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083" windowHeight="10460" tabRatio="807"/>
  </bookViews>
  <sheets>
    <sheet name="Pkg wise-year wise Upto Mar-24" sheetId="1" r:id="rId1"/>
    <sheet name="SAP Ledger Project BTG Pkg" sheetId="2" r:id="rId2"/>
    <sheet name="SAP Ledger Project BOP Pkg" sheetId="3" r:id="rId3"/>
    <sheet name="SAP LedgeProj Otherthan BTG-BOP" sheetId="4" r:id="rId4"/>
    <sheet name="SAP Ledger Civil BoP Pkg" sheetId="5" r:id="rId5"/>
    <sheet name="Civil Otherthan BOP Pkg" sheetId="6" r:id="rId6"/>
  </sheets>
  <definedNames>
    <definedName name="_xlnm._FilterDatabase" localSheetId="5" hidden="1">'Civil Otherthan BOP Pkg'!$A$1:$P$2225</definedName>
    <definedName name="_xlnm._FilterDatabase" localSheetId="3" hidden="1">'SAP LedgeProj Otherthan BTG-BOP'!$A$1:$P$291</definedName>
    <definedName name="_xlnm._FilterDatabase" localSheetId="4" hidden="1">'SAP Ledger Civil BoP Pkg'!$A$1:$P$808</definedName>
    <definedName name="_xlnm._FilterDatabase" localSheetId="2" hidden="1">'SAP Ledger Project BOP Pkg'!$A$1:$P$2807</definedName>
    <definedName name="_xlnm._FilterDatabase" localSheetId="1" hidden="1">'SAP Ledger Project BTG Pkg'!$A$1:$P$3975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H10" i="1"/>
  <c r="H12" i="1" s="1"/>
  <c r="H7" i="1"/>
  <c r="L296" i="4"/>
  <c r="H8" i="1"/>
  <c r="H6" i="1"/>
  <c r="H5" i="1"/>
  <c r="H9" i="1" s="1"/>
  <c r="L295" i="4"/>
  <c r="L2241" i="6"/>
  <c r="L2240" i="6"/>
  <c r="L2809" i="3"/>
  <c r="L3977" i="2"/>
  <c r="H13" i="1" l="1"/>
  <c r="R19" i="1"/>
  <c r="R20" i="1" s="1"/>
  <c r="R21" i="1" s="1"/>
  <c r="R22" i="1" s="1"/>
  <c r="R23" i="1" s="1"/>
  <c r="R24" i="1" s="1"/>
  <c r="O20" i="1"/>
  <c r="O21" i="1" s="1"/>
  <c r="O22" i="1" s="1"/>
  <c r="O23" i="1" s="1"/>
  <c r="O24" i="1" s="1"/>
  <c r="O25" i="1" s="1"/>
  <c r="Q19" i="1"/>
  <c r="Q20" i="1" s="1"/>
  <c r="Q21" i="1" s="1"/>
  <c r="Q22" i="1" s="1"/>
  <c r="Q23" i="1" s="1"/>
  <c r="Q24" i="1" s="1"/>
  <c r="F12" i="1" l="1"/>
  <c r="D8" i="1"/>
  <c r="D12" i="1" s="1"/>
  <c r="P26" i="1" s="1"/>
  <c r="C8" i="1"/>
  <c r="E8" i="1" s="1"/>
  <c r="D11" i="1"/>
  <c r="C11" i="1"/>
  <c r="L2237" i="6"/>
  <c r="E12" i="1" l="1"/>
  <c r="E11" i="1"/>
  <c r="C12" i="1"/>
  <c r="P25" i="1" s="1"/>
  <c r="Q25" i="1" l="1"/>
  <c r="Q26" i="1" s="1"/>
  <c r="O26" i="1"/>
  <c r="O27" i="1" s="1"/>
  <c r="R25" i="1"/>
  <c r="R26" i="1" s="1"/>
</calcChain>
</file>

<file path=xl/sharedStrings.xml><?xml version="1.0" encoding="utf-8"?>
<sst xmlns="http://schemas.openxmlformats.org/spreadsheetml/2006/main" count="121366" uniqueCount="17885">
  <si>
    <t>Retention data of Chandrapur Project (2X500 MW), MSPGCL, Chandrapur.</t>
  </si>
  <si>
    <t>(All figures in crores of Rupees)</t>
  </si>
  <si>
    <t>Chandrapur 2x500 MW
Unit -8&amp;9 (24-11-2016)</t>
  </si>
  <si>
    <t>Total Released</t>
  </si>
  <si>
    <t>Project</t>
  </si>
  <si>
    <t>BTG</t>
  </si>
  <si>
    <t>BOP</t>
  </si>
  <si>
    <t>Other Than BTG-BOP</t>
  </si>
  <si>
    <t>Total UDL Year Wise/Pkg Wise</t>
  </si>
  <si>
    <t>Civil</t>
  </si>
  <si>
    <t>Other Than BOP</t>
  </si>
  <si>
    <t>Total</t>
  </si>
  <si>
    <t>Retention released 22-23</t>
  </si>
  <si>
    <t>Account</t>
  </si>
  <si>
    <t>Reference</t>
  </si>
  <si>
    <t>Cleared/open items symbol</t>
  </si>
  <si>
    <t>Assignment</t>
  </si>
  <si>
    <t>Document Number</t>
  </si>
  <si>
    <t>Business Area</t>
  </si>
  <si>
    <t>Document type</t>
  </si>
  <si>
    <t>Document Date</t>
  </si>
  <si>
    <t>Posting Date</t>
  </si>
  <si>
    <t>Posting Key</t>
  </si>
  <si>
    <t>Vendor</t>
  </si>
  <si>
    <t>Amount in local currency</t>
  </si>
  <si>
    <t>Local Currency</t>
  </si>
  <si>
    <t>Text</t>
  </si>
  <si>
    <t>Cost Center</t>
  </si>
  <si>
    <t>Quantity</t>
  </si>
  <si>
    <t>99118</t>
  </si>
  <si>
    <t>46104</t>
  </si>
  <si>
    <t/>
  </si>
  <si>
    <t>4037157</t>
  </si>
  <si>
    <t>B234</t>
  </si>
  <si>
    <t>UE</t>
  </si>
  <si>
    <t>39</t>
  </si>
  <si>
    <t>50213</t>
  </si>
  <si>
    <t>INR</t>
  </si>
  <si>
    <t>BGR Energy System</t>
  </si>
  <si>
    <t>4037170</t>
  </si>
  <si>
    <t>4037192</t>
  </si>
  <si>
    <t>4037203</t>
  </si>
  <si>
    <t>4037204</t>
  </si>
  <si>
    <t>4037209</t>
  </si>
  <si>
    <t>4037210</t>
  </si>
  <si>
    <t>4037217</t>
  </si>
  <si>
    <t>4037227</t>
  </si>
  <si>
    <t>4037228</t>
  </si>
  <si>
    <t>4037237</t>
  </si>
  <si>
    <t>4037243</t>
  </si>
  <si>
    <t>4037244</t>
  </si>
  <si>
    <t>4037260</t>
  </si>
  <si>
    <t>4037261</t>
  </si>
  <si>
    <t>4037277</t>
  </si>
  <si>
    <t>4037278</t>
  </si>
  <si>
    <t>4037271</t>
  </si>
  <si>
    <t>4020150</t>
  </si>
  <si>
    <t>4020162</t>
  </si>
  <si>
    <t>4020163</t>
  </si>
  <si>
    <t>4020164</t>
  </si>
  <si>
    <t>4020165</t>
  </si>
  <si>
    <t>4020166</t>
  </si>
  <si>
    <t>4020167</t>
  </si>
  <si>
    <t>4020146</t>
  </si>
  <si>
    <t>4020215</t>
  </si>
  <si>
    <t>4020229</t>
  </si>
  <si>
    <t>4020230</t>
  </si>
  <si>
    <t>4020246</t>
  </si>
  <si>
    <t>4020247</t>
  </si>
  <si>
    <t>4020248</t>
  </si>
  <si>
    <t>4020249</t>
  </si>
  <si>
    <t>4020251</t>
  </si>
  <si>
    <t>4020149</t>
  </si>
  <si>
    <t>2810</t>
  </si>
  <si>
    <t>1071222</t>
  </si>
  <si>
    <t>AB</t>
  </si>
  <si>
    <t>LD Retention @40%/Inv.TN/PPD/210</t>
  </si>
  <si>
    <t>LD Retention @ 20%/Inv.TN/PPD/210</t>
  </si>
  <si>
    <t>1071306</t>
  </si>
  <si>
    <t>Retention @ 20%/Inv.TN/PPD/267</t>
  </si>
  <si>
    <t>LD Retention @40%/Inv.TN/PPD/267</t>
  </si>
  <si>
    <t>2810/TN/PPD/1047</t>
  </si>
  <si>
    <t>1071638</t>
  </si>
  <si>
    <t>Retention @20% Inv No TN/PPD/1047</t>
  </si>
  <si>
    <t>LD Retention @ 40%/Inv.TN/PPD/1047</t>
  </si>
  <si>
    <t>2810/TN/PPD/296</t>
  </si>
  <si>
    <t>1071666</t>
  </si>
  <si>
    <t>Retention @20% Inv No TN/PPD/296</t>
  </si>
  <si>
    <t>LD Retention @ 40%/Inv.TN/PPD/296</t>
  </si>
  <si>
    <t>Retention of inst.agst advance TN/PPD/296</t>
  </si>
  <si>
    <t>1074055</t>
  </si>
  <si>
    <t>20% retention/TN/PPD/1050</t>
  </si>
  <si>
    <t>40% LD retention/TN/PPD/1050</t>
  </si>
  <si>
    <t>1074058</t>
  </si>
  <si>
    <t>RETENTION AGST INTREST ADJUST/TN/PPD/160</t>
  </si>
  <si>
    <t>40% LD retention/TN/PPD/160</t>
  </si>
  <si>
    <t>20% retention/TN/PPD/160</t>
  </si>
  <si>
    <t>1074061</t>
  </si>
  <si>
    <t>40% LD retention/TN/PPD/272</t>
  </si>
  <si>
    <t>20% retention/TN/PPD/272</t>
  </si>
  <si>
    <t>1078530</t>
  </si>
  <si>
    <t>retention agst 2O% INV NO.TN/PPD/276</t>
  </si>
  <si>
    <t>retention agst LD 40% INV NO.TN/PPD/276</t>
  </si>
  <si>
    <t>1078567</t>
  </si>
  <si>
    <t>retention agst LD 40% INV NO TN PPD 278</t>
  </si>
  <si>
    <t>retention agst 20% INV NO TN PPD 278</t>
  </si>
  <si>
    <t>1078603</t>
  </si>
  <si>
    <t>retention agst LD 40% INV NO.TN/PPD/295 BGR</t>
  </si>
  <si>
    <t>retention agst 20% INV NO.TN/PPD/295</t>
  </si>
  <si>
    <t>1078661</t>
  </si>
  <si>
    <t>retention agst LD 40% INV NO MAH/CSTPS/VAT-30</t>
  </si>
  <si>
    <t>retention agst 20% INV NO.MAH/CSTPS/VAT-30</t>
  </si>
  <si>
    <t>1078856</t>
  </si>
  <si>
    <t>40% LD retention/TN/PPD/268</t>
  </si>
  <si>
    <t>20% retention/TN/PPD/268</t>
  </si>
  <si>
    <t>1078994</t>
  </si>
  <si>
    <t>40% LD retention/TN/PPD/110</t>
  </si>
  <si>
    <t>20% retention/TN/PPD/110</t>
  </si>
  <si>
    <t>1079574</t>
  </si>
  <si>
    <t>20% retention/TN/PPD/998</t>
  </si>
  <si>
    <t>40% LD retention/TN/PPD/998</t>
  </si>
  <si>
    <t>INTERST PENALTY ADV AGNST RETENTION TN PPD 998</t>
  </si>
  <si>
    <t>1082571</t>
  </si>
  <si>
    <t>40% LD retention/TN/PPD/193</t>
  </si>
  <si>
    <t>20% retention/TN/PPD/193</t>
  </si>
  <si>
    <t>INTERST PENALTY ADV AGNST RETENTION TN PPD 193</t>
  </si>
  <si>
    <t>BGR 2810</t>
  </si>
  <si>
    <t>1082871</t>
  </si>
  <si>
    <t>20% retention/TN/PPD/262</t>
  </si>
  <si>
    <t>40% LD retention/TN/PPD/262</t>
  </si>
  <si>
    <t>1082886</t>
  </si>
  <si>
    <t>40% LD retentionMAH/CSTPS/VAT-126/11-12/BGR2810</t>
  </si>
  <si>
    <t>20% retention MAH/CSTPS/VAT-126/11-12 BGR2810</t>
  </si>
  <si>
    <t>1082909</t>
  </si>
  <si>
    <t>40% LD retention/TN/PPD/194</t>
  </si>
  <si>
    <t>INTERST PENALTY ADV AGNST RETENTION TN PPD 194</t>
  </si>
  <si>
    <t>20% retention/TN/PPD/194</t>
  </si>
  <si>
    <t>1082933</t>
  </si>
  <si>
    <t>20% retention MAH/CSTPS/VAT-111/11-12 BGR2810</t>
  </si>
  <si>
    <t>40% LD retentionMAH/CSTPS/VAT-111/11-12/BGR2810</t>
  </si>
  <si>
    <t>1082979</t>
  </si>
  <si>
    <t>20% retention/TN/PPD/642</t>
  </si>
  <si>
    <t>40% LD retention/TN/PPD/642</t>
  </si>
  <si>
    <t>1082995</t>
  </si>
  <si>
    <t>20% retention/TN/PPD/953</t>
  </si>
  <si>
    <t>40% LD retention/TN/PPD/953</t>
  </si>
  <si>
    <t>1083257</t>
  </si>
  <si>
    <t>40% LD retention/TN/PPD/154</t>
  </si>
  <si>
    <t>20% retention/TN/PPD/154</t>
  </si>
  <si>
    <t>1083298</t>
  </si>
  <si>
    <t>40% LD retention/TN/PPD/1064</t>
  </si>
  <si>
    <t>20% retention/TN/PPD/1064</t>
  </si>
  <si>
    <t>1083309</t>
  </si>
  <si>
    <t>40% LD retention/TN/PPD/1061</t>
  </si>
  <si>
    <t>20% retention/TN/PPD/1061</t>
  </si>
  <si>
    <t>1083369</t>
  </si>
  <si>
    <t>40% LD retention/TN/PPD/264</t>
  </si>
  <si>
    <t>20% retention/TN/PPD/264</t>
  </si>
  <si>
    <t>1083413</t>
  </si>
  <si>
    <t>20% RETENTION/TN/PPD/051</t>
  </si>
  <si>
    <t>40% LD/ TN/PPD/051</t>
  </si>
  <si>
    <t>1083436</t>
  </si>
  <si>
    <t>40% LD retention/TN/PPD/120</t>
  </si>
  <si>
    <t>20% retention/TN/PPD/120</t>
  </si>
  <si>
    <t>1083549</t>
  </si>
  <si>
    <t>20%RETENTION/TN/PPD/051</t>
  </si>
  <si>
    <t>44%LD/TN/PPD/051</t>
  </si>
  <si>
    <t>1083596</t>
  </si>
  <si>
    <t>20% retention/TN/PPD/100</t>
  </si>
  <si>
    <t>40% LD retention/TN/PPD/100</t>
  </si>
  <si>
    <t>1083604</t>
  </si>
  <si>
    <t>40% LD/MAH/CSTPS/VAT/038/12-13</t>
  </si>
  <si>
    <t>20% RETN/MAH/CSTS/VAT/038/12-13</t>
  </si>
  <si>
    <t>1089916</t>
  </si>
  <si>
    <t>1089975</t>
  </si>
  <si>
    <t>40% LD retention/TN/PPD/1048</t>
  </si>
  <si>
    <t>20% retention/TN/PPD/1048</t>
  </si>
  <si>
    <t>1090281</t>
  </si>
  <si>
    <t>40% LD retention/TN/PPD/139</t>
  </si>
  <si>
    <t>20% retention/TN/PPD/139</t>
  </si>
  <si>
    <t>1090299</t>
  </si>
  <si>
    <t>40% LD retention/TN/PPD/140</t>
  </si>
  <si>
    <t>20% retention/TN/PPD/140</t>
  </si>
  <si>
    <t>1090327</t>
  </si>
  <si>
    <t>40% LD retention/TN/PPD/155</t>
  </si>
  <si>
    <t>20% retention/TN/PPD/155</t>
  </si>
  <si>
    <t>1090350</t>
  </si>
  <si>
    <t>40% LD retention/TN/PPD/230</t>
  </si>
  <si>
    <t>20% retention/TN/PPD/230</t>
  </si>
  <si>
    <t>1090368</t>
  </si>
  <si>
    <t>40% LD retention/TN/PPD/257</t>
  </si>
  <si>
    <t>20% retention/TN/PPD/257</t>
  </si>
  <si>
    <t>1090394</t>
  </si>
  <si>
    <t>40% LD retention/TN/PPD/122</t>
  </si>
  <si>
    <t>20% retention/TN/PPD/122</t>
  </si>
  <si>
    <t>1090436</t>
  </si>
  <si>
    <t>40% LD retention/TN/PPD/111</t>
  </si>
  <si>
    <t>20% retention/TN/PPD/111</t>
  </si>
  <si>
    <t>1090779</t>
  </si>
  <si>
    <t>40% LD retention/TN/PPD/774</t>
  </si>
  <si>
    <t>20% retention/TN/PPD/774</t>
  </si>
  <si>
    <t>1090810</t>
  </si>
  <si>
    <t>40% LD retention/TN/PPD/864</t>
  </si>
  <si>
    <t>20% retention/TN/PPD/864</t>
  </si>
  <si>
    <t>1090826</t>
  </si>
  <si>
    <t>20% retention/TN/PPD/992</t>
  </si>
  <si>
    <t>40% LD retention/TN/PPD/992</t>
  </si>
  <si>
    <t>1090860</t>
  </si>
  <si>
    <t>20% retention/TN/PPD/805</t>
  </si>
  <si>
    <t>40% LD retention/TN/PPD/805</t>
  </si>
  <si>
    <t>1090874</t>
  </si>
  <si>
    <t>20% retention/TN/PPD/865</t>
  </si>
  <si>
    <t>40% LD retention/TN/PPD/865</t>
  </si>
  <si>
    <t>1091004</t>
  </si>
  <si>
    <t>40% LD retention/MAH/CSTPS/VAT/125/11-12</t>
  </si>
  <si>
    <t>20% retention/MAH/CSTPS/VAT/125</t>
  </si>
  <si>
    <t>1091017</t>
  </si>
  <si>
    <t>20% retention/TN/PPD/162</t>
  </si>
  <si>
    <t>40% LD retention/TN/PPD/162</t>
  </si>
  <si>
    <t>1091025</t>
  </si>
  <si>
    <t>20% retention/TN/PPD/995</t>
  </si>
  <si>
    <t>40% LD retention/TN/PPD/995</t>
  </si>
  <si>
    <t>1091048</t>
  </si>
  <si>
    <t>20% retention/TN/PPD/149</t>
  </si>
  <si>
    <t>40% LD retention/TN/PPD/149</t>
  </si>
  <si>
    <t>1091091</t>
  </si>
  <si>
    <t>20% retention/TN/PPD/152</t>
  </si>
  <si>
    <t>40% LD retention/TN/PPD/152</t>
  </si>
  <si>
    <t>1091290</t>
  </si>
  <si>
    <t>20% retention/TN/PPD/979</t>
  </si>
  <si>
    <t>40% LD retention/TN/PPD/979</t>
  </si>
  <si>
    <t>1091311</t>
  </si>
  <si>
    <t>40% LD retention/TN/PPD/998A</t>
  </si>
  <si>
    <t>20% retention/TN/PPD/998A</t>
  </si>
  <si>
    <t>1091331</t>
  </si>
  <si>
    <t>20% retention/TN/PPD/050</t>
  </si>
  <si>
    <t>40% LD retention/TN/PPD/050</t>
  </si>
  <si>
    <t>1091356</t>
  </si>
  <si>
    <t>20% retention/TN/PPD/164</t>
  </si>
  <si>
    <t>40% LD retention/TN/PPD/164</t>
  </si>
  <si>
    <t>INTEREST PENALTY INV NO/TN/PPD/164 BGR 2810</t>
  </si>
  <si>
    <t>1091379</t>
  </si>
  <si>
    <t>20% retention/MAH/CSTPS/VAT/033/12-13</t>
  </si>
  <si>
    <t>40% LD retention/MAH/CSTPS/VAT/033/12-13</t>
  </si>
  <si>
    <t>1091556</t>
  </si>
  <si>
    <t>20% retention/MAH/CSTPS/VAT/029/12-13</t>
  </si>
  <si>
    <t>40% LD retention/MAH/CSTPS/VAT/029/12-13</t>
  </si>
  <si>
    <t>1091574</t>
  </si>
  <si>
    <t>40% LD retention/TN/PPD/207</t>
  </si>
  <si>
    <t>20% retention/TN/PPD/207</t>
  </si>
  <si>
    <t>1091732</t>
  </si>
  <si>
    <t>20% RETENTION/TN/PPD/1059</t>
  </si>
  <si>
    <t>40% LD/ TN/PPD/1059</t>
  </si>
  <si>
    <t>1091765</t>
  </si>
  <si>
    <t>20% RETENTION/TN/PPD/039</t>
  </si>
  <si>
    <t>40% LD/ TN/PPD/039</t>
  </si>
  <si>
    <t>1091826</t>
  </si>
  <si>
    <t>20% RETENTION/TN/PPD/1049</t>
  </si>
  <si>
    <t>40% LD/ TN/PPD/1049</t>
  </si>
  <si>
    <t>1091856</t>
  </si>
  <si>
    <t>20% RETENTION/TN/PPD/782</t>
  </si>
  <si>
    <t>40% LD/ TN/PPD/782</t>
  </si>
  <si>
    <t>1091887</t>
  </si>
  <si>
    <t>40% LD/TN/PPD/806</t>
  </si>
  <si>
    <t>20% RETEN./TN/PPD/806</t>
  </si>
  <si>
    <t>1091915</t>
  </si>
  <si>
    <t>40% LD/TN/PPD/921</t>
  </si>
  <si>
    <t>20% retention/TN/PPD/921</t>
  </si>
  <si>
    <t>1091993</t>
  </si>
  <si>
    <t>INETREST PENALTY AGNSTINV NO.TN/PPD/374</t>
  </si>
  <si>
    <t>40% LD/TN/PPD/374</t>
  </si>
  <si>
    <t>20% retention/TN/PPD/374</t>
  </si>
  <si>
    <t>1092027</t>
  </si>
  <si>
    <t>40% LD/MAH/CSTPS/VAT123/11-12</t>
  </si>
  <si>
    <t>20% retention/MAH/CSTPS/VAT-123/11-12</t>
  </si>
  <si>
    <t>1092048</t>
  </si>
  <si>
    <t>40% LD/MAH/CSTPS/VAT122/11-12</t>
  </si>
  <si>
    <t>20% retention/MAH/CSTPS/VAT-122/11-12</t>
  </si>
  <si>
    <t>1092099</t>
  </si>
  <si>
    <t>40% LD/MAH/CSTPS/VAT118/11-12</t>
  </si>
  <si>
    <t>20% retention/MAH/CSTPS/VAT-118/11-12</t>
  </si>
  <si>
    <t>1092107</t>
  </si>
  <si>
    <t>20% retention/TN/PPD/003</t>
  </si>
  <si>
    <t>40% LD/TN/PPD/003</t>
  </si>
  <si>
    <t>1092111</t>
  </si>
  <si>
    <t>40% LD/TN/PPD/1058</t>
  </si>
  <si>
    <t>20% retention/TN/PPD/1058</t>
  </si>
  <si>
    <t>1092116</t>
  </si>
  <si>
    <t>40% LD/MAH/CSTPS/VAT-099/11-12</t>
  </si>
  <si>
    <t>20% retention/MAH/CSTPS/VAT-099/11-12</t>
  </si>
  <si>
    <t>1092147</t>
  </si>
  <si>
    <t>20% retention/MAH/CSTPS/VAT-121/11-12</t>
  </si>
  <si>
    <t>40% LD/MAH/CSTPS/VAT-121/11-12</t>
  </si>
  <si>
    <t>1092152</t>
  </si>
  <si>
    <t>20% retention/MAH/CSTPS/VAT-018/12-13</t>
  </si>
  <si>
    <t>40% LD/MAH/CSTPS/VAT-018/12-13</t>
  </si>
  <si>
    <t>1092167</t>
  </si>
  <si>
    <t>40% LD/TN/PPD/852A</t>
  </si>
  <si>
    <t>20% retention/TN/PPD/852A</t>
  </si>
  <si>
    <t>1092201</t>
  </si>
  <si>
    <t>40% LD/MAH/CSTPS/VAT-008/12-13</t>
  </si>
  <si>
    <t>20% retention/MAH/CSTPS/VAT-008/12-13</t>
  </si>
  <si>
    <t>1092223</t>
  </si>
  <si>
    <t>40% LD/TN/PPD/781</t>
  </si>
  <si>
    <t>20% retention/TN/PPD/781</t>
  </si>
  <si>
    <t>1092301</t>
  </si>
  <si>
    <t>40% LD/MAH/CSTPS/VAT-092/11-12</t>
  </si>
  <si>
    <t>20% retention/MAH/CSTPS/VAT-092/11-12</t>
  </si>
  <si>
    <t>1092318</t>
  </si>
  <si>
    <t>40% LD/TN/PPD/814</t>
  </si>
  <si>
    <t>20% retention/TN/PPD/814</t>
  </si>
  <si>
    <t>1092333</t>
  </si>
  <si>
    <t>INT PENA/TN/PPD/977</t>
  </si>
  <si>
    <t>40% LD/TN/PPD/977</t>
  </si>
  <si>
    <t>20% retention/TN/PPD/977</t>
  </si>
  <si>
    <t>1092353</t>
  </si>
  <si>
    <t>40% LD/MAH/CSTPS/VAT-124/11-12</t>
  </si>
  <si>
    <t>20% retention/MAH/CSTPS/VAT-124/11-12</t>
  </si>
  <si>
    <t>1105227</t>
  </si>
  <si>
    <t>INT. PENAL./BGR 2810/MAH/CSTPS/VAT/63/12-13 SUPPLY</t>
  </si>
  <si>
    <t>40% LD /BGR 2810/MAH/CSTPS/VAT/63/12-13 SUPPLY</t>
  </si>
  <si>
    <t>20% RETEN/BGR 2810/MAH/CSTPS/VAT/63/12-13 SUPPLY</t>
  </si>
  <si>
    <t>1105237</t>
  </si>
  <si>
    <t>20% RETEN/BGR 2810/TN/PPD/360</t>
  </si>
  <si>
    <t>40% LD /BGR 2810/TN/PPD/360</t>
  </si>
  <si>
    <t>1105851</t>
  </si>
  <si>
    <t>20% RETEN/BGR 2810/TN/PPD/1011</t>
  </si>
  <si>
    <t>40% LD/BGR 2810/TN/PPD/1011</t>
  </si>
  <si>
    <t>1105956</t>
  </si>
  <si>
    <t>20% RETEN/BGR 2810/MAH/CSTPS/VAT/055/12-13</t>
  </si>
  <si>
    <t>40% LD/BGR 2810/MAH/CSTPS/VAT/055/12-13</t>
  </si>
  <si>
    <t>1105970</t>
  </si>
  <si>
    <t>20% RETEN/BGR 2810/TN/PPD/362</t>
  </si>
  <si>
    <t>40% LD/BGR 2810/TN/PPD/362</t>
  </si>
  <si>
    <t>1105977</t>
  </si>
  <si>
    <t>20% RETEN/BGR 2810/TN/PPD/395</t>
  </si>
  <si>
    <t>40% LD/BGR 2810/TN/PPD/395</t>
  </si>
  <si>
    <t>1105988</t>
  </si>
  <si>
    <t>20% RETEN/BGR 2810/TN/PPD/266</t>
  </si>
  <si>
    <t>40% LD/BGR 2810/TN/PPD/266</t>
  </si>
  <si>
    <t>1106014</t>
  </si>
  <si>
    <t>20% RETEN/BGR 2810/TN/PPD/369</t>
  </si>
  <si>
    <t>40% LD/BGR 2810/TN/PPD/369</t>
  </si>
  <si>
    <t>1113457</t>
  </si>
  <si>
    <t>20% RETEN/BGR 2810/TN/PPD/837 A</t>
  </si>
  <si>
    <t>40% LD/BGR 2810/TN/PPD/837 A</t>
  </si>
  <si>
    <t>1113467</t>
  </si>
  <si>
    <t>20% RETEN/BGR 2810/TN/PPD/839 A</t>
  </si>
  <si>
    <t>40% LD/BGR 2810/TN/PPD/839 A</t>
  </si>
  <si>
    <t>1113479</t>
  </si>
  <si>
    <t>20% RETEN/BGR 2810/TN/PPD/367</t>
  </si>
  <si>
    <t>40% LD/BGR 2810/TN/PPD/367</t>
  </si>
  <si>
    <t>1113492</t>
  </si>
  <si>
    <t>20% RETEN/BGR 2810/TN/PPD/398</t>
  </si>
  <si>
    <t>40% LD/BGR 2810/TN/PPD/398</t>
  </si>
  <si>
    <t>1113506</t>
  </si>
  <si>
    <t>20% RETEN/BGR 2810/MAH/CSTPS/VAT/060/12-13</t>
  </si>
  <si>
    <t>40% LD/BGR 2810/MAH/CSTPS/VAT/060/12-13</t>
  </si>
  <si>
    <t>1113568</t>
  </si>
  <si>
    <t>INT PENAL/BGR/MAH/CSTPS/VAT-114/11-12/SUPPLY</t>
  </si>
  <si>
    <t>20 % RETN/BGR/MAH/CSTPS/VAT-114/11-12/SUPPLY</t>
  </si>
  <si>
    <t>40 % LD/BGR/MAH/CSTPS/VAT-114/11-12/SUPPLY</t>
  </si>
  <si>
    <t>1113589</t>
  </si>
  <si>
    <t>20 % RETN/BGR/TN/PPD/431</t>
  </si>
  <si>
    <t>40 % LD/BGR/TN/PPD/431</t>
  </si>
  <si>
    <t>1113604</t>
  </si>
  <si>
    <t>20% RETEN/BGR 2810/TN/PPD/440</t>
  </si>
  <si>
    <t>40% LD/BGR 2810/TN/PPD/440</t>
  </si>
  <si>
    <t>1113617</t>
  </si>
  <si>
    <t>40% LD/BGR 2810/MAH/CSTPS/VAT/63A/12-13/SUPPLY</t>
  </si>
  <si>
    <t>20% RETEN/BGR 2810/MAH/CSTPS/VAT/63A/12-13/SUPPLY</t>
  </si>
  <si>
    <t>1113723</t>
  </si>
  <si>
    <t>40% LD/BGR 2810/TN/PPD/839</t>
  </si>
  <si>
    <t>20% RETEN/BGR 2810/TN/PPD/839</t>
  </si>
  <si>
    <t>1113729</t>
  </si>
  <si>
    <t>20% RETEN/BGR 2810/TN/PPD/040</t>
  </si>
  <si>
    <t>40% LD/BGR 2810/TN/PPD/040</t>
  </si>
  <si>
    <t>1114154</t>
  </si>
  <si>
    <t>20% RETEN/BGR 2810/TN/PPD/837</t>
  </si>
  <si>
    <t>40% LD/BGR 2810/TN/PPD/837</t>
  </si>
  <si>
    <t>INT PENAL/BGR 2810/TN/PPD/837</t>
  </si>
  <si>
    <t>1115746</t>
  </si>
  <si>
    <t>40% LD/BHEL BGR/MAH/CSTPS/VAT-120</t>
  </si>
  <si>
    <t>20% RETEN/BHEL BGR/MAH/CSTPS/VAT-120</t>
  </si>
  <si>
    <t>1115749</t>
  </si>
  <si>
    <t>40% LD/BHEL BGR/MAH/CSTPS/VAT-005</t>
  </si>
  <si>
    <t>20% RETEN/BHEL BGR/MAH/CSTPS/VAT-005</t>
  </si>
  <si>
    <t>1115920</t>
  </si>
  <si>
    <t>40% LD/BHEL BGR/MAH/CSTPS/VAT-014</t>
  </si>
  <si>
    <t>20% RETEN/BHEL BGR/MAH/CSTPS/VAT-014</t>
  </si>
  <si>
    <t>1116146</t>
  </si>
  <si>
    <t>40% LD/BGR 2810/TN/PPD/369A</t>
  </si>
  <si>
    <t>20% RETEN/BGR 2810/TN/PPD/369A</t>
  </si>
  <si>
    <t>1116148</t>
  </si>
  <si>
    <t>20% RETEN/BGR 2810/TN/PPD/431A</t>
  </si>
  <si>
    <t>40% LD/BGR 2810/TN/PPD/431A</t>
  </si>
  <si>
    <t>1116512</t>
  </si>
  <si>
    <t>40 % LD/BGR TN/PPD/588</t>
  </si>
  <si>
    <t>20 % RETN/BGR TN/PPD/588</t>
  </si>
  <si>
    <t>1116526</t>
  </si>
  <si>
    <t>20% RETEN/BGR 2810/TN/PPD/519</t>
  </si>
  <si>
    <t>40% LD/BGR 2810/TN/PPD/519</t>
  </si>
  <si>
    <t>1116579</t>
  </si>
  <si>
    <t>20% RETEN/BGR 2810/TN/PPD/785</t>
  </si>
  <si>
    <t>40% LD/BGR 2810/TN/PPD/785</t>
  </si>
  <si>
    <t>1116621</t>
  </si>
  <si>
    <t>40% LD/BGR 2810/TN/PPD/482</t>
  </si>
  <si>
    <t>INTEREST PENALTIES</t>
  </si>
  <si>
    <t>20% RETEN/BGR 2810/TN/PPD/482</t>
  </si>
  <si>
    <t>1116644</t>
  </si>
  <si>
    <t>40% LD/BGR 2810/TN/PPD/436</t>
  </si>
  <si>
    <t>20% RETEN/BGR 2810/TN/PPD/436</t>
  </si>
  <si>
    <t>1116656</t>
  </si>
  <si>
    <t>40% LD/BGR 2810/TN/PPD/337</t>
  </si>
  <si>
    <t>20% RETEN/BGR 2810/TN/PPD/337</t>
  </si>
  <si>
    <t>1116840</t>
  </si>
  <si>
    <t>20 % RETN/BGR 2810/TN/PPD/008</t>
  </si>
  <si>
    <t>40 % LD/BGR 2810/TN/PPD/008</t>
  </si>
  <si>
    <t>1117086</t>
  </si>
  <si>
    <t>20 % RETN/BGR 2810/TN/PPD/231</t>
  </si>
  <si>
    <t>40 % LD/BGR 2810/TN/PPD/231</t>
  </si>
  <si>
    <t>1117087</t>
  </si>
  <si>
    <t>20 % RETN/BGR 2810/TN/PPD/260</t>
  </si>
  <si>
    <t>40 % LD/BGR 2810/TN/PPD/260</t>
  </si>
  <si>
    <t>1117089</t>
  </si>
  <si>
    <t>40 % LD/BGR 2810/TN/PPD/337</t>
  </si>
  <si>
    <t>20 % RETN/BGR 2810/TN/PPD/337</t>
  </si>
  <si>
    <t>1117177</t>
  </si>
  <si>
    <t>40 % LD/BGR 2810/TN/PPD/935</t>
  </si>
  <si>
    <t>20 % RETN/BGR 2810/TN/PPD/935</t>
  </si>
  <si>
    <t>1117201</t>
  </si>
  <si>
    <t>20 % RETN/BGR 2810/TN/PPD/949</t>
  </si>
  <si>
    <t>40 % LD/BGR 2810/TN/PPD/949</t>
  </si>
  <si>
    <t>1117244</t>
  </si>
  <si>
    <t>40 % LD/BGR 2810/TN/PPD/007</t>
  </si>
  <si>
    <t>20 % RETN/BGR 2810/TN/PPD/007</t>
  </si>
  <si>
    <t>1117250</t>
  </si>
  <si>
    <t>20 % RETN/BGR 2810/TN/PPD/006</t>
  </si>
  <si>
    <t>40 % LD/BGR 2810/TN/PPD/006</t>
  </si>
  <si>
    <t>1117253</t>
  </si>
  <si>
    <t>20 % RETN/BGR 2810/TN/PPD/054</t>
  </si>
  <si>
    <t>40 % LD/BGR 2810/TN/PPD/054</t>
  </si>
  <si>
    <t>1117493</t>
  </si>
  <si>
    <t>20 % RETN/BGR 2810/TN/PPD/922</t>
  </si>
  <si>
    <t>40 % LD/BGR 2810/TN/PPD/922</t>
  </si>
  <si>
    <t>1117498</t>
  </si>
  <si>
    <t>20 % RETN/BGR 2810/TN/PPD/955</t>
  </si>
  <si>
    <t>40 % LD/BGR 2810/TN/PPD/955</t>
  </si>
  <si>
    <t>1117510</t>
  </si>
  <si>
    <t>20 % RETN/BGR 2810/TN/PPD/980</t>
  </si>
  <si>
    <t>40 % LD/BGR 2810/TN/PPD/980</t>
  </si>
  <si>
    <t>1117527</t>
  </si>
  <si>
    <t>20 % RETN/BGR 2810/TN/PPD/751</t>
  </si>
  <si>
    <t>INTEREST PENALTIES BGR 2810/TN/PPD/751</t>
  </si>
  <si>
    <t>40 % LD/BGR 2810/TN/PPD/751</t>
  </si>
  <si>
    <t>1117617</t>
  </si>
  <si>
    <t>20 % RETN/BGR 2810/TN/PPD/838</t>
  </si>
  <si>
    <t>40 % LD/BGR 2810/TN/PPD/838</t>
  </si>
  <si>
    <t>1117649</t>
  </si>
  <si>
    <t>20 % RETN/BGR 2810/TN/PPD/1066</t>
  </si>
  <si>
    <t>40 % LD/BGR 2810/TN/PPD/1066</t>
  </si>
  <si>
    <t>1122919</t>
  </si>
  <si>
    <t>20 % RETN/BGR 2810/MAH/CSTPS/VAT-019/12-13/SUPPLY</t>
  </si>
  <si>
    <t>40 % LD/BGR 2810/MAH/CSTPS/VAT-019/12-13/SUPPLY</t>
  </si>
  <si>
    <t>1123068</t>
  </si>
  <si>
    <t>20 % RETN/BGR 2810/MAH/CSTPS/VAT-013/12-13/SUPPLY</t>
  </si>
  <si>
    <t>40 % LD/BGR 2810/MAH/CSTPS/VAT-013/12-13/SUPPLY</t>
  </si>
  <si>
    <t>1123086</t>
  </si>
  <si>
    <t>20 % RETN/BGR 2810/MAH/CSTPS/VAT-102/11-12/SUPPLY</t>
  </si>
  <si>
    <t>40 % LD/BGR 2810/MAH/CSTPS/VAT-102/11-12/SUPPLY</t>
  </si>
  <si>
    <t>1123157</t>
  </si>
  <si>
    <t>20 % RETN/BGR 2810/TN/PPD/899</t>
  </si>
  <si>
    <t>40 % LD/BGR 2810/TN/PPD/899</t>
  </si>
  <si>
    <t>1123196</t>
  </si>
  <si>
    <t>20 % RETN/BGR 2810/TN/PPD/901</t>
  </si>
  <si>
    <t>40 % LD/BGR 2810/TN/PPD/901</t>
  </si>
  <si>
    <t>1123211</t>
  </si>
  <si>
    <t>20 % RETN/BGR 2810/TN/PPD/996</t>
  </si>
  <si>
    <t>40 % LD/BGR 2810/TN/PPD/996</t>
  </si>
  <si>
    <t>1123417</t>
  </si>
  <si>
    <t>20 % RETN/BGR 2810/TN/PPD/065</t>
  </si>
  <si>
    <t>40 % LD/BGR 2810/TN/PPD/065</t>
  </si>
  <si>
    <t>1123443</t>
  </si>
  <si>
    <t>20 % RETN/BGR 2810/MAH/CSTPS/VAT-031/12-13/SUPPLY</t>
  </si>
  <si>
    <t>40 % LD/BGR 2810/MAH/CSTPS/VAT-031/12-13/SUPPLY</t>
  </si>
  <si>
    <t>1123457</t>
  </si>
  <si>
    <t>20 % RETN/BGR 2810/TN/PPD/192</t>
  </si>
  <si>
    <t>40 % LD/BGR 2810/TN/PPD/192</t>
  </si>
  <si>
    <t>1123538</t>
  </si>
  <si>
    <t>20 % RETN/BGR 2810/TN/PPD/952</t>
  </si>
  <si>
    <t>40 % LD/BGR 2810/TN/PPD/952</t>
  </si>
  <si>
    <t>1123556</t>
  </si>
  <si>
    <t>20 % RETN/BGR 2810/TN/PPD/121</t>
  </si>
  <si>
    <t>40 % LD/BGR 2810/TN/PPD/121</t>
  </si>
  <si>
    <t>1123638</t>
  </si>
  <si>
    <t>40 % LD/BGR 2810/MAH/CSTPS/VAT-026/12-13/SUPPLY</t>
  </si>
  <si>
    <t>20 % RETN/BGR 2810/MAH/CSTPS/VAT-026/12-13/SUPPLY</t>
  </si>
  <si>
    <t>1123679</t>
  </si>
  <si>
    <t>20 % RETN/BGR 2810/TN/PPD/934</t>
  </si>
  <si>
    <t>1123722</t>
  </si>
  <si>
    <t>20 % RETN/BGR 2810/MAH/CSTPS/VAT-096/11-12/SUPPLY</t>
  </si>
  <si>
    <t>1124772</t>
  </si>
  <si>
    <t>LD/INTEREST/ BGR 2810/TN/PPD/747</t>
  </si>
  <si>
    <t>20 % RETN/BGR 2810/TN/PPD/747</t>
  </si>
  <si>
    <t>1124784</t>
  </si>
  <si>
    <t>20 % RETN/BGR 2810/TN/PPD/813</t>
  </si>
  <si>
    <t>1124805</t>
  </si>
  <si>
    <t>20 % RETN/BGR 2810/TN/PPD/853</t>
  </si>
  <si>
    <t>5 % LD/BGR 2810/TN/PPD/853</t>
  </si>
  <si>
    <t>1124932</t>
  </si>
  <si>
    <t>LD/BGR 2810/TN/PPD/999</t>
  </si>
  <si>
    <t>20 % RETN/BGR 2810/TN/PPD/999</t>
  </si>
  <si>
    <t>1124941</t>
  </si>
  <si>
    <t>LD/BGR 2810/TN/PPD/1060</t>
  </si>
  <si>
    <t>20 % RETN/BGR 2810/TN/PPD/1060</t>
  </si>
  <si>
    <t>1124962</t>
  </si>
  <si>
    <t>20 % RETN/BGR 2810/TN/PPD/850</t>
  </si>
  <si>
    <t>1124974</t>
  </si>
  <si>
    <t>20 % RETN/BGR 2810/TN/PPD/784</t>
  </si>
  <si>
    <t>1125189</t>
  </si>
  <si>
    <t>20 % RETN/BGR 2810/TN/PPD/997</t>
  </si>
  <si>
    <t>40 % LD/BGR 2810/TN/PPD/997</t>
  </si>
  <si>
    <t>1125561</t>
  </si>
  <si>
    <t>25 % RETN/BGR 2810/TN/PPD/752</t>
  </si>
  <si>
    <t>40 % LD/BGR 2810/TN/PPD/752</t>
  </si>
  <si>
    <t>1125583</t>
  </si>
  <si>
    <t>20 % RET/BGR 2810/TN/PPD/808</t>
  </si>
  <si>
    <t>40 % LD/BGR 2810/TN/PPD/808</t>
  </si>
  <si>
    <t>1125639</t>
  </si>
  <si>
    <t>20 % RET/BGR 2810/TN/PPD/108</t>
  </si>
  <si>
    <t>40 % LD/BGR 2810/TN/PPD/108</t>
  </si>
  <si>
    <t>1127743</t>
  </si>
  <si>
    <t>20 % RETN/BGR 2810 TN/PPD/1065</t>
  </si>
  <si>
    <t>40 % LD/BGR 2810 TN/PPD/1065</t>
  </si>
  <si>
    <t>INTTEREST PENALTY</t>
  </si>
  <si>
    <t>1129101</t>
  </si>
  <si>
    <t>20 % retn/BGR TN/PPD/828</t>
  </si>
  <si>
    <t>40 % LD/BGR TN/PPD/828</t>
  </si>
  <si>
    <t>1129149</t>
  </si>
  <si>
    <t>20% RETEN/BGR /TN/PPD/333</t>
  </si>
  <si>
    <t>40 % LD/BGR /TN/PPD/333</t>
  </si>
  <si>
    <t>1140074</t>
  </si>
  <si>
    <t>40 % LD/BGR 2810/TN/PPD/263A</t>
  </si>
  <si>
    <t>20 % RETN/BGR 2810/TN/PPD/263A</t>
  </si>
  <si>
    <t>1140080</t>
  </si>
  <si>
    <t>40 % LD/BGR 2810/TN/PPD/462</t>
  </si>
  <si>
    <t>20 % RETN/BGR 2810/TN/PPD/462</t>
  </si>
  <si>
    <t>1146455</t>
  </si>
  <si>
    <t>20 % RETEN /BGR CHENNAI/TN/PPD/049</t>
  </si>
  <si>
    <t>40 % LD/BGR CHENNAI/TN/PPD/049</t>
  </si>
  <si>
    <t>1146468</t>
  </si>
  <si>
    <t>20 % RETEN /BGR CHENNAI/TN/PPD/426</t>
  </si>
  <si>
    <t>40 % LD/BGR CHENNAI/TN/PPD/426</t>
  </si>
  <si>
    <t>1146482</t>
  </si>
  <si>
    <t>20 % RETEN /BGR CHENNAI/TN/PPD/483</t>
  </si>
  <si>
    <t>40 % LD/BGR CHENNAI/TN/PPD/483</t>
  </si>
  <si>
    <t>1146491</t>
  </si>
  <si>
    <t>40 % LD/BGR CHENNAI/TN/PPD/482</t>
  </si>
  <si>
    <t>20 % RETEN /BGR CHENNAI/TN/PPD/482</t>
  </si>
  <si>
    <t>1146504</t>
  </si>
  <si>
    <t>40 % LD/BGR CHENNAI/TN/PPD/510</t>
  </si>
  <si>
    <t>20 % RETEN /BGR CHENNAI/TN/PPD/510</t>
  </si>
  <si>
    <t>1146527</t>
  </si>
  <si>
    <t>20 % RETEN /BGR CHENNAI/mah/cstps/vat-080/12-13</t>
  </si>
  <si>
    <t>40 % LD/BGR CHENNAI/mah/cstps/vat-080/12-13</t>
  </si>
  <si>
    <t>1146534</t>
  </si>
  <si>
    <t>40 % LD/BGR CHENNAI/TN/PPD/269</t>
  </si>
  <si>
    <t>20 % RETEN /BGR CHENNAI/TN/PPD/269</t>
  </si>
  <si>
    <t>1146597</t>
  </si>
  <si>
    <t>20 % RETEN /BGR CHENNAI/TN/PPD/488</t>
  </si>
  <si>
    <t>40 % LD/BGR CHENNAI/TN/PPD/488</t>
  </si>
  <si>
    <t>1146607</t>
  </si>
  <si>
    <t>40 % LD/BGR CHENNAI/TN/PPD/525</t>
  </si>
  <si>
    <t>20 % RETEN /BGR CHENNAI/TN/PPD/525</t>
  </si>
  <si>
    <t>1147760</t>
  </si>
  <si>
    <t>20 % RETEN/BGR CHENNAI/TN/PPD/031</t>
  </si>
  <si>
    <t>40 % LD/BGR CHENNAI/TN/PPD/031</t>
  </si>
  <si>
    <t>1147778</t>
  </si>
  <si>
    <t>20 % RETEN/BGR CHENNAI/TN/PPD/263</t>
  </si>
  <si>
    <t>40 % LD/BGR CHENNAI/TN/PPD/263</t>
  </si>
  <si>
    <t>1147797</t>
  </si>
  <si>
    <t>20 % RETEN/BGR CHENNAI/TN/PPD/485</t>
  </si>
  <si>
    <t>40 % LD/BGR CHENNAI/TN/PPD/485</t>
  </si>
  <si>
    <t>1180942</t>
  </si>
  <si>
    <t>20 % RETEN/BGR/MAH/CSTPS/VAT-042/12-13/SUPPLY</t>
  </si>
  <si>
    <t>40 % LD/BGR/MAH/CSTPS/VAT-042/12-13/SUPPLY</t>
  </si>
  <si>
    <t>1180957</t>
  </si>
  <si>
    <t>20 % RETEN/BGR/MAH/CSTPS/VAT-054/12-13/SUPPLY</t>
  </si>
  <si>
    <t>40 % LD/BGR/MAH/CSTPS/VAT-054/12-13/SUPPLY</t>
  </si>
  <si>
    <t>1180965</t>
  </si>
  <si>
    <t>40 % LD/BGR/TN/PPD/522</t>
  </si>
  <si>
    <t>20 % RETEN/BGR/TN/PPD/522</t>
  </si>
  <si>
    <t>1180971</t>
  </si>
  <si>
    <t>20 % RETEN/BGR/TN/PPD/568</t>
  </si>
  <si>
    <t>40 % LD/BGR/TN/PPD/568</t>
  </si>
  <si>
    <t>1181035</t>
  </si>
  <si>
    <t>20 % RETEN/BGR/TN/PPD/040A</t>
  </si>
  <si>
    <t>40 % LD/BGR/TN/PPD/040A</t>
  </si>
  <si>
    <t>RECOVERY/BGR/TN/PPD/040A</t>
  </si>
  <si>
    <t>PENLTY/BGR/TN/PPD/040A</t>
  </si>
  <si>
    <t>1181051</t>
  </si>
  <si>
    <t>20 % RETEN/BGR/TN/PPD/191</t>
  </si>
  <si>
    <t>40 % LD/BGR/TN/PPD/191</t>
  </si>
  <si>
    <t>1181351</t>
  </si>
  <si>
    <t>20 % RETEN/BGR/TN/PPD/331</t>
  </si>
  <si>
    <t>40 % LD/BGR/TN/PPD/331</t>
  </si>
  <si>
    <t>1181463</t>
  </si>
  <si>
    <t>20 % RETEN/BGR/TN/PPD/371</t>
  </si>
  <si>
    <t>40 % LD/BGR/TN/PPD/371</t>
  </si>
  <si>
    <t>1181513</t>
  </si>
  <si>
    <t>20 % RETEN/BGR/MAH/CSTPS/VAT-067/12-13/SUPPLY</t>
  </si>
  <si>
    <t>40 % LD/BGR/MAH/CSTPS/VAT-067/12-13/SUPPLY</t>
  </si>
  <si>
    <t>1181517</t>
  </si>
  <si>
    <t>20 % RETEN/BGR/MAH/CSTPS/VAT-076/12-13/SUPPLY</t>
  </si>
  <si>
    <t>40 % LD/BGR/MAH/CSTPS/VAT-076/12-13/SUPPLY</t>
  </si>
  <si>
    <t>1181537</t>
  </si>
  <si>
    <t>20 % RETEN/BGR/MAH/CSTPS/VAT-082/12-13/SUPPLY</t>
  </si>
  <si>
    <t>40 % LD/BGR/MAH/CSTPS/VAT-082/12-13/SUPPLY</t>
  </si>
  <si>
    <t>1181549</t>
  </si>
  <si>
    <t>20 % RETEN/BGR/MAH/CSTPS/VAT-069/12-13/SUPPLY</t>
  </si>
  <si>
    <t>40 % LD/BGR/MAH/CSTPS/VAT-069/12-13/SUPPLY</t>
  </si>
  <si>
    <t>1181848</t>
  </si>
  <si>
    <t>20 % RETEN/BGR /TN/PPD/228</t>
  </si>
  <si>
    <t>40 % LD/BGR /TN/PPD/228</t>
  </si>
  <si>
    <t>1181863</t>
  </si>
  <si>
    <t>20 % RETEN/BGR /TN/PPD/253</t>
  </si>
  <si>
    <t>40 % LD/BGR /TN/PPD/253</t>
  </si>
  <si>
    <t>1181880</t>
  </si>
  <si>
    <t>40 % LD/BGR /TN/PPD/256</t>
  </si>
  <si>
    <t>20 % RETEN/BGR /TN/PPD/256</t>
  </si>
  <si>
    <t>1181894</t>
  </si>
  <si>
    <t>40 % LD/BGR /MAH/CSTPS/PV-120/12-13/SUPPLY</t>
  </si>
  <si>
    <t>1181908</t>
  </si>
  <si>
    <t>40 % LD/BGR /MAH/CSTPS/PV-119/12-13/SUPPLY</t>
  </si>
  <si>
    <t>1181930</t>
  </si>
  <si>
    <t>40 % LD/BGR /MAH/CSTPS/PV-108/12-13/SUPPLY</t>
  </si>
  <si>
    <t>1181958</t>
  </si>
  <si>
    <t>20 % RETEN/BGR /PPX/127/GUJ-080/2012</t>
  </si>
  <si>
    <t>40 % LD/BGR /PPX/127/GUJ-080/2012</t>
  </si>
  <si>
    <t>1181977</t>
  </si>
  <si>
    <t>40 % LD/BGR /MAH/CSTPS/PV/038/12-13/SUPPLY</t>
  </si>
  <si>
    <t>10 % RETEN/BGR /MAH/CSTPS/PV/038/12-13/SUPPLY</t>
  </si>
  <si>
    <t>1182006</t>
  </si>
  <si>
    <t>20 % RETEN/BGR /TN/PPD/137</t>
  </si>
  <si>
    <t>40 % LD/BGR /TN/PPD/137</t>
  </si>
  <si>
    <t>1182137</t>
  </si>
  <si>
    <t>20 % RETEN/BGR /TN/PPD/424</t>
  </si>
  <si>
    <t>40 % LD/BGR /BGR /TN/PPD/424</t>
  </si>
  <si>
    <t>1182184</t>
  </si>
  <si>
    <t>20 % RETEN/BGR /TN/PPD/423</t>
  </si>
  <si>
    <t>40 % LD/BGR /BGR /TN/PPD/423</t>
  </si>
  <si>
    <t>1203712</t>
  </si>
  <si>
    <t>20% RET/TN/PPD/802</t>
  </si>
  <si>
    <t>1203945</t>
  </si>
  <si>
    <t>10 % RET/BGR/MAH/CSTPS/PV/243</t>
  </si>
  <si>
    <t>1203976</t>
  </si>
  <si>
    <t>10 % RET/BGR/MAH/CSTPS/PV/236</t>
  </si>
  <si>
    <t>1204035</t>
  </si>
  <si>
    <t>40% RET/BGR/MAH/CSTPS/PV/250</t>
  </si>
  <si>
    <t>10 % RET/BGR/MAH/CSTPS/PV/250</t>
  </si>
  <si>
    <t>1204051</t>
  </si>
  <si>
    <t>40% RET/BGR/MAH/CSTPS/PV/286</t>
  </si>
  <si>
    <t>10 % RET/BGR/MAH/CSTPS/PV/286</t>
  </si>
  <si>
    <t>1204510</t>
  </si>
  <si>
    <t>10% RET/BGR/MAH/CSTPS/PV/234</t>
  </si>
  <si>
    <t>10%LD BGR/MAH/CSTPS/PV/234</t>
  </si>
  <si>
    <t>1204590</t>
  </si>
  <si>
    <t>10% RET/BGR/MAH/CSTPS/PV/235</t>
  </si>
  <si>
    <t>10%LD BGR/MAH/CSTPS/PV/235</t>
  </si>
  <si>
    <t>1204594</t>
  </si>
  <si>
    <t>10% RET/BGR/MAH/CSTPS/PV/259</t>
  </si>
  <si>
    <t>10%LD BGR/MAH/CSTPS/PV/259</t>
  </si>
  <si>
    <t>1204660</t>
  </si>
  <si>
    <t>10 % RET/BGR/MAH/CSTPS/PV/303</t>
  </si>
  <si>
    <t>10% LD BGR/MAH/CSTPS/PV/303</t>
  </si>
  <si>
    <t>1204754</t>
  </si>
  <si>
    <t>20% RET BGR/TN/PPD/809</t>
  </si>
  <si>
    <t>10% LD BGR/TN/PPD/809</t>
  </si>
  <si>
    <t>1204761</t>
  </si>
  <si>
    <t>10 % RET/BGR/MAH/CSTPS/PV/267</t>
  </si>
  <si>
    <t>1204788</t>
  </si>
  <si>
    <t>10 % RET/BGR/MAH/CSTPS/PV/155</t>
  </si>
  <si>
    <t>10% LD BGR/MAH/CSTPS/PV/155</t>
  </si>
  <si>
    <t>1204790</t>
  </si>
  <si>
    <t>10 % RET/BGR/MAH/CSTPS/PV/134</t>
  </si>
  <si>
    <t>10% LD BGR/MAH/CSTPS/PV/134</t>
  </si>
  <si>
    <t>1204802</t>
  </si>
  <si>
    <t>10 % RET/BGR/MAH/CSTPS/PV/52</t>
  </si>
  <si>
    <t>40% LD BGR/MAH/CSTPS/PV/52</t>
  </si>
  <si>
    <t>1204806</t>
  </si>
  <si>
    <t>40% LD BGR/MAH/CSTPS/PV/58</t>
  </si>
  <si>
    <t>10 % RET/BGR/MAH/CSTPS/PV/58</t>
  </si>
  <si>
    <t>1204810</t>
  </si>
  <si>
    <t>10 % RET/BGR/MAH/CSTPS/PV/62</t>
  </si>
  <si>
    <t>10% LD BGR/MAH/CSTPS/PV/62</t>
  </si>
  <si>
    <t>1204816</t>
  </si>
  <si>
    <t>10 % RET/BGR/MAH/CSTPS/PV/63</t>
  </si>
  <si>
    <t>10% LD BGR/MAH/CSTPS/PV/63</t>
  </si>
  <si>
    <t>1204821</t>
  </si>
  <si>
    <t>10 % RET/BGR/MAH/CSTPS/PV/82</t>
  </si>
  <si>
    <t>10% LD BGR/MAH/CSTPS/PV/82</t>
  </si>
  <si>
    <t>1204823</t>
  </si>
  <si>
    <t>10 % RET/BGR/MAH/CSTPS/PV161</t>
  </si>
  <si>
    <t>10% LD BGR/MAH/CSTPS/PV/161</t>
  </si>
  <si>
    <t>1204824</t>
  </si>
  <si>
    <t>10 % RET/BGR/MAH/CSTPS/PV194</t>
  </si>
  <si>
    <t>10% LD BGR/MAH/CSTPS/PV/194</t>
  </si>
  <si>
    <t>1204831</t>
  </si>
  <si>
    <t>10 % RET/BGR/MAH/CSTPS/PV/321</t>
  </si>
  <si>
    <t>40% LD BGR/MAH/CSTPS/PV/321</t>
  </si>
  <si>
    <t>1204833</t>
  </si>
  <si>
    <t>40% LD BGR/MAH/CSTPS/PV/020</t>
  </si>
  <si>
    <t>10 % RET/BGR/MAH/CSTPS/PV/020</t>
  </si>
  <si>
    <t>1204835</t>
  </si>
  <si>
    <t>40% LD BGR/MAH/CSTPS/PV/288A</t>
  </si>
  <si>
    <t>10 % RET/BGR/MAH/CSTPS/PV/288A</t>
  </si>
  <si>
    <t>1204838</t>
  </si>
  <si>
    <t>40% LD BGR/MAH/CSTPS/PV/304</t>
  </si>
  <si>
    <t>10 % RET/BGR/MAH/CSTPS/PV/304</t>
  </si>
  <si>
    <t>1204841</t>
  </si>
  <si>
    <t>40% LD BGR/MAH/CSTPS/PV/307</t>
  </si>
  <si>
    <t>10 % RET/BGR/MAH/CSTPS/PV/307</t>
  </si>
  <si>
    <t>1204843</t>
  </si>
  <si>
    <t>40% LD BGR/MAH/CSTPS/PV/005</t>
  </si>
  <si>
    <t>10 % RET/BGR/MAH/CSTPS/PV/005</t>
  </si>
  <si>
    <t>1204846</t>
  </si>
  <si>
    <t>1204850</t>
  </si>
  <si>
    <t>10 % RET/BGR/MAH/CSTPS/PV/006</t>
  </si>
  <si>
    <t>40% LD BGR/MAH/CSTPS/PV/006</t>
  </si>
  <si>
    <t>1204971</t>
  </si>
  <si>
    <t>10 % RET/BGR/MAH/CSTPS/PV/046</t>
  </si>
  <si>
    <t>40% LD BGR/MAH/CSTPS/PV/046</t>
  </si>
  <si>
    <t>1204973</t>
  </si>
  <si>
    <t>20% RET/TN/PPD/948</t>
  </si>
  <si>
    <t>40% LD BGR/TN/PPD/948</t>
  </si>
  <si>
    <t>1204974</t>
  </si>
  <si>
    <t>10 % RET/BGR/MAH/CSTPS/PV/306</t>
  </si>
  <si>
    <t>40% LD BGR/MAH/CSTPS/PV/306</t>
  </si>
  <si>
    <t>1204995</t>
  </si>
  <si>
    <t>10 % RET/BGR/MAH/CSTPS/PV/302</t>
  </si>
  <si>
    <t>40% LD BGR/MAH/CSTPS/PV/302</t>
  </si>
  <si>
    <t>1205002</t>
  </si>
  <si>
    <t>10 % RET/BGR/MAH/CSTPS/PV/358</t>
  </si>
  <si>
    <t>40% LD BGR/MAH/CSTPS/PV/358</t>
  </si>
  <si>
    <t>1205005</t>
  </si>
  <si>
    <t>1205018</t>
  </si>
  <si>
    <t>10 % RET/BGR/MAH/CSTPS/PV/362</t>
  </si>
  <si>
    <t>NET RET/BGR/MAH/CSTPS/PV/362</t>
  </si>
  <si>
    <t>1205020</t>
  </si>
  <si>
    <t>10 % RET/BGR/MAH/CSTPS/PV/245</t>
  </si>
  <si>
    <t>40% LD BGR/MAH/CSTPS/PV/245</t>
  </si>
  <si>
    <t>1205022</t>
  </si>
  <si>
    <t>10 % RET/BGR/MAH/CSTPS/PV/273</t>
  </si>
  <si>
    <t>40% LD BGR/MAH/CSTPS/PV/273</t>
  </si>
  <si>
    <t>1205049</t>
  </si>
  <si>
    <t>40% LD BGR/MAH/CSTPS/PV/037</t>
  </si>
  <si>
    <t>10 % RET/BGR/MAH/CSTPS/PV/037</t>
  </si>
  <si>
    <t>1205052</t>
  </si>
  <si>
    <t>10 % RET/BGR/MAH/CSTPS/PV/044</t>
  </si>
  <si>
    <t>40% LD BGR/MAH/CSTPS/PV/044</t>
  </si>
  <si>
    <t>1205057</t>
  </si>
  <si>
    <t>40% LD BGR/MAH/CSTPS/PV/052</t>
  </si>
  <si>
    <t>10 % RET/BGR/MAH/CSTPS/PV/052</t>
  </si>
  <si>
    <t>1205063</t>
  </si>
  <si>
    <t>40% LD BGR/MAH/CSTPS/PV/061</t>
  </si>
  <si>
    <t>10 % RET/BGR/MAH/CSTPS/PV/061</t>
  </si>
  <si>
    <t>1205066</t>
  </si>
  <si>
    <t>40% LD BGR/MAH/CSTPS/PV/087</t>
  </si>
  <si>
    <t>10 % RET/BGR/MAH/CSTPS/PV/087</t>
  </si>
  <si>
    <t>1205069</t>
  </si>
  <si>
    <t>40% LD BGR/MAH/CSTPS/PV/094</t>
  </si>
  <si>
    <t>10 % RET/BGR/MAH/CSTPS/PV/094</t>
  </si>
  <si>
    <t>1205071</t>
  </si>
  <si>
    <t>40% LD BGR/MAH/CSTPS/PV/320</t>
  </si>
  <si>
    <t>10 % RET/BGR/MAH/CSTPS/PV/320</t>
  </si>
  <si>
    <t>1205074</t>
  </si>
  <si>
    <t>10 % RET/BGR/MAH/CSTPS/PV/333A</t>
  </si>
  <si>
    <t>40% LD BGR/MAH/CSTPS/PV/333A</t>
  </si>
  <si>
    <t>1205077</t>
  </si>
  <si>
    <t>10 % RET/BGR/MAH/CSTPS/PV/339</t>
  </si>
  <si>
    <t>40% LD BGR/MAH/CSTPS/PV/339</t>
  </si>
  <si>
    <t>1205080</t>
  </si>
  <si>
    <t>40% LD BGR/MAH/CSTPS/PV/340</t>
  </si>
  <si>
    <t>10 % RET/BGR/MAH/CSTPS/PV/340</t>
  </si>
  <si>
    <t>1205082</t>
  </si>
  <si>
    <t>40% LD BGR/MAH/CSTPS/PV/348</t>
  </si>
  <si>
    <t>10 % RET/BGR/MAH/CSTPS/PV/348</t>
  </si>
  <si>
    <t>1205087</t>
  </si>
  <si>
    <t>40% LD BGR/MAH/CSTPS/PV/018</t>
  </si>
  <si>
    <t>10 % RET/BGR/MAH/CSTPS/PV/018</t>
  </si>
  <si>
    <t>1205093</t>
  </si>
  <si>
    <t>40% LD BGR/MAH/CSTPS/PV/022</t>
  </si>
  <si>
    <t>10 % RET/BGR/MAH/CSTPS/PV/022</t>
  </si>
  <si>
    <t>1205096</t>
  </si>
  <si>
    <t>10 % RET/BGR/MAH/CSTPS/PV/031</t>
  </si>
  <si>
    <t>40% LD BGR/MAH/CSTPS/PV/031</t>
  </si>
  <si>
    <t>1205102</t>
  </si>
  <si>
    <t>10 % RET/BGR/MAH/CSTPS/PV/351</t>
  </si>
  <si>
    <t>40% LD BGR/MAH/CSTPS/PV/351</t>
  </si>
  <si>
    <t>1205104</t>
  </si>
  <si>
    <t>40% LD BGR/MAH/CSTPS/PV/077</t>
  </si>
  <si>
    <t>10 % RET/BGR/MAH/CSTPS/PV/077</t>
  </si>
  <si>
    <t>1205108</t>
  </si>
  <si>
    <t>40% LD BGR/MAH/CSTPS/PV/071</t>
  </si>
  <si>
    <t>10 % RET/BGR/MAH/CSTPS/PV/071</t>
  </si>
  <si>
    <t>1205111</t>
  </si>
  <si>
    <t>40% LD BGR/MAH/CSTPS/PV/076</t>
  </si>
  <si>
    <t>10 % RET/BGR/MAH/CSTPS/PV/076</t>
  </si>
  <si>
    <t>1205115</t>
  </si>
  <si>
    <t>40% LD BGR/MAH/CSTPS/PV/078</t>
  </si>
  <si>
    <t>10 % RET/BGR/MAH/CSTPS/PV/078</t>
  </si>
  <si>
    <t>1205119</t>
  </si>
  <si>
    <t>40% LD BGR/MAH/CSTPS/PV/129</t>
  </si>
  <si>
    <t>10 % RET/BGR/MAH/CSTPS/PV/129</t>
  </si>
  <si>
    <t>1205124</t>
  </si>
  <si>
    <t>40% LD BGR/MAH/CSTPS/PV/263</t>
  </si>
  <si>
    <t>10 % RET/BGR/MAH/CSTPS/PV/263</t>
  </si>
  <si>
    <t>1205127</t>
  </si>
  <si>
    <t>40% LD BGR/MAH/CSTPS/PV/292</t>
  </si>
  <si>
    <t>10 % RET/BGR/MAH/CSTPS/PV/292</t>
  </si>
  <si>
    <t>1205212</t>
  </si>
  <si>
    <t>40% LD BGR/MAH/CSTPS/PV/299</t>
  </si>
  <si>
    <t>10 % RET/BGR/MAH/CSTPS/PV/299</t>
  </si>
  <si>
    <t>1205216</t>
  </si>
  <si>
    <t>10 % RET/BGR/MAH/CSTPS/PV/363</t>
  </si>
  <si>
    <t>40% LD BGR/MAH/CSTPS/PV/363</t>
  </si>
  <si>
    <t>1205222</t>
  </si>
  <si>
    <t>10 % RET/BGR/MAH/CSTPS/PV/298</t>
  </si>
  <si>
    <t>40% LD BGR/MAH/CSTPS/PV/298</t>
  </si>
  <si>
    <t>1205225</t>
  </si>
  <si>
    <t>40% LD BGR/MAH/CSTPS/PV/312</t>
  </si>
  <si>
    <t>10 % RET/BGR/MAH/CSTPS/PV/312</t>
  </si>
  <si>
    <t>1205248</t>
  </si>
  <si>
    <t>40% LD BGR/MAH/CSTPS/PV/330</t>
  </si>
  <si>
    <t>10 % RET/BGR/MAH/CSTPS/PV/330</t>
  </si>
  <si>
    <t>1205259</t>
  </si>
  <si>
    <t>10 % RET/BGR/MAH/CSTPS/PV/331</t>
  </si>
  <si>
    <t>40% LD BGR/MAH/CSTPS/PV/331</t>
  </si>
  <si>
    <t>1205265</t>
  </si>
  <si>
    <t>40% LD BGR/MAH/CSTPS/PV/350</t>
  </si>
  <si>
    <t>10 % RET/BGR/MAH/CSTPS/PV/350</t>
  </si>
  <si>
    <t>1205268</t>
  </si>
  <si>
    <t>40% LD BGR/MAH/CSTPS/PV/278</t>
  </si>
  <si>
    <t>10 % RET/BGR/MAH/CSTPS/PV/278</t>
  </si>
  <si>
    <t>1205272</t>
  </si>
  <si>
    <t>40% LD BGR/MAH/CSTPS/PV/301</t>
  </si>
  <si>
    <t>10 % RET/BGR/MAH/CSTPS/PV/301</t>
  </si>
  <si>
    <t>1205278</t>
  </si>
  <si>
    <t>10 % RET/BGR/MAH/CSTPS/PV/311</t>
  </si>
  <si>
    <t>40% LD BGR/MAH/CSTPS/PV/311</t>
  </si>
  <si>
    <t>1205282</t>
  </si>
  <si>
    <t>10 % RET/BGR/MAH/CSTPS/PV/353</t>
  </si>
  <si>
    <t>40% LD BGR/MAH/CSTPS/PV/353</t>
  </si>
  <si>
    <t>1205299</t>
  </si>
  <si>
    <t>10 % RET/BGR/MAH/CSTPS/PV/090</t>
  </si>
  <si>
    <t>40% LD BGR/MAH/CSTPS/PV/090</t>
  </si>
  <si>
    <t>1205304</t>
  </si>
  <si>
    <t>40% LD BGR/MAH/CSTPS/PV/247</t>
  </si>
  <si>
    <t>10 % RET/BGR/MAH/CSTPS/PV/247</t>
  </si>
  <si>
    <t>1205311</t>
  </si>
  <si>
    <t>40% LD BGR/MAH/CSTPS/PV/264</t>
  </si>
  <si>
    <t>10 % RET/BGR/MAH/CSTPS/PV/264</t>
  </si>
  <si>
    <t>1205361</t>
  </si>
  <si>
    <t>10 % RET/BGR/MAH/CSTPS/PV/116</t>
  </si>
  <si>
    <t>40% LD BGR/MAH/CSTPS/PV/116</t>
  </si>
  <si>
    <t>1205366</t>
  </si>
  <si>
    <t>40% LD BGR/MAH/CSTPS/PV/117</t>
  </si>
  <si>
    <t>10 % RET/BGR/MAH/CSTPS/PV/117</t>
  </si>
  <si>
    <t>1205382</t>
  </si>
  <si>
    <t>40% LD BGR/MAH/CSTPS/PV/085</t>
  </si>
  <si>
    <t>10 % RET/BGR/MAH/CSTPS/PV/085</t>
  </si>
  <si>
    <t>1205392</t>
  </si>
  <si>
    <t>40% LD BGR/MAH/CSTPS/PV/055</t>
  </si>
  <si>
    <t>10 % RET/BGR/MAH/CSTPS/PV/055</t>
  </si>
  <si>
    <t>1205397</t>
  </si>
  <si>
    <t>10 % RET/BGR/MAH/CSTPS/PV/053</t>
  </si>
  <si>
    <t>40% LD BGR/MAH/CSTPS/PV/053</t>
  </si>
  <si>
    <t>1205398</t>
  </si>
  <si>
    <t>10 % RET/BGR/MAH/CSTPS/PV/051</t>
  </si>
  <si>
    <t>40% LD BGR/MAH/CSTPS/PV/051</t>
  </si>
  <si>
    <t>1205402</t>
  </si>
  <si>
    <t>40% LD BGR/MAH/CSTPS/PV/041</t>
  </si>
  <si>
    <t>10 % RET/BGR/MAH/CSTPS/PV/041</t>
  </si>
  <si>
    <t>1205405</t>
  </si>
  <si>
    <t>40% LD BGR/MAH/CSTPS/PV/023</t>
  </si>
  <si>
    <t>10 % RET/BGR/MAH/CSTPS/PV/023</t>
  </si>
  <si>
    <t>1205427</t>
  </si>
  <si>
    <t>1205431</t>
  </si>
  <si>
    <t>40% LD BGR/MAH/CSTPS/PV/019</t>
  </si>
  <si>
    <t>10 % RET/BGR/MAH/CSTPS/PV/019</t>
  </si>
  <si>
    <t>1205433</t>
  </si>
  <si>
    <t>1205436</t>
  </si>
  <si>
    <t>10 % RET/BGR/MAH/CSTPS/PV/266</t>
  </si>
  <si>
    <t>40% LD BGR/MAH/CSTPS/PV/266</t>
  </si>
  <si>
    <t>1205441</t>
  </si>
  <si>
    <t>10 % RET/BGR/MAH/CSTPS/PV/265</t>
  </si>
  <si>
    <t>40% LD BGR/MAH/CSTPS/PV/265</t>
  </si>
  <si>
    <t>1205445</t>
  </si>
  <si>
    <t>10 % RET/BGR/MAH/CSTPS/PV/239</t>
  </si>
  <si>
    <t>40% LD BGR/MAH/CSTPS/PV/239</t>
  </si>
  <si>
    <t>1205453</t>
  </si>
  <si>
    <t>40% LD BGR/MAH/CSTPS/PV/231</t>
  </si>
  <si>
    <t>10 % RET/BGR/MAH/CSTPS/PV/231</t>
  </si>
  <si>
    <t>1205456</t>
  </si>
  <si>
    <t>40% LD BGR/MAH/CSTPS/PV/209</t>
  </si>
  <si>
    <t>10 % RET/BGR/MAH/CSTPS/PV/209</t>
  </si>
  <si>
    <t>1206398</t>
  </si>
  <si>
    <t>10 % RET/BGR/MAH/CSTPS/PV/30</t>
  </si>
  <si>
    <t>40% LD BGR/MAH/CSTPS/PV/30</t>
  </si>
  <si>
    <t>1003872</t>
  </si>
  <si>
    <t>20 % RETEN/BGR /TN/PPD/153</t>
  </si>
  <si>
    <t>1007850</t>
  </si>
  <si>
    <t>20 % RETEN/BGR /MAH/CSTPS/VAT-091/12-13/SUPPLY</t>
  </si>
  <si>
    <t>1007958</t>
  </si>
  <si>
    <t>20 % RETEN/BGR /TN/PPD/512</t>
  </si>
  <si>
    <t>1007963</t>
  </si>
  <si>
    <t>20 % RETEN/BGR /TN/PPD/368</t>
  </si>
  <si>
    <t>1020723</t>
  </si>
  <si>
    <t>RET/BGR TN/PPD/463</t>
  </si>
  <si>
    <t>1020746</t>
  </si>
  <si>
    <t>RET/ BGR/MAH/CSTPS/VAT-066/12-13/SUPPLY</t>
  </si>
  <si>
    <t>1021007</t>
  </si>
  <si>
    <t>RET/BGR TN/PPD/662</t>
  </si>
  <si>
    <t>1018946</t>
  </si>
  <si>
    <t>20 % RETEN/BGR /MAH/CSTPS/VAT-037/12-13/SUPPLY</t>
  </si>
  <si>
    <t>1018950</t>
  </si>
  <si>
    <t>20 % RETEN/BGR /BGR /TN/PPD/486</t>
  </si>
  <si>
    <t>1020911</t>
  </si>
  <si>
    <t>20 % RETEN/BGR /TN/PPD/077</t>
  </si>
  <si>
    <t>1020930</t>
  </si>
  <si>
    <t>20 % RETEN/BGR /BGR /TN/PPD/336</t>
  </si>
  <si>
    <t>1020935</t>
  </si>
  <si>
    <t>20 % RETEN/BGR /BGR /TN/PPD/523</t>
  </si>
  <si>
    <t>1020956</t>
  </si>
  <si>
    <t>20 % RETEN/BGR /BGR /TN/PPD/524</t>
  </si>
  <si>
    <t>1020964</t>
  </si>
  <si>
    <t>20 % RETEN/BGR /BGR /TN/PPD/526</t>
  </si>
  <si>
    <t>1020972</t>
  </si>
  <si>
    <t>RET/BGR TN/PPD/468</t>
  </si>
  <si>
    <t>1020975</t>
  </si>
  <si>
    <t>20 % RETEN/BGR /BGR /TN/PPD/679</t>
  </si>
  <si>
    <t>1020985</t>
  </si>
  <si>
    <t>20 % RETEN/BGR /TN/PPD/685</t>
  </si>
  <si>
    <t>1020995</t>
  </si>
  <si>
    <t>20 % RETEN/BGR /MAH/CSTPS/VAT-100/12-13</t>
  </si>
  <si>
    <t>1021158</t>
  </si>
  <si>
    <t>20 % RETEN/BGR /TN/PPD/690</t>
  </si>
  <si>
    <t>1023266</t>
  </si>
  <si>
    <t>20% RETEN/BGR/MAH/CSTPS/VAT-074/12-13/SUPPLY</t>
  </si>
  <si>
    <t>1023409</t>
  </si>
  <si>
    <t>20% RETEN/BGR/MAH/CSTPS/VAT-077/12-13/SUPPLY</t>
  </si>
  <si>
    <t>1023416</t>
  </si>
  <si>
    <t>20% RETEN/BGR/TN/PPD/138</t>
  </si>
  <si>
    <t>1023425</t>
  </si>
  <si>
    <t>20% RETEN/BGR/TN/PPD/620</t>
  </si>
  <si>
    <t>1023524</t>
  </si>
  <si>
    <t>20% RETEN/BGR/TN/PPD/729</t>
  </si>
  <si>
    <t>1023772</t>
  </si>
  <si>
    <t>20% RETEN/BGR/TN/PPD/281</t>
  </si>
  <si>
    <t>1023777</t>
  </si>
  <si>
    <t>20% RETEN/BGR/TN/PPD/372</t>
  </si>
  <si>
    <t>1023782</t>
  </si>
  <si>
    <t>20% RETEN/BGR/TN/PPD/630</t>
  </si>
  <si>
    <t>1023786</t>
  </si>
  <si>
    <t>20% RETEN/BGR/TN/PPD/691</t>
  </si>
  <si>
    <t>1023787</t>
  </si>
  <si>
    <t>20% RETEN/BGR/TN/PPD/509</t>
  </si>
  <si>
    <t>1023789</t>
  </si>
  <si>
    <t>20% RETEN/BGR/TN/PPD/680</t>
  </si>
  <si>
    <t>1026639</t>
  </si>
  <si>
    <t>20 % RETEN/BGR/TN/PPD/190</t>
  </si>
  <si>
    <t>1026643</t>
  </si>
  <si>
    <t>20 % RETEN/BGR/TN/PPD/376</t>
  </si>
  <si>
    <t>1026652</t>
  </si>
  <si>
    <t>20 % RETEN/BGR/MAH/CSTPS/VAT-064/12-13</t>
  </si>
  <si>
    <t>1026737</t>
  </si>
  <si>
    <t>20 % RETEN/BGR/TN/PPD/1010</t>
  </si>
  <si>
    <t>PENAL CHARGES MAY TO JULLY/BGR/TN/PPD/1010</t>
  </si>
  <si>
    <t>1026740</t>
  </si>
  <si>
    <t>20 % RETEN/BGR/TN/PPD/727</t>
  </si>
  <si>
    <t>1029018</t>
  </si>
  <si>
    <t>20 % RETEN/BGR/TN/PPD/378</t>
  </si>
  <si>
    <t>1029021</t>
  </si>
  <si>
    <t>20 % RETEN/BGR/TN/PPD/696</t>
  </si>
  <si>
    <t>1029023</t>
  </si>
  <si>
    <t>20 % RETEN/BGR/TN/PPD/375</t>
  </si>
  <si>
    <t>1030010</t>
  </si>
  <si>
    <t>20 % RETEN/BGR/TN/PPD/334</t>
  </si>
  <si>
    <t>1030017</t>
  </si>
  <si>
    <t>20 % RETEN/BGR/TN/PPD/629</t>
  </si>
  <si>
    <t>1030022</t>
  </si>
  <si>
    <t>20 % RETEN/BGR/MAH/CSTPS/VAT-35/11-12</t>
  </si>
  <si>
    <t>1030957</t>
  </si>
  <si>
    <t>20 % RETEN/BGR/MAH/RW&amp;FWP-RA BILL NO.1</t>
  </si>
  <si>
    <t>INT ON ADV AUG 12/BGR/MAH/RW&amp;FWP-RA BILL NO.1</t>
  </si>
  <si>
    <t>INT ON ADV JAN 13/BGR/MAH/RW&amp;FWP-RA BILL NO.1</t>
  </si>
  <si>
    <t>1030974</t>
  </si>
  <si>
    <t>20 % RETEN/BGR/MAH/RW&amp;FWP-RA BILL NO.2</t>
  </si>
  <si>
    <t>1032973</t>
  </si>
  <si>
    <t>10%LD BGR/MAH/CSTPS/PV/349</t>
  </si>
  <si>
    <t>10 % RET/BGR MAH/CSTPS/PV/349</t>
  </si>
  <si>
    <t>1033432</t>
  </si>
  <si>
    <t>20%RET /BGR/MAH/CSTPS/VAT-104</t>
  </si>
  <si>
    <t>1035006</t>
  </si>
  <si>
    <t>20 % RETEN/BGR/TN/PPD/511A</t>
  </si>
  <si>
    <t>1035013</t>
  </si>
  <si>
    <t>20 % RETEN/BGR/TN/PPD/621A</t>
  </si>
  <si>
    <t>1035142</t>
  </si>
  <si>
    <t>20 % RETEN/BGR/TN/PPD/673</t>
  </si>
  <si>
    <t>1035154</t>
  </si>
  <si>
    <t>20 % RETEN/BGR/TN/PPD/239</t>
  </si>
  <si>
    <t>1035195</t>
  </si>
  <si>
    <t>20 % RETEN/BGR/TN/PPD/205</t>
  </si>
  <si>
    <t>1035208</t>
  </si>
  <si>
    <t>20 % RETEN/BGR/TN/PPD/425</t>
  </si>
  <si>
    <t>1035213</t>
  </si>
  <si>
    <t>20 % RETEN/BGR/TN/PPD/429</t>
  </si>
  <si>
    <t>1035218</t>
  </si>
  <si>
    <t>20 % RETEN/BGR/MAH/CSTPS/VAT-065</t>
  </si>
  <si>
    <t>1035220</t>
  </si>
  <si>
    <t>20 % RETEN/BGR/MAH/CSTPS/VAT-073/12-13</t>
  </si>
  <si>
    <t>1035224</t>
  </si>
  <si>
    <t>20 % RETEN/BGR/TN/PPD/606</t>
  </si>
  <si>
    <t>1035228</t>
  </si>
  <si>
    <t>20 % RETEN/BGR/TN/PPD/619</t>
  </si>
  <si>
    <t>1035232</t>
  </si>
  <si>
    <t>20 % RETEN/BGR/TN/PPD/695</t>
  </si>
  <si>
    <t>1035236</t>
  </si>
  <si>
    <t>20 % RETEN/BGR/MAH/CSTPS/VAT-097/12-13</t>
  </si>
  <si>
    <t>1037959</t>
  </si>
  <si>
    <t>20 % RETEN/BGR/TN/PPD/335</t>
  </si>
  <si>
    <t>1037961</t>
  </si>
  <si>
    <t>20 % RETEN/BGR/TN/PPD/605</t>
  </si>
  <si>
    <t>1040069</t>
  </si>
  <si>
    <t>20% RET/BGR/MAH/CSTPS/VAT-58</t>
  </si>
  <si>
    <t>1040084</t>
  </si>
  <si>
    <t>20% RET/TN/PPD/511</t>
  </si>
  <si>
    <t>1040092</t>
  </si>
  <si>
    <t>20% RET/TN/PPD/528</t>
  </si>
  <si>
    <t>1040118</t>
  </si>
  <si>
    <t>20%NET/ RET/TN/PPD/101</t>
  </si>
  <si>
    <t>1040178</t>
  </si>
  <si>
    <t>20%NET/ RET/TN/PPD/332</t>
  </si>
  <si>
    <t>1040192</t>
  </si>
  <si>
    <t>20%NET/ RET/TN/PPD/384</t>
  </si>
  <si>
    <t>1040227</t>
  </si>
  <si>
    <t>20%RET/ BGR/MAH/CSTPS/VAT-089</t>
  </si>
  <si>
    <t>1040234</t>
  </si>
  <si>
    <t>20%NET/ RET/TN/PPD/633</t>
  </si>
  <si>
    <t>1040259</t>
  </si>
  <si>
    <t>20%NET/ RET/TN/PPD/650</t>
  </si>
  <si>
    <t>1040291</t>
  </si>
  <si>
    <t>20%RET/ BGR/MAH/CSTPS/VAT-96</t>
  </si>
  <si>
    <t>1042069</t>
  </si>
  <si>
    <t>20% RET/BGR /TN/PPD/158</t>
  </si>
  <si>
    <t>1042083</t>
  </si>
  <si>
    <t>20% RET/ BGR /TN /PPD/182</t>
  </si>
  <si>
    <t>1042093</t>
  </si>
  <si>
    <t>20% RET/  BGR /TN /PPD/177</t>
  </si>
  <si>
    <t>1042095</t>
  </si>
  <si>
    <t>20% RET/  BGR /TN /PPD/166</t>
  </si>
  <si>
    <t>1042099</t>
  </si>
  <si>
    <t>20% RET/ BGR /TN /PPD/243</t>
  </si>
  <si>
    <t>1042209</t>
  </si>
  <si>
    <t>BGR /TN /PPD/002</t>
  </si>
  <si>
    <t>1042219</t>
  </si>
  <si>
    <t>BGR/MAH/CSTPS/VAT-062/12-13/SUPPLY</t>
  </si>
  <si>
    <t>1042224</t>
  </si>
  <si>
    <t>BGR /TN /PPD/089</t>
  </si>
  <si>
    <t>1043715</t>
  </si>
  <si>
    <t>20%/ RET/BGR/TN/PPD/444</t>
  </si>
  <si>
    <t>1043730</t>
  </si>
  <si>
    <t>20%/ RET/BGR/MAH/CSTPS/VAT-008</t>
  </si>
  <si>
    <t>1043746</t>
  </si>
  <si>
    <t>20%/ RET/BGR/TN/PPD/654</t>
  </si>
  <si>
    <t>1043747</t>
  </si>
  <si>
    <t>20%/ RET/BGR/TN/PPD/229</t>
  </si>
  <si>
    <t>1043750</t>
  </si>
  <si>
    <t>20%/ RET/BGR/TN/PPD/1055</t>
  </si>
  <si>
    <t>1043755</t>
  </si>
  <si>
    <t>20%/ RET/BGR/TN/PPD/745</t>
  </si>
  <si>
    <t>1044395</t>
  </si>
  <si>
    <t>20%/ RET/ BGR/TN/PPD/690A</t>
  </si>
  <si>
    <t>1044471</t>
  </si>
  <si>
    <t>20%/ RET/BGR/MAH/CSTPS/VAT-049/12-13/SUPPLY</t>
  </si>
  <si>
    <t>1045812</t>
  </si>
  <si>
    <t>20%/ RET/BGR/MAH/LP PIPING,VALVES,MISC-RA BILL NO</t>
  </si>
  <si>
    <t>INST.PENALTY/BGR/MAH/LP PIPING,VALVES,MISC-RA BILL</t>
  </si>
  <si>
    <t>S.TAX diffrance /BGR/MAH/LP PIPING,VALVES,MISC-RA</t>
  </si>
  <si>
    <t>2810/VAT-108</t>
  </si>
  <si>
    <t>1048547</t>
  </si>
  <si>
    <t>20% RET/BGR/MAH/CSTPS/VAT-108/11-12</t>
  </si>
  <si>
    <t>1048561</t>
  </si>
  <si>
    <t>20% RET/BGR/TN/PPD/993</t>
  </si>
  <si>
    <t>BGR 2811</t>
  </si>
  <si>
    <t>1049494</t>
  </si>
  <si>
    <t>st reten /MAH/RW&amp;FWP-RA BILL NO. 3</t>
  </si>
  <si>
    <t>20 % reten/MAH/RW&amp;FWP-RA BILL NO. 3</t>
  </si>
  <si>
    <t>1049503</t>
  </si>
  <si>
    <t>st reten /MAH/LP PIPING, VALVES, MISCLL-RA BILL 03</t>
  </si>
  <si>
    <t>20 % reten/MAH/LP PIPING, VALVES, MISCLL-RA BILL 0</t>
  </si>
  <si>
    <t>BGR /TN/PPD/621</t>
  </si>
  <si>
    <t>1051351</t>
  </si>
  <si>
    <t>20 % RETEN/BGR /TN/PPD/621</t>
  </si>
  <si>
    <t>1051367</t>
  </si>
  <si>
    <t>20 % RETEN/BGR /BGR /TN/PPD/731</t>
  </si>
  <si>
    <t>BGR /TN/PPD/731</t>
  </si>
  <si>
    <t>1051433</t>
  </si>
  <si>
    <t>20 % RETEN/BGR /TN/PPD/004</t>
  </si>
  <si>
    <t>BGR /TN/PPD/044</t>
  </si>
  <si>
    <t>1051436</t>
  </si>
  <si>
    <t>20 % RETEN/BGR /TN/PPD/044</t>
  </si>
  <si>
    <t>1052114</t>
  </si>
  <si>
    <t>20%RET/BGR/MAH/CSTPS/VAT-044/12-13</t>
  </si>
  <si>
    <t>1052270</t>
  </si>
  <si>
    <t>20% RET/BGR TN/PPD/114</t>
  </si>
  <si>
    <t>1052272</t>
  </si>
  <si>
    <t>20% RET/BGR/MAH/CHP-RA BILL NO.09</t>
  </si>
  <si>
    <t>INST PENLTY/BGR/MAH/CHP-RA BILL NO.09</t>
  </si>
  <si>
    <t>SER.TAX DIFFRANCE/BGR/MAH/CHP-RA BILL NO.09</t>
  </si>
  <si>
    <t>1052282</t>
  </si>
  <si>
    <t>20% RET/BGR TN/PPD/115</t>
  </si>
  <si>
    <t>1052294</t>
  </si>
  <si>
    <t>20% RET/BGR/MAH/CHP-RA BILL NO.10</t>
  </si>
  <si>
    <t>INST PENLTY/BGR/MAH/CHP-RA BILL NO.10</t>
  </si>
  <si>
    <t>EXTRA AMT IN SES SHEET/BGR/MAH/CHP-RA BILL NO.10</t>
  </si>
  <si>
    <t>MH/CSTPS/VAT-007</t>
  </si>
  <si>
    <t>1083118</t>
  </si>
  <si>
    <t>20 % RETEN/BGR/MH/CSTPS/VAT-007/13-14/SUPPLY</t>
  </si>
  <si>
    <t>BGR/TN/PPD/273</t>
  </si>
  <si>
    <t>1083129</t>
  </si>
  <si>
    <t>20 % RETEN/BGR/TN/PPD/273</t>
  </si>
  <si>
    <t>MAH/CHP-RA-BILL 11</t>
  </si>
  <si>
    <t>1083197</t>
  </si>
  <si>
    <t>20 % RETEN/BGR/MAH/CHP-RA-BILL NO-11/CHP-Structura</t>
  </si>
  <si>
    <t>TN/PPD/056</t>
  </si>
  <si>
    <t>1087030</t>
  </si>
  <si>
    <t>20 % RETEN/BGR/TN/PPD/056</t>
  </si>
  <si>
    <t>MAH/CSTPS/VAT-095</t>
  </si>
  <si>
    <t>1087048</t>
  </si>
  <si>
    <t>20 % RETEN/BGR/MAH/CSTPS/VAT-095</t>
  </si>
  <si>
    <t>PV-213/12-13</t>
  </si>
  <si>
    <t>1089480</t>
  </si>
  <si>
    <t>10 % RETEN/BGR/MAH/CSTPS/PV-213/12-13/SUPPLY</t>
  </si>
  <si>
    <t>PV-201/12-13</t>
  </si>
  <si>
    <t>1089491</t>
  </si>
  <si>
    <t>10 % RETEN/BGR/MAH/CSTPS/PV-201/12-13/SUPPLY</t>
  </si>
  <si>
    <t>PV-219/11-12</t>
  </si>
  <si>
    <t>1090595</t>
  </si>
  <si>
    <t>10 % RET/BGR/MH/CSTPS/PV-219/11-12 SUPPLY</t>
  </si>
  <si>
    <t>PV-249/11-12</t>
  </si>
  <si>
    <t>1090621</t>
  </si>
  <si>
    <t>10 % RET/BGR/MH/CSTPS/PV-249/11-12 SUPPLY</t>
  </si>
  <si>
    <t>RECV./BGR/MH/CSTPS/PV-249/11-12 SUPPLY</t>
  </si>
  <si>
    <t>1090951</t>
  </si>
  <si>
    <t>20%RET/  BGR TN/PPD/527</t>
  </si>
  <si>
    <t>1090972</t>
  </si>
  <si>
    <t>20%RET/  BGR/MAH/CSTPS/VAT-081/12-13/SUPPLY</t>
  </si>
  <si>
    <t>1091096</t>
  </si>
  <si>
    <t>20%RET/  BGR TN/PPD/730</t>
  </si>
  <si>
    <t>1091105</t>
  </si>
  <si>
    <t>20%RET/   BGR/MAH/CSTPS/VAT-046/12-13/SUPPLY</t>
  </si>
  <si>
    <t>1091108</t>
  </si>
  <si>
    <t>20%RET/   BGR/MAH/CSTPS/VAT-020/12-13/SUPPLY</t>
  </si>
  <si>
    <t>1091924</t>
  </si>
  <si>
    <t>20%RET/BGR/MAH/CSTPS/PV-032/12-13/SUPPLY</t>
  </si>
  <si>
    <t>1091932</t>
  </si>
  <si>
    <t>20%RET/BGR/MAH/CSTPS/PV-058/12-13/SUPPLY</t>
  </si>
  <si>
    <t>1099178</t>
  </si>
  <si>
    <t>10% RET/BGR/TN/PPD/141</t>
  </si>
  <si>
    <t>1099536</t>
  </si>
  <si>
    <t>INST PENALTY ON ADV/BGR/MAH/CSTPS/VAT-014/13-14/SU</t>
  </si>
  <si>
    <t>20%RET/BGR/MAH/CSTPS/VAT-014/13-14/SUPPLY</t>
  </si>
  <si>
    <t>1099537</t>
  </si>
  <si>
    <t>20%RET/BGR/TN/PPD/567</t>
  </si>
  <si>
    <t>INST PENALTY ON ADV/BGR/TN/PPD/567</t>
  </si>
  <si>
    <t>1103477</t>
  </si>
  <si>
    <t>10% RET/ BGR/TN/PPD/679A</t>
  </si>
  <si>
    <t>TN/PPD/477A</t>
  </si>
  <si>
    <t>1104499</t>
  </si>
  <si>
    <t>20% RETEN/BGR/TN/PPD/477A</t>
  </si>
  <si>
    <t>1105105</t>
  </si>
  <si>
    <t>20% RET/ BGR/MAH/CSTPS/VAT-009/13-14/SUPPLY</t>
  </si>
  <si>
    <t>1105120</t>
  </si>
  <si>
    <t>20% RET/BGR/MAH/CSTPS/VAT-0016/13-14/SUPPLY</t>
  </si>
  <si>
    <t>BGR/TN/PPD/104</t>
  </si>
  <si>
    <t>1122821</t>
  </si>
  <si>
    <t>20% RETEN/BGR/TN/PPD/104</t>
  </si>
  <si>
    <t>VAT-005/13-14</t>
  </si>
  <si>
    <t>1122825</t>
  </si>
  <si>
    <t>20% RETEN/BGR/MAH/CSTPS/VAT-005/13-14</t>
  </si>
  <si>
    <t>BGR/TN/PPD/590</t>
  </si>
  <si>
    <t>1122829</t>
  </si>
  <si>
    <t>20% RETEN/BGR/TN/PPD/590</t>
  </si>
  <si>
    <t>REC C-90002</t>
  </si>
  <si>
    <t>53302</t>
  </si>
  <si>
    <t>20000861</t>
  </si>
  <si>
    <t>ZP</t>
  </si>
  <si>
    <t>29</t>
  </si>
  <si>
    <t>BGR CLAIM:677 REC:C-90002</t>
  </si>
  <si>
    <t>20000862</t>
  </si>
  <si>
    <t>1127219</t>
  </si>
  <si>
    <t>10% RET AGNST BGR/MAH/CSTPS/PV-289/11-12</t>
  </si>
  <si>
    <t>1127490</t>
  </si>
  <si>
    <t>10% RET AGNST BGR/MAH/CSTPS/PV-221/12-13</t>
  </si>
  <si>
    <t>1127506</t>
  </si>
  <si>
    <t>10% RET AGNST BGR/MAH/CSTPS/PV-334/11-12 supply</t>
  </si>
  <si>
    <t>1127521</t>
  </si>
  <si>
    <t>10% RET AGNST BGR/MAH/CSTPS/PV-012/12-13</t>
  </si>
  <si>
    <t>1127563</t>
  </si>
  <si>
    <t>10% RET AGNST BGR/MAH/CSTPS/PV-162/12-13</t>
  </si>
  <si>
    <t>1127567</t>
  </si>
  <si>
    <t>10% RET AGNST BGR/MAH/CSTPS/PV-264/12-13</t>
  </si>
  <si>
    <t>1127777</t>
  </si>
  <si>
    <t>10% RET/BGR/MAH/CSTPS/PV-180/12-13/supply</t>
  </si>
  <si>
    <t>1127786</t>
  </si>
  <si>
    <t>10% RET/BGR/MAH/CSTPS/PV-212/12-13/supply</t>
  </si>
  <si>
    <t>1127794</t>
  </si>
  <si>
    <t>10% RET/BGR/MAH/CSTPS/PV-229/12-13/supply</t>
  </si>
  <si>
    <t>1127798</t>
  </si>
  <si>
    <t>10% RET/BGR/MAH/CSTPS/PV-128/12-13/supply</t>
  </si>
  <si>
    <t>1127800</t>
  </si>
  <si>
    <t>10% RET/BGR/MAH/CSTPS/PV-158/12-13/supply</t>
  </si>
  <si>
    <t>1127804</t>
  </si>
  <si>
    <t>20% RET/BGR/MAH/CSTPS/VAT-090/12-13/supply</t>
  </si>
  <si>
    <t>BGR/TN/PPD/728</t>
  </si>
  <si>
    <t>1128062</t>
  </si>
  <si>
    <t>20% RETEN/BGR/TN/PPD/728</t>
  </si>
  <si>
    <t>BGR/TN/PPD/024A</t>
  </si>
  <si>
    <t>1128701</t>
  </si>
  <si>
    <t>20% RETEN/BGR/TN/PPD/024A</t>
  </si>
  <si>
    <t>VAT-005A/13-14</t>
  </si>
  <si>
    <t>1128728</t>
  </si>
  <si>
    <t>20% RETEN/BGR/MAH/CSTPS/VAT-005A/13-14</t>
  </si>
  <si>
    <t>PV-157/12-13</t>
  </si>
  <si>
    <t>1128741</t>
  </si>
  <si>
    <t>10% RET/BGR /MAH/CSTPS/PV-157/12-13</t>
  </si>
  <si>
    <t>PV-091/11-12</t>
  </si>
  <si>
    <t>1128841</t>
  </si>
  <si>
    <t>10% RETEN/BGR/MAH/CSTPS/PV-091/11-12</t>
  </si>
  <si>
    <t>VAT-015/13-14</t>
  </si>
  <si>
    <t>1129664</t>
  </si>
  <si>
    <t>20% RETEN/BGR MAHA/CSTPS/VAT-015/13-14</t>
  </si>
  <si>
    <t>RECOVERY/BGR MAHA/CSTPS/VAT-015/13-14</t>
  </si>
  <si>
    <t>VAT-026/13-14</t>
  </si>
  <si>
    <t>1129674</t>
  </si>
  <si>
    <t>20% RETEN/BGR MAHA/CSTPS/VAT-026/13-14</t>
  </si>
  <si>
    <t>SYS-RA-BILL NO 1</t>
  </si>
  <si>
    <t>1129960</t>
  </si>
  <si>
    <t>20% RETEN/BGR /MAH/VIBRATION ISOL SYS-RA-BILL NO 1</t>
  </si>
  <si>
    <t>INT IN ADV NOV 13/BGR /MAH/VIBRATION ISOL SYS-RA-B</t>
  </si>
  <si>
    <t>ST DIDUCT/BGR /MAH/VIBRATION ISOL SYS-RA-BILL NO 1</t>
  </si>
  <si>
    <t>1132569</t>
  </si>
  <si>
    <t>INST ON ADV/BGR /MAH/HORIZONTAL PUMPS RA BILL NO 1</t>
  </si>
  <si>
    <t>10% RETEN/BGR /MAH/HORIZONTAL PUMPS RA BILL NO 1</t>
  </si>
  <si>
    <t>1132955</t>
  </si>
  <si>
    <t>20% RET/BGR /TN/PPD/222</t>
  </si>
  <si>
    <t>1132959</t>
  </si>
  <si>
    <t>20% RET/BGR /TN/PPD/239</t>
  </si>
  <si>
    <t>1133360</t>
  </si>
  <si>
    <t>20% ret/BGR/MAH/CSTPS/VAT-005</t>
  </si>
  <si>
    <t>1133364</t>
  </si>
  <si>
    <t>20% ret/BGR/MAH/CSTPS/VAT-076</t>
  </si>
  <si>
    <t>BGR/TN/PPD/686</t>
  </si>
  <si>
    <t>1144209</t>
  </si>
  <si>
    <t>20% RETEN/BGR/TN/PPD/686</t>
  </si>
  <si>
    <t>BGR/TN/PPD/377</t>
  </si>
  <si>
    <t>1144218</t>
  </si>
  <si>
    <t>20% RETEN/BGR/TN/PPD/377</t>
  </si>
  <si>
    <t>BGR/TN/PPD/163</t>
  </si>
  <si>
    <t>1145437</t>
  </si>
  <si>
    <t>20% RETEN/BGR/TN/PPD/163</t>
  </si>
  <si>
    <t>BGR/TN/PPD/363</t>
  </si>
  <si>
    <t>1145442</t>
  </si>
  <si>
    <t>20% RETEN/BGR/TN/PPD/363</t>
  </si>
  <si>
    <t>MAH/CSTPS/VAT-06A/</t>
  </si>
  <si>
    <t>1157390</t>
  </si>
  <si>
    <t>20% RETEN/BGR/MAH/CSTPS/VAT-06A/12-13/SUPPLY</t>
  </si>
  <si>
    <t>BGR/TN/PPD/183</t>
  </si>
  <si>
    <t>1149476</t>
  </si>
  <si>
    <t>20% RETEN/BGR/TN/PPD/183</t>
  </si>
  <si>
    <t>BGR/TN/PPD/271</t>
  </si>
  <si>
    <t>1149486</t>
  </si>
  <si>
    <t>20% RETEN/BGR/TN/PPD/271</t>
  </si>
  <si>
    <t>BGR /MAH/CSTPS/PV-</t>
  </si>
  <si>
    <t>1156971</t>
  </si>
  <si>
    <t>10% RETEN/BGR /MAH/CSTPS/PV-287/12-13/SUPPLY</t>
  </si>
  <si>
    <t>BGR/MAH/CSTPS/PV-0</t>
  </si>
  <si>
    <t>1157404</t>
  </si>
  <si>
    <t>10% RETEN/BGR/MAH/CSTPS/PV-014A/12-13/SUPPLY</t>
  </si>
  <si>
    <t>BGR/TN/PPD/396A</t>
  </si>
  <si>
    <t>1161754</t>
  </si>
  <si>
    <t>20 % RETEN/BGR/TN/PPD/396A</t>
  </si>
  <si>
    <t>1166768</t>
  </si>
  <si>
    <t>20% RET/BGR/TN/PPD/686A</t>
  </si>
  <si>
    <t>1166787</t>
  </si>
  <si>
    <t>10% RET/BGR/MAH/CSTPS/PV-011/13-14/SUPPLY</t>
  </si>
  <si>
    <t>1167175</t>
  </si>
  <si>
    <t>10% RET/BGR/MAH/CSTPS/PV-289/13-14/SUPPLY</t>
  </si>
  <si>
    <t>1167188</t>
  </si>
  <si>
    <t>10% RET/BGR/MAH/CSTPS/PV-017/13-14/SUPPLY</t>
  </si>
  <si>
    <t>1167201</t>
  </si>
  <si>
    <t>10% RET/BGR/MAH/CSTPS/PV-013/13-14/SUPPLY</t>
  </si>
  <si>
    <t>1167213</t>
  </si>
  <si>
    <t>10% RET/BGR/MAH/CSTPS/PV-016/13-14/SUPPLY</t>
  </si>
  <si>
    <t>1167230</t>
  </si>
  <si>
    <t>10% RET/BGR/MAH/CSTPS/PV-10A/13-14/SUPPLY</t>
  </si>
  <si>
    <t>1167245</t>
  </si>
  <si>
    <t>10% RET/BGR/MAH/CSTPS/PV-247/13-14/SUPPLY</t>
  </si>
  <si>
    <t>1167254</t>
  </si>
  <si>
    <t>10% RET/BGR/MAH/CSTPS/PV-267/13-14/SUPPLY</t>
  </si>
  <si>
    <t>BHEL 3414</t>
  </si>
  <si>
    <t>RECTIFICATION</t>
  </si>
  <si>
    <t>1385814</t>
  </si>
  <si>
    <t>RECTIFICATION OF WRONG VENDOR SELECTION</t>
  </si>
  <si>
    <t>1169679</t>
  </si>
  <si>
    <t>10% RET/BGR/MAH/CSTPS/PV-261/12-13/SUPPLY</t>
  </si>
  <si>
    <t>1169683</t>
  </si>
  <si>
    <t>10% RET/BGR/MAH/CSTPS/PV-290/12-13/SUPPLY</t>
  </si>
  <si>
    <t>1169694</t>
  </si>
  <si>
    <t>10% RET/BGR/MAH/CSTPS/PV-003/12-13/SUPPLY</t>
  </si>
  <si>
    <t>1174293</t>
  </si>
  <si>
    <t>20% RET/BGR/TN/PPD/174</t>
  </si>
  <si>
    <t>INST ON ADV /BGR/TN/PPD/174</t>
  </si>
  <si>
    <t>BGR/TN/PPD/255</t>
  </si>
  <si>
    <t>1187918</t>
  </si>
  <si>
    <t>20% RETEN/BGR/TN/PPD/255</t>
  </si>
  <si>
    <t>BGR/TN/PPD/116</t>
  </si>
  <si>
    <t>1187992</t>
  </si>
  <si>
    <t>20% RETEN/BGR/TN/PPD/116</t>
  </si>
  <si>
    <t>1195687</t>
  </si>
  <si>
    <t>1190000</t>
  </si>
  <si>
    <t>20% RET/BGR/MAH/CSTPS/VAT-041/13-14</t>
  </si>
  <si>
    <t>1195709</t>
  </si>
  <si>
    <t>PAC-RA BILL NO2</t>
  </si>
  <si>
    <t>1196000</t>
  </si>
  <si>
    <t>20% RETEN/BGR/MAH/ELE PAC-RA BILL NO2</t>
  </si>
  <si>
    <t>ST RETEN 12.36/BGR/MAH/ELE PAC-RA BILL NO2</t>
  </si>
  <si>
    <t>INT ON ADV DEC-13/BGR/MAH/ELE PAC-RA BILL NO2</t>
  </si>
  <si>
    <t>BGR /TN/PPD/259</t>
  </si>
  <si>
    <t>1203136</t>
  </si>
  <si>
    <t>LBT/BGR /TN/PPD/259</t>
  </si>
  <si>
    <t>20% RETEN/BGR /TN/PPD/259</t>
  </si>
  <si>
    <t>PV-064/12-13/SUPPL</t>
  </si>
  <si>
    <t>1203143</t>
  </si>
  <si>
    <t>LBT/BGR/MAH/CSTPS/PV-064/12-13/SUPPLY</t>
  </si>
  <si>
    <t>10% RETEN/BGR/MAH/CSTPS/PV-064/12-13/SUPPLY</t>
  </si>
  <si>
    <t>VAT-019/13-14/SUPP</t>
  </si>
  <si>
    <t>1206192</t>
  </si>
  <si>
    <t>LBT RECOVERY/BGR/MAH/CSTPS/VAT-019/13-14/SUPPLY</t>
  </si>
  <si>
    <t>20% RETEN/BGR/MAH/CSTPS/VAT-019/13-14/SUPPLY</t>
  </si>
  <si>
    <t>BGR/TN/PPD/274</t>
  </si>
  <si>
    <t>1209580</t>
  </si>
  <si>
    <t>20% RETEN/BGR/TN/PPD/274</t>
  </si>
  <si>
    <t>BGR/TN/PPD/344</t>
  </si>
  <si>
    <t>1209601</t>
  </si>
  <si>
    <t>LBT/BGR/TN/PPD/344</t>
  </si>
  <si>
    <t>20% RETEN/BGR/TN/PPD/344</t>
  </si>
  <si>
    <t>PI. MAT.-RA BILL 9</t>
  </si>
  <si>
    <t>1211527</t>
  </si>
  <si>
    <t>20% RETEN/BGR/MAH/CW/ACW/PI. MAT.-RA BILL 9</t>
  </si>
  <si>
    <t>LBT/MAH/CW/ACW/PI. MAT.-RA BILL 9</t>
  </si>
  <si>
    <t>S T 12.36%(-)10.30%/MAH/CW/ACW/PI. MAT.-RA BILL 9</t>
  </si>
  <si>
    <t>INT PEN./MAH/CW/ACW/PI. MAT.-RA BILL 9</t>
  </si>
  <si>
    <t>BGR/TN/PPD/556</t>
  </si>
  <si>
    <t>1211613</t>
  </si>
  <si>
    <t>INT ADV/BGR/TN/PPD/556</t>
  </si>
  <si>
    <t>20% RETEN/BGR/TN/PPD/556</t>
  </si>
  <si>
    <t>RA BILL 3/ELE PAC</t>
  </si>
  <si>
    <t>1212667</t>
  </si>
  <si>
    <t>20% RETEN/BGR/RA BILL 3/ELE PAC-STRUCT.</t>
  </si>
  <si>
    <t>ST RETEN/BGR/RA BILL 3/ELE PAC-STRUCT.</t>
  </si>
  <si>
    <t>INT PENAL/BGR/RA BILL 3/ELE PAC-STRUCT.</t>
  </si>
  <si>
    <t>1213577</t>
  </si>
  <si>
    <t>TN/PPD/556 A &amp; b</t>
  </si>
  <si>
    <t>1213600</t>
  </si>
  <si>
    <t>INT PEN/BGR/TN/PPD/556 A &amp; b</t>
  </si>
  <si>
    <t>20% RETEN/BGR/TN/PPD/556 A &amp; b</t>
  </si>
  <si>
    <t>BGR/TN/PPD/261</t>
  </si>
  <si>
    <t>1267069</t>
  </si>
  <si>
    <t>20% RETEN/BGR/TN/PPD/261</t>
  </si>
  <si>
    <t>MAH/CSTPS/PV-186/1</t>
  </si>
  <si>
    <t>1272807</t>
  </si>
  <si>
    <t>10% BGR MAH/CSTPS/PV-186/12-13/SUPPLY</t>
  </si>
  <si>
    <t>MAH/CSTPS/PV-273/1</t>
  </si>
  <si>
    <t>1272820</t>
  </si>
  <si>
    <t>10%BGR/MAH/CSTPS/PV-273/12-13/SUPPLY</t>
  </si>
  <si>
    <t>MAH/CSTPS/PV-175/1</t>
  </si>
  <si>
    <t>1272821</t>
  </si>
  <si>
    <t>10%  RET/  BGR/MAH/CSTPS/PV-175/12-13/SUPPLY</t>
  </si>
  <si>
    <t>MAH/CSTPS/PV-256/1</t>
  </si>
  <si>
    <t>1272823</t>
  </si>
  <si>
    <t>10%  RET/  BGR/MAH/CSTPS/PV-256/11-12/SUPPLY</t>
  </si>
  <si>
    <t>1272847</t>
  </si>
  <si>
    <t>10% RET/BGR/MAH/CSTPS/PV-204/11-12/SUPPLY</t>
  </si>
  <si>
    <t>1272901</t>
  </si>
  <si>
    <t>10% RET/BGR/MAH/CSTPS/PV-190/12-13/SUPPLY</t>
  </si>
  <si>
    <t>1272909</t>
  </si>
  <si>
    <t>10% RET/BGR/MAH/CSTPS/PV-222/12-13/SUPLY</t>
  </si>
  <si>
    <t>1272916</t>
  </si>
  <si>
    <t>10% RET/BGR/MAH/CSTPS/PV-224/12-13/supply</t>
  </si>
  <si>
    <t>1272917</t>
  </si>
  <si>
    <t>10% RET/BGR/MAH/CSTPS/PV-225/12-13/SUPPLY</t>
  </si>
  <si>
    <t>1272921</t>
  </si>
  <si>
    <t>10% RET/BGR/MAH/CSTPS/PV-251/12-13/SUPPLY</t>
  </si>
  <si>
    <t>1272928</t>
  </si>
  <si>
    <t>10% RET/BGR/MAH/CSTPS/PV-258/12-13/SUPPLY</t>
  </si>
  <si>
    <t>1272930</t>
  </si>
  <si>
    <t>10% RET/BGR/MAH/CSTPS/PV-231/12-13/SUPPLY</t>
  </si>
  <si>
    <t>1272937</t>
  </si>
  <si>
    <t>10% RET/BGR/MAH/CSTPS/PV-265/12-13/SUPPLY</t>
  </si>
  <si>
    <t>1272941</t>
  </si>
  <si>
    <t>10% RET/BGR/MAH/CSTPS/PV-275/12-13/SUPPLY</t>
  </si>
  <si>
    <t>BGR2810</t>
  </si>
  <si>
    <t>1272968</t>
  </si>
  <si>
    <t>10% RET/BGR/MAH/CSTPS/PV/281/12-13/SUPPLY</t>
  </si>
  <si>
    <t>1272970</t>
  </si>
  <si>
    <t>10% RET/BGR/MAH/CSTPS/PV/282/12-13/SUPPLY</t>
  </si>
  <si>
    <t>1272972</t>
  </si>
  <si>
    <t>10% RET/BGR/MAH/CSTPS/PV/92/11-12/SUPPLY</t>
  </si>
  <si>
    <t>1272974</t>
  </si>
  <si>
    <t>10% RET/BGR/MAH/CSTPS/PV/09512-13/SUPPLY</t>
  </si>
  <si>
    <t>1272980</t>
  </si>
  <si>
    <t>10% RET/BGR/MAH/CSTPS/PV/146/12-13/SUPPLY</t>
  </si>
  <si>
    <t>1272997</t>
  </si>
  <si>
    <t>10% RET/BGR/MAH/CSTPS/PV-160/12-13/SUPPLY</t>
  </si>
  <si>
    <t>1273002</t>
  </si>
  <si>
    <t>10% RET/BGR/MAH/CSTPS/PV-171/12-13/SUPPLY</t>
  </si>
  <si>
    <t>1273009</t>
  </si>
  <si>
    <t>10% RET/BGR/MAH/CSTPS/PV-198/12-13/SUPPLY</t>
  </si>
  <si>
    <t>1273011</t>
  </si>
  <si>
    <t>10% RET/BGR/MAH/CSTPS/PV-219/12-13/SUPPLY</t>
  </si>
  <si>
    <t>1273016</t>
  </si>
  <si>
    <t>10% RET/BGR/MAH/CSTPS/PV-227/12-13/SUPPLY</t>
  </si>
  <si>
    <t>1273018</t>
  </si>
  <si>
    <t>10% RET/BGR/MAH/CSTPS/PV-033/12-13/SUPPLY</t>
  </si>
  <si>
    <t>1273020</t>
  </si>
  <si>
    <t>10% RET/BGR/MAH/CSTPS/PV-188/12-13/SUPPLY</t>
  </si>
  <si>
    <t>1273029</t>
  </si>
  <si>
    <t>10% RET/BGR/MAH/CSTPS/PV-215/12-13/SUPPLY</t>
  </si>
  <si>
    <t>1273035</t>
  </si>
  <si>
    <t>10% RET/BGR/MAH/CSTPS/PV-104/11-12/SUPPLY</t>
  </si>
  <si>
    <t>1273046</t>
  </si>
  <si>
    <t>10% RET/BGR/MAH/CSTPS/PV-139/12-13/SUPPLY</t>
  </si>
  <si>
    <t>1273048</t>
  </si>
  <si>
    <t>10% RET/BGR/MAH/CSTPS/PV-341/11-12/SUPPLY</t>
  </si>
  <si>
    <t>1273057</t>
  </si>
  <si>
    <t>10% RET/BGR/MAH/CSTPS/PV-081/11-12/SUPPLY</t>
  </si>
  <si>
    <t>1273063</t>
  </si>
  <si>
    <t>10% RET/BGR/MAH/CSTPS/PV-074/12-13/SUPPLY</t>
  </si>
  <si>
    <t>1273067</t>
  </si>
  <si>
    <t>10% RET/BGR/MAH/CSTPS/PV-202/12-13/SUPPLY</t>
  </si>
  <si>
    <t>1273095</t>
  </si>
  <si>
    <t>10% RET/BGR/MAH/CSTPS/PV-280 /12-13/SUPPLY</t>
  </si>
  <si>
    <t>1273103</t>
  </si>
  <si>
    <t>10% RET/BGR/MAH/CSTPS/PV-283/12-13/SUPPLY</t>
  </si>
  <si>
    <t>1273105</t>
  </si>
  <si>
    <t>10% RET/BGR/MAH/CSTPS/PV-347/12-13/SUPPLY</t>
  </si>
  <si>
    <t>1273106</t>
  </si>
  <si>
    <t>10% RET/BGR/MAH/CSTPS/PV-060/12-13/SUPPLY</t>
  </si>
  <si>
    <t>1273111</t>
  </si>
  <si>
    <t>10% RET/BGR/MAH/CSTPS/PV-176/12-13/SUPPLY</t>
  </si>
  <si>
    <t>1273113</t>
  </si>
  <si>
    <t>10% RET/BGR/MAH/CSTPS/PV-254/12-13/SUPPLY</t>
  </si>
  <si>
    <t>1273122</t>
  </si>
  <si>
    <t>10% RET/BGR/MAH/CSTPS/PV-268/12-13/SUPPLY</t>
  </si>
  <si>
    <t>1273129</t>
  </si>
  <si>
    <t>10% RET/BGR/MAH/CSTPS/PV-089/12-13/SUPPLY</t>
  </si>
  <si>
    <t>1273145</t>
  </si>
  <si>
    <t>10% RET/BGR/MAH/CSTPS/PV-179/12-13/SUPPLY</t>
  </si>
  <si>
    <t>1273154</t>
  </si>
  <si>
    <t>10% RET/BGR/MAH/CSTPS/PV-177/12-13/SUPPLY</t>
  </si>
  <si>
    <t>1273163</t>
  </si>
  <si>
    <t>10% RET/BGR/MAH/CSTPS/PV-099/12-13/SUPPLY</t>
  </si>
  <si>
    <t>1273165</t>
  </si>
  <si>
    <t>10% RET/BGR/MAH/CSTPS/PV-154/11-12/SUPPLY</t>
  </si>
  <si>
    <t>1273167</t>
  </si>
  <si>
    <t>10% RET/BGR/MAH/CSTPS/PV-153/11-12/SUPPLY</t>
  </si>
  <si>
    <t>1273172</t>
  </si>
  <si>
    <t>10% RET/BGR/MAH/CSTPS/PV-185/12-13/SUPPLY</t>
  </si>
  <si>
    <t>1273180</t>
  </si>
  <si>
    <t>10% RET/BGR/MAH/CSTPS/PV-234/11-12/SUPPLY</t>
  </si>
  <si>
    <t>1273181</t>
  </si>
  <si>
    <t>10% RET/BGR/MAH/CSTPS/PV-200/12-13/SUPPLY</t>
  </si>
  <si>
    <t>1273182</t>
  </si>
  <si>
    <t>10% RET/BGR/MAH/CSTPS/PV-206/11-12/SUPPLY</t>
  </si>
  <si>
    <t>1273188</t>
  </si>
  <si>
    <t>10% RET/BGR/MAH/CSTPS/PV-286/12-13/SUPPLY</t>
  </si>
  <si>
    <t>1273232</t>
  </si>
  <si>
    <t>10% RET/BGR/MAH/CSTPS/PV-232/11-12/SUPPLY</t>
  </si>
  <si>
    <t>1273233</t>
  </si>
  <si>
    <t>10% RET/BGR/MAH/CSTPS/PV-131/12-13/SUPPLY</t>
  </si>
  <si>
    <t>CSTPS/PV-088</t>
  </si>
  <si>
    <t>1273234</t>
  </si>
  <si>
    <t>10% RET/BGR/MAH/CSTPS/PV-088/12-13/SUPPLY</t>
  </si>
  <si>
    <t>1273235</t>
  </si>
  <si>
    <t>1273240</t>
  </si>
  <si>
    <t>10% RET/BGR/MAH/CSTPS/PV-168/11-12/SUPPLY</t>
  </si>
  <si>
    <t>1273243</t>
  </si>
  <si>
    <t>10% RET/BGR/MAH/CSTPS/PV-043/12-13/SUPPLY</t>
  </si>
  <si>
    <t>1273247</t>
  </si>
  <si>
    <t>10% RET/BGR/MAH/CSTPS/PV-078/12-13/SUPPLY</t>
  </si>
  <si>
    <t>1273249</t>
  </si>
  <si>
    <t>10% RET/BGR/MAH/CSTPS/PV-134/12-13/SUPPLY</t>
  </si>
  <si>
    <t>PV-261/12-13/SUPPL</t>
  </si>
  <si>
    <t>1273252</t>
  </si>
  <si>
    <t>1273255</t>
  </si>
  <si>
    <t>10% RET/BGR/MAH/CSTPS/PV-166/12-13/SUPPLY</t>
  </si>
  <si>
    <t>PV-242/12-13/SUPPL</t>
  </si>
  <si>
    <t>1273257</t>
  </si>
  <si>
    <t>10% RET/BGR/MAH/CSTPS/PV-242/12-13/SUPPLY</t>
  </si>
  <si>
    <t>1273258</t>
  </si>
  <si>
    <t>10% RET/BGR/MAH/CSTPS/PV-172/12-13/SUPPLY</t>
  </si>
  <si>
    <t>1273263</t>
  </si>
  <si>
    <t>10% RET/BGR/MAH/CSTPS/PV-181/12-13/SUPPLY</t>
  </si>
  <si>
    <t>1273267</t>
  </si>
  <si>
    <t>10% RET/BGR/MAH/CSTPS/PV-259/12-13/SUPPLY</t>
  </si>
  <si>
    <t>1273274</t>
  </si>
  <si>
    <t>10% RET/BGR/MAH/CSTPS/PV-036/12-13/SUPPLY</t>
  </si>
  <si>
    <t>1273340</t>
  </si>
  <si>
    <t>10% RET/BGR/MAH/CSTPS/PV-135/12-13/SUPPLY</t>
  </si>
  <si>
    <t>1273344</t>
  </si>
  <si>
    <t>10% RET/BGR/MAH/CSTPS/PV-266/12-13/SUPPLY</t>
  </si>
  <si>
    <t>1273351</t>
  </si>
  <si>
    <t>10% RET/BGR/MAH/CSTPS/PV-203/11-12/SUPPLY</t>
  </si>
  <si>
    <t>1273356</t>
  </si>
  <si>
    <t>10% RET/BGR/MAH/CSTPS/PV-123/11-12/SUPPLY</t>
  </si>
  <si>
    <t>1273358</t>
  </si>
  <si>
    <t>10% RET/BGR/MAH/CSTPS/PV-111/12-13/SUPPLY</t>
  </si>
  <si>
    <t>1273362</t>
  </si>
  <si>
    <t>10% RET/BGR/MAH/CSTPS/PV-006/12-13/SUPPLY</t>
  </si>
  <si>
    <t>PV-147/12-13/SUPPL</t>
  </si>
  <si>
    <t>1273367</t>
  </si>
  <si>
    <t>10% RET/BGR/MAH/CSTPS/PV-147/12-13/SUPPLY</t>
  </si>
  <si>
    <t>1273368</t>
  </si>
  <si>
    <t>10% RET/BGR/MAH/CSTPS/PV-275/11-12/SUPPLY</t>
  </si>
  <si>
    <t>PV-257/12-13</t>
  </si>
  <si>
    <t>1273371</t>
  </si>
  <si>
    <t>10% RET/BGR/MAH/CSTPS/PV-257/12-13/SUPPLY</t>
  </si>
  <si>
    <t>1273372</t>
  </si>
  <si>
    <t>10% RET/BGR/MAH/CSTPS/PV-235/11-12/SUPPLY</t>
  </si>
  <si>
    <t>1273431</t>
  </si>
  <si>
    <t>10% RET/BGR/MAH/CSTPS/PV-288/12-13/SUPPLY</t>
  </si>
  <si>
    <t>1273467</t>
  </si>
  <si>
    <t>10% RET/BGR/MAH/CSTPS/PV-145/12-13/SUPPLY</t>
  </si>
  <si>
    <t>1273473</t>
  </si>
  <si>
    <t>10% RET/BGR/MAH/CSTPS/PV-184/12-13/SUPPLY</t>
  </si>
  <si>
    <t>1273477</t>
  </si>
  <si>
    <t>10% RET/BGR/MAH/CSTPS/PV-174/12-13/SUPPLY</t>
  </si>
  <si>
    <t>1273481</t>
  </si>
  <si>
    <t>10% RET/BGR/MAH/CSTPS/PV-152/12-13/SUPPLY</t>
  </si>
  <si>
    <t>1273483</t>
  </si>
  <si>
    <t>10% RET/BGR/MAH/CSTPS/PV-002/10-11/SUPPLY</t>
  </si>
  <si>
    <t>1273484</t>
  </si>
  <si>
    <t>10% RET/BGR/MAH/CSTPS/PV-335/11-12/SUPPLY</t>
  </si>
  <si>
    <t>1273485</t>
  </si>
  <si>
    <t>10% RET/BGR/MAH/CSTPS/PV-352/11-12/SUPPLY</t>
  </si>
  <si>
    <t>1273487</t>
  </si>
  <si>
    <t>10% RET/BGR/MAH/CSTPS/PV-101/12-13/SUPPLY</t>
  </si>
  <si>
    <t>1273489</t>
  </si>
  <si>
    <t>10% RET/BGR/MAH/CSTPS/PV-142/12-13/SUPPLY</t>
  </si>
  <si>
    <t>1273492</t>
  </si>
  <si>
    <t>10% RET/BGR/MAH/CSTPS/PV-133/12-13/SUPPLY</t>
  </si>
  <si>
    <t>1273494</t>
  </si>
  <si>
    <t>10% RET/BGR/MAH/CSTPS/PV-280/11-12/SUPPLY</t>
  </si>
  <si>
    <t>1273495</t>
  </si>
  <si>
    <t>10% RET/BGR/MAH/CSTPS/PV-284/11-12/SUPPLY</t>
  </si>
  <si>
    <t>1273496</t>
  </si>
  <si>
    <t>10% RET/BGR/MAH/CSTPS/PV-305/11-12/SUPPLY</t>
  </si>
  <si>
    <t>1273499</t>
  </si>
  <si>
    <t>10% RET/BGR/MAH/CSTPS/PV-346/11-12/SUPPLY</t>
  </si>
  <si>
    <t>1273500</t>
  </si>
  <si>
    <t>10% RET/BGR/MAH/CSTPS/PV-327/11-12/SUPPLY</t>
  </si>
  <si>
    <t>1273502</t>
  </si>
  <si>
    <t>10% RET/BGR/MAH/CSTPS/PV-207/12-13/SUPPLY</t>
  </si>
  <si>
    <t>1273508</t>
  </si>
  <si>
    <t>1273512</t>
  </si>
  <si>
    <t>10% RET/BGR/MAH/CSTPS/PV-332/11-12/SUPPLY</t>
  </si>
  <si>
    <t>1273514</t>
  </si>
  <si>
    <t>10% RET/BGR/MAH/CSTPS/PV-097/12-13/SUPPLY</t>
  </si>
  <si>
    <t>1273516</t>
  </si>
  <si>
    <t>10% RET/BGR/MAH/CSTPS/PV-109/12-13/SUPPLY</t>
  </si>
  <si>
    <t>1273517</t>
  </si>
  <si>
    <t>10% RET/BGR/MAH/CSTPS/PV-205/11-12/SUPPLY</t>
  </si>
  <si>
    <t>MAH/CSTPS/PV/276/1</t>
  </si>
  <si>
    <t>1273746</t>
  </si>
  <si>
    <t>10%RET/BGR/MAH/CSTPS/PV/276/12-13/SUPPLY</t>
  </si>
  <si>
    <t>MAH/CSTPS/PV/187/1</t>
  </si>
  <si>
    <t>1273748</t>
  </si>
  <si>
    <t>10%RET/BGR/MAH/CSTPS/PV/187/12-13/SUPPLY</t>
  </si>
  <si>
    <t>MAH/CSTPS/PV/182/1</t>
  </si>
  <si>
    <t>1273752</t>
  </si>
  <si>
    <t>10%RET/BGR/MAH/CSTPS/PV/182/12-13/SUPPLY</t>
  </si>
  <si>
    <t>MAH/CSTPS/PV-185</t>
  </si>
  <si>
    <t>1296649</t>
  </si>
  <si>
    <t>10% RET/BGR/MAH/CSTPS/PV-185/11-12/SUPPLY</t>
  </si>
  <si>
    <t>MAH/CSTPS/PV-203</t>
  </si>
  <si>
    <t>1296652</t>
  </si>
  <si>
    <t>MAH/CSTPS/PV-212</t>
  </si>
  <si>
    <t>1296655</t>
  </si>
  <si>
    <t>10% RET/BGR/MAH/CSTPS/PV-212/11-12/SUPPLY</t>
  </si>
  <si>
    <t>MAH/CSTPS/PV-212A</t>
  </si>
  <si>
    <t>1296659</t>
  </si>
  <si>
    <t>10% RET/BGR/MAH/CSTPS/PV-212A/11-12/SUPPLY</t>
  </si>
  <si>
    <t>MAH/CSTPS/PV-132</t>
  </si>
  <si>
    <t>1296663</t>
  </si>
  <si>
    <t>10% RET/BGR/MAH/CSTPS/PV-132/11-12/SUPPLY</t>
  </si>
  <si>
    <t>MAH/CSTPS/PV-232</t>
  </si>
  <si>
    <t>1296669</t>
  </si>
  <si>
    <t>MAH/CSTPS/PV-110</t>
  </si>
  <si>
    <t>1308687</t>
  </si>
  <si>
    <t>10% RET/MAH/CSTPS/PV-110/10-11/Supply</t>
  </si>
  <si>
    <t>1308719</t>
  </si>
  <si>
    <t>10% RET/MAH/CSTPS/PV-116/10-11/Supply</t>
  </si>
  <si>
    <t>MAH/CSTPS/PV-104</t>
  </si>
  <si>
    <t>1308730</t>
  </si>
  <si>
    <t>10% RET/MAH/CSTPS/PV-104/10-11/Supply</t>
  </si>
  <si>
    <t>MAH/CSTPS/PV-101</t>
  </si>
  <si>
    <t>1308760</t>
  </si>
  <si>
    <t>10% RET/MAH/CSTPS/PV-101/10-11/Supply</t>
  </si>
  <si>
    <t>MAH/CSTPS/PV-100</t>
  </si>
  <si>
    <t>1308769</t>
  </si>
  <si>
    <t>10% RET/MAH/CSTPS/PV-100/10-11/Supply</t>
  </si>
  <si>
    <t>MAH/CSTPS/PV-087</t>
  </si>
  <si>
    <t>1308783</t>
  </si>
  <si>
    <t>10% RET/MAH/CSTPS/PV-087/10-11/Supply</t>
  </si>
  <si>
    <t>MAH/CSTPS/PV-113</t>
  </si>
  <si>
    <t>1308792</t>
  </si>
  <si>
    <t>10% RET/MAH/CSTPS/PV-113/10-11/Supply</t>
  </si>
  <si>
    <t>MAH/CSTPS/PV-112</t>
  </si>
  <si>
    <t>1308800</t>
  </si>
  <si>
    <t>10% RET/MAH/CSTPS/PV-112/10-11/Supply</t>
  </si>
  <si>
    <t>BGR/TN/PPD/161A</t>
  </si>
  <si>
    <t>1309429</t>
  </si>
  <si>
    <t>20% RET/BGR/TN/PPD/161A</t>
  </si>
  <si>
    <t>BGR/TN/PPD/338</t>
  </si>
  <si>
    <t>1309450</t>
  </si>
  <si>
    <t>20% RET/BGR/TN/PPD/338</t>
  </si>
  <si>
    <t>BGR/TN/PPD/471</t>
  </si>
  <si>
    <t>1309502</t>
  </si>
  <si>
    <t>20% RET/BGR/TN/PPD/471</t>
  </si>
  <si>
    <t>BGR/TN/PPD/303</t>
  </si>
  <si>
    <t>1309539</t>
  </si>
  <si>
    <t>20% RET/BGR/TN/PPD/303</t>
  </si>
  <si>
    <t>BGR/TN/PPD/364</t>
  </si>
  <si>
    <t>1309545</t>
  </si>
  <si>
    <t>20% RET/BGR/TN/PPD/364</t>
  </si>
  <si>
    <t>MAH/CSTPS/VAT-42</t>
  </si>
  <si>
    <t>1310207</t>
  </si>
  <si>
    <t>20% RET/MAH/CSTPS/VAT-042/11-12/SUPPLY</t>
  </si>
  <si>
    <t>TN/PPD/161</t>
  </si>
  <si>
    <t>1310233</t>
  </si>
  <si>
    <t>20% RET/TN/PPD/161</t>
  </si>
  <si>
    <t>TN/PPD/272A</t>
  </si>
  <si>
    <t>1310242</t>
  </si>
  <si>
    <t>20% RET/BGR/TN/PPD/272A</t>
  </si>
  <si>
    <t>BGR/TN/PPD/365</t>
  </si>
  <si>
    <t>1311630</t>
  </si>
  <si>
    <t>20% RET/BGR/TN/PPD/365</t>
  </si>
  <si>
    <t>BGR/TN/PPD/340</t>
  </si>
  <si>
    <t>1311662</t>
  </si>
  <si>
    <t>20% RET/BGR/TN/PPD/340</t>
  </si>
  <si>
    <t>BGR/TN/PPD/290</t>
  </si>
  <si>
    <t>1311743</t>
  </si>
  <si>
    <t>20% RET/BGR/TN/PPD/290</t>
  </si>
  <si>
    <t>MAH/CSTPS/VAT-055A</t>
  </si>
  <si>
    <t>1311749</t>
  </si>
  <si>
    <t>20% RET/BGR/MAH/CSTPS/VAT-055A/SUPPLY</t>
  </si>
  <si>
    <t>BGR/TN/PPD/434</t>
  </si>
  <si>
    <t>1311786</t>
  </si>
  <si>
    <t>20% RET/BGR/TN/PPD/434</t>
  </si>
  <si>
    <t>MAH/CSTPS/PV-95</t>
  </si>
  <si>
    <t>1311837</t>
  </si>
  <si>
    <t>40% LD /BGR/MAH/CSTPS/PV-95/11-12/SUPPLY</t>
  </si>
  <si>
    <t>10% RET/BGR/MAH/CSTPS/PV-95/11-12/SUPPLY</t>
  </si>
  <si>
    <t>1311846</t>
  </si>
  <si>
    <t>10% RET/BGR/MAH/CSTPS/PV-189/10-11/SUPPLY</t>
  </si>
  <si>
    <t>40% LD /BGR/MAH/CSTPS/PV-189/10-11/SUPPLY</t>
  </si>
  <si>
    <t>MAH/CSTPS/PV-187</t>
  </si>
  <si>
    <t>1311857</t>
  </si>
  <si>
    <t>40% LD /BGR/MAH/CSTPS/PV-187/11-12/SUPPLY</t>
  </si>
  <si>
    <t>10% RET/BGR/MAH/CSTPS/PV-187/11-12/SUPPLY</t>
  </si>
  <si>
    <t>MAH/CSTPS/VAT-37</t>
  </si>
  <si>
    <t>1311894</t>
  </si>
  <si>
    <t>20% RET/BGR/MAH/CSTPS/VAT-37/11-12/SUPPLY</t>
  </si>
  <si>
    <t>MAH/CSTPS/VAT-17</t>
  </si>
  <si>
    <t>1311909</t>
  </si>
  <si>
    <t>20% RET/BGR/MAH/CSTPS/VAT-17/11-12/SUPPLY</t>
  </si>
  <si>
    <t>1311911</t>
  </si>
  <si>
    <t>20% RET/BGR/TN/PPD/271</t>
  </si>
  <si>
    <t>BGR/TN/PPD/285</t>
  </si>
  <si>
    <t>1311912</t>
  </si>
  <si>
    <t>20% RET/BGR/TN/PPD/285</t>
  </si>
  <si>
    <t>BGR/TN/PPD/024</t>
  </si>
  <si>
    <t>1315712</t>
  </si>
  <si>
    <t>20% RET/BGR/TN/PPD/024</t>
  </si>
  <si>
    <t>MAH/CSTPS/PV-65/11</t>
  </si>
  <si>
    <t>1315757</t>
  </si>
  <si>
    <t>10% RET/MAH/CSTPS/PV-65/11-12/SUPPLY</t>
  </si>
  <si>
    <t>BGR/MAH/CSTPS/PV-6</t>
  </si>
  <si>
    <t>1315764</t>
  </si>
  <si>
    <t>10% RET/BGR/MAH/CSTPS/PV-67/11-12/SUPPLY</t>
  </si>
  <si>
    <t>MAH/CSTPS/PV-115/1</t>
  </si>
  <si>
    <t>1315776</t>
  </si>
  <si>
    <t>10% RET/BGR/MAH/CSTPS/PV-115/11-12/SUPPLY</t>
  </si>
  <si>
    <t>MAH/CSTPS/PV-133/1</t>
  </si>
  <si>
    <t>1315789</t>
  </si>
  <si>
    <t>10% RET/BGR/MAH/CSTPS/PV-133/11-12/SUPPLY</t>
  </si>
  <si>
    <t>MAH/CSTPS/PV-149/1</t>
  </si>
  <si>
    <t>1315798</t>
  </si>
  <si>
    <t>RET/BGR/MAH/CSTPS/PV-149/11-12/SUPPLY</t>
  </si>
  <si>
    <t>MAH/CSTPS/PV-160/1</t>
  </si>
  <si>
    <t>1315814</t>
  </si>
  <si>
    <t>10% RET/MAH/CSTPS/PV-160/11-12/SUPPLY</t>
  </si>
  <si>
    <t>MAH/CSTPS/PV-163/</t>
  </si>
  <si>
    <t>1315819</t>
  </si>
  <si>
    <t>10% RET/MAH/CSTPS/PV-163/11-12/SUPPLY</t>
  </si>
  <si>
    <t>MAH/CSTPS/PV-168/1</t>
  </si>
  <si>
    <t>1315823</t>
  </si>
  <si>
    <t>MAH/CSTPS/PV-171/1</t>
  </si>
  <si>
    <t>1315824</t>
  </si>
  <si>
    <t>10% RET/BGR/MAH/CSTPS/PV-171/11-12/SUPPLY</t>
  </si>
  <si>
    <t>MAH/CSTPS/PV-172/1</t>
  </si>
  <si>
    <t>1315826</t>
  </si>
  <si>
    <t>10% RET/BGR/MAH/CSTPS/PV-172/11-12/SUPPLY</t>
  </si>
  <si>
    <t>MAH/CSTPS/PV-182/1</t>
  </si>
  <si>
    <t>1315845</t>
  </si>
  <si>
    <t>10% RET/BGR/MAH/CSTPS/PV-182/11-12/SUPPLY</t>
  </si>
  <si>
    <t>MAH/CSTPS/PV-196/1</t>
  </si>
  <si>
    <t>1315852</t>
  </si>
  <si>
    <t>10% RET/BGR/MAH/CSTPS/PV-196/11-12/SUPPLY</t>
  </si>
  <si>
    <t>MAH/CSTPS/PV-197/1</t>
  </si>
  <si>
    <t>1315873</t>
  </si>
  <si>
    <t>10% RET/BGR/MAH/CSTPS/PV-197/11-12/SUPPLY</t>
  </si>
  <si>
    <t>MAH/CSTPS/PV-199/1</t>
  </si>
  <si>
    <t>1315878</t>
  </si>
  <si>
    <t>10% RET/BGR/MAH/CSTPS/PV-199/11-12/SUPPLY</t>
  </si>
  <si>
    <t>MAH/CSTPS/PV-88/11</t>
  </si>
  <si>
    <t>1315887</t>
  </si>
  <si>
    <t>10% RET/BGR/MAH/CSTPS/PV-88/11-12/SUPPLY</t>
  </si>
  <si>
    <t>MAH/CSTPS/PV-060/1</t>
  </si>
  <si>
    <t>1315893</t>
  </si>
  <si>
    <t>10% RET/BGR/MAH/CSTPS/PV-060/11-12/SUPPLY</t>
  </si>
  <si>
    <t>MAH/CSTPS/PV-94/11</t>
  </si>
  <si>
    <t>1315898</t>
  </si>
  <si>
    <t>10% RET/BGR/MAH/CSTPS/PV-94/11-12/SUPPLY</t>
  </si>
  <si>
    <t>MAH/CSTPS/PV-122/1</t>
  </si>
  <si>
    <t>1315903</t>
  </si>
  <si>
    <t>10% RET/BGR/MAH/CSTPS/PV-122/11-12/SUPPLY</t>
  </si>
  <si>
    <t>MAH/CSTPS/PV-140/1</t>
  </si>
  <si>
    <t>1315907</t>
  </si>
  <si>
    <t>10% RET/BGR/MAH/CSTPS/PV-140/11-12/SUPPLY</t>
  </si>
  <si>
    <t>MAH/CSTPS/PV-167/1</t>
  </si>
  <si>
    <t>1315910</t>
  </si>
  <si>
    <t>10% RET/BGR/MAH/CSTPS/PV-167/11-12/SUPPLY</t>
  </si>
  <si>
    <t>MAH/CSTPS/PV-036/1</t>
  </si>
  <si>
    <t>1315911</t>
  </si>
  <si>
    <t>10% RET/BGR/MAH/CSTPS/PV-036/11-12/SUPPLY</t>
  </si>
  <si>
    <t>MAH/CSTPS/PV-047/1</t>
  </si>
  <si>
    <t>1315915</t>
  </si>
  <si>
    <t>10% RET/BGR/MAH/CSTPS/PV-047/11-12/SUPPLY</t>
  </si>
  <si>
    <t>MAH/CSTPS/PV-056/1</t>
  </si>
  <si>
    <t>1315919</t>
  </si>
  <si>
    <t>RET/BGR/MAH/CSTPS/PV-056/11-12/SUPPLY</t>
  </si>
  <si>
    <t>MAH/CSTPS/PV-009/1</t>
  </si>
  <si>
    <t>1315920</t>
  </si>
  <si>
    <t>10% RET/BGR/MAH/CSTPS/PV-009/11-12/SUPPLY</t>
  </si>
  <si>
    <t>MAH/CSTPS/PV-022/1</t>
  </si>
  <si>
    <t>1315924</t>
  </si>
  <si>
    <t>10% RET/BGR/MAH/CSTPS/PV-022/11-12/SUPPLY</t>
  </si>
  <si>
    <t>MAH/CSTPS/PV-023/1</t>
  </si>
  <si>
    <t>1315926</t>
  </si>
  <si>
    <t>10% RET/BGR/MAH/CSTPS/PV-023/11-12/SUPPLY</t>
  </si>
  <si>
    <t>MAH/CSTPS/PV-024/1</t>
  </si>
  <si>
    <t>1315930</t>
  </si>
  <si>
    <t>10% RET/BGR/MAH/CSTPS/PV-024/11-12/SUPPLY</t>
  </si>
  <si>
    <t>MAH/CSTPS/PV-026/1</t>
  </si>
  <si>
    <t>1315955</t>
  </si>
  <si>
    <t>10% RET/BGR/MAH/CSTPS/PV-026/11-12/SUPPLY</t>
  </si>
  <si>
    <t>1315959</t>
  </si>
  <si>
    <t>10% RET/BGR/MAH/CSTPS/PV-197/10-11/SUPPLY</t>
  </si>
  <si>
    <t>MAH/CSTPS/PV-037/1</t>
  </si>
  <si>
    <t>1316189</t>
  </si>
  <si>
    <t>10% RET/BGR/MAH/CSTPS/PV-037/10-11/SUPPLY</t>
  </si>
  <si>
    <t>MAH/CSTPS/PV-039/1</t>
  </si>
  <si>
    <t>1316194</t>
  </si>
  <si>
    <t>10% RET/BGR/MAH/CSTPS/PV-039/11-12/SUPPLY</t>
  </si>
  <si>
    <t>MAH/CSTPS/PV-21/11</t>
  </si>
  <si>
    <t>1316200</t>
  </si>
  <si>
    <t>10% RET/BGR/MAH/CSTPS/PV-21/11-12/SUPPLY</t>
  </si>
  <si>
    <t>MAH/CSTPS/PV-128/1</t>
  </si>
  <si>
    <t>1316203</t>
  </si>
  <si>
    <t>10% RET/BGR/MAH/CSTPS/PV-128/10-11/SUPPLY</t>
  </si>
  <si>
    <t>MAH/CSTPS/PV-173/1</t>
  </si>
  <si>
    <t>1316208</t>
  </si>
  <si>
    <t>10% RET/BGR/MAH/CSTPS/PV-173/10-11/SUPPLY</t>
  </si>
  <si>
    <t>MAH/CSTPS/PV-051/1</t>
  </si>
  <si>
    <t>1316210</t>
  </si>
  <si>
    <t>10% RET/BGR/MAH/CSTPS/PV-051/11-12/SUPPLY</t>
  </si>
  <si>
    <t>MAH/CSTPS/PV-159/1</t>
  </si>
  <si>
    <t>1316212</t>
  </si>
  <si>
    <t>10% RET/BGR/MAH/CSTPS/PV-159/10-11/SUPPLY</t>
  </si>
  <si>
    <t>MAH/CSTPS/PV-105/1</t>
  </si>
  <si>
    <t>1316214</t>
  </si>
  <si>
    <t>10% RET/BGR/MAH/CSTPS/PV-105/11-12/SUPPLY</t>
  </si>
  <si>
    <t>MAH/CSTPS/PV-180/1</t>
  </si>
  <si>
    <t>1316228</t>
  </si>
  <si>
    <t>10 % RET/BGR/MAH/CSTPS/PV-180/11-12/SUPPLY</t>
  </si>
  <si>
    <t>MAH/CSTPS/PV-83/11</t>
  </si>
  <si>
    <t>1316245</t>
  </si>
  <si>
    <t>10 % RET/BGR/MAH/CSTPS/PV-83/11-12/SUPPLY</t>
  </si>
  <si>
    <t>MAH/CSTPS/PV-57A/1</t>
  </si>
  <si>
    <t>1316250</t>
  </si>
  <si>
    <t>10 % RET/BGR/MAH/CSTPS/PV-57A/11-12/SUPPLY</t>
  </si>
  <si>
    <t>MAH/CSTPS/PV-59/11</t>
  </si>
  <si>
    <t>1316252</t>
  </si>
  <si>
    <t>10 % RET/BGR/MAH/CSTPS/PV-59/11-12/SUPPLY</t>
  </si>
  <si>
    <t>MAH/CSTPS/PV-204/1</t>
  </si>
  <si>
    <t>1316283</t>
  </si>
  <si>
    <t>10 % RET/BGR/MAH/CSTPS/PV-204/10-11/SUPPLY</t>
  </si>
  <si>
    <t>MAH/CSTPS/PV-130/1</t>
  </si>
  <si>
    <t>1316392</t>
  </si>
  <si>
    <t>10 % RET/BGR/MAH/CSTPS/PV-130/11-12/SUPPLY</t>
  </si>
  <si>
    <t>MAH/CSTPS/PV-66/11</t>
  </si>
  <si>
    <t>1316396</t>
  </si>
  <si>
    <t>10 % RET/BGR/MAH/CSTPS/PV-66/11-12/SUPPLY</t>
  </si>
  <si>
    <t>MAH/CSTPS/PV-146/1</t>
  </si>
  <si>
    <t>1316397</t>
  </si>
  <si>
    <t>10 % RET/BGR/MAH/CSTPS/PV-146/11-12/SUPPLY</t>
  </si>
  <si>
    <t>MAH/CSTPS/PV-136/1</t>
  </si>
  <si>
    <t>1316406</t>
  </si>
  <si>
    <t>10 % RET/BGR/MAH/CSTPS/PV-136/11-12/SUPPLY</t>
  </si>
  <si>
    <t>MAH/CSTPS/PV-174/1</t>
  </si>
  <si>
    <t>1316407</t>
  </si>
  <si>
    <t>10 % RET/BGR/MAH/CSTPS/PV-174/10-11/SUPPLY</t>
  </si>
  <si>
    <t>1316413</t>
  </si>
  <si>
    <t>10 % RET/BGR/MAH/CSTPS/PV-180/10-11/SUPPLY</t>
  </si>
  <si>
    <t>MAH/CSTPS/PV-136A/</t>
  </si>
  <si>
    <t>1316424</t>
  </si>
  <si>
    <t>10 % RET/BGR/MAH/CSTPS/PV-136A/10-11/SUPPLY</t>
  </si>
  <si>
    <t>WRONG TR TO50123</t>
  </si>
  <si>
    <t>WRONG TR TO 50123</t>
  </si>
  <si>
    <t>1369890</t>
  </si>
  <si>
    <t>20% RETEN/BGR INV VAT-34/12-13</t>
  </si>
  <si>
    <t>40% LD/BGR INV VAT-34/12-13</t>
  </si>
  <si>
    <t>BGR/TN/PPD/040A</t>
  </si>
  <si>
    <t>1374067</t>
  </si>
  <si>
    <t>RETEN TO 62990/BGR/TN/PPD/040A</t>
  </si>
  <si>
    <t>1382298</t>
  </si>
  <si>
    <t>ST RETEN/HORIZONTAL PUMPS RA BILL 01</t>
  </si>
  <si>
    <t>1382306</t>
  </si>
  <si>
    <t>ST RETEN/CHP-RA-BILL NO 11</t>
  </si>
  <si>
    <t>UPLOADED BAL</t>
  </si>
  <si>
    <t>52199 TO 50213</t>
  </si>
  <si>
    <t>1383256</t>
  </si>
  <si>
    <t>wrong entry post 52199 TR TO 50213</t>
  </si>
  <si>
    <t>BACKLOG ENTRY CL</t>
  </si>
  <si>
    <t>BACKLOG ENTRY CLEA</t>
  </si>
  <si>
    <t>1405078</t>
  </si>
  <si>
    <t>SA</t>
  </si>
  <si>
    <t>BHEL/BGR POSTED IN 2014-15 RETN BGR</t>
  </si>
  <si>
    <t>46104 VENDOR BAL</t>
  </si>
  <si>
    <t>1406304</t>
  </si>
  <si>
    <t>Diff. in back peri</t>
  </si>
  <si>
    <t>1415270</t>
  </si>
  <si>
    <t>Change of posting period</t>
  </si>
  <si>
    <t>1415276</t>
  </si>
  <si>
    <t>ADJ ENTRY</t>
  </si>
  <si>
    <t>1415277</t>
  </si>
  <si>
    <t>1319444</t>
  </si>
  <si>
    <t>1344170</t>
  </si>
  <si>
    <t>1344190</t>
  </si>
  <si>
    <t>RECT OF VENDOR</t>
  </si>
  <si>
    <t>Backlog JV Rect of</t>
  </si>
  <si>
    <t>1344200</t>
  </si>
  <si>
    <t>Backlog JV Rect of Vendor</t>
  </si>
  <si>
    <t>VENDOR CLEARING</t>
  </si>
  <si>
    <t>RECT OF 46104 VEND</t>
  </si>
  <si>
    <t>1344263</t>
  </si>
  <si>
    <t>RECT OF 46104 VENDOR</t>
  </si>
  <si>
    <t>RA BILL NO 12/CHP-</t>
  </si>
  <si>
    <t>1017150</t>
  </si>
  <si>
    <t>20% RETEN/BGR/MAH/CHP-RA BILL NO 12/CHP-STR. BBU(E</t>
  </si>
  <si>
    <t>ST TAX RETEN/BGR/MAH/CHP-RA BILL NO 12/CHP-STR. BB</t>
  </si>
  <si>
    <t>BGR/TN/PPD/300</t>
  </si>
  <si>
    <t>1016721</t>
  </si>
  <si>
    <t>20% RETEN/BGR/TN/PPD/300</t>
  </si>
  <si>
    <t>BGR/TN/PPD/109</t>
  </si>
  <si>
    <t>1018132</t>
  </si>
  <si>
    <t>20% RETN/BGR/TN/PPD/109</t>
  </si>
  <si>
    <t>1018146</t>
  </si>
  <si>
    <t>1022073</t>
  </si>
  <si>
    <t>20% RET/BGR/TN/PPD/500</t>
  </si>
  <si>
    <t>1022277</t>
  </si>
  <si>
    <t>20% RET/BGR/MAH/CSTPS/VAT-012/12-13/SUPPY</t>
  </si>
  <si>
    <t>1022286</t>
  </si>
  <si>
    <t>20% RET/BBGR/MAH/CSTPS/VAT-045/12-13/SUPPLY</t>
  </si>
  <si>
    <t>BGR2811</t>
  </si>
  <si>
    <t>RA BILL NO 13</t>
  </si>
  <si>
    <t>1024083</t>
  </si>
  <si>
    <t>SERVICE TAX /BGR/MAH/CHP-RA BILL NO.13 /CHP STRUCT</t>
  </si>
  <si>
    <t>20% RET/BGR/MAH/CHP-RA BILL NO.13 /CHP STRUCTURAL</t>
  </si>
  <si>
    <t>1024089</t>
  </si>
  <si>
    <t>20% RET/BGR/TN/PPD/753A</t>
  </si>
  <si>
    <t>BGR/TN/PPD/509</t>
  </si>
  <si>
    <t>1031634</t>
  </si>
  <si>
    <t>INT ON ADV/BGR/TN/PPD/509</t>
  </si>
  <si>
    <t>20% RET/BGR/TN/PPD/509</t>
  </si>
  <si>
    <t>BGR/TN/PPD/583</t>
  </si>
  <si>
    <t>1031640</t>
  </si>
  <si>
    <t>20% RET/BGR/TN/PPD/583</t>
  </si>
  <si>
    <t>BGR/TN/PPD/673</t>
  </si>
  <si>
    <t>1031660</t>
  </si>
  <si>
    <t>INT ON ADV/BGR/TN/PPD/673</t>
  </si>
  <si>
    <t>20% RET/BGR/TN/PPD/673</t>
  </si>
  <si>
    <t>BGR/TN/PPD/628</t>
  </si>
  <si>
    <t>1038036</t>
  </si>
  <si>
    <t>20% RETEN/BGR/TN/PPD/628</t>
  </si>
  <si>
    <t>BGR/TN/PPD/375</t>
  </si>
  <si>
    <t>1038090</t>
  </si>
  <si>
    <t>20% RETEN/BGR/TN/PPD/375</t>
  </si>
  <si>
    <t>bill no 4</t>
  </si>
  <si>
    <t>1065416</t>
  </si>
  <si>
    <t>20% RET/BGR/MAH/ELECTRICAL PACKAGE-RA BILL NO 4</t>
  </si>
  <si>
    <t>ST/BGR/MAH/ELECTRICAL PACKAGE-RA BILL NO 4</t>
  </si>
  <si>
    <t>INST ON ADV/BGR/MAH/ELECTRICAL PACKAGE-RA BILL NO</t>
  </si>
  <si>
    <t>bill no 005</t>
  </si>
  <si>
    <t>1066152</t>
  </si>
  <si>
    <t>10% RET/MAH/CSTPS/PV-005/11-12/SUPPLY</t>
  </si>
  <si>
    <t>bill no 69</t>
  </si>
  <si>
    <t>1066162</t>
  </si>
  <si>
    <t>10% RET/MAH/CSTPS/PV-69/11-12/SUPPLY</t>
  </si>
  <si>
    <t>bill no 77</t>
  </si>
  <si>
    <t>1066174</t>
  </si>
  <si>
    <t>10% RET/MAH/CSTPS/PV-77/11-12/SUPPLY</t>
  </si>
  <si>
    <t>bill no 188</t>
  </si>
  <si>
    <t>1066181</t>
  </si>
  <si>
    <t>10% RET/MAH/CSTPS/PV-188/11-12/SUPPLY</t>
  </si>
  <si>
    <t>bill no 009A</t>
  </si>
  <si>
    <t>1066260</t>
  </si>
  <si>
    <t>10% RET/MAH/CSTPS/PV-009A/11-12/SUPPLY</t>
  </si>
  <si>
    <t>TN/PPD/244</t>
  </si>
  <si>
    <t>1066754</t>
  </si>
  <si>
    <t>20% ret/BGR/TN/PPD/244</t>
  </si>
  <si>
    <t>TN/PPD/443</t>
  </si>
  <si>
    <t>1066781</t>
  </si>
  <si>
    <t>20% ret/BGR/TN/PPD/443</t>
  </si>
  <si>
    <t>VAT-039</t>
  </si>
  <si>
    <t>1069404</t>
  </si>
  <si>
    <t>10% RET/BGR/MAH/CSTPS/VAT-039/13-14/SUPPLY</t>
  </si>
  <si>
    <t>BGR/MAH/ETC VIS02</t>
  </si>
  <si>
    <t>1075892</t>
  </si>
  <si>
    <t>AS PER L. NO.2336,2337,2338 DT 11.08.2014</t>
  </si>
  <si>
    <t>SERVICE TAX DIFFERANCE AMT</t>
  </si>
  <si>
    <t>20% RET/BGR/MAH/ETC VIS02</t>
  </si>
  <si>
    <t>BGR/MAH/ETC ahp01</t>
  </si>
  <si>
    <t>1075898</t>
  </si>
  <si>
    <t>SERVICE TAX DIFFERANCE AMT/BGR/MAH/ETC ahp01</t>
  </si>
  <si>
    <t>20% RET/BGR/MAH/ETC ahp01</t>
  </si>
  <si>
    <t>BGR/MAH/ETC elec.</t>
  </si>
  <si>
    <t>1075910</t>
  </si>
  <si>
    <t>RET FOR VALITATION REPORT L.NO.2336/11.08.2014</t>
  </si>
  <si>
    <t>20% RET/BGR/MAH/ETC elec.05</t>
  </si>
  <si>
    <t>SERVICE TAX DIFFERANCE AMT/BGR/MAH/ETC elec.05</t>
  </si>
  <si>
    <t>VAT-055/13-14/SUPP</t>
  </si>
  <si>
    <t>1086532</t>
  </si>
  <si>
    <t>20%RET/BGR/MAH/CSTPS/VAT-055/13-14/SUPPLY</t>
  </si>
  <si>
    <t>BGR/TN/PPD/662</t>
  </si>
  <si>
    <t>1086760</t>
  </si>
  <si>
    <t>20%RET/BGR/TN/PPD/662</t>
  </si>
  <si>
    <t>BGR/TN/PPD/661</t>
  </si>
  <si>
    <t>1086779</t>
  </si>
  <si>
    <t>20%RET/BGR/TN/PPD/661</t>
  </si>
  <si>
    <t>BGR/TN/PPD/586</t>
  </si>
  <si>
    <t>1086814</t>
  </si>
  <si>
    <t>20%RET/BGR/TN/PPD/586</t>
  </si>
  <si>
    <t>BGR/TN/PPD/660</t>
  </si>
  <si>
    <t>1086821</t>
  </si>
  <si>
    <t>20%RET/BGR/TN/PPD/660</t>
  </si>
  <si>
    <t>BGR/TN/PPD/189</t>
  </si>
  <si>
    <t>1086825</t>
  </si>
  <si>
    <t>20%RET/BGR/TN/PPD/189</t>
  </si>
  <si>
    <t>BGR/MAH/CSTPS/VAT-</t>
  </si>
  <si>
    <t>1086833</t>
  </si>
  <si>
    <t>RET/BGR/MAH/CSTPS/VAT-005/13-14/SUPPLY</t>
  </si>
  <si>
    <t>MAH/CSTPS/VAT-001/</t>
  </si>
  <si>
    <t>1086835</t>
  </si>
  <si>
    <t>20%RET//BGR/MAH/CSTPS/VAT-001/12-13</t>
  </si>
  <si>
    <t>VAT-00413-14/SUPPL</t>
  </si>
  <si>
    <t>1086843</t>
  </si>
  <si>
    <t>20%RET/BGR/MAH/CSTPS/VAT-00413-14/SUPPLY</t>
  </si>
  <si>
    <t>BGR/TN/PPD/275</t>
  </si>
  <si>
    <t>1086898</t>
  </si>
  <si>
    <t>20%RET/BGR/TN/PPD/275</t>
  </si>
  <si>
    <t>BGR/TN/PPD/277</t>
  </si>
  <si>
    <t>1087150</t>
  </si>
  <si>
    <t>20% RET/BGR/TN/PPD/277</t>
  </si>
  <si>
    <t>VAT-050/13-14/SUPP</t>
  </si>
  <si>
    <t>1087173</t>
  </si>
  <si>
    <t>20% RET/BGR/MAH/CSTPS/VAT-050/13-14/SUPPLY</t>
  </si>
  <si>
    <t>VAT-043/12-13/SUPP</t>
  </si>
  <si>
    <t>1087290</t>
  </si>
  <si>
    <t>20% RET/BGR/MAH/CSTPS/VAT-043/12-13/SUPPLY</t>
  </si>
  <si>
    <t>BGR/TN/PPD/498</t>
  </si>
  <si>
    <t>1087292</t>
  </si>
  <si>
    <t>20% RET/BGR/TN/PPD/498</t>
  </si>
  <si>
    <t>BGR/TN/PPD/579</t>
  </si>
  <si>
    <t>1087294</t>
  </si>
  <si>
    <t>20% RET/BGR/TN/PPD/579</t>
  </si>
  <si>
    <t>VAT-028/13-14/SUPP</t>
  </si>
  <si>
    <t>1087401</t>
  </si>
  <si>
    <t>INST ON ADV/BGR/MAH/CSTPS/VAT-028/13-14/SUPPLY</t>
  </si>
  <si>
    <t>20%  RET/BGR/MAH/CSTPS/VAT-028/13-14/SUPPLY</t>
  </si>
  <si>
    <t>BGR/TN/PPD/209</t>
  </si>
  <si>
    <t>1087448</t>
  </si>
  <si>
    <t>20%  RET/BGR/TN/PPD/209</t>
  </si>
  <si>
    <t>1087454</t>
  </si>
  <si>
    <t>20%  RET/BGR/TN/PPD/661</t>
  </si>
  <si>
    <t>BGR/TN/PPD/322</t>
  </si>
  <si>
    <t>1087460</t>
  </si>
  <si>
    <t>20%  RET/BGR/TN/PPD/322</t>
  </si>
  <si>
    <t>INST ON ADV/BGR/TN/PPD/322</t>
  </si>
  <si>
    <t>VAT-059/13-14/SUPP</t>
  </si>
  <si>
    <t>1087485</t>
  </si>
  <si>
    <t>20%  RET/BGR/MAH/CSTPS/VAT-059/13-14/SUPPLY</t>
  </si>
  <si>
    <t>BGR/TN/PPD/301</t>
  </si>
  <si>
    <t>1087487</t>
  </si>
  <si>
    <t>20%  RET/BGR/TN/PPD/301</t>
  </si>
  <si>
    <t>VAT-031/13-14/SUPP</t>
  </si>
  <si>
    <t>1087488</t>
  </si>
  <si>
    <t>20%  RET/BGR/MAH/CSTPS/VAT-031/13-14/SUPPLY</t>
  </si>
  <si>
    <t>VAT-054/13-14/SUPP</t>
  </si>
  <si>
    <t>1087489</t>
  </si>
  <si>
    <t>20%  RET/BGR/MAH/CSTPS/VAT-054/13-14/SUPPLY</t>
  </si>
  <si>
    <t>BGR/TN/PPD/664A</t>
  </si>
  <si>
    <t>1087512</t>
  </si>
  <si>
    <t>20%  RET/BGR/TN/PPD/664A</t>
  </si>
  <si>
    <t>BGR/TN/PPD/033A</t>
  </si>
  <si>
    <t>1087517</t>
  </si>
  <si>
    <t>20%  RET/BGR/TN/PPD/033A</t>
  </si>
  <si>
    <t>BGR/TN/PPD/143</t>
  </si>
  <si>
    <t>1087530</t>
  </si>
  <si>
    <t>20%  RET/BGR/TN/PPD/143</t>
  </si>
  <si>
    <t>BGR/TN/PPD/577</t>
  </si>
  <si>
    <t>1087542</t>
  </si>
  <si>
    <t>20%RET/BGR/TN/PPD/577</t>
  </si>
  <si>
    <t>BGR/TN/PPD/496</t>
  </si>
  <si>
    <t>1087545</t>
  </si>
  <si>
    <t>20%RET/BGR/TN/PPD/496</t>
  </si>
  <si>
    <t>VAT-036/13-14/SUPP</t>
  </si>
  <si>
    <t>1087548</t>
  </si>
  <si>
    <t>20%RET/BGR/MAH/CSTPS/VAT-036/13-14/SUPPLY</t>
  </si>
  <si>
    <t>BGR/TN/PPD/136</t>
  </si>
  <si>
    <t>1087557</t>
  </si>
  <si>
    <t>20%RET/BGR/TN/PPD/136</t>
  </si>
  <si>
    <t>BGR/TN/PPD/664</t>
  </si>
  <si>
    <t>1087563</t>
  </si>
  <si>
    <t>20%RET/BGR/TN/PPD/664</t>
  </si>
  <si>
    <t>BGR/TN/PPD/325</t>
  </si>
  <si>
    <t>1087588</t>
  </si>
  <si>
    <t>20%RET/BGR/TN/PPD/325</t>
  </si>
  <si>
    <t>VAT-029/13-14/SUPP</t>
  </si>
  <si>
    <t>1087603</t>
  </si>
  <si>
    <t>20%RET/BGR/MAH/CSTPS/VAT-029/13-14/SUPPLY</t>
  </si>
  <si>
    <t>BGR/TN/PPD/032</t>
  </si>
  <si>
    <t>1087621</t>
  </si>
  <si>
    <t>20%RET/BGR/TN/PPD/032</t>
  </si>
  <si>
    <t>BGR/TN/PPD/172</t>
  </si>
  <si>
    <t>1087690</t>
  </si>
  <si>
    <t>20% RET/BGR/TN/PPD/172</t>
  </si>
  <si>
    <t>BGR/TN/PPD/191</t>
  </si>
  <si>
    <t>1087695</t>
  </si>
  <si>
    <t>20% RET/BGR/TN/PPD/191</t>
  </si>
  <si>
    <t>BGR/TN/PPD/379</t>
  </si>
  <si>
    <t>1087749</t>
  </si>
  <si>
    <t>20% RET/BGR/TN/PPD/379</t>
  </si>
  <si>
    <t>BGR/TN/PPD/733</t>
  </si>
  <si>
    <t>1088006</t>
  </si>
  <si>
    <t>20% RET/BGR/TN/PPD/733</t>
  </si>
  <si>
    <t>MAH/EIC/VERTICALE1</t>
  </si>
  <si>
    <t>1088975</t>
  </si>
  <si>
    <t>20% RET/BGR/MAH/ETC/VERTICLE 01</t>
  </si>
  <si>
    <t>Service tax/BGR/MAH/ETC/VERTICLE 01</t>
  </si>
  <si>
    <t>BGR/MAH/ETC/AIRc01</t>
  </si>
  <si>
    <t>1089162</t>
  </si>
  <si>
    <t>inst on adv/BGR/MAH/ETC/AIR C 01</t>
  </si>
  <si>
    <t>Service tax/BGR/MAH/ETC/AIR C 01</t>
  </si>
  <si>
    <t>20% RET/BGR/MAH/ETC/AIR C 01</t>
  </si>
  <si>
    <t>BGR/MAH/ETC/EXPJO1</t>
  </si>
  <si>
    <t>1090264</t>
  </si>
  <si>
    <t>20% RET/BGR/MAH/ETC/EXP JO1</t>
  </si>
  <si>
    <t>Service tax/BGR/MAH/ETC/EXP JO1</t>
  </si>
  <si>
    <t>BGR/MAH/ETC/HP02</t>
  </si>
  <si>
    <t>1090500</t>
  </si>
  <si>
    <t>20% RET/BGR/MAH/ETC/HP02</t>
  </si>
  <si>
    <t>Service tax/BGR/MAH/ETC/HP02</t>
  </si>
  <si>
    <t>BGR/MAH/ETC/FOPH01</t>
  </si>
  <si>
    <t>1090699</t>
  </si>
  <si>
    <t>Service tax/BGR/MAH/ETC/FOPH 01</t>
  </si>
  <si>
    <t>20% RET/BGR/MAH/ETC/FOPH 01</t>
  </si>
  <si>
    <t>BGR/MAH/ETC/BF01</t>
  </si>
  <si>
    <t>1090934</t>
  </si>
  <si>
    <t>Service tax/BGR/MAH/ETC/BF01</t>
  </si>
  <si>
    <t>20% RET/BGR/MAH/ETC/BF01</t>
  </si>
  <si>
    <t>BGR/TN/PPD/396</t>
  </si>
  <si>
    <t>1091247</t>
  </si>
  <si>
    <t>20% RET/BGR/TN/PPD/396</t>
  </si>
  <si>
    <t>BGR/TN/PPD/733A</t>
  </si>
  <si>
    <t>1091254</t>
  </si>
  <si>
    <t>20% RET/BGR/TN/PPD/733A</t>
  </si>
  <si>
    <t>INT ON ADV /BGR/TN/PPD/733A</t>
  </si>
  <si>
    <t>BGR/TN/PPD/495</t>
  </si>
  <si>
    <t>1091262</t>
  </si>
  <si>
    <t>INT ON ADV /BGR/TN/PPD/495</t>
  </si>
  <si>
    <t>20% RET/BGR/TN/PPD/495</t>
  </si>
  <si>
    <t>VAT-032/12-13/SUPP</t>
  </si>
  <si>
    <t>1091283</t>
  </si>
  <si>
    <t>20% RET/BGR/MAH/CSTPS/VAT-032/12-13/SUPPLY</t>
  </si>
  <si>
    <t>INT ON ADV /BGR/MAH/CSTPS/VAT-032/12-13/SUPPLY</t>
  </si>
  <si>
    <t>VAT-030/13-14/SUPP</t>
  </si>
  <si>
    <t>1091315</t>
  </si>
  <si>
    <t>INT ON ADV / BGR/MAH/CSTPS/VAT-030/13-14/SUPPLY</t>
  </si>
  <si>
    <t>20% RET/BGR/MAH/CSTPS/VAT-030/13-14/SUPPLY</t>
  </si>
  <si>
    <t>1091317</t>
  </si>
  <si>
    <t>BGR/TN/PPD/214</t>
  </si>
  <si>
    <t>1091318</t>
  </si>
  <si>
    <t>20% RET/BGR/TN/PPD/214</t>
  </si>
  <si>
    <t>VAT-032/13-14</t>
  </si>
  <si>
    <t>1091321</t>
  </si>
  <si>
    <t>INT ON ADV /BGR/MAH/CSTPS/VAT-032/13-14/SUPPLY</t>
  </si>
  <si>
    <t>20% RET/BGR/MAH/CSTPS/VAT-032/13-14/SUPPLY</t>
  </si>
  <si>
    <t>VAT-072/12-13/SUPP</t>
  </si>
  <si>
    <t>1091432</t>
  </si>
  <si>
    <t>20% RET/MAH/CSTPS/VAT-072/12-13/SUPP</t>
  </si>
  <si>
    <t>INT ON ADV/MAH/CSTPS/VAT-072/12-13/SUPPLY</t>
  </si>
  <si>
    <t>BGR/MAH/ETC/ACS 01</t>
  </si>
  <si>
    <t>1091479</t>
  </si>
  <si>
    <t>20 % RET/BGR/MAH/ETC/ACS 01</t>
  </si>
  <si>
    <t>DIFFERANCE OF SERVICE TAX/BGR/MAH/ETC/ACS 01</t>
  </si>
  <si>
    <t>MAH/CSTPS/VAT-027</t>
  </si>
  <si>
    <t>1092396</t>
  </si>
  <si>
    <t>INST ON ADV/BGR/MAH/CSTPS/VAT-027/13-14/SUPLLY</t>
  </si>
  <si>
    <t>20% RET/BGR/MAH/CSTPS/VAT-027/13-14/SUPLLY</t>
  </si>
  <si>
    <t>VAT-032A/13-14/SUP</t>
  </si>
  <si>
    <t>1105284</t>
  </si>
  <si>
    <t>INT ON ADV/BGR/MAH/CSTPS/VAT-032A/13-14/SUPPLY</t>
  </si>
  <si>
    <t>20% RET/BGR/MAH/CSTPS/VAT-032A/13-14/SUPPLY</t>
  </si>
  <si>
    <t>VAT-093/11-12/SUPP</t>
  </si>
  <si>
    <t>1105285</t>
  </si>
  <si>
    <t>20% RET/BGR/MAH/CSTPS/VAT-093/11-12/SUPPLY</t>
  </si>
  <si>
    <t>BGR/TN/PPD/404</t>
  </si>
  <si>
    <t>1105286</t>
  </si>
  <si>
    <t>INT ON ADV/BGR/TN/PPD/404</t>
  </si>
  <si>
    <t>20% RET/BGR/TN/PPD/404</t>
  </si>
  <si>
    <t>1105288</t>
  </si>
  <si>
    <t>INT ON ADV/BGR/TN/PPD/344</t>
  </si>
  <si>
    <t>20% RET/BGR/TN/PPD/344</t>
  </si>
  <si>
    <t>BGR/TN/PPD/376</t>
  </si>
  <si>
    <t>1105289</t>
  </si>
  <si>
    <t>20% RET/BGR/TN/PPD/376</t>
  </si>
  <si>
    <t>BGR/TN/PPD/303A</t>
  </si>
  <si>
    <t>1105290</t>
  </si>
  <si>
    <t>20% RET/BGR/TN/PPD/303A</t>
  </si>
  <si>
    <t>INT ON ADV/BGR/TN/PPD/303A</t>
  </si>
  <si>
    <t>BGR/MAH/ETC CHP 14</t>
  </si>
  <si>
    <t>1105292</t>
  </si>
  <si>
    <t>DIFFERANACE OF S TAX/BGR/MAH/ETC CHP 14</t>
  </si>
  <si>
    <t>20% RET/BGR/MAH/ETC CHP 14</t>
  </si>
  <si>
    <t>BGR/TN/PPD/389</t>
  </si>
  <si>
    <t>1139711</t>
  </si>
  <si>
    <t>20% RET/BGR/TN/PPD/389</t>
  </si>
  <si>
    <t>INT ON ADV/BGR/TN/PPD/389</t>
  </si>
  <si>
    <t>MAH/CSTPS/PV/147</t>
  </si>
  <si>
    <t>1162074</t>
  </si>
  <si>
    <t>10%RET/BGR/MAH/CSTPS/PV/147/11-12/P.D-01.11.14</t>
  </si>
  <si>
    <t>MAH/CSTPS/PV/204</t>
  </si>
  <si>
    <t>1162112</t>
  </si>
  <si>
    <t>10%RET/BGR/MAH/CSTPS/PV/204/11-12/P.D-01.11.14</t>
  </si>
  <si>
    <t>MAH/CSTPS/PV/151</t>
  </si>
  <si>
    <t>1162139</t>
  </si>
  <si>
    <t>10%RET/BGR/MAH/CSTPS/PV/151/11-12/P.D.-01.11.14</t>
  </si>
  <si>
    <t>MAH/CSTPS/PV/086</t>
  </si>
  <si>
    <t>1162164</t>
  </si>
  <si>
    <t>10%RET/BGR/MAH/CSTPS/PV/086/10-11/P.D-01.11.14</t>
  </si>
  <si>
    <t>MAH/CSTPS/PV/080</t>
  </si>
  <si>
    <t>1162179</t>
  </si>
  <si>
    <t>10%RET/BGR/MAH/CSTPS/PV/080/10-11/P.D-01.11.14</t>
  </si>
  <si>
    <t>PV-078</t>
  </si>
  <si>
    <t>1162308</t>
  </si>
  <si>
    <t>10% RET/BGR/MAH/CSTPS/PV-078 PD 01.11.2014</t>
  </si>
  <si>
    <t>MAH/CSTPS/PV/095</t>
  </si>
  <si>
    <t>1162333</t>
  </si>
  <si>
    <t>10%RET/BGR/MAH/CSTPS/PV/095/10-11/P.D-01.11.14</t>
  </si>
  <si>
    <t>MAH/CSTPS/PV/081</t>
  </si>
  <si>
    <t>1162355</t>
  </si>
  <si>
    <t>10%RET/BGR/MAH/CSTPS/PV/081/10-11/P.D-01.11.14</t>
  </si>
  <si>
    <t>MAH/CSTPS/PV/220A</t>
  </si>
  <si>
    <t>1162368</t>
  </si>
  <si>
    <t>10%RET/BGR/MAH/CSTPS/PV/220A/11-12/P.D-01.11.14</t>
  </si>
  <si>
    <t>10%LD/RET//BGR/MAH/CSTPS/PV/220A/11-12/P.D-01.11.1</t>
  </si>
  <si>
    <t>MAH/CSTPS/PV/003A</t>
  </si>
  <si>
    <t>1162372</t>
  </si>
  <si>
    <t>10%LD/RET/BGR/MAH/CSTPS/PV/003A/10-11/P.D-01.11.14</t>
  </si>
  <si>
    <t>10%RET/BGR/MAH/CSTPS/PV/003A/10-11/P.D-01.11.14</t>
  </si>
  <si>
    <t>MAH/CSTPS/PV/011</t>
  </si>
  <si>
    <t>1162528</t>
  </si>
  <si>
    <t>10%RET/BGR/MAH/CSTPS/PV/011/11-12/P.D-01.11.14</t>
  </si>
  <si>
    <t>MAH/CSTPS/PV/171</t>
  </si>
  <si>
    <t>1162560</t>
  </si>
  <si>
    <t>10%RET/BGR/MAH/CSTPS/PV-171/10-11/P.D-01.11.14</t>
  </si>
  <si>
    <t>MAH/CSTPS/PV/183</t>
  </si>
  <si>
    <t>1162571</t>
  </si>
  <si>
    <t>10%RET/BGR/MAH/CSTPS/PV/183/10-11/P.D-01.11.14</t>
  </si>
  <si>
    <t>MAH/CSTPS/PV/112</t>
  </si>
  <si>
    <t>1162585</t>
  </si>
  <si>
    <t>10%RET/BGR/MAH/CSTPS/PV/112/11-12/P.D-01.11.14</t>
  </si>
  <si>
    <t>MAH/CSTPS/PV/109</t>
  </si>
  <si>
    <t>1162615</t>
  </si>
  <si>
    <t>10%RET/BGR/MAH/CSTPS/PV/109/11-12/P.D-01.11.14</t>
  </si>
  <si>
    <t>MAH/CSTPS/PV/107</t>
  </si>
  <si>
    <t>1162636</t>
  </si>
  <si>
    <t>10%RET/BGR/MAH/CSTPS/PV/107/11-12/P.D-01.11.14</t>
  </si>
  <si>
    <t>MAH/CSTPS/PV/110</t>
  </si>
  <si>
    <t>1162653</t>
  </si>
  <si>
    <t>10%RET/BGR/MAH/CSTPS/PV/110/11-12/P.D-01.11.14</t>
  </si>
  <si>
    <t>MAH/CSTPS/PV/121</t>
  </si>
  <si>
    <t>1162669</t>
  </si>
  <si>
    <t>10%RET/BGR/MAH/CSTPS/PV/121/11-12/P.D-01.11.14</t>
  </si>
  <si>
    <t>MAH/CSTPS/PV/79</t>
  </si>
  <si>
    <t>1162720</t>
  </si>
  <si>
    <t>10%RET/BGR/MAH/CSTPS/PV/79/11-12/P.D-01.11.14</t>
  </si>
  <si>
    <t>MAH/CSTPS/PV/191</t>
  </si>
  <si>
    <t>1162734</t>
  </si>
  <si>
    <t>10%RET/BGR/MAH/CSTPS/PV/191/10-11/P.D-01.11.14</t>
  </si>
  <si>
    <t>MAH/CSTPS/PV/89</t>
  </si>
  <si>
    <t>1162746</t>
  </si>
  <si>
    <t>10%RET/BGR/MAH/CSTPS/PV/89/11-12/P.D-01.11.14</t>
  </si>
  <si>
    <t>1162759</t>
  </si>
  <si>
    <t>10%RET/BGR/MAH/CSTPS/PV/203/10-11/P.D-01.11.14</t>
  </si>
  <si>
    <t>MAH/CSTPS/PV-126</t>
  </si>
  <si>
    <t>1162779</t>
  </si>
  <si>
    <t>10%RET/BGR/MAH/CSTPS/PV/126/11-12/P.D-01.11.14</t>
  </si>
  <si>
    <t>MAH/CSTPS/PV-176</t>
  </si>
  <si>
    <t>1162839</t>
  </si>
  <si>
    <t>10%RET/BGR/MAH/CSTPS/PV/176/11-12/P.D-01.11.14</t>
  </si>
  <si>
    <t>MAH/CSTPS/PV-179</t>
  </si>
  <si>
    <t>1162845</t>
  </si>
  <si>
    <t>10%RET/BGR/MAH/CSTPS/PV/179/11-12/P.D-01.11.14</t>
  </si>
  <si>
    <t>MAH/CSTPS/PV-183</t>
  </si>
  <si>
    <t>1162853</t>
  </si>
  <si>
    <t>10%RET/BGR/MAH/CSTPS/PV/183/11-12/P.D-01.11.14</t>
  </si>
  <si>
    <t>MAH/CSTPS/PV-198</t>
  </si>
  <si>
    <t>1162858</t>
  </si>
  <si>
    <t>10%RET/BGR/MAH/CSTPS/PV/198/11-12/P.D-01.11.14</t>
  </si>
  <si>
    <t>MAH/CSTPS/PV-200</t>
  </si>
  <si>
    <t>1162867</t>
  </si>
  <si>
    <t>10%RET/BGR/MAH/CSTPS/PV/200/11-12/P.D-01.11.14</t>
  </si>
  <si>
    <t>MAH/CSTPS/PV-174</t>
  </si>
  <si>
    <t>1162879</t>
  </si>
  <si>
    <t>10%RET/BGR/MAH/CSTPS/PV/174/10-11/P.D-01.11.14</t>
  </si>
  <si>
    <t>MAH/CSTPS/PV-191</t>
  </si>
  <si>
    <t>1162882</t>
  </si>
  <si>
    <t>10%RET/BGR/MAH/CSTPS/PV/191/11-12/P.D-01.11.14</t>
  </si>
  <si>
    <t>MAH/CSTPS/PV-193</t>
  </si>
  <si>
    <t>1162889</t>
  </si>
  <si>
    <t>10%RET/BGR/MAH/CSTPS/PV/193/11-12/P.D-01.11.14</t>
  </si>
  <si>
    <t>MAH/CSTPS/PV-042</t>
  </si>
  <si>
    <t>1162911</t>
  </si>
  <si>
    <t>10%RET/BGR/MAH/CSTPS/PV/042/11-12/P.D-01.11.14</t>
  </si>
  <si>
    <t>MAH/CSTPS/PV-027</t>
  </si>
  <si>
    <t>1162920</t>
  </si>
  <si>
    <t>10%RET/BGR/MAH/CSTPS/PV/027/11-12/P.D-01.11.14</t>
  </si>
  <si>
    <t>MAH/CSTPS/PV-136</t>
  </si>
  <si>
    <t>1162927</t>
  </si>
  <si>
    <t>10%RET/BGR/MAH/CSTPS/PV/136/11-12/P.D-01.11.14</t>
  </si>
  <si>
    <t>MAH/CSTPS/PV-150</t>
  </si>
  <si>
    <t>1162936</t>
  </si>
  <si>
    <t>10%RET/BGR/MAH/CSTPS/PV/150/11-12/P.D-01.11.14</t>
  </si>
  <si>
    <t>MAH/CSTPS/PV-145</t>
  </si>
  <si>
    <t>1162946</t>
  </si>
  <si>
    <t>10%RET/BGR/MAH/CSTPS/PV/145/11-12/P.D-01.11.14</t>
  </si>
  <si>
    <t>MAH/CSTPS/PV-162</t>
  </si>
  <si>
    <t>1162955</t>
  </si>
  <si>
    <t>10%RET/BGR/MAH/CSTPS/PV/162/11-12/P.D-01.11.14</t>
  </si>
  <si>
    <t>MAH/CSTPS/PV-164A</t>
  </si>
  <si>
    <t>1162963</t>
  </si>
  <si>
    <t>10%RET/BGR/MAH/CSTPS/PV/164A/11-12/P.D-01.11.14</t>
  </si>
  <si>
    <t>MAH/CSTPS/PV-108</t>
  </si>
  <si>
    <t>1162973</t>
  </si>
  <si>
    <t>10%RET/BGR/MAH/CSTPS/PV/108/11-12/P.D-01.11.14</t>
  </si>
  <si>
    <t>1162983</t>
  </si>
  <si>
    <t>10%RET/BGR/MAH/CSTPS/PV/101/11-12/P.D-01.11.14</t>
  </si>
  <si>
    <t>MAH/CSTPS/PV-118</t>
  </si>
  <si>
    <t>1162999</t>
  </si>
  <si>
    <t>10%RET/BGR/MAH/CSTPS/PV/118/11-12/P.D-01.11.14</t>
  </si>
  <si>
    <t>MAH/CSTPS/PV-020</t>
  </si>
  <si>
    <t>1163043</t>
  </si>
  <si>
    <t>10%RET/BGR/MAH/CSTPS/PV/020/11-12/P.D-01.11.14</t>
  </si>
  <si>
    <t>MAH/CSTPS/PV-008</t>
  </si>
  <si>
    <t>1163065</t>
  </si>
  <si>
    <t>RET/BGR/MAH/CSTPS/PV/008/11-12/P.D-01.11.14</t>
  </si>
  <si>
    <t>MAH/CSTPS/PV-124</t>
  </si>
  <si>
    <t>1163072</t>
  </si>
  <si>
    <t>10%RET/BGR/MAH/CSTPS/PV/124/10-11/P.D-01.11.14</t>
  </si>
  <si>
    <t>MAH/CSTPS/PV-097</t>
  </si>
  <si>
    <t>1163081</t>
  </si>
  <si>
    <t>10%RET/BGR/MAH/CSTPS/PV/097/11-12/P.D-01.11.14</t>
  </si>
  <si>
    <t>MAH/CSTPS/PV-078</t>
  </si>
  <si>
    <t>1163203</t>
  </si>
  <si>
    <t>10%RET/BGR/MAH/CSTPS/PV/078/11-12/P.D-01.11.14</t>
  </si>
  <si>
    <t>MAH/CSTPS/PV-57</t>
  </si>
  <si>
    <t>1163233</t>
  </si>
  <si>
    <t>10%RET/BGR/MAH/CSTPS/PV/57/11-12/P.D-01.11.14</t>
  </si>
  <si>
    <t>MAH/CSTPS/PV-89A</t>
  </si>
  <si>
    <t>1163240</t>
  </si>
  <si>
    <t>10%RET/BGR/MAH/CSTPS/PV/89A/11-12/P.D-01.11.14</t>
  </si>
  <si>
    <t>MAH/CSTPS/PV-119</t>
  </si>
  <si>
    <t>1163264</t>
  </si>
  <si>
    <t>10%RET/BGR/MAH/CSTPS/PV/119/11-12/P.D-01.11.14</t>
  </si>
  <si>
    <t>MAH/CSTPS/PV-158</t>
  </si>
  <si>
    <t>1163275</t>
  </si>
  <si>
    <t>10%RET/BGR/MAH/CSTPS/PV/158/11-12/P.D-01.11.14</t>
  </si>
  <si>
    <t>MAH/CSTPS/PV-178</t>
  </si>
  <si>
    <t>1163286</t>
  </si>
  <si>
    <t>10%RET/BGR/MAH/CSTPS/PV/178/11-12/P.D-01.11.14</t>
  </si>
  <si>
    <t>MAH/CSTPS/PV-165A</t>
  </si>
  <si>
    <t>1163290</t>
  </si>
  <si>
    <t>10%RET/BGR/MAH/CSTPS/PV/165A/11-12/P.D-01.11.14</t>
  </si>
  <si>
    <t>MAH/CSTPS/PV-201</t>
  </si>
  <si>
    <t>1163301</t>
  </si>
  <si>
    <t>10%RET/BGR/MAH/CSTPS/PV/201/11-12/P.D-01.11.14</t>
  </si>
  <si>
    <t>MAH/CSTPS/PV-61</t>
  </si>
  <si>
    <t>1163366</t>
  </si>
  <si>
    <t>10%RET/BGR/MAH/CSTPS/PV/61/11-12/P.D-01.11.14</t>
  </si>
  <si>
    <t>MAH/CSTPS/PV-139</t>
  </si>
  <si>
    <t>1163373</t>
  </si>
  <si>
    <t>10%RET/BGR/MAH/CSTPS/PV/139/11-12/P.D-01.11.14</t>
  </si>
  <si>
    <t>MAH/CSTPS/PV-148</t>
  </si>
  <si>
    <t>1163386</t>
  </si>
  <si>
    <t>RET/BGR/MAH/CSTPS/PV/148/10-11/P.D-01.11.14</t>
  </si>
  <si>
    <t>MAH/CSTPS/PV-192</t>
  </si>
  <si>
    <t>1163394</t>
  </si>
  <si>
    <t>10%RET/BGR/MAH/CSTPS/PV/192/10-11/P.D-01.11.14</t>
  </si>
  <si>
    <t>1163401</t>
  </si>
  <si>
    <t>10%RET/BGR/MAH/CSTPS/PV/104/11-12/P.D-01.11.14</t>
  </si>
  <si>
    <t>MAH/CSTPS/PV-117</t>
  </si>
  <si>
    <t>1163410</t>
  </si>
  <si>
    <t>10%RET/BGR/MAH/CSTPS/PV/117/11-12/P.D-01.11.14</t>
  </si>
  <si>
    <t>MAH/CSTPS/PV-206</t>
  </si>
  <si>
    <t>1163430</t>
  </si>
  <si>
    <t>10%RET/BGR/MAH/CSTPS/PV/206/11-12/P.D-01.11.14</t>
  </si>
  <si>
    <t>MAH/CSTPS/PV-207</t>
  </si>
  <si>
    <t>1163439</t>
  </si>
  <si>
    <t>10%RET/BGR/MAH/CSTPS/PV/207/11-12/P.D-01.11.14</t>
  </si>
  <si>
    <t>MAH/CSTPS/PV-208</t>
  </si>
  <si>
    <t>1163443</t>
  </si>
  <si>
    <t>10%RET/BGR/MAH/CSTPS/PV/208/11-12/P.D-01.11.14</t>
  </si>
  <si>
    <t>MAH/CSTPS/PV-248</t>
  </si>
  <si>
    <t>1163494</t>
  </si>
  <si>
    <t>10%RET/BGR/MAH/CSTPS/PV/248/11-12/P.D-01.11.14</t>
  </si>
  <si>
    <t>1163806</t>
  </si>
  <si>
    <t>10%RETBGR/MAH/CSTPS/PV/185/10-11/P.D-01.11.14</t>
  </si>
  <si>
    <t>MAH/CSTPS/PV-190</t>
  </si>
  <si>
    <t>1163813</t>
  </si>
  <si>
    <t>10%RET/BGR/MAH/CSTPS/PV/190/10-11/P.D-01.11.14</t>
  </si>
  <si>
    <t>1163817</t>
  </si>
  <si>
    <t>10%RET/BGR/MAH/CSTPS/PV/193/10-11/P.D-01.11.14</t>
  </si>
  <si>
    <t>MAH/CSTPS/PV-131</t>
  </si>
  <si>
    <t>1163826</t>
  </si>
  <si>
    <t>10%RET/BGR/MAH/CSTPS/PV/131/10-11/P.D-01.11.14</t>
  </si>
  <si>
    <t>1163887</t>
  </si>
  <si>
    <t>10%RETBGR/MAH/CSTPS/PV/113/11-12/P.D-01.11.14</t>
  </si>
  <si>
    <t>MAH/CSTPS/PV-103</t>
  </si>
  <si>
    <t>1163891</t>
  </si>
  <si>
    <t>10%RETB/BGR/MAH/CSTPS/PV/103/11-12/P.D-01.11.14</t>
  </si>
  <si>
    <t>MAH/CSTPS/PV-099A</t>
  </si>
  <si>
    <t>1163896</t>
  </si>
  <si>
    <t>10%RET/BGR/MAH/CSTPS/PV/099A/11-12/P.D-01.11.14</t>
  </si>
  <si>
    <t>MAH/CSTPS/PV-072</t>
  </si>
  <si>
    <t>1163903</t>
  </si>
  <si>
    <t>10%RET/BGR/MAH/CSTPS/PV/072/11-12/P.D-01.11.14</t>
  </si>
  <si>
    <t>MAH/CSTPS/PV-076</t>
  </si>
  <si>
    <t>1163909</t>
  </si>
  <si>
    <t>10%RET/BGR/MAH/CSTPS/PV/076/11-12/P.D-01.11.14</t>
  </si>
  <si>
    <t>MAH/CSTPS/PV-050</t>
  </si>
  <si>
    <t>1163922</t>
  </si>
  <si>
    <t>10%RET/BGR/MAH/CSTPS/PV/050/11-12/P.D-01.11.14</t>
  </si>
  <si>
    <t>MAH/CSTPS/PV-116</t>
  </si>
  <si>
    <t>1163941</t>
  </si>
  <si>
    <t>RET/BGR/MAH/CSTPS/PV/116/11-12/P.D-01.11.14</t>
  </si>
  <si>
    <t>MAH/CSTPS/PV-114</t>
  </si>
  <si>
    <t>1164043</t>
  </si>
  <si>
    <t>10%RET/BGR/MAH/CSTPS/PV/114/11-12/P.D-01.11.14</t>
  </si>
  <si>
    <t>MAH/CSTPS/PV-171</t>
  </si>
  <si>
    <t>1164058</t>
  </si>
  <si>
    <t>10%RET/BGR/MAH/CSTPS/PV/171/11-12/P.D-01.11.14</t>
  </si>
  <si>
    <t>MAH/CSTPS/PV-164</t>
  </si>
  <si>
    <t>1164473</t>
  </si>
  <si>
    <t>10%RET/BGR/MAH/CSTPS/PV/164/10-11/P.D-01.11.14</t>
  </si>
  <si>
    <t>MAH/CSTPS/PV-165</t>
  </si>
  <si>
    <t>1164489</t>
  </si>
  <si>
    <t>10%RET/BGR/MAH/CSTPS/PV/165/10-11/P.D-01.11.14</t>
  </si>
  <si>
    <t>MAH/CSTPS/PV-169</t>
  </si>
  <si>
    <t>1164496</t>
  </si>
  <si>
    <t>10%RET/BGR/MAH/CSTPS/PV/169/10-11/P.D-01.11.14</t>
  </si>
  <si>
    <t>MAH/CSTPS/PV-175</t>
  </si>
  <si>
    <t>1164511</t>
  </si>
  <si>
    <t>10%RET/BGR/MAH/CSTPS/PV/175/10-11/P.D-01.11.14</t>
  </si>
  <si>
    <t>MAH/CSTPS/PV-202</t>
  </si>
  <si>
    <t>1164527</t>
  </si>
  <si>
    <t>10%RET/BGR/MAH/CSTPS/PV/202/10-11/P.D-01.11.14</t>
  </si>
  <si>
    <t>MAH/CSTPS/PV-205</t>
  </si>
  <si>
    <t>1164539</t>
  </si>
  <si>
    <t>10%RET/BGR/MAH/CSTPS/PV/205/10-11/P.D-01.11.14</t>
  </si>
  <si>
    <t>MAH/CSTPS/PV-011(A</t>
  </si>
  <si>
    <t>1164561</t>
  </si>
  <si>
    <t>10%RET/BGR/MAH/CSTPS/PV/011(A)/11-12/P.D-01.11.14</t>
  </si>
  <si>
    <t>MAH/CSTPS/PV-157</t>
  </si>
  <si>
    <t>1164574</t>
  </si>
  <si>
    <t>10%RET/BGR/MAH/CSTPS/PV/157/10-11/P.D-01.11.14</t>
  </si>
  <si>
    <t>MAH/CSTPS/PV-129</t>
  </si>
  <si>
    <t>1164619</t>
  </si>
  <si>
    <t>10%RET/BGR/MAH/CSTPS/PV/129/10-11/P.D-01.11.14</t>
  </si>
  <si>
    <t>1164634</t>
  </si>
  <si>
    <t>10%RET/BGR/MAH/CSTPS/PV/145/10-11/P.D-01.11.14</t>
  </si>
  <si>
    <t>1164674</t>
  </si>
  <si>
    <t>10%RET/BGR/MAH/CSTPS/PV/126/10-11/P.D-01.11.14</t>
  </si>
  <si>
    <t>MAH/CSTPS/PV-170</t>
  </si>
  <si>
    <t>1164694</t>
  </si>
  <si>
    <t>10%RET/BGR/MAH/CSTPS/PV/170/10-11/P.D-01.11.14</t>
  </si>
  <si>
    <t>MAH/CSTPS/PV-194</t>
  </si>
  <si>
    <t>1164724</t>
  </si>
  <si>
    <t>10%RET/BGR/MAH/CSTPS/PV/194/10-11/P.D-01.11.14</t>
  </si>
  <si>
    <t>MAH/CSTPS/PV-160</t>
  </si>
  <si>
    <t>1164733</t>
  </si>
  <si>
    <t>10%RET/BGR/MAH/CSTPS/PV/160/10-11/P.D-01.11.14</t>
  </si>
  <si>
    <t>BGR/TN/PPD/423</t>
  </si>
  <si>
    <t>1164753</t>
  </si>
  <si>
    <t>RET/BGR/TN/PPD/423/P.D-01.11.14</t>
  </si>
  <si>
    <t>BGR/TN/PPD/409</t>
  </si>
  <si>
    <t>1164766</t>
  </si>
  <si>
    <t>10%RET/BGR/TN/PPD/409/P.D-01.11.14</t>
  </si>
  <si>
    <t>BGR/TN/PPD/463</t>
  </si>
  <si>
    <t>1164820</t>
  </si>
  <si>
    <t>10%RET/BGR/TN/PPD/463/P.D-01.11.14</t>
  </si>
  <si>
    <t>BGR/TN/PPD/403</t>
  </si>
  <si>
    <t>1164831</t>
  </si>
  <si>
    <t>20%RET/BGR/TN/PPD/403/P.D-01.11.14</t>
  </si>
  <si>
    <t>BGR/TN/PPD/441</t>
  </si>
  <si>
    <t>1164853</t>
  </si>
  <si>
    <t>20%RET/BGR/TN/PPD/441/P.D-01.11.14</t>
  </si>
  <si>
    <t>BGR/TN/PPD/021</t>
  </si>
  <si>
    <t>1164867</t>
  </si>
  <si>
    <t>20%RET/BGR/TN/PPD/021/P.D-01.11.14</t>
  </si>
  <si>
    <t>BGR/TN/PPD/437</t>
  </si>
  <si>
    <t>1164871</t>
  </si>
  <si>
    <t>20%RET/BGR/TN/PPD/437/P.D-01.11.14</t>
  </si>
  <si>
    <t>BGR/TN/PPD/428</t>
  </si>
  <si>
    <t>1164876</t>
  </si>
  <si>
    <t>20%RET/BGR/TN/PPD/428/P.D-01.11.14</t>
  </si>
  <si>
    <t>BGR/TN/PPD/429</t>
  </si>
  <si>
    <t>1164882</t>
  </si>
  <si>
    <t>20%RET/BGR/TN/PPD/429/P.D-01.11.14</t>
  </si>
  <si>
    <t>BGR/TN/PPD/014</t>
  </si>
  <si>
    <t>1164891</t>
  </si>
  <si>
    <t>20%RETBGR/TN/PPD/014/P.D-01.11.14</t>
  </si>
  <si>
    <t>MAH/CSTPS/PV-001</t>
  </si>
  <si>
    <t>1164914</t>
  </si>
  <si>
    <t>10%RET/BGR/MAH/CSTPS/PV/001/P.D-01.11.14</t>
  </si>
  <si>
    <t>MAH/CSTPS/VAT-065</t>
  </si>
  <si>
    <t>1164944</t>
  </si>
  <si>
    <t>20%RET/BGR/MAH/CSTPS/VAT-065/P.D-01.11.14</t>
  </si>
  <si>
    <t>MAH/CSTPS/VAT-066</t>
  </si>
  <si>
    <t>1164948</t>
  </si>
  <si>
    <t>20%RET/BGR/MAH/CSTPS/VAT-066/10-11/P.D-01.11.14</t>
  </si>
  <si>
    <t>BGR/TN/PPD/425</t>
  </si>
  <si>
    <t>1164955</t>
  </si>
  <si>
    <t>20%RET/BGR/TN/PPD/425/P.D-01.11.14</t>
  </si>
  <si>
    <t>1178038</t>
  </si>
  <si>
    <t>10% RET/BGR/MAH/CSTPS/PV-201/10-11/P.D-01.11.14</t>
  </si>
  <si>
    <t>BGR/VAT-081/10-11</t>
  </si>
  <si>
    <t>1178060</t>
  </si>
  <si>
    <t>20%RET/BGR/MAH/CSTPS/VAT-081/10-11/P.D-01.11.14</t>
  </si>
  <si>
    <t>BGR/TN/PPD/540</t>
  </si>
  <si>
    <t>1178079</t>
  </si>
  <si>
    <t>20%RET/BGR/TN/PPD/540/P.D-01.11.14</t>
  </si>
  <si>
    <t>BGR/TN/PPD/110</t>
  </si>
  <si>
    <t>1178088</t>
  </si>
  <si>
    <t>20%RET/B BGR/TN/PPD/110/P.D-01.11.14</t>
  </si>
  <si>
    <t>1178161</t>
  </si>
  <si>
    <t>10% RET/BGR/MAH/CSTPS/PV-001/10-11/P.D-01.11.14</t>
  </si>
  <si>
    <t>MAH/CSTPS/PV-05</t>
  </si>
  <si>
    <t>1178166</t>
  </si>
  <si>
    <t>10% RET/BGR/MAH/CSTPS/PV-05/10-11/P.D-01.11.14</t>
  </si>
  <si>
    <t>MAH/CSTPS/PV-02</t>
  </si>
  <si>
    <t>1178172</t>
  </si>
  <si>
    <t>10% RET/BGR/MAH/CSTPS/PV-02/10-11/P.D-0.1.11.14</t>
  </si>
  <si>
    <t>BGR/TN/PPD/479</t>
  </si>
  <si>
    <t>1178178</t>
  </si>
  <si>
    <t>20% RTE/BGR/TN/PPD/479/ PD-01-11-14</t>
  </si>
  <si>
    <t>1178183</t>
  </si>
  <si>
    <t>BGR/TN/PPD/593</t>
  </si>
  <si>
    <t>1178189</t>
  </si>
  <si>
    <t>20% RTE/BGR/TN/PPD/593/ PD-01-11-14</t>
  </si>
  <si>
    <t>MAH/CSTPS/PV-004</t>
  </si>
  <si>
    <t>1178194</t>
  </si>
  <si>
    <t>10% RET/BGR/MAH/CSTPS/PV-004/10-11/P.D-01.11.14</t>
  </si>
  <si>
    <t>BGR/TN/PPD/342</t>
  </si>
  <si>
    <t>1178218</t>
  </si>
  <si>
    <t>20%RET/BGR/TN/PPD/342/P.D-01.11.14</t>
  </si>
  <si>
    <t>BGR/TN/PPD/585</t>
  </si>
  <si>
    <t>1178225</t>
  </si>
  <si>
    <t>20% RTE/BGR/TN/PPD/585/ PD-01-11-14</t>
  </si>
  <si>
    <t>1178257</t>
  </si>
  <si>
    <t>MAH/CSTPS/PV-002</t>
  </si>
  <si>
    <t>1178270</t>
  </si>
  <si>
    <t>10% RET/BGR/MAH/CSTPS/PV-002/10-11/P.D-01.11.14</t>
  </si>
  <si>
    <t>MAH/CSTPS/PV-003</t>
  </si>
  <si>
    <t>1178284</t>
  </si>
  <si>
    <t>10% RET/BGR/MAH/CSTPS/PV-003/10-11/P.D-01.11.14</t>
  </si>
  <si>
    <t>1178296</t>
  </si>
  <si>
    <t>20% RTE/BGR/TN/PPD/590/ PD-01-11-14</t>
  </si>
  <si>
    <t>BGR/TN/PPD/786</t>
  </si>
  <si>
    <t>1178459</t>
  </si>
  <si>
    <t>20% RTE/BGR/TN/PPD/786/ PD-01-11-14</t>
  </si>
  <si>
    <t>BGR/TN/PPD/272</t>
  </si>
  <si>
    <t>1178498</t>
  </si>
  <si>
    <t>20% RTE/BGR/TN/PPD/272/ PD-01-11-14</t>
  </si>
  <si>
    <t>BGR/VAT-73/11-12\</t>
  </si>
  <si>
    <t>1178518</t>
  </si>
  <si>
    <t>20% RTE/BGR/MAH/CSTPS/VAT-73/11-12</t>
  </si>
  <si>
    <t>BGR/TN/PPD/067</t>
  </si>
  <si>
    <t>1178546</t>
  </si>
  <si>
    <t>20% RTE/BGR/TN/PPD/067/ PD-01-11-14</t>
  </si>
  <si>
    <t>LD BGR/TN/PPD/067/ PD-01-11-14</t>
  </si>
  <si>
    <t>BGR/TN/PPD/589</t>
  </si>
  <si>
    <t>1178565</t>
  </si>
  <si>
    <t>20%RET/BGR/TN/PPD/589/P.D-01.11.14</t>
  </si>
  <si>
    <t>BGR/TN/PPD/954</t>
  </si>
  <si>
    <t>1178570</t>
  </si>
  <si>
    <t>LD BGR/TN/PPD/954/ PD-01-11-14</t>
  </si>
  <si>
    <t>20% BGR/TN/PPD/954/ PD-01-11-14</t>
  </si>
  <si>
    <t>BGR/TN/PPD/384A</t>
  </si>
  <si>
    <t>1178574</t>
  </si>
  <si>
    <t>20%RET/BGR/TN/PPD/384A/P.D-01.11.14</t>
  </si>
  <si>
    <t>BGR/TN/PPD/055</t>
  </si>
  <si>
    <t>1178754</t>
  </si>
  <si>
    <t>LD BGR/TN/PPD/055/ PD 01-11-14</t>
  </si>
  <si>
    <t>20% BGR/TN/PPD/055/ PD 01-11-14</t>
  </si>
  <si>
    <t>BGR/TN/PPD/066</t>
  </si>
  <si>
    <t>1178768</t>
  </si>
  <si>
    <t>LD BGR/TN/PPD/066/ PD 01-11-14</t>
  </si>
  <si>
    <t>20% BGR/TN/PPD/066/ PD 01-11-14</t>
  </si>
  <si>
    <t>BGR/TN/PPD/241</t>
  </si>
  <si>
    <t>1178796</t>
  </si>
  <si>
    <t>20% BGR/TN/PPD/241/ PD-01-11-14</t>
  </si>
  <si>
    <t>BGR/TN/PPD/658</t>
  </si>
  <si>
    <t>1178834</t>
  </si>
  <si>
    <t>20% BGR/TN/PPD/658/ PD-01-11-14</t>
  </si>
  <si>
    <t>1178863</t>
  </si>
  <si>
    <t>20% BGR/TN/PPD/495/ PD-01-11-14</t>
  </si>
  <si>
    <t>BGR/TN/PPD/291</t>
  </si>
  <si>
    <t>1178873</t>
  </si>
  <si>
    <t>20% BGR/TN/PPD/291/ PD-01-11-14</t>
  </si>
  <si>
    <t>BGR-2810</t>
  </si>
  <si>
    <t>VAT-55/69/72/80/</t>
  </si>
  <si>
    <t>1178902</t>
  </si>
  <si>
    <t>20% RET/VAT-55/69/72/80/10-11/SUPPLY (4 NO INVOICE</t>
  </si>
  <si>
    <t>TN/PPD/594/348/602</t>
  </si>
  <si>
    <t>1178937</t>
  </si>
  <si>
    <t>20% RET/TN/PPD/594/348/602</t>
  </si>
  <si>
    <t>1178992</t>
  </si>
  <si>
    <t>20% BGR/TN/PPD/363/ PD-01-11-14</t>
  </si>
  <si>
    <t>BGR/TN/PPD/295</t>
  </si>
  <si>
    <t>1179015</t>
  </si>
  <si>
    <t>20% BGR/TN/PPD/295/ PD-01-11-14</t>
  </si>
  <si>
    <t>TN/PPD/301/168</t>
  </si>
  <si>
    <t>1179022</t>
  </si>
  <si>
    <t>20% RET/TN/PPD/301/168</t>
  </si>
  <si>
    <t>1179050</t>
  </si>
  <si>
    <t>20% BGR/TN/PPD/214/ PD-01-11-14</t>
  </si>
  <si>
    <t>VAT-76/70/51/11-12</t>
  </si>
  <si>
    <t>1179062</t>
  </si>
  <si>
    <t>20% RET/VAT-76/70/51/11-12/SUPPLY (3 NO INVOICES)</t>
  </si>
  <si>
    <t>1179093</t>
  </si>
  <si>
    <t>20% BGR/TN/PPD/437/ PD-01-11-14</t>
  </si>
  <si>
    <t>VAT-006/11-12/SUPP</t>
  </si>
  <si>
    <t>1179156</t>
  </si>
  <si>
    <t>20% RET/VAT-006/11-12/SUPPLY (1 NO INVOICES)</t>
  </si>
  <si>
    <t>VAT-020/11-12/SUPP</t>
  </si>
  <si>
    <t>1179172</t>
  </si>
  <si>
    <t>20% RET/VAT-020/11-12/SUPPLY</t>
  </si>
  <si>
    <t>BGR/TN/PPD/465</t>
  </si>
  <si>
    <t>1179181</t>
  </si>
  <si>
    <t>20% BGR/TN/PPD/465/ PD-01-11-14</t>
  </si>
  <si>
    <t>BGR/TN/PPD/125</t>
  </si>
  <si>
    <t>1179376</t>
  </si>
  <si>
    <t>20% BGR/TN/PPD/125/ PD-01-11-14</t>
  </si>
  <si>
    <t>TN/PPD/586</t>
  </si>
  <si>
    <t>1179384</t>
  </si>
  <si>
    <t>20% RET/TN/PPD/586</t>
  </si>
  <si>
    <t>BGR/TN/PPD/220</t>
  </si>
  <si>
    <t>1179387</t>
  </si>
  <si>
    <t>20% BGR/TN/PPD/220/ PD-01-11-14</t>
  </si>
  <si>
    <t>BGR/TN/PPD/244</t>
  </si>
  <si>
    <t>1179404</t>
  </si>
  <si>
    <t>20% BGR/TN/PPD/244/ PD-01-11-14</t>
  </si>
  <si>
    <t>BGR/TN/PPD/190</t>
  </si>
  <si>
    <t>1179438</t>
  </si>
  <si>
    <t>20% BGR/TN/PPD/190/ PD-01-11-14</t>
  </si>
  <si>
    <t>TN/PPD/168</t>
  </si>
  <si>
    <t>1179551</t>
  </si>
  <si>
    <t>20% RET/TN/PPD/168</t>
  </si>
  <si>
    <t>BGR/TN/PPD/126</t>
  </si>
  <si>
    <t>1181290</t>
  </si>
  <si>
    <t>20% BGR/TN/PPD/126/ PD-01-11-14</t>
  </si>
  <si>
    <t>BGR/TN/PPD/374</t>
  </si>
  <si>
    <t>1181303</t>
  </si>
  <si>
    <t>20% RETEN/BGR/TN/PPD/374/ PD-01-11-14</t>
  </si>
  <si>
    <t>BGR/TN/PPD/373</t>
  </si>
  <si>
    <t>1181446</t>
  </si>
  <si>
    <t>20% RETEN/BGR/TN/PPD/373 PD 01-11-14</t>
  </si>
  <si>
    <t>MAH/CSTPS/VAT-002</t>
  </si>
  <si>
    <t>1181471</t>
  </si>
  <si>
    <t>20% BGR/MAH/CSTPS/VAT-002/11-12/SUPPLY/PD 01.11.14</t>
  </si>
  <si>
    <t>MAH/CSTPS/VAT-058</t>
  </si>
  <si>
    <t>1181493</t>
  </si>
  <si>
    <t>20% BGR/MAH/CSTPS/VAT-058/11-12/SUPPLY/PD 01.11.14</t>
  </si>
  <si>
    <t>1181561</t>
  </si>
  <si>
    <t>20% BGR/TN/PPD/375/ PD-01-11-14</t>
  </si>
  <si>
    <t>BGR/TN/PPD/526</t>
  </si>
  <si>
    <t>1181928</t>
  </si>
  <si>
    <t>20% BGR/TN/PPD/526/ PD-01-11-14</t>
  </si>
  <si>
    <t>BGR/PV-358</t>
  </si>
  <si>
    <t>1181996</t>
  </si>
  <si>
    <t>LD /BGR/MAH/CSTPS/PV-358/11-12/ PD 01-11-14</t>
  </si>
  <si>
    <t>10% RET/BGR/MAH/CSTPS/PV-358/11-12/ PD 01-11-14</t>
  </si>
  <si>
    <t>TN/PPD/659</t>
  </si>
  <si>
    <t>1182002</t>
  </si>
  <si>
    <t>20% RET/BGR/TN/PPD/659/P.D-01.11.14</t>
  </si>
  <si>
    <t>BGR/TN/PPD/526A</t>
  </si>
  <si>
    <t>1182007</t>
  </si>
  <si>
    <t>20% BGR/TN/PPD/526A/ PD-01-11-14</t>
  </si>
  <si>
    <t>BGR/TN/PPD/587</t>
  </si>
  <si>
    <t>1182025</t>
  </si>
  <si>
    <t>20% BGR/TN/PPD/587/ PD-01-11-14</t>
  </si>
  <si>
    <t>TN/PPD/529</t>
  </si>
  <si>
    <t>1182028</t>
  </si>
  <si>
    <t>20% RET/BGR/TN/PPD/529/P.D-01.11.14</t>
  </si>
  <si>
    <t>BGR/TN/PPD/492</t>
  </si>
  <si>
    <t>1182063</t>
  </si>
  <si>
    <t>20% BGR/TN/PPD/492/ PD-01-11-14</t>
  </si>
  <si>
    <t>BGR/TN/PPD/531</t>
  </si>
  <si>
    <t>1182117</t>
  </si>
  <si>
    <t>20% BGR/TN/PPD/531/ PD-01-11-14</t>
  </si>
  <si>
    <t>BGR/VAT -64/11-12</t>
  </si>
  <si>
    <t>1182126</t>
  </si>
  <si>
    <t>20% BGR/MAH/CSTPS/VAT-64/11-12/ PD 01-11-14</t>
  </si>
  <si>
    <t>BGR/MAH/VAT-006</t>
  </si>
  <si>
    <t>1182135</t>
  </si>
  <si>
    <t>20% RET/BGR/MAH/CSTPS/VAT-006/P.D-01.11.14</t>
  </si>
  <si>
    <t>BGR/VAT -22/11-12</t>
  </si>
  <si>
    <t>1182142</t>
  </si>
  <si>
    <t>20% BGR/MAH/CSTPS/VAT-22/11-12/ PD 01-11-14</t>
  </si>
  <si>
    <t>BGR/TN/PPD/368</t>
  </si>
  <si>
    <t>1182144</t>
  </si>
  <si>
    <t>20% RET/BGR/TN/PPD/368/P.D-01.11.14</t>
  </si>
  <si>
    <t>BGR/VAT -77/11-12</t>
  </si>
  <si>
    <t>1182178</t>
  </si>
  <si>
    <t>20% BGR/MAH/CSTPS/VAT-77/11-12/ PD 01-11-14</t>
  </si>
  <si>
    <t>BGR/TN/PPD/061</t>
  </si>
  <si>
    <t>1182188</t>
  </si>
  <si>
    <t>20% RET/BBGR/TN/PPD/061/P.D-01.11.14</t>
  </si>
  <si>
    <t>BGR/TN/PPD/592</t>
  </si>
  <si>
    <t>1182195</t>
  </si>
  <si>
    <t>20% BGR/TN/PPD/592/ PD-01-11-14</t>
  </si>
  <si>
    <t>BGR/TN/PPD/304</t>
  </si>
  <si>
    <t>1182231</t>
  </si>
  <si>
    <t>20% BGR/TN/PPD/304/ PD-01-11-14</t>
  </si>
  <si>
    <t>BGR/TN/PPD/443/P.D</t>
  </si>
  <si>
    <t>1182240</t>
  </si>
  <si>
    <t>20% RET/BGR/TN/PPD/443/P.D-01.11.14</t>
  </si>
  <si>
    <t>BGR/TN/PPD/560</t>
  </si>
  <si>
    <t>1182244</t>
  </si>
  <si>
    <t>20% BGR/TN/PPD/560/ PD-01-11-14</t>
  </si>
  <si>
    <t>BGR/TN/PPD/520/P.D</t>
  </si>
  <si>
    <t>1182253</t>
  </si>
  <si>
    <t>20% RET/BGR/TN/PPD/520/P.D-01.11.14</t>
  </si>
  <si>
    <t>BGR/TN/PPD/546</t>
  </si>
  <si>
    <t>1182263</t>
  </si>
  <si>
    <t>20% BGR/TN/PPD/546/ PD-01-11-14</t>
  </si>
  <si>
    <t>BGR/TN/PPD/491</t>
  </si>
  <si>
    <t>1182304</t>
  </si>
  <si>
    <t>20% BGR/TN/PPD/491/ PD-01-11-14</t>
  </si>
  <si>
    <t>BGR/TN/PPD/521</t>
  </si>
  <si>
    <t>1182305</t>
  </si>
  <si>
    <t>20% RET/BGR/TN/PPD/521/P.D-01.11.14</t>
  </si>
  <si>
    <t>BGR/VAT -56/11-12</t>
  </si>
  <si>
    <t>1182324</t>
  </si>
  <si>
    <t>20% BGR/MAH/CSTPS/VAT-56/11-12/ PD 01-11-14</t>
  </si>
  <si>
    <t>BGR/TN/PPD/433</t>
  </si>
  <si>
    <t>1182337</t>
  </si>
  <si>
    <t>20% BGR/TN/PPD/433/ PD-01-11-14</t>
  </si>
  <si>
    <t>BGR/TN/PPD/601</t>
  </si>
  <si>
    <t>1183088</t>
  </si>
  <si>
    <t>20% RET/BGR/TN/PPD/601/PD-01.11.14</t>
  </si>
  <si>
    <t>BGR/VAT-063/11-12/</t>
  </si>
  <si>
    <t>1183116</t>
  </si>
  <si>
    <t>20% RET/BGR/VAT-063/11-12/ PD 01-11-14</t>
  </si>
  <si>
    <t>1183130</t>
  </si>
  <si>
    <t>RET/BGR/VAT-72/11-12/ PD 01-11-14</t>
  </si>
  <si>
    <t>BGR/TN/PPD/528</t>
  </si>
  <si>
    <t>1183150</t>
  </si>
  <si>
    <t>20% RET/BGR/TN/PPD/528/PD-01.11.14</t>
  </si>
  <si>
    <t>BGR/TN/PPD/128/107</t>
  </si>
  <si>
    <t>1183169</t>
  </si>
  <si>
    <t>RETE @20%TN/PPD/128/107/106/349/348/594/358/302</t>
  </si>
  <si>
    <t>BGR/TN/PPD/562</t>
  </si>
  <si>
    <t>1183187</t>
  </si>
  <si>
    <t>20% RET/BGR/TN/PPD/562/PD-01.11.14</t>
  </si>
  <si>
    <t>BGR/TN/PPD/481</t>
  </si>
  <si>
    <t>1183197</t>
  </si>
  <si>
    <t>20% RET/BGR/TN/PPD/481/PD-01.11.14</t>
  </si>
  <si>
    <t>BGR/TN/PPD/613</t>
  </si>
  <si>
    <t>1183207</t>
  </si>
  <si>
    <t>20% RET/BGR/TN/PPD/613/PD-01.11.14</t>
  </si>
  <si>
    <t>BGR/VAT-68/11-12/</t>
  </si>
  <si>
    <t>1183334</t>
  </si>
  <si>
    <t>20% RET/BGR/VAT-68/11-12/ PD 01-11-14</t>
  </si>
  <si>
    <t>BGR/TN/PPD/530</t>
  </si>
  <si>
    <t>1184305</t>
  </si>
  <si>
    <t>20% RET/BGR/TN/PPD/530/PD-01.11.14</t>
  </si>
  <si>
    <t>BGR/VAT-46/11-12/</t>
  </si>
  <si>
    <t>1184386</t>
  </si>
  <si>
    <t>20% RET/BGR/VAT-46/11-12/ PD 01-11-14</t>
  </si>
  <si>
    <t>BGR/TN/PPD/591</t>
  </si>
  <si>
    <t>1184849</t>
  </si>
  <si>
    <t>20% RET/BGR/TN/PPD/591/PD-01.11.14</t>
  </si>
  <si>
    <t>BGR/TN/PPD/411</t>
  </si>
  <si>
    <t>1184882</t>
  </si>
  <si>
    <t>20% RET/BGR/TN/PPD/411/PD-01.11.14</t>
  </si>
  <si>
    <t>BGR/TN/PPD/547</t>
  </si>
  <si>
    <t>1184896</t>
  </si>
  <si>
    <t>20% RET/BGR/TN/PPD/547/PD-01.11.14</t>
  </si>
  <si>
    <t>BGR/TN/PPD/169</t>
  </si>
  <si>
    <t>1184912</t>
  </si>
  <si>
    <t>20% RET/BGR/TN/PPD/169/PD-01.11.14</t>
  </si>
  <si>
    <t>BGR/TN/PPD/167</t>
  </si>
  <si>
    <t>1184921</t>
  </si>
  <si>
    <t>20% RET/BGR/TN/PPD/167/PD-01.11.14</t>
  </si>
  <si>
    <t>BGR/TN/PPD/640</t>
  </si>
  <si>
    <t>1184955</t>
  </si>
  <si>
    <t>20% RET/BGR/TN/PPD/640/PD-01.11.14</t>
  </si>
  <si>
    <t>BGR/PV-121/10-11</t>
  </si>
  <si>
    <t>1185338</t>
  </si>
  <si>
    <t>10% RETE/BGR/MAH/CSTPS/PV-121/10-11/PD 01-11-14</t>
  </si>
  <si>
    <t>BGR/PV-002/10-11</t>
  </si>
  <si>
    <t>1185350</t>
  </si>
  <si>
    <t>10% RETE/BGR/MAH/CSTPS/PV-002/10-11/PD 01-11-14</t>
  </si>
  <si>
    <t>BGR/PV-001/10-11</t>
  </si>
  <si>
    <t>1185358</t>
  </si>
  <si>
    <t>10% RETE/BGR/MAH/CSTPS/PV-001/10-11/PD 01-11-14</t>
  </si>
  <si>
    <t>BGR/TN/PPD/341</t>
  </si>
  <si>
    <t>1185384</t>
  </si>
  <si>
    <t>20% RET/BGR/TN/PPD/341/PD-01.11.14</t>
  </si>
  <si>
    <t>BGR/TN/PPD/160</t>
  </si>
  <si>
    <t>1185490</t>
  </si>
  <si>
    <t>20% RET/BGR/TN/PPD/160/PD-01.11.14</t>
  </si>
  <si>
    <t>BGR/TN/PPD/124</t>
  </si>
  <si>
    <t>1185512</t>
  </si>
  <si>
    <t>20% RET/BGR/TN/PPD/124/PD-01.11.14</t>
  </si>
  <si>
    <t>BGR/TN/PPD/438</t>
  </si>
  <si>
    <t>1185535</t>
  </si>
  <si>
    <t>20% RET/BGR/TN/PPD/438/PD-01.11.14</t>
  </si>
  <si>
    <t>1185623</t>
  </si>
  <si>
    <t>20% RET/BGR/TN/PPD/209/PD-01.11.14</t>
  </si>
  <si>
    <t>BGR/TN/PPD/19</t>
  </si>
  <si>
    <t>1186941</t>
  </si>
  <si>
    <t>20% RET/BGR/TN/PPD/19/PD-01.11.14</t>
  </si>
  <si>
    <t>BGR/PV-211/11-12</t>
  </si>
  <si>
    <t>1187005</t>
  </si>
  <si>
    <t>10% RETEN/BGR/MAH/CSTPS/PV-211/11-12/PD 01-11-14</t>
  </si>
  <si>
    <t>BGR/PV-221/11-12</t>
  </si>
  <si>
    <t>1187014</t>
  </si>
  <si>
    <t>10% RETEN/BGR/MAH/CSTPS/PV-221/11-12/PD 01-11-14</t>
  </si>
  <si>
    <t>BGR/PV-102/11-12</t>
  </si>
  <si>
    <t>1187093</t>
  </si>
  <si>
    <t>10% RETEN/BGR/MAH/CSTPS/PV-102/11-12/PD 01-11-14</t>
  </si>
  <si>
    <t>BGR/PV-181/11-12</t>
  </si>
  <si>
    <t>1187103</t>
  </si>
  <si>
    <t>10% RETEN/BGR/MAH/CSTPS/PV-181/11-12/PD 01-11-14</t>
  </si>
  <si>
    <t>BGR/PV-186/11-12</t>
  </si>
  <si>
    <t>1187118</t>
  </si>
  <si>
    <t>10% RETEN/BGR/MAH/CSTPS/PV-186/11-12/PD 01-11-14</t>
  </si>
  <si>
    <t>BGR/PV-192/11-12</t>
  </si>
  <si>
    <t>1187131</t>
  </si>
  <si>
    <t>10% RETEN/BGR/MAH/CSTPS/PV-192/11-12/PD 01-11-14</t>
  </si>
  <si>
    <t>BGR/PV-195/11-12</t>
  </si>
  <si>
    <t>1187162</t>
  </si>
  <si>
    <t>10% RETEN/BGR/MAH/CSTPS/PV-195/11-12/PD 01-11-14</t>
  </si>
  <si>
    <t>BGR/PV-202/11-12</t>
  </si>
  <si>
    <t>1187173</t>
  </si>
  <si>
    <t>10% RETEN/BGR/MAH/CSTPS/PV-202/11-12/PD 01-11-14</t>
  </si>
  <si>
    <t>BGR/PV-225/11-12</t>
  </si>
  <si>
    <t>1188227</t>
  </si>
  <si>
    <t>10% RETEN/BGR/MAH/CSTPS/PV-225/11-12/PD 01-11-14</t>
  </si>
  <si>
    <t>BGR/PV-168/10-11</t>
  </si>
  <si>
    <t>1188237</t>
  </si>
  <si>
    <t>10% RETEN/BGR/MAH/CSTPS/PV-168/10-11/PD 01-11-14</t>
  </si>
  <si>
    <t>BGR/TN/PPD/240</t>
  </si>
  <si>
    <t>1188373</t>
  </si>
  <si>
    <t>20% RETEN/BGR/TN/PPD/240/PD-01.11.14</t>
  </si>
  <si>
    <t>BGR/TN/PPD/362</t>
  </si>
  <si>
    <t>1188393</t>
  </si>
  <si>
    <t>20% RETEN/BGR/TN/PPD/362/PD-01.11.14</t>
  </si>
  <si>
    <t>BGR/TN/PPD/298</t>
  </si>
  <si>
    <t>1188407</t>
  </si>
  <si>
    <t>20% RETEN/BGR/TN/PPD/298/PD-01.11.14</t>
  </si>
  <si>
    <t>BGR/TN/PPD/788</t>
  </si>
  <si>
    <t>1188923</t>
  </si>
  <si>
    <t>20% RETEN/BGR/TN/PPD/788/PD-01.11.14</t>
  </si>
  <si>
    <t>BGR/TN/PPD/052</t>
  </si>
  <si>
    <t>1188938</t>
  </si>
  <si>
    <t>20% RETEN/BGR/TN/PPD/052/PD-01.11.14</t>
  </si>
  <si>
    <t>LD RETEN/BGR/TN/PPD/052/PD-01.11.14</t>
  </si>
  <si>
    <t>BGR/TN/PPD/123</t>
  </si>
  <si>
    <t>1188946</t>
  </si>
  <si>
    <t>LD RETEN/BGR/TN/PPD/123/PD-01.11.14</t>
  </si>
  <si>
    <t>20% RETEN/BGR/TN/PPD/123/PD-01.11.14</t>
  </si>
  <si>
    <t>BGR/TN/PPD/056</t>
  </si>
  <si>
    <t>1188959</t>
  </si>
  <si>
    <t>20% RETEN/BGR/TN/PPD/056/PD-01.11.14</t>
  </si>
  <si>
    <t>LD RETEN/BGR/TN/PPD/056/PD-01.11.14</t>
  </si>
  <si>
    <t>BGR/TN/PPD/1051</t>
  </si>
  <si>
    <t>1188974</t>
  </si>
  <si>
    <t>20% RETEN/BGR/TN/PPD/1051/PD-01.11.14</t>
  </si>
  <si>
    <t>LD RETEN/BGR/TN/PPD/1051/PD-01.11.14</t>
  </si>
  <si>
    <t>BGR/TN/PPD/1052</t>
  </si>
  <si>
    <t>1188989</t>
  </si>
  <si>
    <t>20% RETEN/BGR/TN/PPD/1052/PD-01.11.14</t>
  </si>
  <si>
    <t>LD RETEN/BGR/TN/PPD/1052/PD-01.11.14</t>
  </si>
  <si>
    <t>BGR/TN/PPD/1053</t>
  </si>
  <si>
    <t>1189002</t>
  </si>
  <si>
    <t>20% RETEN/BGR/TN/PPD/1053/PD-01.11.14</t>
  </si>
  <si>
    <t>LD RETEN/BGR/TN/PPD/1053/PD-01.11.14</t>
  </si>
  <si>
    <t>BGR/TN/PPD/898</t>
  </si>
  <si>
    <t>1189025</t>
  </si>
  <si>
    <t>20% RETEN/BGR/TN/PPD/898/PD-01.11.14</t>
  </si>
  <si>
    <t>LD RETEN/BGR/TN/PPD/898/PD-01.11.14</t>
  </si>
  <si>
    <t>BGR/TN/PPD/1054</t>
  </si>
  <si>
    <t>1189037</t>
  </si>
  <si>
    <t>20% RETEN/BGR/TN/PPD/1054/PD-01.11.14</t>
  </si>
  <si>
    <t>LD RETEN/BGR/TN/PPD/1054/PD-01.11.14</t>
  </si>
  <si>
    <t>BGR/TN/PPD/789</t>
  </si>
  <si>
    <t>1189045</t>
  </si>
  <si>
    <t>20% RETEN/BGR/TN/PPD/789/PD-01.11.14</t>
  </si>
  <si>
    <t>LD RETEN/BGR/TN/PPD/789/PD-01.11.14</t>
  </si>
  <si>
    <t>BGR/TN/PPD/461</t>
  </si>
  <si>
    <t>1189354</t>
  </si>
  <si>
    <t>20% RETEN/BGR/TN/PPD/461/PD-01.11.14</t>
  </si>
  <si>
    <t>BGR/TN/PPD/206</t>
  </si>
  <si>
    <t>1189394</t>
  </si>
  <si>
    <t>20% RETEN/BGR/TN/PPD/206/PD-01.11.14</t>
  </si>
  <si>
    <t>LD RETEN/BGR/TN/PPD/206/PD-01.11.14</t>
  </si>
  <si>
    <t>1189426</t>
  </si>
  <si>
    <t>20% RETEN/BGR/TN/PPD/349/PD-01.11.14</t>
  </si>
  <si>
    <t>1203800</t>
  </si>
  <si>
    <t>1203810</t>
  </si>
  <si>
    <t>1242459</t>
  </si>
  <si>
    <t>17004711</t>
  </si>
  <si>
    <t>KA</t>
  </si>
  <si>
    <t>10%RET/BGR/MAH/CSTPS/PV/116/11-12/P.D-01.11.14</t>
  </si>
  <si>
    <t>19017850</t>
  </si>
  <si>
    <t>LR</t>
  </si>
  <si>
    <t>BGR/TN/PPD/638</t>
  </si>
  <si>
    <t>1200649</t>
  </si>
  <si>
    <t>ld 40%/BGR/TN/PPD/638 /PD-01.12.14</t>
  </si>
  <si>
    <t>20% RETEN/BGR/TN/PPD/638 /PD-01.12.14</t>
  </si>
  <si>
    <t>BGR/TN/PPD/807 /PD</t>
  </si>
  <si>
    <t>1200679</t>
  </si>
  <si>
    <t>ld 40%/BGR/TN/PPD/807 /PD-01.12.14</t>
  </si>
  <si>
    <t>INT ON ADV/BGR/TN/PPD/807 /PD-01.12.14</t>
  </si>
  <si>
    <t>20% RETEN/BGR/TN/PPD/807 /PD-01.12.14</t>
  </si>
  <si>
    <t>BGR/TN/PPD/896 /PD</t>
  </si>
  <si>
    <t>1200710</t>
  </si>
  <si>
    <t>LD 10%/BGR/TN/PPD/896 /PD-01.12.14</t>
  </si>
  <si>
    <t>20% RETEN/BGR/TN/PPD/896 /PD-01.12.14</t>
  </si>
  <si>
    <t>BGR/TN/PPD/004</t>
  </si>
  <si>
    <t>1200771</t>
  </si>
  <si>
    <t>LD 10%/BGR/TN/PPD/004 /PD-01.12.14</t>
  </si>
  <si>
    <t>20% RETEN/BGR/TN/PPD/004 /PD-01.12.14</t>
  </si>
  <si>
    <t>BGR/TN/PPD/005 /PD</t>
  </si>
  <si>
    <t>1200806</t>
  </si>
  <si>
    <t>LD 10%/BGR/TN/PPD/005 /PD-01.12.14</t>
  </si>
  <si>
    <t>20% RETEN/BGR/TN/PPD/005 /PD-01.12.14</t>
  </si>
  <si>
    <t>VAT-089A/11-12</t>
  </si>
  <si>
    <t>1200846</t>
  </si>
  <si>
    <t>20% RETEN/BGR/MAH/CSTPS/VAT-089A/11-12/SUPPLY</t>
  </si>
  <si>
    <t>VAT-086A/11-12</t>
  </si>
  <si>
    <t>1200848</t>
  </si>
  <si>
    <t>20% RETEN/BGR/MAH/CSTPS/VAT-086A/11-12/SUPPLY</t>
  </si>
  <si>
    <t>MGT PAY</t>
  </si>
  <si>
    <t>VAT-089/11-12</t>
  </si>
  <si>
    <t>1200872</t>
  </si>
  <si>
    <t>20% RETEN/BGR/MAH/CSTPS/VAT-089/11-12/SUPPLY</t>
  </si>
  <si>
    <t>VAT-086/11-12</t>
  </si>
  <si>
    <t>1200885</t>
  </si>
  <si>
    <t>20% RETEN/BGR/MAH/CSTPS/VAT-086/11-12/SUPPLY</t>
  </si>
  <si>
    <t>LD 10%/BGR/MAH/CSTPS/VAT-086/11-12/SUPPLY</t>
  </si>
  <si>
    <t>VAT-122A/11-12</t>
  </si>
  <si>
    <t>1200906</t>
  </si>
  <si>
    <t>20% RETEN/BGR/MAH/CSTPS/VAT-122A/11-12/SUPPLY</t>
  </si>
  <si>
    <t>LD 10%/BGR/MAH/CSTPS/VAT-122A/11-12/SUPPLY</t>
  </si>
  <si>
    <t>TN/PPD/053</t>
  </si>
  <si>
    <t>1201843</t>
  </si>
  <si>
    <t>LD/BGR/TN/PPD/053 /PD-01.12.14</t>
  </si>
  <si>
    <t>20% RETEN/BGR/TN/PPD/053 /PD-01.12.14</t>
  </si>
  <si>
    <t>BGR/VAT-041/12-13</t>
  </si>
  <si>
    <t>1201879</t>
  </si>
  <si>
    <t>LD/BGR/MAH/CSTPS/VAT-041/12-13/SUPPLY</t>
  </si>
  <si>
    <t>20% RETEN/BGR/MAH/CSTPS/VAT-041/12-13/SUPPLY</t>
  </si>
  <si>
    <t>1201914</t>
  </si>
  <si>
    <t>LD 40%/BGR/TN/PPD/244 /PD-01.12.14</t>
  </si>
  <si>
    <t>20% RETEN/BGR/TN/PPD/244 /PD-01.12.14</t>
  </si>
  <si>
    <t>BGR/TN/PPD/102</t>
  </si>
  <si>
    <t>1201942</t>
  </si>
  <si>
    <t>20% RETEN/BGR/TN/PPD/102 /PD-01.12.14</t>
  </si>
  <si>
    <t>LD 40%/BGR/TN/PPD/102 /PD-01.12.14</t>
  </si>
  <si>
    <t>BGR/TN/PPD/815</t>
  </si>
  <si>
    <t>1202260</t>
  </si>
  <si>
    <t>20% RETEN/BGR/TN/PPD/815 /PD-01.12.14</t>
  </si>
  <si>
    <t>BGR/TN/PPD/775</t>
  </si>
  <si>
    <t>1202277</t>
  </si>
  <si>
    <t>20% RETEN/BGR/TN/PPD/775 /PD-01.12.14</t>
  </si>
  <si>
    <t>MAH/CSTPS/VAT-006</t>
  </si>
  <si>
    <t>1203886</t>
  </si>
  <si>
    <t>25% RET/BGR/MAH/CSTPS/VAT-006/13-13/SUPPLY</t>
  </si>
  <si>
    <t>MAH/CSTPS/VAT-73</t>
  </si>
  <si>
    <t>1203922</t>
  </si>
  <si>
    <t>20% RET/BGR/MAH/CSTPS/VAT-73/11-12/SUPPLY</t>
  </si>
  <si>
    <t>BGR/TN/PPD/1070</t>
  </si>
  <si>
    <t>1204002</t>
  </si>
  <si>
    <t>10% LD/BGR/TN/PPD/1070/PD-01.12.14</t>
  </si>
  <si>
    <t>20% RETEN/BGR/TN/PPD/1070/PD-01.12.14</t>
  </si>
  <si>
    <t>BGR/VAT-100/11-12</t>
  </si>
  <si>
    <t>1204022</t>
  </si>
  <si>
    <t>10% LD/BGR/MAH/CSTPS/VAT-100/11-12/PD 01-12-14</t>
  </si>
  <si>
    <t>20% RETEN/BGR/MAH/CSTPS/VAT-100/11-12/PD 01-12-14</t>
  </si>
  <si>
    <t>BGR/VAT-021/11-12</t>
  </si>
  <si>
    <t>1204759</t>
  </si>
  <si>
    <t>20% RETEN/BGR/MAH/CSTPS/VAT-021/11-12/PD 01-12-14</t>
  </si>
  <si>
    <t>BGR/TN/PPD/217A</t>
  </si>
  <si>
    <t>20% RETEN/BGR/TN/PPD/217A/PD-01.12.14</t>
  </si>
  <si>
    <t>BGR/TN/PPD/851</t>
  </si>
  <si>
    <t>1205144</t>
  </si>
  <si>
    <t>20% RETEN/BGR/TN/PPD/851 /PD-01.12.14</t>
  </si>
  <si>
    <t>BGR/TN/PPD/951</t>
  </si>
  <si>
    <t>1205194</t>
  </si>
  <si>
    <t>10% LD/BGR/TN/PPD/951 /PD-01.12.14</t>
  </si>
  <si>
    <t>20% RETEN/BGR/TN/PPD/951 /PD-01.12.14</t>
  </si>
  <si>
    <t>BGR/VAT-042/10-11</t>
  </si>
  <si>
    <t>1205670</t>
  </si>
  <si>
    <t>20% RETEN/BGR/MAH/CSTPS/VAT-042/10-11/PD 01-12-14</t>
  </si>
  <si>
    <t>1206114</t>
  </si>
  <si>
    <t>20% RETEN/BGR/TN/PPD/249 /PD-01.12.14</t>
  </si>
  <si>
    <t>BGR/TN/PPD/250</t>
  </si>
  <si>
    <t>1206585</t>
  </si>
  <si>
    <t>20% RETEN/BGR/TN/PPD/250 /PD-01.12.14</t>
  </si>
  <si>
    <t>BGR/TN/PPD/635</t>
  </si>
  <si>
    <t>1206651</t>
  </si>
  <si>
    <t>20% RETEN/BGR/TN/PPD/635 /PD-01.12.14</t>
  </si>
  <si>
    <t>BGR/TN/PPD/636</t>
  </si>
  <si>
    <t>1206696</t>
  </si>
  <si>
    <t>20% RETEN/BGR/TN/PPD/636 /PD-01.12.14</t>
  </si>
  <si>
    <t>BGR/TN/PPD/637</t>
  </si>
  <si>
    <t>1206749</t>
  </si>
  <si>
    <t>20% RETEN/BGR/TN/PPD/637 /PD-01.12.14</t>
  </si>
  <si>
    <t>BGR/PV-268/11-12</t>
  </si>
  <si>
    <t>1228962</t>
  </si>
  <si>
    <t>10% RET/BGR/MAH/CSTPS/PV-268/11-12/SUPPLY PD-01.12</t>
  </si>
  <si>
    <t>40% LD/BGR/MAH/CSTPS/PV-268/11-12/SUPPLY PD-01.12</t>
  </si>
  <si>
    <t>BGR/TN/PPD/767</t>
  </si>
  <si>
    <t>1229488</t>
  </si>
  <si>
    <t>20% RETEN/BGR/TN/PPD/767 /PD-01.12.14</t>
  </si>
  <si>
    <t>BGR/TN/PPD/746</t>
  </si>
  <si>
    <t>1229522</t>
  </si>
  <si>
    <t>20% RETEN/BGR/TN/PPD/746 /PD-01.12.14</t>
  </si>
  <si>
    <t>1242417</t>
  </si>
  <si>
    <t>1242438</t>
  </si>
  <si>
    <t>1242443</t>
  </si>
  <si>
    <t>BGR/TN/PPD/242</t>
  </si>
  <si>
    <t>1164239</t>
  </si>
  <si>
    <t>INT ON ADV/BGR/TN/PPD/242</t>
  </si>
  <si>
    <t>20% RET/BGR/TN/PPD/242</t>
  </si>
  <si>
    <t>BGR/TN/PPD/396B</t>
  </si>
  <si>
    <t>1164270</t>
  </si>
  <si>
    <t>INT ON ADV/BGR/TN/PPD/396B</t>
  </si>
  <si>
    <t>20% RET/BGR/TN/PPD/396B</t>
  </si>
  <si>
    <t>MAH/CSTPS/VAT-16B</t>
  </si>
  <si>
    <t>1165180</t>
  </si>
  <si>
    <t>20%RET/BGR/MAH/CSTPS/VAT-16B/12-13/SUPPLY</t>
  </si>
  <si>
    <t>INST ON ADV/BGR/MAH/CSTPS/VAT-16B/12-13/SUPPLY</t>
  </si>
  <si>
    <t>MAH/CSTPS/PV-016</t>
  </si>
  <si>
    <t>1165358</t>
  </si>
  <si>
    <t>10% RET/BGR/MAH/CSTPS/PV-016/14-15/SUPPLY</t>
  </si>
  <si>
    <t>TN/PPD/108</t>
  </si>
  <si>
    <t>1167592</t>
  </si>
  <si>
    <t>20%RET/BGR/TN/PPD/108</t>
  </si>
  <si>
    <t>INST ON ADV/BGR/TN/PPD/108</t>
  </si>
  <si>
    <t>TN/PPD/302</t>
  </si>
  <si>
    <t>1167605</t>
  </si>
  <si>
    <t>20%RET/BGR/TN/PPD/302</t>
  </si>
  <si>
    <t>MAH/CSTPS/VAT-014A</t>
  </si>
  <si>
    <t>1167613</t>
  </si>
  <si>
    <t>20%RET/BGR/MAH/CSTPS/VAT-14A/12-13/SUPPLY</t>
  </si>
  <si>
    <t>1167625</t>
  </si>
  <si>
    <t>20%RET/BGR/MAH/CSTPS/VAT-002/14-15/SUPPLY</t>
  </si>
  <si>
    <t>MAH/CSTPS/VAT-016A</t>
  </si>
  <si>
    <t>1167647</t>
  </si>
  <si>
    <t>20%RET/BGR/MAH/CSTPS/VAT-016A/14-15/SUPPLY</t>
  </si>
  <si>
    <t>INST ON ADV/BGR/MAH/CSTPS/VAT-016A/14-15/SUPPLY</t>
  </si>
  <si>
    <t>MAH/CSTPS/VAT-033</t>
  </si>
  <si>
    <t>1167654</t>
  </si>
  <si>
    <t>20%RET/BGR/TN/PPD/033</t>
  </si>
  <si>
    <t>INST ON ADV/BGR/TN/PPD/033</t>
  </si>
  <si>
    <t>MAH/ETC/ELEC 06</t>
  </si>
  <si>
    <t>1167681</t>
  </si>
  <si>
    <t>ST AMT/BGR/MAH/ETC/ELE 06</t>
  </si>
  <si>
    <t>20%RET/BGR/MAH/ETC/ELE 06</t>
  </si>
  <si>
    <t>MAH/CSTPS/PV-048a</t>
  </si>
  <si>
    <t>1167733</t>
  </si>
  <si>
    <t>10% RET/BGR/MAH/CSTPS/PV-048a/12-13/SUPPLY</t>
  </si>
  <si>
    <t>MAH/CSTPS/PV-048B</t>
  </si>
  <si>
    <t>1167740</t>
  </si>
  <si>
    <t>10% RET/BGR/MAH/CSTPS/PV-048B/12-13/SUPPLY</t>
  </si>
  <si>
    <t>TN/PPD/563/302</t>
  </si>
  <si>
    <t>1179502</t>
  </si>
  <si>
    <t>20% RET/TN/PPD/563/302</t>
  </si>
  <si>
    <t>BGR-2811</t>
  </si>
  <si>
    <t>BGR/MAH/ETC CRANES</t>
  </si>
  <si>
    <t>1192593</t>
  </si>
  <si>
    <t>20% RETEN/BGR/MAH/ETC CRANES 01</t>
  </si>
  <si>
    <t>ST RETEN/BGR/MAH/ETC CRANES 01</t>
  </si>
  <si>
    <t>ST DIFF/BGR/MAH/ETC CRANES 01</t>
  </si>
  <si>
    <t>BGR/TN/PPD/345</t>
  </si>
  <si>
    <t>1192644</t>
  </si>
  <si>
    <t>20% RETEN/BGR/TN/PPD/345</t>
  </si>
  <si>
    <t>VAT-062/13-14/SUPP</t>
  </si>
  <si>
    <t>1192691</t>
  </si>
  <si>
    <t>INT ON ADV/BGR/MAH/CSTPS/VAT-062/13-14/SUPPLY</t>
  </si>
  <si>
    <t>20% RETEN/BGR/MAH/CSTPS/VAT-062/13-14/SUPPLY</t>
  </si>
  <si>
    <t>1200867</t>
  </si>
  <si>
    <t>1200870</t>
  </si>
  <si>
    <t>BGR/TN/PPD/646 PD</t>
  </si>
  <si>
    <t>1237461</t>
  </si>
  <si>
    <t>20%RET/BGR/TN/PPD/646 PD 01.01.2015</t>
  </si>
  <si>
    <t>BGR/TN/PPD/753 PD</t>
  </si>
  <si>
    <t>1237473</t>
  </si>
  <si>
    <t>20%RET/BGR/TN/PPD/753 PD 01.01.2015</t>
  </si>
  <si>
    <t>1237482</t>
  </si>
  <si>
    <t>20%RET/BGR/MAH/CSTPS/VAT-068/10-11/SUPPLY PD 01.01</t>
  </si>
  <si>
    <t>BGR/TN/PPD/475 PD</t>
  </si>
  <si>
    <t>1237489</t>
  </si>
  <si>
    <t>20%RET/BGR/TN/PPD/475 PD 01.01.2015</t>
  </si>
  <si>
    <t>BGR/TN/PPD/461/P.D</t>
  </si>
  <si>
    <t>1237492</t>
  </si>
  <si>
    <t>20%RET/BGR/TN/PPD/461/P.D.01.01.2015</t>
  </si>
  <si>
    <t>BGR/TN/PPD/641/P.D</t>
  </si>
  <si>
    <t>1237984</t>
  </si>
  <si>
    <t>20%RET/BGR/TN/PPD/641/P.D.01.01.2015</t>
  </si>
  <si>
    <t>1238018</t>
  </si>
  <si>
    <t>20%RET/BGR/MAH/CSTPS/VAT-075/11-12/SUPPLY PD 01.01</t>
  </si>
  <si>
    <t>BGR/TN/PPD/936/P.D</t>
  </si>
  <si>
    <t>1238054</t>
  </si>
  <si>
    <t>20%RET/BGR/TN/PPD/936/P.D.01.01.2015</t>
  </si>
  <si>
    <t>10% LD RET/BGR/TN/PPD/936/P.D.01.01.2015</t>
  </si>
  <si>
    <t>BGR/TN/PPD/641A PD</t>
  </si>
  <si>
    <t>1238078</t>
  </si>
  <si>
    <t>20%RET/BGR/TN/PPD/641A PD.01.01.2015</t>
  </si>
  <si>
    <t>BGR/TN/PPD/767A PD</t>
  </si>
  <si>
    <t>1238108</t>
  </si>
  <si>
    <t>20%RET/BGR/TN/PPD/767A PD.01.01.2015</t>
  </si>
  <si>
    <t>BGR/TN/PPD/654A PD</t>
  </si>
  <si>
    <t>1238126</t>
  </si>
  <si>
    <t>10% LD RET/BGR/TN/PPD/654A PD.01.01.2015</t>
  </si>
  <si>
    <t>20%RET/BGR/TN/PPD/654A PD.01.01.2015</t>
  </si>
  <si>
    <t>BGR/TN/PPD/438 PD.</t>
  </si>
  <si>
    <t>1238505</t>
  </si>
  <si>
    <t>20%RET/BGR/TN/PPD/438 PD.01.01.2015 CHP EQUIP</t>
  </si>
  <si>
    <t>BGR/TN/PPD/744 PD.</t>
  </si>
  <si>
    <t>1239067</t>
  </si>
  <si>
    <t>20%RET/BGR/TN/PPD/744 PD.01.01.2015 CHP EQUIP</t>
  </si>
  <si>
    <t>40% LD RET/BGR/TN/PPD/744 PD.01.01.2015 CHP EQUIP</t>
  </si>
  <si>
    <t>BGR/TN/PPD/561 PD.</t>
  </si>
  <si>
    <t>1239270</t>
  </si>
  <si>
    <t>20%RET/BGR/TN/PPD/561 PD.01.01.2015 CHP EQUIP</t>
  </si>
  <si>
    <t>BGR/TN/PPD/583 PD.</t>
  </si>
  <si>
    <t>1239305</t>
  </si>
  <si>
    <t>20%RET/BGR/TN/PPD/583 PD.01.01.2015 CHP EQUIP</t>
  </si>
  <si>
    <t>BGR/TN/PPD/582 PD.</t>
  </si>
  <si>
    <t>1239327</t>
  </si>
  <si>
    <t>20%RET/BGR/TN/PPD/582 PD.01.01.2015 CHP EQUIP</t>
  </si>
  <si>
    <t>1239333</t>
  </si>
  <si>
    <t>20%RET/BGR/MAH/CSTPS/VAT-048/11-12/SUPPLY PD 01.01</t>
  </si>
  <si>
    <t>296A &amp; VAT-103</t>
  </si>
  <si>
    <t>1241237</t>
  </si>
  <si>
    <t>20% RET/BGR/TN/PPD/296A &amp; MAH/CSTPS/VAT-013/11-12/</t>
  </si>
  <si>
    <t>TN/PPD/422/412/408</t>
  </si>
  <si>
    <t>1241245</t>
  </si>
  <si>
    <t>20%RET/BGR/TN/PPD/422/412/408 PD 01.01.2015</t>
  </si>
  <si>
    <t>BGR 8 INVOICES</t>
  </si>
  <si>
    <t>1243239</t>
  </si>
  <si>
    <t>20%RET/BGR/TN/PPD/863/829/748/749/191/339/852/689</t>
  </si>
  <si>
    <t>LD RET BGR/TN/PPD/863/829/748/749/191/339/852/689</t>
  </si>
  <si>
    <t>BGR/ 03 INVOICES</t>
  </si>
  <si>
    <t>1243267</t>
  </si>
  <si>
    <t>20%RET/BGR/TN/PPD/442/614/750 PD 01.01.2015</t>
  </si>
  <si>
    <t>INT ADV BGR/TN/PPD/442/614/750 PD 01.01.2015</t>
  </si>
  <si>
    <t>LD RET BGR/TN/PPD/442/614/750 PD 01.01.2015</t>
  </si>
  <si>
    <t>1243294</t>
  </si>
  <si>
    <t>20%RET/BGR/TN/PPD/639/367/460 PD 01.01.2015</t>
  </si>
  <si>
    <t>BGR/ 02 INVOICES</t>
  </si>
  <si>
    <t>1243311</t>
  </si>
  <si>
    <t>20%RET/BGR/TN/PPD/837B/457 PD 01.01.2015</t>
  </si>
  <si>
    <t>BGR/ 09 INVOICES</t>
  </si>
  <si>
    <t>1243316</t>
  </si>
  <si>
    <t>20%RET/BGR/PPD/612/397/35/27/26/24/22/VAT-92/VAT-9</t>
  </si>
  <si>
    <t>BGR/TN/PPD/435/PD/</t>
  </si>
  <si>
    <t>1243317</t>
  </si>
  <si>
    <t>20%RET/BGR/TN/PPD/435/PD/01.01.2015</t>
  </si>
  <si>
    <t>BGR/TN/PPD/497a</t>
  </si>
  <si>
    <t>1200061</t>
  </si>
  <si>
    <t>INT ON ADV/BGR/TN/PPD/497a</t>
  </si>
  <si>
    <t>20% RETEN/BGR/TN/PPD/497a</t>
  </si>
  <si>
    <t>PV-073/13-14/SUP</t>
  </si>
  <si>
    <t>1200130</t>
  </si>
  <si>
    <t>10% RETEN/BGR/MAH/CSTPS/PV-073/13-14/SUPPLY(PO 43.</t>
  </si>
  <si>
    <t>BGR/TN/PPD/380</t>
  </si>
  <si>
    <t>1200359</t>
  </si>
  <si>
    <t>20% RETEN/BGR/TN/PPD/380</t>
  </si>
  <si>
    <t>INT ON ADV/BGR/TN/PPD/380</t>
  </si>
  <si>
    <t>LBT /BGR/TN/PPD/380</t>
  </si>
  <si>
    <t>BGR/MAH/ETC/FP 01</t>
  </si>
  <si>
    <t>1203892</t>
  </si>
  <si>
    <t>DIFFERANCE S.T /BGR/MAH/ETC/FP 01</t>
  </si>
  <si>
    <t>20% RETEN/BGR/MAH/ETC/FP 01</t>
  </si>
  <si>
    <t>BGR/MAH/ETC/015</t>
  </si>
  <si>
    <t>1203910</t>
  </si>
  <si>
    <t>DIFFERANCE S.T /BGR/MAH/ETC/015</t>
  </si>
  <si>
    <t>S.T RETEN/BGR/MAH/ETC/015</t>
  </si>
  <si>
    <t>INT ON ADV/BGR/MAH/ETC/015</t>
  </si>
  <si>
    <t>20% RETEN/BGR/MAH/ETC/015</t>
  </si>
  <si>
    <t>MAH/CSTPS/PV-113/1</t>
  </si>
  <si>
    <t>1221559</t>
  </si>
  <si>
    <t>10% RET/BGR/MAH/CSTPS/PV-113/13-14/SUPPLY</t>
  </si>
  <si>
    <t>CHP/ RA BILL 01-08</t>
  </si>
  <si>
    <t>1262638</t>
  </si>
  <si>
    <t>RET/BGR/MAH/CHP/RA BILL NO 01 TO 08/CHP/ST PD1.2.1</t>
  </si>
  <si>
    <t>RET/INT.ON ADV./RA BILL NO 01 TO 08/CHP/ST PD1.2.1</t>
  </si>
  <si>
    <t>RET/S.T. DIFF./RA BILL NO 03 TO 08/CHP/ST PD1.2.1</t>
  </si>
  <si>
    <t>CWACW NO 5-8&amp;TK-1</t>
  </si>
  <si>
    <t>1262863</t>
  </si>
  <si>
    <t>LD/BGR/MH/CWACW NO 5-8&amp;MISC-TANK NO1-2&amp;ELCTR PKG N</t>
  </si>
  <si>
    <t>INT ADV/BGR/MH/CWACW NO 5-8&amp;MISC-TANK NO1-2&amp;ELCTR</t>
  </si>
  <si>
    <t>20%RET/BGR/MH/CWACW NO 5-8&amp;MISC-TANK NO1-2&amp;ELCTR P</t>
  </si>
  <si>
    <t>BGR/TN/PPD/303C</t>
  </si>
  <si>
    <t>1239100</t>
  </si>
  <si>
    <t>20% RET/BGR/TN/PPD/303C</t>
  </si>
  <si>
    <t>1239105</t>
  </si>
  <si>
    <t>10% RET/BGR/MAH/CSTPS/PV-051/13-14/SUPPLY</t>
  </si>
  <si>
    <t>1239203</t>
  </si>
  <si>
    <t>10% RET/BGR/MAH/CSTPS/PV-034/12-13/SUPPLY</t>
  </si>
  <si>
    <t>1239216</t>
  </si>
  <si>
    <t>10% RET/BGR/MAH/CSTPS/PV-122/13-14/SUPPLY</t>
  </si>
  <si>
    <t>1239235</t>
  </si>
  <si>
    <t>10% RET/BGR/MAH/CSTPS/PV-086/12-13/SUPPLY</t>
  </si>
  <si>
    <t>BGR/PV-172/13-14</t>
  </si>
  <si>
    <t>1240202</t>
  </si>
  <si>
    <t>10% RET/BGR/MAH/CSTPS/PV-172/13-14/SUPPLY</t>
  </si>
  <si>
    <t>PV-002/14-15/E&amp;C</t>
  </si>
  <si>
    <t>1240268</t>
  </si>
  <si>
    <t>ST TAX RET/BGR/MAH/CSTPS/PV-002/14-15/SUPPLY</t>
  </si>
  <si>
    <t>10% RET/BGR/MAH/CSTPS/PV-002/14-15/SUPPLY</t>
  </si>
  <si>
    <t>PV-007/14-15/E&amp;C</t>
  </si>
  <si>
    <t>1240270</t>
  </si>
  <si>
    <t>ST TAX RET/BGR/MAH/CSTPS/PV-007/14-15/ERECTION</t>
  </si>
  <si>
    <t>10% RET/BGR/MAH/CSTPS/PV-007/14-15/ERECTION</t>
  </si>
  <si>
    <t>BGR/MAH/ETC/07</t>
  </si>
  <si>
    <t>1240274</t>
  </si>
  <si>
    <t>ST/BGR/MAH/ELEC/ETC 07</t>
  </si>
  <si>
    <t>20% RET/BGR/MAH/ELEC/ETC 07</t>
  </si>
  <si>
    <t>1248103</t>
  </si>
  <si>
    <t>1248106</t>
  </si>
  <si>
    <t>10% RET/BGR/MAH/CSTPS/PV-240A/11-12/SUPPLY</t>
  </si>
  <si>
    <t>1248108</t>
  </si>
  <si>
    <t>10% RET/BGR/MAH/CSTPS/PV-033/13-14/SUPPLY</t>
  </si>
  <si>
    <t>1248111</t>
  </si>
  <si>
    <t>10% RET/BGR/MAH/CSTPS/PV-143/12-13/SUPPLY</t>
  </si>
  <si>
    <t>1248113</t>
  </si>
  <si>
    <t>10% RET/BGR/MAH/CSTPS/PV-015/14-15/SUPPLY</t>
  </si>
  <si>
    <t>1248114</t>
  </si>
  <si>
    <t>10% RET/BGR/MAH/CSTPS/PV-178/12-13/SUPPLY</t>
  </si>
  <si>
    <t>1248116</t>
  </si>
  <si>
    <t>10% RET/BGR/MAH/CSTPS/PV-029/13-14/SUPPLY</t>
  </si>
  <si>
    <t>1248304</t>
  </si>
  <si>
    <t>10% RET/BGR/MAH/CSTPS/PV-059/13-14/SUPPLY</t>
  </si>
  <si>
    <t>1248313</t>
  </si>
  <si>
    <t>INT ON ADV/BGR/MAH/CSTPS/PV-026/13-14/SUPPLY</t>
  </si>
  <si>
    <t>10% RET/BGR/MAH/CSTPS/PV-026/13-14/SUPPLY</t>
  </si>
  <si>
    <t>BGR/MAH/CSTPS/PV-1</t>
  </si>
  <si>
    <t>1248334</t>
  </si>
  <si>
    <t>10% RET/BGR/MAH/CSTPS/PV-119/13-14/SUPPLY</t>
  </si>
  <si>
    <t>1248357</t>
  </si>
  <si>
    <t>INT ON ADV/BGR/MAH/CSTPS/PV-126/13-14/SUPPLY</t>
  </si>
  <si>
    <t>10% RET/BGR/MAH/CSTPS/PV-126/13-14/SUPPLY</t>
  </si>
  <si>
    <t>1248367</t>
  </si>
  <si>
    <t>10% RET/BGR/MAH/CSTPS/PV-018/14-15/SUPPLY</t>
  </si>
  <si>
    <t>1248380</t>
  </si>
  <si>
    <t>10% RETBGR/MAH/CSTPS/PV-010/13-14/SUPPLY</t>
  </si>
  <si>
    <t>1248386</t>
  </si>
  <si>
    <t>10% RET/BGR/MAH/CSTPS/PV-012/13-14/SUPPLY</t>
  </si>
  <si>
    <t>1248391</t>
  </si>
  <si>
    <t>10% RET/BGR/MAH/CSTPS/PV-036/13-14/SUPPLY</t>
  </si>
  <si>
    <t>1248399</t>
  </si>
  <si>
    <t>10% RET/BGR/MAH/CSTPS/PV-100/12-13/SUPPLY</t>
  </si>
  <si>
    <t>1248408</t>
  </si>
  <si>
    <t>10% RET/BGR/MAH/CSTPS/PV-197/12-13/SUPPLY</t>
  </si>
  <si>
    <t>1248412</t>
  </si>
  <si>
    <t>10% RET/BGR/MAH/CSTPS/PV-138/12-13/SUPPLY</t>
  </si>
  <si>
    <t>1248414</t>
  </si>
  <si>
    <t>10% RET/BGR/MAH/CSTPS/PV-035/13-14/SUPPLY</t>
  </si>
  <si>
    <t>TN/PPD/322</t>
  </si>
  <si>
    <t>1250331</t>
  </si>
  <si>
    <t>20% RET/BGR/TN/PPD/322</t>
  </si>
  <si>
    <t>MAH/CSTPS/VAT-037</t>
  </si>
  <si>
    <t>1250354</t>
  </si>
  <si>
    <t>25% RET/BGR/MAH/CSTPS/VAT-037/13-14/SUPPLY</t>
  </si>
  <si>
    <t>MAH/CSTPS/PV-088</t>
  </si>
  <si>
    <t>1250364</t>
  </si>
  <si>
    <t>10% RET/BGR/MAH/CSTPS/PV-088/13-14/SUPPLY</t>
  </si>
  <si>
    <t>1250397</t>
  </si>
  <si>
    <t>INST ON ADV-JAN-15/BGR/MAH/CSTPS/PV-003/14-15/E&amp;C</t>
  </si>
  <si>
    <t>DIFFRNCE OF ST/BGR/MAH/CSTPS/PV-003/14-15/E&amp;C</t>
  </si>
  <si>
    <t>ST RET/BGR/MAH/CSTPS/PV-003/14-15/E&amp;C</t>
  </si>
  <si>
    <t>10% RET/BGR/MAH/CSTPS/PV-003/14-15/E&amp;C</t>
  </si>
  <si>
    <t>PV-001/14-15/E&amp;C</t>
  </si>
  <si>
    <t>1254677</t>
  </si>
  <si>
    <t>10% RET/BGR/MAH/CSTPS/PV-001/14-15/ERECTION</t>
  </si>
  <si>
    <t>ST RET/BGR/MAH/CSTPS/PV-001/14-15/ERECTION</t>
  </si>
  <si>
    <t>WBS ELEMENT ENTRY</t>
  </si>
  <si>
    <t>1270801</t>
  </si>
  <si>
    <t>RET/BGR  BACKLOG INV (W/O GR IR ) ENTRY ON WBS ELE</t>
  </si>
  <si>
    <t>1270817</t>
  </si>
  <si>
    <t>TN/PPD/780</t>
  </si>
  <si>
    <t>1265439</t>
  </si>
  <si>
    <t>20%RET/BGR/TN/PPD/780</t>
  </si>
  <si>
    <t>PO 4300000077</t>
  </si>
  <si>
    <t>PV-038/14-15</t>
  </si>
  <si>
    <t>1271727</t>
  </si>
  <si>
    <t>10% RET/BGR/MAH/CSTPS/PV-038/14-15/SUPPLY</t>
  </si>
  <si>
    <t>1271733</t>
  </si>
  <si>
    <t>10% RET/BGR/MAH/CSTPS/PV-0143/13-14/SUPPLY</t>
  </si>
  <si>
    <t>PO 4300000009</t>
  </si>
  <si>
    <t>PV-0128/13--14</t>
  </si>
  <si>
    <t>1271741</t>
  </si>
  <si>
    <t>10% RET/BGR/MAH/CSTPS/PV-0128/13-14/SUPPLY</t>
  </si>
  <si>
    <t>PV-0144/13--14</t>
  </si>
  <si>
    <t>1271743</t>
  </si>
  <si>
    <t>10% RET/BGR/MAH/CSTPS/PV-0144/13-14/SUPPLY</t>
  </si>
  <si>
    <t>PO 4300000065</t>
  </si>
  <si>
    <t>PV-069/12--13</t>
  </si>
  <si>
    <t>1271745</t>
  </si>
  <si>
    <t>10% RET/BGR/MAH/CSTPS/PV-069/12-13/SUPPLY</t>
  </si>
  <si>
    <t>PV-007/13--14</t>
  </si>
  <si>
    <t>1271747</t>
  </si>
  <si>
    <t>10% RET/BGR/MAH/CSTPS/PV-007/13-14/SUPPLY</t>
  </si>
  <si>
    <t>PV-145/13--14</t>
  </si>
  <si>
    <t>1271750</t>
  </si>
  <si>
    <t>10% RET/ BGR/MAH/CSTPS/PV-145/13-14/SUPPLY</t>
  </si>
  <si>
    <t>PO 4300000133</t>
  </si>
  <si>
    <t>PV-008/14-15</t>
  </si>
  <si>
    <t>1275030</t>
  </si>
  <si>
    <t>RETN DUE TO NON SUB DOC/BGR/MAH/CSTPS/PV-008/14-15</t>
  </si>
  <si>
    <t>S.T RET/BGR/MAH/CSTPS/PV-008/14-15/ERECTION</t>
  </si>
  <si>
    <t>10% RET/BGR/MAH/CSTPS/PV-008/14-15/ERECTION</t>
  </si>
  <si>
    <t>PO 4300000031</t>
  </si>
  <si>
    <t>PV-006/14-15</t>
  </si>
  <si>
    <t>1275040</t>
  </si>
  <si>
    <t>10% RET/BGR/MAH/CSTPS/PV-006/14-15/ERECTION</t>
  </si>
  <si>
    <t>RETN DUE TO NON SUB DOC/BGR/MAH/CSTPS/PV-006/14-15</t>
  </si>
  <si>
    <t>S.T RET/BGR/MAH/CSTPS/PV-006/14-15/ERECTION</t>
  </si>
  <si>
    <t>PV-004/14-15</t>
  </si>
  <si>
    <t>1275050</t>
  </si>
  <si>
    <t>10% RET/ BGR/MAH/CSTPS/PV-004/14-15/ERECTION</t>
  </si>
  <si>
    <t>RETN DUE TO NON SUB DOC/ BGR/MAH/CSTPS/PV-004/14-1</t>
  </si>
  <si>
    <t>S.T RET/ BGR/MAH/CSTPS/PV-004/14-15/ERECTION</t>
  </si>
  <si>
    <t>PV-005/14-15</t>
  </si>
  <si>
    <t>1275061</t>
  </si>
  <si>
    <t>RETN DUE TO NON SUB DOC/  BGR/MAH/CSTPS/PV-005/14-</t>
  </si>
  <si>
    <t>S.T RET/  BGR/MAH/CSTPS/PV-005/14-15/ERECTION</t>
  </si>
  <si>
    <t>10% RET/ BGR/MAH/CSTPS/PV-005/14-15/ERECTION</t>
  </si>
  <si>
    <t>PO 4300000115</t>
  </si>
  <si>
    <t>TN/PPD/551A</t>
  </si>
  <si>
    <t>1282278</t>
  </si>
  <si>
    <t>20% RET/BGR/TN/PPD/551A</t>
  </si>
  <si>
    <t>INT N ADV FEB-15/BGR/TN/PPD/551A</t>
  </si>
  <si>
    <t>PV-036/14-15/SUPPL</t>
  </si>
  <si>
    <t>1287380</t>
  </si>
  <si>
    <t>10% RET/BGR/MAH/CSTPS/PV-036/14-15/SUPPLY</t>
  </si>
  <si>
    <t>PO 4300000154</t>
  </si>
  <si>
    <t>MAH/ELEC/ETC 08</t>
  </si>
  <si>
    <t>1289927</t>
  </si>
  <si>
    <t>INT FOR SUPPLY/BGR/MAH/ELEC/ETC08</t>
  </si>
  <si>
    <t>DIFF OF S.T/BGR/MAH/ELEC/ETC08</t>
  </si>
  <si>
    <t>S.T /BGR/MAH/ELEC/ETC08</t>
  </si>
  <si>
    <t>INT ON ADV/BGR/MAH/ELEC/ETC08</t>
  </si>
  <si>
    <t>20% RET/BGR/MAH/ELEC/ETC08</t>
  </si>
  <si>
    <t>1343350</t>
  </si>
  <si>
    <t>MILE STONE J. V.</t>
  </si>
  <si>
    <t>B-234</t>
  </si>
  <si>
    <t>1348330</t>
  </si>
  <si>
    <t>Rectification of Mile Stone Entry for 31.03.2015</t>
  </si>
  <si>
    <t>RECO OF ELECON PAY</t>
  </si>
  <si>
    <t>1012583</t>
  </si>
  <si>
    <t>MAH/PP-RA BILL NO 22 &amp; 18</t>
  </si>
  <si>
    <t>1009053</t>
  </si>
  <si>
    <t>REC.ELECON RECTI. OF BGR MAH/COAL/FIRING RA BILL01</t>
  </si>
  <si>
    <t>1012582</t>
  </si>
  <si>
    <t>TN/PPD/494</t>
  </si>
  <si>
    <t>1011260</t>
  </si>
  <si>
    <t>20% RET/BGR/TN/PPD/494</t>
  </si>
  <si>
    <t>PV-032/14-15/SUPPL</t>
  </si>
  <si>
    <t>1011271</t>
  </si>
  <si>
    <t>10% RET/BGR/MAH/CSTPS/PV-032/14-15/SUPPLY</t>
  </si>
  <si>
    <t>PO 430000077</t>
  </si>
  <si>
    <t>PV-042/14-15</t>
  </si>
  <si>
    <t>1015730</t>
  </si>
  <si>
    <t>10% RET/MAH/CSTPS/PV-042/14-15/SUPPLY</t>
  </si>
  <si>
    <t>BGR/TN/PPD/901</t>
  </si>
  <si>
    <t>1015736</t>
  </si>
  <si>
    <t>20% RET/BGR/TN/PPD/901</t>
  </si>
  <si>
    <t>PO 430000569</t>
  </si>
  <si>
    <t>VAT-005/14-15</t>
  </si>
  <si>
    <t>1015749</t>
  </si>
  <si>
    <t>20% RET/BGR/MAH/CSTPS/VAT-005/14-15/SUPPLY</t>
  </si>
  <si>
    <t>PO 430000815</t>
  </si>
  <si>
    <t>TN/PPD/902</t>
  </si>
  <si>
    <t>1015764</t>
  </si>
  <si>
    <t>20% RET/BGR/TN/PPD/902</t>
  </si>
  <si>
    <t>PV-043/14-15</t>
  </si>
  <si>
    <t>1015766</t>
  </si>
  <si>
    <t>10% RET/BGR/MAH/CSTPS/PV-043/14-15/SUPPLY</t>
  </si>
  <si>
    <t>PV-028 /14-15</t>
  </si>
  <si>
    <t>1015779</t>
  </si>
  <si>
    <t>10% RET/BGR/MAH/CSTPS/PV-028/14-15/SUPPLY</t>
  </si>
  <si>
    <t>MAH/ETC/STOP LOG 1</t>
  </si>
  <si>
    <t>1038257</t>
  </si>
  <si>
    <t>20% RET/BGR/MAH/ETC/STOP LOGS 01</t>
  </si>
  <si>
    <t>ST DIFF/BGR/MAH/ETC/STOP LOGS 01</t>
  </si>
  <si>
    <t>BGR/MAH/ETC/VIS 02</t>
  </si>
  <si>
    <t>1038264</t>
  </si>
  <si>
    <t>ST DIFF/BGR/MAH/ETC/VIS 02</t>
  </si>
  <si>
    <t>20% RET/BGR/MAH/ETC/VIS 02</t>
  </si>
  <si>
    <t>BGR/MAH/ETC/NDCT 0</t>
  </si>
  <si>
    <t>1038273</t>
  </si>
  <si>
    <t>ST DIFF/BGR/MAH/ETC/NDCT 01</t>
  </si>
  <si>
    <t>20% RET/BGR/MAH/ETC/NDCT 01</t>
  </si>
  <si>
    <t>BGR/MAH/ETC/BF02</t>
  </si>
  <si>
    <t>1038284</t>
  </si>
  <si>
    <t>ST DIFF/BGR/MAH/ETC/BF02</t>
  </si>
  <si>
    <t>20% RET/BGR/MAH/ETC/BF02</t>
  </si>
  <si>
    <t>BGR/MAH/ETC/EXP JO</t>
  </si>
  <si>
    <t>1038292</t>
  </si>
  <si>
    <t>ST DIFF/BGR/MAH/ETC/EXP JO2</t>
  </si>
  <si>
    <t>20% RET/BGR/MAH/ETC/EXP JO2</t>
  </si>
  <si>
    <t>BGR/MAH/ELEC/ETC/0</t>
  </si>
  <si>
    <t>1038328</t>
  </si>
  <si>
    <t>ST DIFF/BGR/MAH/ELEC/ETC/09</t>
  </si>
  <si>
    <t>20% RET/BGR/MAH/ELEC/ETC/09</t>
  </si>
  <si>
    <t>BGR/MAH/ETC/OLTCS</t>
  </si>
  <si>
    <t>1038619</t>
  </si>
  <si>
    <t>ST DIFF/BGR/MAH/ETC/OLTCS 01</t>
  </si>
  <si>
    <t>20% RET/BGR/MAH/ETC/OLTCS 01</t>
  </si>
  <si>
    <t>BOM(P)-INDENT125</t>
  </si>
  <si>
    <t>15064700</t>
  </si>
  <si>
    <t>KZ</t>
  </si>
  <si>
    <t>BOM(P)-INDENT125-MILESTONE BILL</t>
  </si>
  <si>
    <t>BGR/TN/PPD/381</t>
  </si>
  <si>
    <t>1071304</t>
  </si>
  <si>
    <t>20% RET/BGR/TN/PPD/381</t>
  </si>
  <si>
    <t>1071356</t>
  </si>
  <si>
    <t>1071376</t>
  </si>
  <si>
    <t>15% S.C OF ELECON RECOVERY/BGR/TN/PPD/381</t>
  </si>
  <si>
    <t>1071379</t>
  </si>
  <si>
    <t>1071381</t>
  </si>
  <si>
    <t>VAT-009/14-15</t>
  </si>
  <si>
    <t>1071426</t>
  </si>
  <si>
    <t>15% S.C OF ELECON RECOVERY/BGR/MAH/VAT-009/14-15/S</t>
  </si>
  <si>
    <t>20% RET/BGR/MAH/VAT-009/14-15/SUPPLY</t>
  </si>
  <si>
    <t>1071436</t>
  </si>
  <si>
    <t>1071451</t>
  </si>
  <si>
    <t>BGR/TN/PPD/442A</t>
  </si>
  <si>
    <t>1071467</t>
  </si>
  <si>
    <t>20% RET/BGR/TN/PPD/442A</t>
  </si>
  <si>
    <t>BGR/TN/PPD/987</t>
  </si>
  <si>
    <t>1071473</t>
  </si>
  <si>
    <t>20% RET/BGR/TN/PPD/987</t>
  </si>
  <si>
    <t>BGR/MAH/PV-023</t>
  </si>
  <si>
    <t>1071484</t>
  </si>
  <si>
    <t>15% S.C OF ELECON RECOVERY/BGR/MAH/PV-023 /14-15/S</t>
  </si>
  <si>
    <t>BGR/MAH/PV-046</t>
  </si>
  <si>
    <t>1071494</t>
  </si>
  <si>
    <t>10% RET/BGR/MAH/PV-046 /14-15/SUPPLY</t>
  </si>
  <si>
    <t>BGR/MAH/PV-105A</t>
  </si>
  <si>
    <t>1071507</t>
  </si>
  <si>
    <t>10% RET/BGR/BGR/MAH/PV-105A/14-15/SUPPLY</t>
  </si>
  <si>
    <t>BGR/MAH/PV-044 /14</t>
  </si>
  <si>
    <t>1071517</t>
  </si>
  <si>
    <t>10% RET/BGR/MAH/PV-044 /14-15/SUPPLY</t>
  </si>
  <si>
    <t>BGR/MAH/ETC FOPH 0</t>
  </si>
  <si>
    <t>1072869</t>
  </si>
  <si>
    <t>5% RET/BGR/MAH/ETC FOPH 02</t>
  </si>
  <si>
    <t>ST DIFF/BGR/MAH/ETC FOPH 02</t>
  </si>
  <si>
    <t>BGR/MAH/ETC/CHP/17</t>
  </si>
  <si>
    <t>1090481</t>
  </si>
  <si>
    <t>5% RET/BGR/MAH/ETC/CHP/17</t>
  </si>
  <si>
    <t>INT APR-15 TO JUN-15/BGR/MAH/ETC/CHP/17/SUPPLY</t>
  </si>
  <si>
    <t>ST ELECON/BGR/MAH/ETC/CHP/17</t>
  </si>
  <si>
    <t>INT APR-15 TO JUN-15/BGR/MAH/ETC/CHP/17/E&amp;C</t>
  </si>
  <si>
    <t>ST DIFF RET/BGR/MAH/ETC/CHP/17</t>
  </si>
  <si>
    <t>DO 1178754</t>
  </si>
  <si>
    <t>1094208</t>
  </si>
  <si>
    <t>DO 1105227</t>
  </si>
  <si>
    <t>1097369</t>
  </si>
  <si>
    <t>MAH/PP-RA BILL 35</t>
  </si>
  <si>
    <t>ADV INT E&amp;C</t>
  </si>
  <si>
    <t>ADV INT SUPPLY</t>
  </si>
  <si>
    <t>1111671</t>
  </si>
  <si>
    <t>MILE STONE BILL</t>
  </si>
  <si>
    <t>MAH/PP-RABILL 35</t>
  </si>
  <si>
    <t>1111693</t>
  </si>
  <si>
    <t>ST DIFF /MAH/PP-RABILL 35</t>
  </si>
  <si>
    <t>INST ON ADV/mile stone bill recovery MAH/PP-RABILL</t>
  </si>
  <si>
    <t>1106415</t>
  </si>
  <si>
    <t>MAH/PP-RA/BILL 31A</t>
  </si>
  <si>
    <t>RET AGAINST LBT AUG-15/MAH/PP-RA BILL 31A</t>
  </si>
  <si>
    <t>1111627</t>
  </si>
  <si>
    <t>MILE STONE PMT</t>
  </si>
  <si>
    <t>MAH/PP-RA BILL 31A</t>
  </si>
  <si>
    <t>1111655</t>
  </si>
  <si>
    <t>14% ST RET CHR ON ELECON/mile stone  MAH/PP-RA 31A</t>
  </si>
  <si>
    <t>LBT RET/mile stone pmt MAH/PP-RA BILL 31A</t>
  </si>
  <si>
    <t>15% SUPP CHR ON ELECON/mile stone  MAH/PP-RA 31A</t>
  </si>
  <si>
    <t>rectification entr</t>
  </si>
  <si>
    <t>1111905</t>
  </si>
  <si>
    <t>BGR/MAH/PV-023 /14-15/SUPPLY/rectification entry</t>
  </si>
  <si>
    <t>BGR/MAH/PV-010</t>
  </si>
  <si>
    <t>1109756</t>
  </si>
  <si>
    <t>10% RET/BGR/MAH/CSTPS/PV-010/14-15/SUPPLY</t>
  </si>
  <si>
    <t>BGR/TN/PPD/131</t>
  </si>
  <si>
    <t>1109767</t>
  </si>
  <si>
    <t>5% RET/BGR/TN/PPD/131</t>
  </si>
  <si>
    <t>BGR/MAH/AHS/02</t>
  </si>
  <si>
    <t>1109797</t>
  </si>
  <si>
    <t>20%RET/BGR/MAH/AHS/02</t>
  </si>
  <si>
    <t>ST DIFF/BGR/MAH/AHS/02</t>
  </si>
  <si>
    <t>MAH/ELEC/ETC 10</t>
  </si>
  <si>
    <t>1109808</t>
  </si>
  <si>
    <t>ST DIFF/BGR/MAH/ELEC/ETC 10</t>
  </si>
  <si>
    <t>20%RET/BGR/MAH/ELEC/ETC 10</t>
  </si>
  <si>
    <t>BGR/MAH/ETC/MISC T</t>
  </si>
  <si>
    <t>1116937</t>
  </si>
  <si>
    <t>ST DIFF/BGR/MAH/ETC/MISC TANK /03</t>
  </si>
  <si>
    <t>20% RET/BGR/MAH/ETC/MISC TANK /03</t>
  </si>
  <si>
    <t>BGR/MAH/ETC/AIR C</t>
  </si>
  <si>
    <t>1116950</t>
  </si>
  <si>
    <t>ST DIFF/BGR/MAH/ETC/AIR C 02</t>
  </si>
  <si>
    <t>20% RET/BGR/MAH/ETC/AIR C 02</t>
  </si>
  <si>
    <t>BGR/MAH/LP/ETC/02</t>
  </si>
  <si>
    <t>1116961</t>
  </si>
  <si>
    <t>20% RET/BGR/MAH/LP/ETC/02</t>
  </si>
  <si>
    <t>ST DIFF/BGR/MAH/LP/ETC/02</t>
  </si>
  <si>
    <t>BGR/MAH/ETC/RW/04</t>
  </si>
  <si>
    <t>1116978</t>
  </si>
  <si>
    <t>20% RET/BGR/MAH/ETC/RW/04</t>
  </si>
  <si>
    <t>ST DIFF/BGR/MAH/ETC/RW/04</t>
  </si>
  <si>
    <t>BGR/MAH/VP/ETC/02</t>
  </si>
  <si>
    <t>1116998</t>
  </si>
  <si>
    <t>20% RET/BGR/MAH/VP/ETC/02</t>
  </si>
  <si>
    <t>ST DIFF/BGR/MAH/VP/ETC/02</t>
  </si>
  <si>
    <t>BOM(P)-INDENT161</t>
  </si>
  <si>
    <t>15064713</t>
  </si>
  <si>
    <t>BOM(P)-INDENT161-MILESTONE-MAH/PP/RA/28A/31.07.15</t>
  </si>
  <si>
    <t>BOM(P)-INDENT161-MILESTONE-MAH/PP/RA/31A/21.07.15</t>
  </si>
  <si>
    <t>BOM(P)-INDENT161-MILESTONE-MAH/PP/RA/30A/31.07.15</t>
  </si>
  <si>
    <t>BOM(P)-INDENT161-MILESTONE-MAH/PP/RA/35/23.07.2015</t>
  </si>
  <si>
    <t>BOM(P)-INDENT161-MILESTONE-MAH/PP/RA/22/08.12.2014</t>
  </si>
  <si>
    <t>15064717</t>
  </si>
  <si>
    <t>BOM(P)-INDENT 161-BGR ENERGY</t>
  </si>
  <si>
    <t>BGR/MAH/ETC/FFS 02</t>
  </si>
  <si>
    <t>1124347</t>
  </si>
  <si>
    <t>DIFF ST /BGR/MAH/ETC/FFS 02</t>
  </si>
  <si>
    <t>20% RET/BGR/MAH/ETC/FFS 02</t>
  </si>
  <si>
    <t>BGR/MAH/ETC/acs 02</t>
  </si>
  <si>
    <t>1127232</t>
  </si>
  <si>
    <t>ST DIFF /BGR/MAH/ETC/acs 02</t>
  </si>
  <si>
    <t>5% RET/BGR/MAH/ETC/acs 02</t>
  </si>
  <si>
    <t>BGR/MAH/ETC/CW 10</t>
  </si>
  <si>
    <t>1134430</t>
  </si>
  <si>
    <t>ST DIFF RET/BGR/MAH/ETC/CW 10</t>
  </si>
  <si>
    <t>20% RET/BGR/MAH/ETC/CW 10</t>
  </si>
  <si>
    <t>SERV TAX DIFF.BGR</t>
  </si>
  <si>
    <t>1136740</t>
  </si>
  <si>
    <t>S.T. DIFF AMT RETAIN  M/S BGR MAH/VP/ETC 03</t>
  </si>
  <si>
    <t>20% RET M/S BGR</t>
  </si>
  <si>
    <t>20% RET  M/S BGR MAH/VP/ETC 03</t>
  </si>
  <si>
    <t>1159217</t>
  </si>
  <si>
    <t>INST ON ADV AUG &amp; SEP-15 FOR ERRECTION./BGR/MAH/CS</t>
  </si>
  <si>
    <t>INST ON ADV AUG &amp; SEP-15 FOR SUPPLY/BGR/MAH/CSTPS/</t>
  </si>
  <si>
    <t>20% RET/BGR/MAH/CSTPS/VAT-006/15-16/SUPPLY</t>
  </si>
  <si>
    <t>1159265</t>
  </si>
  <si>
    <t>BGR/CSTPS/VAT-006/</t>
  </si>
  <si>
    <t>1159411</t>
  </si>
  <si>
    <t>20% RET/BGR/CSTPS/VAT-006/15-16/SUPPLY</t>
  </si>
  <si>
    <t>INST ON ADV AUG &amp; SEP-15 FOR SUPPLY/BGR/CSTPS/VAT-</t>
  </si>
  <si>
    <t>INST ON ADV AUG &amp; SEP-15 FOR ERRECTION/BGR/CSTPS/V</t>
  </si>
  <si>
    <t>DO NO 1183169</t>
  </si>
  <si>
    <t>1159470</t>
  </si>
  <si>
    <t>MAH/COAL/FIR RA 1</t>
  </si>
  <si>
    <t>MILESTONE RECOVERY/MAH/COAL/FIR RA 1</t>
  </si>
  <si>
    <t>MAH/CSTPS/PV-010/1</t>
  </si>
  <si>
    <t>1159561</t>
  </si>
  <si>
    <t>10% RET/MAH/CSTPS/PV-010/15-16 SUPPLY</t>
  </si>
  <si>
    <t>BGR/MAH/ETC/E02</t>
  </si>
  <si>
    <t>1159766</t>
  </si>
  <si>
    <t>ST DIFF RET/BGR/MAH/ETC/E02</t>
  </si>
  <si>
    <t>5% RET/BGR/MAH/ETC/E02</t>
  </si>
  <si>
    <t>BGR/TN/PPD/384</t>
  </si>
  <si>
    <t>1170056</t>
  </si>
  <si>
    <t>20% RET/BGR/TN/PPD/384</t>
  </si>
  <si>
    <t>BGR/MAH/PV-026/</t>
  </si>
  <si>
    <t>1170071</t>
  </si>
  <si>
    <t>10% RET/BGR/MAH/CSTPS/PV-026/14-15/SUPPLY</t>
  </si>
  <si>
    <t>RECT OF RET O.B.</t>
  </si>
  <si>
    <t>RECT OF RET O.B. O</t>
  </si>
  <si>
    <t>1225679</t>
  </si>
  <si>
    <t>RECT OF RET O.B. OF BHEL/BGR</t>
  </si>
  <si>
    <t>TRANS TO CIV RET</t>
  </si>
  <si>
    <t>1225680</t>
  </si>
  <si>
    <t>TRANS TO CIV RET 2010-11</t>
  </si>
  <si>
    <t>RECT OF RET/ADV</t>
  </si>
  <si>
    <t>1225681</t>
  </si>
  <si>
    <t>RECT OF CV 55 &amp; 31 OCT/NOV-11</t>
  </si>
  <si>
    <t>RECTIFTN-NOV'15</t>
  </si>
  <si>
    <t>RECTIFN-15057372</t>
  </si>
  <si>
    <t>15078276</t>
  </si>
  <si>
    <t>RECTIFICATION-15057372-INDENT 257-SPL GL 9</t>
  </si>
  <si>
    <t>BGR/MAH/ETC C &amp; I</t>
  </si>
  <si>
    <t>1197000</t>
  </si>
  <si>
    <t>ST DIFF RET/BGR/MAH/ETC C &amp; I 01</t>
  </si>
  <si>
    <t>0.5% SWATCHATA CESS/BGR/MAH/ETC C &amp; I 01</t>
  </si>
  <si>
    <t>20% RET/BGR/MAH/ETC C &amp; I 01</t>
  </si>
  <si>
    <t>14% S TAX /BGR/MAH/ETC C &amp; I 01</t>
  </si>
  <si>
    <t>15% SUPERVISSION CHARGES/BGR/MAH/ETC C &amp; I 01</t>
  </si>
  <si>
    <t>RECT OF WRG ENT</t>
  </si>
  <si>
    <t>RECT OF WRN ENT</t>
  </si>
  <si>
    <t>1248182</t>
  </si>
  <si>
    <t>BHEL RETN WRONGLY CREDITED TO BGR</t>
  </si>
  <si>
    <t>W/D OF PROVISION</t>
  </si>
  <si>
    <t>w/d of provision b</t>
  </si>
  <si>
    <t>1252909</t>
  </si>
  <si>
    <t>w/d of provision bgr</t>
  </si>
  <si>
    <t>MAH/PP-RA BILL NO</t>
  </si>
  <si>
    <t>1221959</t>
  </si>
  <si>
    <t>14% ST DIFF RET/MAH/PP-RA BILL NO 15(B) MILESTONE</t>
  </si>
  <si>
    <t>0.5% SWTCH CESS/MAH/PP-RA BILL NO 15(B) MILESTONE</t>
  </si>
  <si>
    <t>MAH/PP-RA BILL NO 15(B) MILESTONE RECOVERY</t>
  </si>
  <si>
    <t>RET/15% SUPERVSN CHARGES/MAH/PP-RA BILL NO 15(B) M</t>
  </si>
  <si>
    <t>1221990</t>
  </si>
  <si>
    <t>1222012</t>
  </si>
  <si>
    <t>MAH/PP-RA BILL NO 45 MILESTONE RECOVERY</t>
  </si>
  <si>
    <t>1222025</t>
  </si>
  <si>
    <t>RET/LESS LD/MAH/PP-RA BILL NO 46 MILESTONE RECOVER</t>
  </si>
  <si>
    <t>MILESTONE RECOVERY</t>
  </si>
  <si>
    <t>1222054</t>
  </si>
  <si>
    <t>INST AN ADV OCT TO DEC-15/MILESTONE RECOVERY</t>
  </si>
  <si>
    <t>1222075</t>
  </si>
  <si>
    <t>LBT JUNE TO OCT-15/MAH/PP-RA BILL NO 34 MILESTONE</t>
  </si>
  <si>
    <t>1222096</t>
  </si>
  <si>
    <t>LBT ELECON JULY TO AUG-15/MAH/PP-RA BILL NO 45 A M</t>
  </si>
  <si>
    <t>INDENT NO.17</t>
  </si>
  <si>
    <t>INDENT NO . 17</t>
  </si>
  <si>
    <t>15075242</t>
  </si>
  <si>
    <t>BGR ENERGY SYSTEMS LTD</t>
  </si>
  <si>
    <t>BGR 2810(MILESTON</t>
  </si>
  <si>
    <t>1249820</t>
  </si>
  <si>
    <t>LBT / BGR 2810(MILESTONE) CSTPS/IOA/CLAIM/001</t>
  </si>
  <si>
    <t>SUPER CHARGES/ BGR 2810(MILESTONE) CSTPS/IOA/CLAIM</t>
  </si>
  <si>
    <t>ST DIFF BGR 2810(MILESTONE) CSTPS/IOA/CLAIM/001</t>
  </si>
  <si>
    <t>RET/ BGR 2810(MILESTONE) CSTPS/IOA/CLAIM/001</t>
  </si>
  <si>
    <t>RETENTION BILL</t>
  </si>
  <si>
    <t>INDENT PAYMENT</t>
  </si>
  <si>
    <t>15086338</t>
  </si>
  <si>
    <t>INDENT NO 37 DTD 03.02.2016</t>
  </si>
  <si>
    <t>BGR/MAH/ETC/CHP/</t>
  </si>
  <si>
    <t>BGR/MAH/ETC/CHP/1</t>
  </si>
  <si>
    <t>1266345</t>
  </si>
  <si>
    <t>RET/BGR/MAH/ETC/CHP/18</t>
  </si>
  <si>
    <t>INST/BGR/MAH/ETC/CHP/18</t>
  </si>
  <si>
    <t>ST DIFF/BGR/MAH/ETC/CHP/18</t>
  </si>
  <si>
    <t>BGR/MAH/ELEC/ETC</t>
  </si>
  <si>
    <t>BGR/MAH/ELEC/ETC-1</t>
  </si>
  <si>
    <t>1272768</t>
  </si>
  <si>
    <t>ST DIFF/BGR/MAH/ELEC/ETC-11</t>
  </si>
  <si>
    <t>5% RET/BGR/MAH/ELEC/ETC-11</t>
  </si>
  <si>
    <t>RECO OF INT/BGR/MAH/ELEC/ETC-11</t>
  </si>
  <si>
    <t>ST RET/BGR/MAH/ELEC/ETC-11</t>
  </si>
  <si>
    <t>BGR/MAH/VP/ETC/0</t>
  </si>
  <si>
    <t>BGR/MAH/VP/ETC/04</t>
  </si>
  <si>
    <t>1272960</t>
  </si>
  <si>
    <t>20% ret/BGR/MAH/VP/ETC/04</t>
  </si>
  <si>
    <t>RECO OF INT/BGR/MAH/VP/ETC/04</t>
  </si>
  <si>
    <t>ST RET/BGR/MAH/VP/ETC/04</t>
  </si>
  <si>
    <t>ST DIFF/BGR/MAH/VP/ETC/04</t>
  </si>
  <si>
    <t>BGR/MAH/SELF CLE</t>
  </si>
  <si>
    <t>BGR/MAH/self clean</t>
  </si>
  <si>
    <t>20% ret/BGR/MAH/self cleaning/etc 01</t>
  </si>
  <si>
    <t>ST DIFF/BGR/MAH/self cleaning/etc 01</t>
  </si>
  <si>
    <t>RECO OF INT/BGR/MAH/self cleaning/etc 01</t>
  </si>
  <si>
    <t>ST RET/BGR/MAH/self cleaning/etc 01</t>
  </si>
  <si>
    <t>BGR/MAH/AHS/03</t>
  </si>
  <si>
    <t>BGR/MAH/ahs/03</t>
  </si>
  <si>
    <t>1275244</t>
  </si>
  <si>
    <t>RECO OF INT/BGR/MAH/ahs/03</t>
  </si>
  <si>
    <t>20% ret/BGR/MAH/ahs/03</t>
  </si>
  <si>
    <t>ST DIFF/BGR/MAH/ahs/03</t>
  </si>
  <si>
    <t>BGR/MAH/ETC/FFS/ 0</t>
  </si>
  <si>
    <t>1275396</t>
  </si>
  <si>
    <t>ST RET/BGR/MAH/ETC/FFS/ 03</t>
  </si>
  <si>
    <t>20% RET/BGR/MAH/ETC/FFS/ 03</t>
  </si>
  <si>
    <t>INT RECOVERY/BGR/MAH/ETC/FFS/ 03</t>
  </si>
  <si>
    <t>ST DIFF/BGR/MAH/ETC/FFS/ 03</t>
  </si>
  <si>
    <t>BGR/MAH/ETC/ACS 03</t>
  </si>
  <si>
    <t>1275399</t>
  </si>
  <si>
    <t>ST RET/BGR/MAH/ETC/ACS 03</t>
  </si>
  <si>
    <t>20% RET/BGR/MAH/ETC/ACS 03</t>
  </si>
  <si>
    <t>INST RECOVERY/BGR/MAH/ETC/ACS 03</t>
  </si>
  <si>
    <t>ST DIFF/BGR/MAH/ETC/ACS 03</t>
  </si>
  <si>
    <t>BGR/CSTPS/PV-013/1</t>
  </si>
  <si>
    <t>1288203</t>
  </si>
  <si>
    <t>14.5% ST RET/BGR/CSTPS/PV-013/15-16/SUPPLY</t>
  </si>
  <si>
    <t>INST ON ADV/BGR/CSTPS/PV-013/15-16/SUPPLY</t>
  </si>
  <si>
    <t>15% SUPERVISION CHARGES/BGR/CSTPS/PV-013/15-16/SUP</t>
  </si>
  <si>
    <t>1292155</t>
  </si>
  <si>
    <t>20% RET/BGR/TN/PPD/546</t>
  </si>
  <si>
    <t>15% SUPERVISION CHARGES/BGR/TN/PPD/546</t>
  </si>
  <si>
    <t>14.5% ST RET/BGR/TN/PPD/546</t>
  </si>
  <si>
    <t>1292398</t>
  </si>
  <si>
    <t>BGR/MAH/LP/ETC/03</t>
  </si>
  <si>
    <t>1292417</t>
  </si>
  <si>
    <t>INST ON ADV/BGR/MAH/LP/ETC/03</t>
  </si>
  <si>
    <t>14.5% ST RET/BGR/MAH/LP/ETC/03</t>
  </si>
  <si>
    <t>ST DIFF/BGR/MAH/LP/ETC/03</t>
  </si>
  <si>
    <t>20% BGR/MAH/LP/ETC/03</t>
  </si>
  <si>
    <t>ST RET/BGR/MAH/LP/ETC/03</t>
  </si>
  <si>
    <t>15% SUPERVISION CHARGES/BGR/MAH/LP/ETC/03</t>
  </si>
  <si>
    <t>BGR/MAH/RW/5</t>
  </si>
  <si>
    <t>1292429</t>
  </si>
  <si>
    <t>14.5% ST RET/BGR/MAH/RW/5</t>
  </si>
  <si>
    <t>INST ON ADV/BGR/MAH/RW/5</t>
  </si>
  <si>
    <t>20% BGR/MAH/RW/5</t>
  </si>
  <si>
    <t>ST RET/BGR/MAH/RW/5</t>
  </si>
  <si>
    <t>15% SUPERVISION CHARGES/BGR/MAH/RW/5</t>
  </si>
  <si>
    <t>ST DIFF/BGR/MAH/RW/5</t>
  </si>
  <si>
    <t>BGR/MAH/ETC/MRS 01</t>
  </si>
  <si>
    <t>1308135</t>
  </si>
  <si>
    <t>20% RET/BGR/MAH/ETC/MRS 01</t>
  </si>
  <si>
    <t>RECOVERY ADV TAX/BGR/MAH/ETC/MRS 01</t>
  </si>
  <si>
    <t>ST DIFF/BGR/MAH/ETC/MRS 01</t>
  </si>
  <si>
    <t>ST RET/BGR/MAH/ETC/MRS 01</t>
  </si>
  <si>
    <t>INDENT NO.135</t>
  </si>
  <si>
    <t>INDENT NO. 135</t>
  </si>
  <si>
    <t>15100353</t>
  </si>
  <si>
    <t>BGR ENERGY SYSTEM LTD</t>
  </si>
  <si>
    <t>BGR/MAH/ETC/CHP/EQ</t>
  </si>
  <si>
    <t>1310270</t>
  </si>
  <si>
    <t>ST DIFF RET/BGR/MAH/ETC/CHP/EQ/02</t>
  </si>
  <si>
    <t>ST RET/BGR/MAH/ETC/CHP/EQ/02</t>
  </si>
  <si>
    <t>20% RET/BGR/MAH/ETC/CHP/EQ/02</t>
  </si>
  <si>
    <t>BGR 2810/MAH/COAL/</t>
  </si>
  <si>
    <t>1023118</t>
  </si>
  <si>
    <t>15% SUPERVISION /BGR 2810/MAH/COAL/FIRING RA 2</t>
  </si>
  <si>
    <t>INST ON ADV/BGR 2810/MAH/COAL/FIRING RA 2</t>
  </si>
  <si>
    <t>BGR 2810/MAH/COAL/FIRING RA 2</t>
  </si>
  <si>
    <t>INDENT NO.210</t>
  </si>
  <si>
    <t>INDENT NO. 210</t>
  </si>
  <si>
    <t>15014454</t>
  </si>
  <si>
    <t>BGR/2811/MAH/ETC</t>
  </si>
  <si>
    <t>BGR/2811/MAH/ETC/C</t>
  </si>
  <si>
    <t>1031922</t>
  </si>
  <si>
    <t>BGR/2811/MAH/ETC/CHEMICAL DOZING 01</t>
  </si>
  <si>
    <t>ST DIFF/BGR/2811/MAH/ETC/CHEMICAL DOZING 01</t>
  </si>
  <si>
    <t>BGR/2811/MAH/ETC/A</t>
  </si>
  <si>
    <t>1031954</t>
  </si>
  <si>
    <t>BGR/2811/MAH/ETC/ACS 04</t>
  </si>
  <si>
    <t>BGR/281 1/MAH/ET</t>
  </si>
  <si>
    <t>BGR/281 1/MAH/ETC/</t>
  </si>
  <si>
    <t>1031963</t>
  </si>
  <si>
    <t>BGR/281 1/MAH/ETC/CHLORINATION 01</t>
  </si>
  <si>
    <t>BGR/2810/MAH/CST</t>
  </si>
  <si>
    <t>BGR/2810/MAH/CSTPS</t>
  </si>
  <si>
    <t>1031969</t>
  </si>
  <si>
    <t>BGR/2810/MAH/CSTPS/PV-036A/14-15</t>
  </si>
  <si>
    <t>BGR/2810/TN/PPD/55</t>
  </si>
  <si>
    <t>1031971</t>
  </si>
  <si>
    <t>BGR/2810/TN/PPD/551A</t>
  </si>
  <si>
    <t>INST RECVRY /BGR/2810/TN/PPD/551A</t>
  </si>
  <si>
    <t>VAT-047/12-13/SU</t>
  </si>
  <si>
    <t>1032002</t>
  </si>
  <si>
    <t>BGR/2810/MAH/CSTPS/VAT-047/12-13/SUPPLY</t>
  </si>
  <si>
    <t>VAT-002/16-17</t>
  </si>
  <si>
    <t>1032008</t>
  </si>
  <si>
    <t>BGR/2810/MAH/CSTPS/VAT-002/16-17</t>
  </si>
  <si>
    <t>1051424</t>
  </si>
  <si>
    <t>1051585</t>
  </si>
  <si>
    <t>20% RET/BGR/2810/MAH/CSTPS/VAT-047/12-13/SUPPLY</t>
  </si>
  <si>
    <t>ST/BGR/2810/MAH/CSTPS/VAT-047/12-13/SUPPLY</t>
  </si>
  <si>
    <t>15% SUPERVISN CHARGES/BGR/2810/MAH/CSTPS/VAT-047/1</t>
  </si>
  <si>
    <t>INST ON ADV /BGR/2810/MAH/CSTPS/VAT-047/12-13/SUPP</t>
  </si>
  <si>
    <t>SUMP PUMP 01</t>
  </si>
  <si>
    <t>BGR/2811/MAH/ETC/S</t>
  </si>
  <si>
    <t>1038982</t>
  </si>
  <si>
    <t>BGR/2811/MAH/ETC/SUMP PUMP01</t>
  </si>
  <si>
    <t>INT ON ADV/BGR/2811/MAH/ETC/SUMP PUMP01</t>
  </si>
  <si>
    <t>20% RET/BGR/2811/MAH/ETC/SUMP PUMP01</t>
  </si>
  <si>
    <t>PV-144/11-12</t>
  </si>
  <si>
    <t>1038984</t>
  </si>
  <si>
    <t>10% RET/BGR/2810/MAH/CSTPS/VAT-144/11-12/SUPPLY</t>
  </si>
  <si>
    <t>BGR/2810/MAH/CSTPS/VAT-144/11-12/SUPPLY</t>
  </si>
  <si>
    <t>INDENT NO.288</t>
  </si>
  <si>
    <t>INDENT NO. 288</t>
  </si>
  <si>
    <t>15037059</t>
  </si>
  <si>
    <t>PMT-BOM PROJ-BGR ENERGY SYSTEM LTD</t>
  </si>
  <si>
    <t>VAT-004/16-17</t>
  </si>
  <si>
    <t>VAT-004/16-17/SUPP</t>
  </si>
  <si>
    <t>1066873</t>
  </si>
  <si>
    <t>20% RET/BGR/MAH/CSTPS/VAT-004/16-17/SUPPLY</t>
  </si>
  <si>
    <t>TN/CST/013</t>
  </si>
  <si>
    <t>BGR/TN/CST/013</t>
  </si>
  <si>
    <t>1066949</t>
  </si>
  <si>
    <t>20% RET/BGR/TN/CST/013</t>
  </si>
  <si>
    <t>PV-006/16-17</t>
  </si>
  <si>
    <t>PV-006/16-17/SUPPL</t>
  </si>
  <si>
    <t>1067165</t>
  </si>
  <si>
    <t>10% RET/BGR/MAH/CSTPS/PV-006/16-17/SUPPLY</t>
  </si>
  <si>
    <t>PV-007/16-17</t>
  </si>
  <si>
    <t>PV-007/16-17/SUPPL</t>
  </si>
  <si>
    <t>1067170</t>
  </si>
  <si>
    <t>10% RET/BGR/MAH/CSTPS/PV-007/16-17/SUPPLY</t>
  </si>
  <si>
    <t>EXP J FINAL 03</t>
  </si>
  <si>
    <t>ETC EXP J FINAL 03</t>
  </si>
  <si>
    <t>1067245</t>
  </si>
  <si>
    <t>20% RET/ETC EXP J FINAL 03</t>
  </si>
  <si>
    <t>ST DIFF/BGR/MAH/ETC EXP J FINAL 03</t>
  </si>
  <si>
    <t>ST RET/BGR/MAH/ETC EXP J FINAL 03</t>
  </si>
  <si>
    <t>BGR/MAH/ETC 02</t>
  </si>
  <si>
    <t>1067257</t>
  </si>
  <si>
    <t>ST RET/BGR/MAH/ETC 02</t>
  </si>
  <si>
    <t>20% RET/BGR/MAH/ETC 02</t>
  </si>
  <si>
    <t>ST DIFF/BGR/MAH/ETC 02</t>
  </si>
  <si>
    <t>BGR/MAH/ETC BF03</t>
  </si>
  <si>
    <t>1067294</t>
  </si>
  <si>
    <t>ST DIFF/BGR/MAH/ETC BF03</t>
  </si>
  <si>
    <t>20% RET/BGR/MAH/ETC BF03</t>
  </si>
  <si>
    <t>ST RET/BGR/MAH/ETC BF03</t>
  </si>
  <si>
    <t>ETC/CW/FINAL 11</t>
  </si>
  <si>
    <t>1071964</t>
  </si>
  <si>
    <t>20% RET/BGR/MAH/ETC/CW/FINAL 11</t>
  </si>
  <si>
    <t>ST DIFF/BGR/MAH/ETC/CW/FINAL 11</t>
  </si>
  <si>
    <t>ST RET/BGR/MAH/ETC/CW/FINAL 11</t>
  </si>
  <si>
    <t>INDENT NO.301</t>
  </si>
  <si>
    <t>INDENT NO. 301</t>
  </si>
  <si>
    <t>15036910</t>
  </si>
  <si>
    <t>PMT-BOM-BGR ENERGY SYSTEM</t>
  </si>
  <si>
    <t>MAH/ELEC/ETC 12</t>
  </si>
  <si>
    <t>1075102</t>
  </si>
  <si>
    <t>ST RET/BGR/MAH/ELEC/ETC 12</t>
  </si>
  <si>
    <t>ST DIFF/BGR/MAH/ELEC/ETC 12</t>
  </si>
  <si>
    <t>20% RET/BGR/MAH/ELEC/ETC 12</t>
  </si>
  <si>
    <t>ETC/CHP 019</t>
  </si>
  <si>
    <t>1077421</t>
  </si>
  <si>
    <t>ST RET/BGR/MAH/ETC/CHP 019</t>
  </si>
  <si>
    <t>ST DIFF/BGR/MAH/ETC/CHP 019</t>
  </si>
  <si>
    <t>20% RET/BGR/MAH/ETC/CHP 019</t>
  </si>
  <si>
    <t>1127267</t>
  </si>
  <si>
    <t>20% RET/SUPPLY OF GATE VALVE/BGR/TN/PPD/143</t>
  </si>
  <si>
    <t>TN/PPD/171</t>
  </si>
  <si>
    <t>1127331</t>
  </si>
  <si>
    <t>20% RET/SUPPLY OF CYLINDER MANIFOLD/BGR/TN/PPD/171</t>
  </si>
  <si>
    <t>TN/PPD/374</t>
  </si>
  <si>
    <t>1127457</t>
  </si>
  <si>
    <t>20% RET/SUPPLY OF REALESE UNIT/BGR/TN/PPD/374</t>
  </si>
  <si>
    <t>PV-081/13-14/SUPPL</t>
  </si>
  <si>
    <t>1127460</t>
  </si>
  <si>
    <t>10% RET/BGR/MAH/CSTPS/PV-081/13-14/SUPPLY</t>
  </si>
  <si>
    <t>PV-028/13-14/SUPPL</t>
  </si>
  <si>
    <t>1127615</t>
  </si>
  <si>
    <t>10% RET/BGR/MAH/CSTPS/PV-028/13-14/SUPPLY</t>
  </si>
  <si>
    <t>MAH/CSTPS/PV-011/1</t>
  </si>
  <si>
    <t>1127656</t>
  </si>
  <si>
    <t>10% RET/MAH/CSTPS/PV-011/14-15/SUPPLY</t>
  </si>
  <si>
    <t>BGR/TN/PPD/023</t>
  </si>
  <si>
    <t>1127674</t>
  </si>
  <si>
    <t>20% RET/SUPPLY OF GATE VALVE BGR/TN/PPD/023</t>
  </si>
  <si>
    <t>1127687</t>
  </si>
  <si>
    <t>20% RET/SUPPLY OF AHP EQUIPMENT/BGR/TN/PPD/628</t>
  </si>
  <si>
    <t>1127698</t>
  </si>
  <si>
    <t>20% RET/BGR/TN/PPD/587</t>
  </si>
  <si>
    <t>BGR/TN/PPD/035</t>
  </si>
  <si>
    <t>1127723</t>
  </si>
  <si>
    <t>20% RET/BGR/TN/PPD/035</t>
  </si>
  <si>
    <t>PV-138/13-14/SUPPL</t>
  </si>
  <si>
    <t>1127731</t>
  </si>
  <si>
    <t>10% RET/BGR/MAH/CSTPS/PV-138/13-14/SUPPLY</t>
  </si>
  <si>
    <t>PV-263/12-13/SUPPL</t>
  </si>
  <si>
    <t>1127737</t>
  </si>
  <si>
    <t>10% RET/BGR/MAH/CSTPS/PV-263/12-13/SUPPLY</t>
  </si>
  <si>
    <t>PV-008/13-14/SUPPL</t>
  </si>
  <si>
    <t>1127739</t>
  </si>
  <si>
    <t>10% RET/BGR/MAH/CSTPS/PV-008/13-14/SUPPLY</t>
  </si>
  <si>
    <t>PV-003/14-15/SUPPL</t>
  </si>
  <si>
    <t>1127741</t>
  </si>
  <si>
    <t>10% RET/BGR/MAH/CSTPS/PV-003/14-15/SUPPLY</t>
  </si>
  <si>
    <t>MAH/CSTPS/PV-133</t>
  </si>
  <si>
    <t>1146390</t>
  </si>
  <si>
    <t>10% RET/ BGR/MAH/CSTPS/PV-133/13-14/SUPPLY</t>
  </si>
  <si>
    <t>TN/PPD/582</t>
  </si>
  <si>
    <t>1146395</t>
  </si>
  <si>
    <t>20% RET/BGR/TN/PPD/582</t>
  </si>
  <si>
    <t>MAH/MISC TANKS 4</t>
  </si>
  <si>
    <t>MAH/MISC TANKS 04</t>
  </si>
  <si>
    <t>1146425</t>
  </si>
  <si>
    <t>ST RET/BGR/MAH/MISC TANKS 04 FINAL</t>
  </si>
  <si>
    <t>ST DIFF/BGR/MAH/MISC TANKS 04 FINAL</t>
  </si>
  <si>
    <t>5% RET/BGR/MAH/MISC TANKS 04 FINAL</t>
  </si>
  <si>
    <t>MAH/LP/ETC 04</t>
  </si>
  <si>
    <t>BGR/MAH/LP/ETC 04</t>
  </si>
  <si>
    <t>1146435</t>
  </si>
  <si>
    <t>ST RET/BGR/MAH/LP/ETC 04</t>
  </si>
  <si>
    <t>ST DIFF/BGR/MAH/LP/ETC 04</t>
  </si>
  <si>
    <t>5% RET/BGR/MAH/LP/ETC 04</t>
  </si>
  <si>
    <t>MAH/ELEC/ETC 13</t>
  </si>
  <si>
    <t>BGR/MAH/ELEC/ETC13</t>
  </si>
  <si>
    <t>1147776</t>
  </si>
  <si>
    <t>ST RET/M/S BGR/MAH/ELEC/ETC 13</t>
  </si>
  <si>
    <t>ST DIFF /M/S BGR/MAH/ELEC/ETC 13</t>
  </si>
  <si>
    <t>5% RET/M/S BGR/MAH/ELEC/ETC 13</t>
  </si>
  <si>
    <t>VAT/050A/13-14</t>
  </si>
  <si>
    <t>1163424</t>
  </si>
  <si>
    <t>20% RET/BGR/2810/MAH/CSTPS/VAT/050A/13-14/SUPPLY</t>
  </si>
  <si>
    <t>TN/PPD/689</t>
  </si>
  <si>
    <t>1163429</t>
  </si>
  <si>
    <t>20% RET/SUPPLY OF AHP EQUIPMENT/BGR/2810/TN/PPD/68</t>
  </si>
  <si>
    <t>VAT/083/11-12</t>
  </si>
  <si>
    <t>1163506</t>
  </si>
  <si>
    <t>20% RET/SUPPLY OF 90 DEGREE ELBOW/BGR/VAT/083/11-1</t>
  </si>
  <si>
    <t>VAT/003/15-16</t>
  </si>
  <si>
    <t>1163535</t>
  </si>
  <si>
    <t>20% RET/SUPPLY OF MS ERW PIPE/BGR/2810/VAT/003/15-</t>
  </si>
  <si>
    <t>PV-108/13-14</t>
  </si>
  <si>
    <t>1163538</t>
  </si>
  <si>
    <t>10% RET/SUPPLY OF AHP SPARES/BGR/2810/PV-108/13-14</t>
  </si>
  <si>
    <t>PV-218/11-12</t>
  </si>
  <si>
    <t>1163540</t>
  </si>
  <si>
    <t>10% RET/PVC FOR SUPPLY OF 90 DEGREE ELBOW/BGR/PV-2</t>
  </si>
  <si>
    <t>PV-252/11-12</t>
  </si>
  <si>
    <t>1163545</t>
  </si>
  <si>
    <t>10% RET/PVC FOR SUPPLY OF CHP EQUIPMENT/BGR/PV-252</t>
  </si>
  <si>
    <t>PV-279/12-13</t>
  </si>
  <si>
    <t>1163550</t>
  </si>
  <si>
    <t>10% RET/PVC FOR SUPPLY OF AHP EQUIPMENT/BGR/PV-279</t>
  </si>
  <si>
    <t>PV-006/15-16</t>
  </si>
  <si>
    <t>1163555</t>
  </si>
  <si>
    <t>10% RET/PVC FOR AIR CONDITIONING/BGR/PV-006/15-16</t>
  </si>
  <si>
    <t>CHP/EQ/04</t>
  </si>
  <si>
    <t>1165621</t>
  </si>
  <si>
    <t>ST DIFF/ERRECTION OF CHP EQUIPMENT/BGR/CHP/EQ/0</t>
  </si>
  <si>
    <t>ST RET/ERRECTION OF CHP EQUIPMENT/BGR/CHP/EQ/0</t>
  </si>
  <si>
    <t>20% RET/ERRECTION OF CHP EQUIPMENT/BGR/CHP/EQ/0</t>
  </si>
  <si>
    <t>CHP/014A</t>
  </si>
  <si>
    <t>BGR/CHP/014A</t>
  </si>
  <si>
    <t>1165899</t>
  </si>
  <si>
    <t>ST DIFF/ERRECTION OF CHP EQUIPMENT/BGR/CHP/014A</t>
  </si>
  <si>
    <t>ST RET/ERRECTION OF CHP EQUIPMENT/BGR/CHP/014A</t>
  </si>
  <si>
    <t>20% RET/ERRECTION OF CHP EQUIPMENT/BGR/CHP/014A</t>
  </si>
  <si>
    <t>MAH/VAT-094</t>
  </si>
  <si>
    <t>MAH/VAT-094/11-12</t>
  </si>
  <si>
    <t>1186270</t>
  </si>
  <si>
    <t>10% RET/M/S BGR/MAH/CSTPS/VAT-094/11-12/SUPPLY</t>
  </si>
  <si>
    <t>TN/PPD/142</t>
  </si>
  <si>
    <t>1186276</t>
  </si>
  <si>
    <t>20% RET/M/S BGR/TN/PPD/142</t>
  </si>
  <si>
    <t>M/S BGR/MAH/CSTP</t>
  </si>
  <si>
    <t>MAH/VAT-109/11-12</t>
  </si>
  <si>
    <t>1186281</t>
  </si>
  <si>
    <t>20% RET/M/S BGR/MAH/CSTPS/VAT-109/11-12/SUPPLY</t>
  </si>
  <si>
    <t>MAH/VAT-045/10-11</t>
  </si>
  <si>
    <t>1186287</t>
  </si>
  <si>
    <t>20% RET/M/S BGR/MAH/CSTPS/VAT-045/10-11/SUPPLY</t>
  </si>
  <si>
    <t>RECT OF EX. S.TA</t>
  </si>
  <si>
    <t>Rect. of S.Tax Rec</t>
  </si>
  <si>
    <t>1237826</t>
  </si>
  <si>
    <t>Rect. of S.Tax Recovery of BGR</t>
  </si>
  <si>
    <t>MILESTONE</t>
  </si>
  <si>
    <t>1253468</t>
  </si>
  <si>
    <t>MAH/PP-RA BILL NO 16B/MILESTONE RECOVERY</t>
  </si>
  <si>
    <t>MILESTONE BILL</t>
  </si>
  <si>
    <t>1253480</t>
  </si>
  <si>
    <t>BGR/MAH/PP-RA BILL 24B MLIESTONE BILL</t>
  </si>
  <si>
    <t>1253490</t>
  </si>
  <si>
    <t>MAH/PP-RA BILL 27A /MILSTONE BILL</t>
  </si>
  <si>
    <t>1253500</t>
  </si>
  <si>
    <t>MAH/PP-RA BILL 17B/E&amp;C/MILSTONE BILL</t>
  </si>
  <si>
    <t>1253502</t>
  </si>
  <si>
    <t>MAH/PP-RA BILL 17B/SUPPLY/MLIESTONE BILL</t>
  </si>
  <si>
    <t>1253507</t>
  </si>
  <si>
    <t>BGR/MAH/PP-RA BILL 16A/MILSTONE BILL</t>
  </si>
  <si>
    <t>MAH/CSTPS/VAT-007</t>
  </si>
  <si>
    <t>1268937</t>
  </si>
  <si>
    <t>20% RET/BGR/MAH/CSTPS/VAT-007/16-17/SUPPLY</t>
  </si>
  <si>
    <t>BGR/MAH//PV-010</t>
  </si>
  <si>
    <t>1268939</t>
  </si>
  <si>
    <t>10% RET/BGR/MAH/CSTPS/PV-010/16-17/SUPPLY</t>
  </si>
  <si>
    <t>1269169</t>
  </si>
  <si>
    <t>1269172</t>
  </si>
  <si>
    <t>1269189</t>
  </si>
  <si>
    <t>MAH/CSTPS/PV-010</t>
  </si>
  <si>
    <t>1269197</t>
  </si>
  <si>
    <t>10% RET/BGR/MAH/CSTPS/PV-010 /16-17</t>
  </si>
  <si>
    <t>MAH/ELEC/ETC 14</t>
  </si>
  <si>
    <t>1271955</t>
  </si>
  <si>
    <t>ST RET/BGR/MAH/ELEC/ETC 14</t>
  </si>
  <si>
    <t>20% RET/BGR/MAH/ELEC/ETC 14</t>
  </si>
  <si>
    <t>ST DIFF /BGR/MAH/ELEC/ETC 14/15%-10.3%</t>
  </si>
  <si>
    <t>MAH/PG TEST RA1</t>
  </si>
  <si>
    <t>MAH/PG TEST RA 1</t>
  </si>
  <si>
    <t>1284959</t>
  </si>
  <si>
    <t>PART PMT AS PER ON 813 DT 23.03.17</t>
  </si>
  <si>
    <t>BGR/MAH/ASH/04</t>
  </si>
  <si>
    <t>1286785</t>
  </si>
  <si>
    <t>ST DIFF RET/BGR/MAH/AHS/04</t>
  </si>
  <si>
    <t>ST RET/BGR/MAH/AHS/04</t>
  </si>
  <si>
    <t>20% RET/BGR/MAH/AHS/04</t>
  </si>
  <si>
    <t>CV NO 133 MAR-17</t>
  </si>
  <si>
    <t>CV No. 133 Mar-17</t>
  </si>
  <si>
    <t>1293442</t>
  </si>
  <si>
    <t>TRF OF PG TEST PMT TO CIVIL OFFICE</t>
  </si>
  <si>
    <t>MAH/ETC/P ELEVAT</t>
  </si>
  <si>
    <t>MAH/ETC/P ELE 01</t>
  </si>
  <si>
    <t>1293895</t>
  </si>
  <si>
    <t>ST RET/BGR/MAH/ETC/P ELEVATOR 01</t>
  </si>
  <si>
    <t>20% RET/BGR/MAH/ETC/P ELEVATOR 01</t>
  </si>
  <si>
    <t>ST DIFF/BGR/MAH/ETC/P ELEVATOR 01</t>
  </si>
  <si>
    <t>MAH/CSTPS/PV 10</t>
  </si>
  <si>
    <t>MAH/CSTPS/PV10</t>
  </si>
  <si>
    <t>1293897</t>
  </si>
  <si>
    <t>ST RET/BGR/MAH/CSTPS/PV 10/16-17/ 4 TO 13</t>
  </si>
  <si>
    <t>10% RET/BGR/MAH/CSTPS/PV 10/16-17/ 4 TO 13</t>
  </si>
  <si>
    <t>MAH/CSTPS/PV 11</t>
  </si>
  <si>
    <t>MAH/CSTPS/PV11</t>
  </si>
  <si>
    <t>1293899</t>
  </si>
  <si>
    <t>10% RET/BGR/MAH/CSTPS/PV 11/16-17/ERE A</t>
  </si>
  <si>
    <t>LBT RET/BGR/MAH/CSTPS/PV 11/16-17/ERE A</t>
  </si>
  <si>
    <t>ST RET/BGR/MAH/CSTPS/PV 11/16-17/ERE A</t>
  </si>
  <si>
    <t>MAH/ETC/STP/ETP1</t>
  </si>
  <si>
    <t>MAH/ETC/STP/ETP 01</t>
  </si>
  <si>
    <t>1293901</t>
  </si>
  <si>
    <t>ST DIFF/MAH/ETC/STP/ETP 01</t>
  </si>
  <si>
    <t>ST RET/MAH/ETC/STP/ETP 01</t>
  </si>
  <si>
    <t>20% RET/MAH/ETC/STP/ETP 01</t>
  </si>
  <si>
    <t>MAH/CSTPS/PV009</t>
  </si>
  <si>
    <t>1293904</t>
  </si>
  <si>
    <t>10% RET/BGR/MAH/CSTPS/PV009/16-17</t>
  </si>
  <si>
    <t>ST RET/BGR/MAH/CSTPS/PV009/16-17</t>
  </si>
  <si>
    <t>MAH/CSTPS/PV063</t>
  </si>
  <si>
    <t>1293910</t>
  </si>
  <si>
    <t>10% RET/MAH/CSTPS/PV063/13-14/SUPPLY</t>
  </si>
  <si>
    <t>MAH/ETC 016</t>
  </si>
  <si>
    <t>1293924</t>
  </si>
  <si>
    <t>20% RET/MAH/ETC 016</t>
  </si>
  <si>
    <t>ST DIFF/MAH/ETC 016</t>
  </si>
  <si>
    <t>ST RET/MAH/ETC 016</t>
  </si>
  <si>
    <t>TN/PPD/305</t>
  </si>
  <si>
    <t>1293928</t>
  </si>
  <si>
    <t>20% RET/BGR/TN/PPD/305</t>
  </si>
  <si>
    <t>MAH/CSTPS/PV010</t>
  </si>
  <si>
    <t>1293932</t>
  </si>
  <si>
    <t>10% RET/MAH/CSTPS/PV10/16-17 A</t>
  </si>
  <si>
    <t>ST RET/MAH/CSTPS/PV10/16-17 A</t>
  </si>
  <si>
    <t>MAH/CSTPS/PV011</t>
  </si>
  <si>
    <t>1293935</t>
  </si>
  <si>
    <t>ST RET/BGR/MAH/CSTPS/PV11/16-17/ERE</t>
  </si>
  <si>
    <t>10% RET/BGR/MAH/CSTPS/PV11/16-17/ERE</t>
  </si>
  <si>
    <t>MAH/CSTPS/PV11 C</t>
  </si>
  <si>
    <t>1293936</t>
  </si>
  <si>
    <t>ST RET/BGR/MAH/CSTPS/PV11(C)/16-17/ERE</t>
  </si>
  <si>
    <t>10% RET/BGR/MAH/CSTPS/PV11(C)/16-17/ERE</t>
  </si>
  <si>
    <t>MAH/PP-RA 29 AB1</t>
  </si>
  <si>
    <t>MAH/PP-RA 29 AB</t>
  </si>
  <si>
    <t>1293939</t>
  </si>
  <si>
    <t>BGR/MAH/PP-RA 29 AB1 ACTIVITY CHLORINATION PLANT</t>
  </si>
  <si>
    <t>MAH/PP-RA 19</t>
  </si>
  <si>
    <t>MAH/PP-RA 19/SUPPL</t>
  </si>
  <si>
    <t>1293943</t>
  </si>
  <si>
    <t>BGR/MAH/PP-RA 19/SUPPLY ACTIVITY NDCT U-9</t>
  </si>
  <si>
    <t>1293946</t>
  </si>
  <si>
    <t>1294710</t>
  </si>
  <si>
    <t>MAH/PG TEST RA 1 MAR-17</t>
  </si>
  <si>
    <t>MAH/ETC/OLTCS 02</t>
  </si>
  <si>
    <t>1298178</t>
  </si>
  <si>
    <t>20% RET/BGR/MAH/ETC/OLTCS 02</t>
  </si>
  <si>
    <t>ST DIFF/BGR/MAH/ETC/OLTCS 02</t>
  </si>
  <si>
    <t>ST RET/BGR/MAH/ETC/OLTCS 02</t>
  </si>
  <si>
    <t>PG TEST RET/BGR/MAH/ETC/OLTCS 02</t>
  </si>
  <si>
    <t>MAH/ETC/CLARIFIE</t>
  </si>
  <si>
    <t>MAH/ETC/clarifier1</t>
  </si>
  <si>
    <t>1298183</t>
  </si>
  <si>
    <t>PG TEST RET/BGR/MAH/ETC/clarifier 01</t>
  </si>
  <si>
    <t>ST RET/BGR/MAH/ETC/clarifier 01</t>
  </si>
  <si>
    <t>20% RET/BGR/MAH/ETC/clarifier 01</t>
  </si>
  <si>
    <t>ST DIFF/BGR/MAH/ETC/clarifier 01</t>
  </si>
  <si>
    <t>MAH/ETC/CPU 01</t>
  </si>
  <si>
    <t>BGR/MAH/ETC/cpu 01</t>
  </si>
  <si>
    <t>1298201</t>
  </si>
  <si>
    <t>ST DIFF/BGR/MAH/ETC/cpu 01</t>
  </si>
  <si>
    <t>ST RET/BGR/MAH/ETC/cpu 01</t>
  </si>
  <si>
    <t>20% RET/BGR/MAH/ETC/cpu 01</t>
  </si>
  <si>
    <t>PG TEST RET/BGR/MAH/ETC/cpu 01</t>
  </si>
  <si>
    <t>MAH/CSTPS/VAT002</t>
  </si>
  <si>
    <t>1298206</t>
  </si>
  <si>
    <t>PG TEST RET/BGR/MAH/CSTPS/VAT-002/15-16/SUPPLY</t>
  </si>
  <si>
    <t>20% RET/BGR/MAH/CSTPS/VAT-002/15-16/SUPPLY</t>
  </si>
  <si>
    <t>TN/PPD/452</t>
  </si>
  <si>
    <t>BGR/TN/PPD/452</t>
  </si>
  <si>
    <t>1298209</t>
  </si>
  <si>
    <t>PG TEST RET/BGR/TN/PPD/452</t>
  </si>
  <si>
    <t>20% RET/BGR/TN/PPD/452</t>
  </si>
  <si>
    <t>TN/PPD/688</t>
  </si>
  <si>
    <t>BGR/TN/PPD/688</t>
  </si>
  <si>
    <t>1298210</t>
  </si>
  <si>
    <t>20% RET/BGR/TN/PPD/688</t>
  </si>
  <si>
    <t>PG TEST RET/BGR/TN/PPD/688</t>
  </si>
  <si>
    <t>MAH/CSTPS/VAT045</t>
  </si>
  <si>
    <t>MAH/CSTPS/VAT-045</t>
  </si>
  <si>
    <t>1298212</t>
  </si>
  <si>
    <t>PG TEST RET/BGR/MAH/CSTPS/VAT-045/13-14/SUPPLY</t>
  </si>
  <si>
    <t>20% RET/BGR/MAH/CSTPS/VAT-045/13-14/SUPPLY</t>
  </si>
  <si>
    <t>MAH/CSTPS/PV010 C/</t>
  </si>
  <si>
    <t>1298213</t>
  </si>
  <si>
    <t>ST RET/BGR/MAH/CSTPS/PV010 C/16-17/E&amp;C</t>
  </si>
  <si>
    <t>PG TEST RET/BGR/MAH/CSTPS/PV010 C/16-17/E&amp;C</t>
  </si>
  <si>
    <t>MAH/CSTPS/PV098</t>
  </si>
  <si>
    <t>1298220</t>
  </si>
  <si>
    <t>PG TEST RET/BGR/MAH/CSTPS/PV098/13-14/SUPPLY</t>
  </si>
  <si>
    <t>10% RET/BGR/MAH/CSTPS/PV098/13-14/SUPPLY</t>
  </si>
  <si>
    <t>MAH/CSTPS/PV107</t>
  </si>
  <si>
    <t>MAH/CSTPS/PV 107</t>
  </si>
  <si>
    <t>1298224</t>
  </si>
  <si>
    <t>PG TEST RET/MAH/CSTPS/PV 107/13-14/SUPPLY</t>
  </si>
  <si>
    <t>10% RET/MAH/CSTPS/PV 107/13-14/SUPPLY</t>
  </si>
  <si>
    <t>MAH/CSTPS/PV278</t>
  </si>
  <si>
    <t>1298231</t>
  </si>
  <si>
    <t>10% RET/BGR/MAH/CSTPS/PV278/12-13/SUPPLY</t>
  </si>
  <si>
    <t>PG TEST RET/BGR/MAH/CSTPS/PV278/12-13/SUPPLY</t>
  </si>
  <si>
    <t>MAH/CSTPS/PV005</t>
  </si>
  <si>
    <t>1298232</t>
  </si>
  <si>
    <t>PG TEST RET/BGR/MAH/CSTPS/PV005/15-16/supply</t>
  </si>
  <si>
    <t>10% RET/BGR/MAH/CSTPS/PV005/15-16/supply</t>
  </si>
  <si>
    <t>1298406</t>
  </si>
  <si>
    <t>1298412</t>
  </si>
  <si>
    <t>INDENT NO.205</t>
  </si>
  <si>
    <t>15091321</t>
  </si>
  <si>
    <t>INDENT NO. 278</t>
  </si>
  <si>
    <t>INDENT NO . 278</t>
  </si>
  <si>
    <t>15028957</t>
  </si>
  <si>
    <t>PMT-CAN-BGR SYSTEMS LTD</t>
  </si>
  <si>
    <t>INDENT NO. 286</t>
  </si>
  <si>
    <t>INDENT NO.286</t>
  </si>
  <si>
    <t>15028994</t>
  </si>
  <si>
    <t>PMT-BOM PROJ- BGR ENERGY SYSTEMS LTD</t>
  </si>
  <si>
    <t>MAH/CSTPS/PV-10</t>
  </si>
  <si>
    <t>1043455</t>
  </si>
  <si>
    <t>BGR/MAH/CSTPS/PV-10/16-17</t>
  </si>
  <si>
    <t>ST RET/BGR/MAH/CSTPS/PV-10/16-17</t>
  </si>
  <si>
    <t>10% ADV/BGR/MAH/CSTPS/PV-10/16-17</t>
  </si>
  <si>
    <t>MAH/LP/ETC 05</t>
  </si>
  <si>
    <t>1056920</t>
  </si>
  <si>
    <t>ST RET/BGR/MAH/LP/ETC 05</t>
  </si>
  <si>
    <t>LBT RET/BGR/MAH/LP/ETC 05</t>
  </si>
  <si>
    <t>ST DIFF/BGR/MAH/LP/ETC 05</t>
  </si>
  <si>
    <t>PG TEST RET/BGR/MAH/LP/ETC 05</t>
  </si>
  <si>
    <t>20% RET/BGR/MAH/LP/ETC 05</t>
  </si>
  <si>
    <t>MAH/ASH/05</t>
  </si>
  <si>
    <t>1060006</t>
  </si>
  <si>
    <t>ST DIFF/BGR/MAH/ASH/05</t>
  </si>
  <si>
    <t>ST RET/BGR/MAH/ASH/05</t>
  </si>
  <si>
    <t>20% RET/BGR/MAH/ASH/05</t>
  </si>
  <si>
    <t>LBT RET/BGR/MAH/ASH/05</t>
  </si>
  <si>
    <t>MAH/ETC/CHP/EQ06</t>
  </si>
  <si>
    <t>MAH/ETC/CHP/EQ 06</t>
  </si>
  <si>
    <t>1060037</t>
  </si>
  <si>
    <t>ST DIFF/BGR/MAH/ETC/CHP/EQ 06</t>
  </si>
  <si>
    <t>ST RET/BGR/MAH/ETC/CHP/EQ 06</t>
  </si>
  <si>
    <t>20% RET/BGR/MAH/ETC/CHP/EQ 06</t>
  </si>
  <si>
    <t>PG TEST RET/BGR/MAH/ETC/CHP/EQ 06</t>
  </si>
  <si>
    <t>MAH/ETC/CRANE 02</t>
  </si>
  <si>
    <t>ETC CRANE 02</t>
  </si>
  <si>
    <t>1060057</t>
  </si>
  <si>
    <t>ST DIFF/ERECTION,TESTING &amp; COMMISIONING OF ELEC &amp;</t>
  </si>
  <si>
    <t>ST RET/ERECTION,TESTING &amp; COMMISIONING OF ELEC &amp; C</t>
  </si>
  <si>
    <t>P.G. TEST RET/ERECTION,TESTING &amp; COMMISIONING OF E</t>
  </si>
  <si>
    <t>20% RET/ERECTION,TESTING &amp; COMMISIONING OF ELEC &amp;</t>
  </si>
  <si>
    <t>MAH/ETC/CRANE 03</t>
  </si>
  <si>
    <t>ETC CRANE 03</t>
  </si>
  <si>
    <t>1060058</t>
  </si>
  <si>
    <t>MAH/ETC/FOPH 03</t>
  </si>
  <si>
    <t>1060059</t>
  </si>
  <si>
    <t>MAH/ETC C&amp;I 03</t>
  </si>
  <si>
    <t>1060060</t>
  </si>
  <si>
    <t>MAH/ETC/CHM 01</t>
  </si>
  <si>
    <t>MAH/ETC CHM 03</t>
  </si>
  <si>
    <t>1060061</t>
  </si>
  <si>
    <t>ETC/STOP LOGS 02</t>
  </si>
  <si>
    <t>1060062</t>
  </si>
  <si>
    <t>VENTI/ETC 01</t>
  </si>
  <si>
    <t>1060063</t>
  </si>
  <si>
    <t>MAH/ETC/ACS 05</t>
  </si>
  <si>
    <t>1060064</t>
  </si>
  <si>
    <t>ETC/SUMP PUMP 02</t>
  </si>
  <si>
    <t>1060065</t>
  </si>
  <si>
    <t>MAH/LP/ETC 06</t>
  </si>
  <si>
    <t>1060066</t>
  </si>
  <si>
    <t>ETC J FINAL 04</t>
  </si>
  <si>
    <t>1060067</t>
  </si>
  <si>
    <t>ETC AIR C 03</t>
  </si>
  <si>
    <t>1060068</t>
  </si>
  <si>
    <t>MAH/ETC/HP03</t>
  </si>
  <si>
    <t>MAH/ETC HP 03</t>
  </si>
  <si>
    <t>1060069</t>
  </si>
  <si>
    <t>20% RET/BGR/MAH/ETC/HP03</t>
  </si>
  <si>
    <t>BGR/MAH/ETC/HP03</t>
  </si>
  <si>
    <t>ST DIFF/BGR/MAH/ETC/HP03</t>
  </si>
  <si>
    <t>ST RET/BGR/MAH/ETC/HP03</t>
  </si>
  <si>
    <t>P.G. TEST RET/BGR/MAH/ETC/HP03</t>
  </si>
  <si>
    <t>MAH/LP/ETC BF04</t>
  </si>
  <si>
    <t>BGR/MAH/LP/ETCBF04</t>
  </si>
  <si>
    <t>1060070</t>
  </si>
  <si>
    <t>ST RET/BGR/MAH/LP/ETC BF04</t>
  </si>
  <si>
    <t>P.G. TEST RET/BGR/MAH/LP/ETC BF04</t>
  </si>
  <si>
    <t>20% RET/BGR/MAH/LP/ETC BF04</t>
  </si>
  <si>
    <t>ST DIFF/BGR/MAH/LP/ETC BF04</t>
  </si>
  <si>
    <t>MAH/ETC/CPU 02</t>
  </si>
  <si>
    <t>1060071</t>
  </si>
  <si>
    <t>20% RET/BGR/MAH/ETC/cpu 02</t>
  </si>
  <si>
    <t>ST DIFF/BGR/MAH/ETC/cpu 02</t>
  </si>
  <si>
    <t>ST RET/BGR/MAH/ETC/cpu 02</t>
  </si>
  <si>
    <t>P.G. TEST RET/BGR/MAH/ETC/cpu 02</t>
  </si>
  <si>
    <t>MAH/ETC/SUM PUMP</t>
  </si>
  <si>
    <t>MAH/ETC/SUMP PUMP</t>
  </si>
  <si>
    <t>1060072</t>
  </si>
  <si>
    <t>20% RET/BGR/MAH/ETC/SUMP PUMP 03</t>
  </si>
  <si>
    <t>ST DIFF/BGR/MAH/ETC/SUMP PUMP 03</t>
  </si>
  <si>
    <t>ST RET/BGR/MAH/ETC/SUMP PUMP 03</t>
  </si>
  <si>
    <t>P.G. TEST RET/BGR/MAH/ETC/SUMP PUMP 03</t>
  </si>
  <si>
    <t>MAH/ETC/CHLO 02</t>
  </si>
  <si>
    <t>BGR/MAH/ETC/CHLORI</t>
  </si>
  <si>
    <t>1060073</t>
  </si>
  <si>
    <t>20% RET/BGR/MAH/ETC/CHLORINATIO02</t>
  </si>
  <si>
    <t>ST DIFF/BGR/MAH/ETC/CHLORINATIO02</t>
  </si>
  <si>
    <t>P.G. TEST RET/BGR/MAH/ETC/CHLORINATIO02</t>
  </si>
  <si>
    <t>ST RET/BGR/MAH/ETC/CHLORINATIO02</t>
  </si>
  <si>
    <t>MAH/ETC/CHE DO02</t>
  </si>
  <si>
    <t>BGR/MAH/ETC/CHEM D</t>
  </si>
  <si>
    <t>1060074</t>
  </si>
  <si>
    <t>20% RET/BGR/MAH/ETC/CHEM DOZ 02</t>
  </si>
  <si>
    <t>P.G. TEST RET/BGR/MAH/ETC/CHEM DOZ 02</t>
  </si>
  <si>
    <t>ST RET/BGR/MAH/ETC/CHEM DOZ 02</t>
  </si>
  <si>
    <t>ST DIFF/BGR/MAH/ETC/CHEM DOZ 02</t>
  </si>
  <si>
    <t>MAH/LP/ETC 03</t>
  </si>
  <si>
    <t>BGR/MAH/LP/ETC 03</t>
  </si>
  <si>
    <t>1060075</t>
  </si>
  <si>
    <t>20% RET/BGR/MAH/LP/ETC 03</t>
  </si>
  <si>
    <t>ST DIFF/BGR/MAH/LP/ETC 03</t>
  </si>
  <si>
    <t>ST RET/BGR/MAH/LP/ETC 03</t>
  </si>
  <si>
    <t>P.G. TEST RET/BGR/MAH/LP/ETC 03</t>
  </si>
  <si>
    <t>MAH/PV-11/16-17</t>
  </si>
  <si>
    <t>BGR/MAH/PV-11/16-1</t>
  </si>
  <si>
    <t>1060076</t>
  </si>
  <si>
    <t>ST RET/BGR/MAH/PV-11/16-17/E&amp;C</t>
  </si>
  <si>
    <t>10% RET/BGR/MAH/PV-11/16-17/E&amp;C</t>
  </si>
  <si>
    <t>P.G. TEST RET/BGR/MAH/PV-11/16-17/E&amp;C</t>
  </si>
  <si>
    <t>MAH/PV-09/16-17</t>
  </si>
  <si>
    <t>BGR/MAH/PV-09/16-1</t>
  </si>
  <si>
    <t>1060077</t>
  </si>
  <si>
    <t>P.G. TEST RET/BGR/MAH/PV-09/16-17/E&amp;C</t>
  </si>
  <si>
    <t>10% RET/BGR/MAH/PV-09/16-17/E&amp;C</t>
  </si>
  <si>
    <t>ST RET/BGR/MAH/PV-09/16-17/E&amp;C</t>
  </si>
  <si>
    <t>MAH/ETC/VIS 05</t>
  </si>
  <si>
    <t>BGR/MAH/ETC/VIS 05</t>
  </si>
  <si>
    <t>1060078</t>
  </si>
  <si>
    <t>20% RET/BGR/MAH/ETC/VIS 05</t>
  </si>
  <si>
    <t>ST DIFF/BGR/MAH/ETC/VIS 05</t>
  </si>
  <si>
    <t>ST RET/BGR/MAH/ETC/VIS 05</t>
  </si>
  <si>
    <t>P.G. TEST RET/BGR/MAH/ETC/VIS 05</t>
  </si>
  <si>
    <t>1060079</t>
  </si>
  <si>
    <t>10% RET/MAH/PV-09/16-17</t>
  </si>
  <si>
    <t>ST RET/MAH/PV-09/16-17</t>
  </si>
  <si>
    <t>P.G. TEST RET/MAH/PV-09/16-17</t>
  </si>
  <si>
    <t>MAH/ETC/ELEC 15</t>
  </si>
  <si>
    <t>BGR/MAH/ETC/15</t>
  </si>
  <si>
    <t>1060080</t>
  </si>
  <si>
    <t>20% RET/BGR/MAH/ETC/ELEC/ ETC 15</t>
  </si>
  <si>
    <t>ST DIFF/BGR/MAH/ETC/ELEC/ ETC 15</t>
  </si>
  <si>
    <t>ST RET/BGR/MAH/ETC/ELEC/ ETC 15</t>
  </si>
  <si>
    <t>P.G. TEST RET/BGR/MAH/ETC/ELEC/ ETC 15</t>
  </si>
  <si>
    <t>LBT RET/BGR/MAH/ETC/ELEC/ ETC 15</t>
  </si>
  <si>
    <t>MAH/ETC/NDCT 02</t>
  </si>
  <si>
    <t>1060081</t>
  </si>
  <si>
    <t>ST DIFF/BGR/MAH/ETC/NDCT 02</t>
  </si>
  <si>
    <t>ST RET/BGR/MAH/ETC/NDCT 02</t>
  </si>
  <si>
    <t>P.G. TEST RET/BGR/MAH/ETC/NDCT 02</t>
  </si>
  <si>
    <t>20% RET/BGR/MAH/ETC/NDCT 02</t>
  </si>
  <si>
    <t>MAH/ETC/FFS 04</t>
  </si>
  <si>
    <t>BGR/MAH/ETC/FFS 04</t>
  </si>
  <si>
    <t>1060082</t>
  </si>
  <si>
    <t>ST DIFF/BGR/MAH/ETC/FFS 04</t>
  </si>
  <si>
    <t>ST RET/BGR/MAH/ETC/FFS 04</t>
  </si>
  <si>
    <t>P.G. TEST RET/BGR/MAH/ETC/FFS 04</t>
  </si>
  <si>
    <t>20% RET/BGR/MAH/ETC/FFS 04</t>
  </si>
  <si>
    <t>MAH/ETC/FFS 05</t>
  </si>
  <si>
    <t>BGR/MAH/ETC/FFS 05</t>
  </si>
  <si>
    <t>1060083</t>
  </si>
  <si>
    <t>ST DIFF/BGR/MAH/ETC/FFS 05</t>
  </si>
  <si>
    <t>ST RET/BGR/MAH/ETC/FFS 05</t>
  </si>
  <si>
    <t>20% RET/BGR/MAH/ETC/FFS 05</t>
  </si>
  <si>
    <t>MAH/ETC/VIS 04</t>
  </si>
  <si>
    <t>1060084</t>
  </si>
  <si>
    <t>ST DIFF/BGR/MAH/ETC/VIS 04</t>
  </si>
  <si>
    <t>ST RET/BGR/MAH/ETC/VIS 04</t>
  </si>
  <si>
    <t>P.G. TEST RET/BGR/MAH/ETC/VIS 04</t>
  </si>
  <si>
    <t>20% RET/BGR/MAH/ETC/VIS 04</t>
  </si>
  <si>
    <t>MAH/ETC/VIS 03</t>
  </si>
  <si>
    <t>BGR/MAH/ETC/VIS 03</t>
  </si>
  <si>
    <t>1060085</t>
  </si>
  <si>
    <t>20% RET/BGR/MAH/ETC/VIS 03</t>
  </si>
  <si>
    <t>P.G. TEST RET/BGR/MAH/ETC/VIS 03</t>
  </si>
  <si>
    <t>ST RET/BGR/MAH/ETC/VIS 03</t>
  </si>
  <si>
    <t>ST DIFF/BGR/MAH/ETC/VIS 03</t>
  </si>
  <si>
    <t>MAH/VENETC/ETC02</t>
  </si>
  <si>
    <t>MAH/VENTI/ETC 02</t>
  </si>
  <si>
    <t>1060086</t>
  </si>
  <si>
    <t>ST RET/BGR/MAH/VENTI/ETC 02</t>
  </si>
  <si>
    <t>P.G. TEST RET/BGR/MAH/VENTI/ETC 02</t>
  </si>
  <si>
    <t>ST DIFF/BGR/MAH/VENTI/ETC 02</t>
  </si>
  <si>
    <t>20% RET/BGR/MAH/VENTI/ETC 02</t>
  </si>
  <si>
    <t>ETC/STP/ETP 02</t>
  </si>
  <si>
    <t>STP/ETP/02</t>
  </si>
  <si>
    <t>1060087</t>
  </si>
  <si>
    <t>20% RET/ERECTION,TESTING &amp; COMMISIONING OF ELEC</t>
  </si>
  <si>
    <t>STP/ETP 02</t>
  </si>
  <si>
    <t>ST DIFF/ERECTION,TESTING &amp; COMMISIONING OF ELEC</t>
  </si>
  <si>
    <t>ST RET/ERECTION,TESTING &amp; COMMISIONING OF ELEC</t>
  </si>
  <si>
    <t>P.G TEST RET/ERECTION,TESTING &amp; COMMISIONING OF EL</t>
  </si>
  <si>
    <t>MAH/ETC/RW/S</t>
  </si>
  <si>
    <t>MAH/ETC/RW/5</t>
  </si>
  <si>
    <t>1060088</t>
  </si>
  <si>
    <t>MAH/VP/ETC 05</t>
  </si>
  <si>
    <t>1060089</t>
  </si>
  <si>
    <t>MAH/ETC/MRS 02</t>
  </si>
  <si>
    <t>1060090</t>
  </si>
  <si>
    <t>1060426</t>
  </si>
  <si>
    <t>RECT ENTRY</t>
  </si>
  <si>
    <t>TRF OF BGR RETN</t>
  </si>
  <si>
    <t>TRF OG BGR RET BAL</t>
  </si>
  <si>
    <t>1062003</t>
  </si>
  <si>
    <t>TRF OG BGR RET BAL AGN 30CR HO ENTRY</t>
  </si>
  <si>
    <t>TRF OF BGR RET</t>
  </si>
  <si>
    <t>trf of bgr retn HO</t>
  </si>
  <si>
    <t>1062809</t>
  </si>
  <si>
    <t>trf of bgr retn HO to civil</t>
  </si>
  <si>
    <t>BGR/2810</t>
  </si>
  <si>
    <t>1084935</t>
  </si>
  <si>
    <t>PG TEST RET/BGR/TN/PPD/053</t>
  </si>
  <si>
    <t>20% RET/BGR/TN/PPD/053</t>
  </si>
  <si>
    <t>LBT RET/BGR/TN/PPD/053</t>
  </si>
  <si>
    <t>MAH/VAT-008/1617</t>
  </si>
  <si>
    <t>1084936</t>
  </si>
  <si>
    <t>20% RET/BGR/MAH/CSTPS/VAT-008/16-17/SUPPLY</t>
  </si>
  <si>
    <t>LBT RET/BGR/MAH/CSTPS/VAT-008/16-17/SUPPLY</t>
  </si>
  <si>
    <t>PG TEST RET/BGR/MAH/CSTPS/VAT-008/16-17/SUPPLY</t>
  </si>
  <si>
    <t>TN/PPD/383</t>
  </si>
  <si>
    <t>1084937</t>
  </si>
  <si>
    <t>LBT RET/BGR/TN/PPD/383</t>
  </si>
  <si>
    <t>PG TEST RET/BGR/TN/PPD/383</t>
  </si>
  <si>
    <t>20% RET/BGR/TN/PPD/383</t>
  </si>
  <si>
    <t>TN/PPD/054</t>
  </si>
  <si>
    <t>1084938</t>
  </si>
  <si>
    <t>PG TEST RETBGR/TN/PPD/054</t>
  </si>
  <si>
    <t>LBT RET/BGR/TN/PPD/054</t>
  </si>
  <si>
    <t>20% RET/BGR/TN/PPD/054</t>
  </si>
  <si>
    <t>TN/PPD/388</t>
  </si>
  <si>
    <t>1084939</t>
  </si>
  <si>
    <t>PG TEST RETBGR/BGR/TN/PPD/388</t>
  </si>
  <si>
    <t>LBT RET/BGR/TN/PPD/388</t>
  </si>
  <si>
    <t>20% RET/BGR/TN/PPD/388</t>
  </si>
  <si>
    <t>TN/PPD/377</t>
  </si>
  <si>
    <t>1084941</t>
  </si>
  <si>
    <t>20% RET/BGR/TN/PPD/377</t>
  </si>
  <si>
    <t>PG TEST RET/BGR/TN/PPD/377</t>
  </si>
  <si>
    <t>LBT RET/BGR/TN/PPD/377</t>
  </si>
  <si>
    <t>TN/PPD/850</t>
  </si>
  <si>
    <t>1084942</t>
  </si>
  <si>
    <t>LBT RET/BGR/TN/PPD/850</t>
  </si>
  <si>
    <t>PG TEST RET/BGR/TN/PPD/850</t>
  </si>
  <si>
    <t>20% RET/BGR/TN/PPD/850</t>
  </si>
  <si>
    <t>MAH/PV-027/14-15</t>
  </si>
  <si>
    <t>1084943</t>
  </si>
  <si>
    <t>PG TEST RET/BGR/MAH/CSTPS/PV-024/14-15/SUPPLY</t>
  </si>
  <si>
    <t>10% RET/BGR/MAH/CSTPS/PV-024/14-15/SUPPLY</t>
  </si>
  <si>
    <t>BGR/2811</t>
  </si>
  <si>
    <t>BGR/MAH/ETC/CHP 02</t>
  </si>
  <si>
    <t>1084946</t>
  </si>
  <si>
    <t>ST DIFF/BGR/MAH/ETC/CHP 020</t>
  </si>
  <si>
    <t>20% RET/BGR/MAH/ETC/CHP 020</t>
  </si>
  <si>
    <t>PG TEST RET/BGR/MAH/ETC/CHP 020</t>
  </si>
  <si>
    <t>ST RET/BGR/MAH/ETC/CHP 020</t>
  </si>
  <si>
    <t>1084948</t>
  </si>
  <si>
    <t>20% RET/BGR/MAH/ETC/CHP/EQ/07</t>
  </si>
  <si>
    <t>PG TEST RET/BGR/MAH/ETC/CHP/EQ/07</t>
  </si>
  <si>
    <t>ST DIFF/BGR/MAH/ETC/CHP/EQ/07</t>
  </si>
  <si>
    <t>ST RET/BGR/MAH/ETC/CHP/EQ/07</t>
  </si>
  <si>
    <t>MAH/VAT-057/13-14</t>
  </si>
  <si>
    <t>1084950</t>
  </si>
  <si>
    <t>20% RET/BGR/MAH/CSTPS/VAT-057/13-14/SUPPLY</t>
  </si>
  <si>
    <t>LBT RET/BGR/MAH/CSTPS/VAT-057/13-14/SUPPLY</t>
  </si>
  <si>
    <t>PG TEST RET/BGR/MAH/CSTPS/VAT-057/13-14/SUPPLY</t>
  </si>
  <si>
    <t>BGR/TN/PPD/107</t>
  </si>
  <si>
    <t>1084951</t>
  </si>
  <si>
    <t>20% RET/BGR/TN/PPD/107</t>
  </si>
  <si>
    <t>PG TEST RET/BGR/TN/PPD/107</t>
  </si>
  <si>
    <t>LBT RET/BGR/TN/PPD/107</t>
  </si>
  <si>
    <t>BGR/MAH/PV-025/141</t>
  </si>
  <si>
    <t>1084952</t>
  </si>
  <si>
    <t>PG TEST RET/BGR/MAH/CSTPS/PV-025/14-15/SUPPLY</t>
  </si>
  <si>
    <t>10% RET/BGR/MAH/CSTPS/PV-025/14-15/SUPPLY</t>
  </si>
  <si>
    <t>BGR/MAH/PV-124/131</t>
  </si>
  <si>
    <t>1084953</t>
  </si>
  <si>
    <t>PG TEST RET/BGR/MAH/CSTPS/PV-124/13-14/SUPPLY</t>
  </si>
  <si>
    <t>10% RET/BGR/MAH/CSTPS/PV-124/13-14/SUPPLY</t>
  </si>
  <si>
    <t>BGR/MAH/PV-003/171</t>
  </si>
  <si>
    <t>1084955</t>
  </si>
  <si>
    <t>PG TEST RET/BGR/BGR/MAH/CSTPS/PV-003/17-18/SUPPLY</t>
  </si>
  <si>
    <t>10% RET/BGR/MAH/CSTPS/PV-003/17-18/SUPPLY</t>
  </si>
  <si>
    <t>BGR/MAH/PV-011/161</t>
  </si>
  <si>
    <t>1084956</t>
  </si>
  <si>
    <t>PG TEST RET/BGR/MAH/CSTPS/PV-011/16-17/SUPPLY</t>
  </si>
  <si>
    <t>10% RET/BGR/MAH/CSTPS/PV-011/16-17/SUPPLY</t>
  </si>
  <si>
    <t>BGR/MAH/PV-005/141</t>
  </si>
  <si>
    <t>1084957</t>
  </si>
  <si>
    <t>PG TEST RET/BGR/MAH/CSTPS/PV-005/14-15/SUPPLY</t>
  </si>
  <si>
    <t>10% RET/BGR/MAH/CSTPS/PV-005/14-15/SUPPLY</t>
  </si>
  <si>
    <t>BGR/MAH/PV-006/141</t>
  </si>
  <si>
    <t>1084958</t>
  </si>
  <si>
    <t>PG TEST RET/BGR/MAH/CSTPS/PV-006/14-15/SUPPLY</t>
  </si>
  <si>
    <t>10% RET/BGR/MAH/CSTPS/PV-006/14-15/SUPPLY</t>
  </si>
  <si>
    <t>BGR/MAH/PV-093/131</t>
  </si>
  <si>
    <t>1084959</t>
  </si>
  <si>
    <t>PG TEST RET/BGR/MAH/CSTPS/PV-093/13-14/SUPPLY</t>
  </si>
  <si>
    <t>10% RET/BGR/MAH/CSTPS/PV-093/13-14/SUPPLY</t>
  </si>
  <si>
    <t>BGR/MAH/PV-040/141</t>
  </si>
  <si>
    <t>1084960</t>
  </si>
  <si>
    <t>PG TEST RET/BGR/MAH/CSTPS/PV-040/14-15/SUPPLY</t>
  </si>
  <si>
    <t>10% RET/BGR/MAH/CSTPS/PV-040/14-15/SUPPLY</t>
  </si>
  <si>
    <t>BGR/BGR/PPX/127/GU</t>
  </si>
  <si>
    <t>1084962</t>
  </si>
  <si>
    <t>PG TEST RET/BGR/BGR/PPX/127/GUJ-101/2014</t>
  </si>
  <si>
    <t>20% RET/BGR/BGR/PPX/127/GUJ-101/2014</t>
  </si>
  <si>
    <t>LBT RET/BGR/BGR/PPX/127/GUJ-101/2014</t>
  </si>
  <si>
    <t>BGR/TN/PPD/493</t>
  </si>
  <si>
    <t>1084964</t>
  </si>
  <si>
    <t>PG TEST RET/BGR/TN/PPD/493</t>
  </si>
  <si>
    <t>20% RET/BGR/TN/PPD/493</t>
  </si>
  <si>
    <t>LBT RET/BGR/TN/PPD/493</t>
  </si>
  <si>
    <t>BGR/TN/PPD/518</t>
  </si>
  <si>
    <t>1084965</t>
  </si>
  <si>
    <t>PG TEST RET/BGR/TN/PPD/518</t>
  </si>
  <si>
    <t>20% RET/BGR/TN/PPD/518</t>
  </si>
  <si>
    <t>LBT RET/BGR/TN/PPD/518</t>
  </si>
  <si>
    <t>BGR/MAH/VAT-033/13</t>
  </si>
  <si>
    <t>1084967</t>
  </si>
  <si>
    <t>LBT RET/BGR/MAH/CSTPS/VAT-033/13-14/SUPPLY</t>
  </si>
  <si>
    <t>20% RET/BGR/MAH/CSTPS/VAT-033/13-14/SUPPLY</t>
  </si>
  <si>
    <t>PG TEST RET/BGR/MAH/CSTPS/VAT-033/13-14/SUPPLY</t>
  </si>
  <si>
    <t>BGR/MAH/VAT-009/16</t>
  </si>
  <si>
    <t>1084968</t>
  </si>
  <si>
    <t>20% RET/BGR/MAH/CSTPS/VAT-009/16-17/SUPPLY</t>
  </si>
  <si>
    <t>LBT RET/BGR/MAH/CSTPS/VAT-009/16-17/SUPPLY</t>
  </si>
  <si>
    <t>PG TEST RET/BGR/MAH/CSTPS/VAT-009/16-17/SUPPLY</t>
  </si>
  <si>
    <t>BGR/MAH/VAT-047/13</t>
  </si>
  <si>
    <t>1084969</t>
  </si>
  <si>
    <t>LBT RET/BGR/MAH/CSTPS/VAT-047/13-14/SUPPLY</t>
  </si>
  <si>
    <t>20% RET/BGR/MAH/CSTPS/VAT-047/13-14/SUPPLY</t>
  </si>
  <si>
    <t>PG TEST RET/BGR/MAH/CSTPS/VAT-047/13-14/SUPPLY</t>
  </si>
  <si>
    <t>BGR/MAH/VAT-001/15</t>
  </si>
  <si>
    <t>1084970</t>
  </si>
  <si>
    <t>LBT RET/BGR/MAH/CSTPS/VAT-001/15-16/SUPPLY</t>
  </si>
  <si>
    <t>20% RET/BGR/MAH/CSTPS/VAT-001/15-16/SUPPLY</t>
  </si>
  <si>
    <t>PG TEST RET/BGR/MAH/CSTPS/VAT-001/15-16/SUPPLY</t>
  </si>
  <si>
    <t>BGR/MAH/VAT-007/14</t>
  </si>
  <si>
    <t>1084971</t>
  </si>
  <si>
    <t>LBT RET/BGR/MAH/CSTPS/VAT-007/14-15/SUPPLY</t>
  </si>
  <si>
    <t>20% RET/BGR/MAH/CSTPS/VAT-007/14-15/SUPPLY</t>
  </si>
  <si>
    <t>PG TEST RET/BGR/MAH/CSTPS/VAT-007/14-15/SUPPLY</t>
  </si>
  <si>
    <t>BGR/TN/PPD/317</t>
  </si>
  <si>
    <t>1084974</t>
  </si>
  <si>
    <t>20% RET/BGR/TN/PPD/317</t>
  </si>
  <si>
    <t>PG TEST RET/BGR/TN/PPD/317</t>
  </si>
  <si>
    <t>LBT RET/BGR/TN/PPD/317</t>
  </si>
  <si>
    <t>DEBIT NOTE 04</t>
  </si>
  <si>
    <t>1085115</t>
  </si>
  <si>
    <t>20% RET/BGR/DEBIT NOTE 04</t>
  </si>
  <si>
    <t>DEBIT NOTE 05</t>
  </si>
  <si>
    <t>1085121</t>
  </si>
  <si>
    <t>20% RET/BGR/DEBIT NOTE 05</t>
  </si>
  <si>
    <t>MAH/ETC/CHP/EQ  05</t>
  </si>
  <si>
    <t>1085127</t>
  </si>
  <si>
    <t>ST DIFF/BGR/MAH/ETC/CHP/EQ 05</t>
  </si>
  <si>
    <t>ST RET/BGR/MAH/ETC/CHP/EQ 05</t>
  </si>
  <si>
    <t>20% RET/BGR/MAH/ETC/CHP/EQ 05</t>
  </si>
  <si>
    <t>BGR/DEBIT NOTE 2</t>
  </si>
  <si>
    <t>DEBIT NOTE 02</t>
  </si>
  <si>
    <t>1085245</t>
  </si>
  <si>
    <t>20% RET/BGR/DEBIT NOTE 02</t>
  </si>
  <si>
    <t>BGR/DEBIT NOTE 3</t>
  </si>
  <si>
    <t>DEBIT NOTE 03</t>
  </si>
  <si>
    <t>1085919</t>
  </si>
  <si>
    <t>20% RET/BGR/DEBIT NOTE 03</t>
  </si>
  <si>
    <t>ADV FINAL ADJ BG</t>
  </si>
  <si>
    <t>Adv Final Adj BGR</t>
  </si>
  <si>
    <t>1087785</t>
  </si>
  <si>
    <t>INDENT NO.424</t>
  </si>
  <si>
    <t>INDENT NO. 424</t>
  </si>
  <si>
    <t>15040537</t>
  </si>
  <si>
    <t>PMT-BOM PROJ-BGR ENERGY  SYSTEMS LTD</t>
  </si>
  <si>
    <t>TN/CST/019</t>
  </si>
  <si>
    <t>1095554</t>
  </si>
  <si>
    <t>20% RET/SUPPLY MANDTORY SPARES FOR BGR ENERGY SYS</t>
  </si>
  <si>
    <t>LBT RET/SUPPLY MANDTORY SPARES FOR BGR ENERGY SYS</t>
  </si>
  <si>
    <t>PG TEST RET/SUPPLY MANDTORY SPARES FOR BGR ENERGY</t>
  </si>
  <si>
    <t>TN/PPD/211</t>
  </si>
  <si>
    <t>1095568</t>
  </si>
  <si>
    <t>LBT RET/SUPPLY OF MANDTORY SPARES FOR BGR 2810</t>
  </si>
  <si>
    <t>PG TEST RET/SUPPLY OF MANDTORY SPARES FOR BGR 2810</t>
  </si>
  <si>
    <t>20% RET/SUPPLY OF MANDTORY SPARES FOR BGR 2810</t>
  </si>
  <si>
    <t>TN/PPD/093</t>
  </si>
  <si>
    <t>1095593</t>
  </si>
  <si>
    <t>PG TEST RET/SUPPLY OF MANDTORY SPARES OF LT SWITCH</t>
  </si>
  <si>
    <t>20% RET/SUPPLY OF MANDTORY SPARES OF LT SWITCHGEAR</t>
  </si>
  <si>
    <t>LBT RET/SUPPLY OF MANDTORY SPARES OF LT SWITCHGEAR</t>
  </si>
  <si>
    <t>TN/PPD/867</t>
  </si>
  <si>
    <t>1095599</t>
  </si>
  <si>
    <t>LBT RET/SUPPLY OF MANDTORY SPARES OF AHP MATERILAS</t>
  </si>
  <si>
    <t>PG TEST RET/SUPPLY OF MANDTORY SPARES OF AHP MATER</t>
  </si>
  <si>
    <t>20% RET/SUPPLY OF MANDTORY SPARES OF AHP MATERILAS</t>
  </si>
  <si>
    <t>TN/PPD/578</t>
  </si>
  <si>
    <t>1095600</t>
  </si>
  <si>
    <t>TN/PPD/243</t>
  </si>
  <si>
    <t>1095603</t>
  </si>
  <si>
    <t>20% RET/M/S BGR/TN/PPD/243</t>
  </si>
  <si>
    <t>PG TEST RET/M/S BGR/TN/PPD/243</t>
  </si>
  <si>
    <t>LBT RET/M/S BGR/TN/PPD/243</t>
  </si>
  <si>
    <t>TN/PPD/581</t>
  </si>
  <si>
    <t>1095605</t>
  </si>
  <si>
    <t>20% RET/SUPPLY OF MANDTORY SPARES FOR BOP &amp; BTG AR</t>
  </si>
  <si>
    <t>PG TEST RET/SUPPLY OF MANDTORY SPARES FOR BOP &amp; BT</t>
  </si>
  <si>
    <t>LBT RET/SUPPLY OF MANDTORY SPARES FOR BOP &amp; BTG AR</t>
  </si>
  <si>
    <t>TN/PPD/580</t>
  </si>
  <si>
    <t>1095606</t>
  </si>
  <si>
    <t>MAH/CSTPS/VAT-02</t>
  </si>
  <si>
    <t>1095607</t>
  </si>
  <si>
    <t>LBT RET/M/S BGR/MAH/CSTPS/VAT-002/17-18/SUPPLY</t>
  </si>
  <si>
    <t>PG TEST RET/M/S BGR/MAH/CSTPS/VAT-002/17-18/SUPPLY</t>
  </si>
  <si>
    <t>20% RET/M/S BGR/MAH/CSTPS/VAT-002/17-18/SUPPLY</t>
  </si>
  <si>
    <t>LBT RET TN/PPD/850/M/S BGR/MAH/CSTPS/VAT-002/17-18</t>
  </si>
  <si>
    <t>MAH/CSTPS/VAT-001</t>
  </si>
  <si>
    <t>1095608</t>
  </si>
  <si>
    <t>LBT RET/M/S BGR/MAH/CSTPS/VAT-001/17-18/SUPPLY</t>
  </si>
  <si>
    <t>20% RET/M/S BGR/MAH/CSTPS/VAT-001/17-18/SUPPLY</t>
  </si>
  <si>
    <t>PG TEST RET/M/S BGR/MAH/CSTPS/VAT-001/17-18/SUPPLY</t>
  </si>
  <si>
    <t>VAT-006/14-15 SU</t>
  </si>
  <si>
    <t>VAT-006/14-15</t>
  </si>
  <si>
    <t>1095609</t>
  </si>
  <si>
    <t>PG TEST RET/SUPPLY OF MANDTORY SPARES FOR AHP MATE</t>
  </si>
  <si>
    <t>20% RET/SUPPLY OF MANDTORY SPARES FOR AHP MATERIRA</t>
  </si>
  <si>
    <t>TN/CST/041</t>
  </si>
  <si>
    <t>1095610</t>
  </si>
  <si>
    <t>PG TEST RETSUPPLY OF MANDTORY SPARES FOR BOP &amp; BTG</t>
  </si>
  <si>
    <t>M/S BGR/TN/PPD/5</t>
  </si>
  <si>
    <t>M/S BGR/TN/PPD/585</t>
  </si>
  <si>
    <t>1095611</t>
  </si>
  <si>
    <t>LBT RET/M/S BGR/TN/PPD/585</t>
  </si>
  <si>
    <t>20% RET/M/S BGR/TN/PPD/585</t>
  </si>
  <si>
    <t>PG TEST RET/M/S BGR/TN/PPD/585</t>
  </si>
  <si>
    <t>TN/PPD/065</t>
  </si>
  <si>
    <t>1096101</t>
  </si>
  <si>
    <t>LBT RET/SUPPLY OF MANDTORY SPARES FOR AHP MATERIRA</t>
  </si>
  <si>
    <t>TN/PPD/809</t>
  </si>
  <si>
    <t>1097438</t>
  </si>
  <si>
    <t>TN/PPD/392</t>
  </si>
  <si>
    <t>1097453</t>
  </si>
  <si>
    <t>PV-099/13-14/SUP</t>
  </si>
  <si>
    <t>PV-099/13-14/SUPLL</t>
  </si>
  <si>
    <t>1097464</t>
  </si>
  <si>
    <t>10% RET/PVC FOR SUPPLY OF AHP EQUIPMENTS</t>
  </si>
  <si>
    <t>PG TEST RET/PVC FOR SUPPLY OF AHP EQUIPMENTS</t>
  </si>
  <si>
    <t>PV-039/14-15/SUP</t>
  </si>
  <si>
    <t>PV-039/14-15 SUPPL</t>
  </si>
  <si>
    <t>1097480</t>
  </si>
  <si>
    <t>PV-039/14-15/SUPPL</t>
  </si>
  <si>
    <t>PV-001/15-16 SUP</t>
  </si>
  <si>
    <t>PV-001/15-16 SUPPL</t>
  </si>
  <si>
    <t>1097491</t>
  </si>
  <si>
    <t>PV-001/15+16 SUP</t>
  </si>
  <si>
    <t>PV-029/14-15/SUP</t>
  </si>
  <si>
    <t>PV-029/14-15/SUPPL</t>
  </si>
  <si>
    <t>1097504</t>
  </si>
  <si>
    <t>PV-041/14-15/SUP</t>
  </si>
  <si>
    <t>PV-041/14-15/SUPPL</t>
  </si>
  <si>
    <t>1097520</t>
  </si>
  <si>
    <t>PV-064/13-14/SUP</t>
  </si>
  <si>
    <t>PV-064/13-14/SUPPL</t>
  </si>
  <si>
    <t>1097550</t>
  </si>
  <si>
    <t>PV-034/14-15/SUP</t>
  </si>
  <si>
    <t>PV-034/14-15 SUPPL</t>
  </si>
  <si>
    <t>1097568</t>
  </si>
  <si>
    <t>M/S BGR/MAH/ETC/</t>
  </si>
  <si>
    <t>MAH/ETC/CHP RA 021</t>
  </si>
  <si>
    <t>1097580</t>
  </si>
  <si>
    <t>ST RET/M/S BGR/MAH/ETC/CHP/RA21</t>
  </si>
  <si>
    <t>MAH/ETC/CHP 021</t>
  </si>
  <si>
    <t>20% RET/M/S BGR/MAH/ETC/CHP/RA21</t>
  </si>
  <si>
    <t>MAH/ETC/CHP/RA 21</t>
  </si>
  <si>
    <t>M/S BGR/MAH/ETC/CHP/RA21</t>
  </si>
  <si>
    <t>ST DIFF/M/S BGR/MAH/ETC/CHP/RA21</t>
  </si>
  <si>
    <t>PV-031/14-15/SUP</t>
  </si>
  <si>
    <t>PV-031/14-15/SUPPL</t>
  </si>
  <si>
    <t>1097584</t>
  </si>
  <si>
    <t>10% RET/PVC FOR SUPPLY OF MANDATORY SPARE</t>
  </si>
  <si>
    <t>PG TEST RET/SUPPLY OF MANDTORY SPARES FOR BOP</t>
  </si>
  <si>
    <t>PV-125/13-14/SUP</t>
  </si>
  <si>
    <t>PV-125/13-14 SUPPL</t>
  </si>
  <si>
    <t>1097591</t>
  </si>
  <si>
    <t>PG TEST RET/PVC FOR SUPPLY OF MANDATORY SPARES OF</t>
  </si>
  <si>
    <t>10% RET/PVC FOR SUPPLY OF MANDATORY SPARES OF BOP</t>
  </si>
  <si>
    <t>MAH/ETC/CHP 022</t>
  </si>
  <si>
    <t>1097606</t>
  </si>
  <si>
    <t>ST DIFF/M/S BGR/MAH/ETC/CHP 022</t>
  </si>
  <si>
    <t>ST RET/M/S BGR/MAH/ETC/CHP 022</t>
  </si>
  <si>
    <t>20% RET/M/S BGR/MAH/ETC/CHP 022</t>
  </si>
  <si>
    <t>PG TEST RET/M/S BGR/MAH/ETC/CHP 022</t>
  </si>
  <si>
    <t>PV-012/16-17 SUP</t>
  </si>
  <si>
    <t>PV-012/16-17 SUPLL</t>
  </si>
  <si>
    <t>1097607</t>
  </si>
  <si>
    <t>10% RET/BGR/2810/PVC FOR SUPPLY OF MANDATORY SPARE</t>
  </si>
  <si>
    <t>PV-012/12-13 SUP</t>
  </si>
  <si>
    <t>PV-076/12-13 SUPPL</t>
  </si>
  <si>
    <t>1097612</t>
  </si>
  <si>
    <t>PV-076/12-13/SUPPL</t>
  </si>
  <si>
    <t>PV-101/13-14 SUP</t>
  </si>
  <si>
    <t>PV-101/13-14 DUPPL</t>
  </si>
  <si>
    <t>1097619</t>
  </si>
  <si>
    <t>10% RET/BGR/2810/PVC FOR SUPPLY OF BOP PACKAGE</t>
  </si>
  <si>
    <t>PV-101/13-14 SUPPL</t>
  </si>
  <si>
    <t>PG TEST RET/PVC FOR SUPPLY OF BOP PACKAGES</t>
  </si>
  <si>
    <t>PV-004/15-16 SUP</t>
  </si>
  <si>
    <t>PV-004/15-16 SUPPL</t>
  </si>
  <si>
    <t>1097628</t>
  </si>
  <si>
    <t>10% RET/BGR/2810/PVC FOR SUPPLY OF MATERIALS FOR B</t>
  </si>
  <si>
    <t>PG TEST RET/BGR/2810/PVC FOR SUPPLY OF MATERIALS F</t>
  </si>
  <si>
    <t>M/S BGR/MAH/ELEC</t>
  </si>
  <si>
    <t>MAH/ELEC/ETC 16</t>
  </si>
  <si>
    <t>1097672</t>
  </si>
  <si>
    <t>PG TEST RET/M/S BGR/MAH/ELEC/ETC 16</t>
  </si>
  <si>
    <t>ST RET/M/S BGR/MAH/ELEC/ETC 16</t>
  </si>
  <si>
    <t>ST DIFF/M/S BGR/MAH/ELEC/ETC 16</t>
  </si>
  <si>
    <t>20% RET/M/S BGR/MAH/ELEC/ETC 16</t>
  </si>
  <si>
    <t>M/S BGR/MAH/MISC</t>
  </si>
  <si>
    <t>MAH/MISC TANK 05</t>
  </si>
  <si>
    <t>1097677</t>
  </si>
  <si>
    <t>20% RET/M/S BGR/MAH/MISC TANKS 05 FINAL</t>
  </si>
  <si>
    <t>ST DIFF/M/S BGR/MAH/MISC TANKS 05 FINAL</t>
  </si>
  <si>
    <t>PG TEST RET/M/S BGR/MAH/MISC TANKS 05 FINAL</t>
  </si>
  <si>
    <t>ST RET/M/S BGR/MAH/MISC TANKS 05 FINAL</t>
  </si>
  <si>
    <t>M/S BGR/MAH/VENT</t>
  </si>
  <si>
    <t>MAH/VENTI/ETC 03</t>
  </si>
  <si>
    <t>1097682</t>
  </si>
  <si>
    <t>PG TEST RET/M/S BGR/MAH/VENTI/ETC 03</t>
  </si>
  <si>
    <t>ST RET/M/S BGR/MAH/VENTI/ETC 03</t>
  </si>
  <si>
    <t>ST DIFF/M/S BGR/MAH/VENTI/ETC 03</t>
  </si>
  <si>
    <t>20% RET/M/S BGR/MAH/VENTI/ETC 03</t>
  </si>
  <si>
    <t>PV-005/17-18 SUP</t>
  </si>
  <si>
    <t>PV-005/17-18 SUPPL</t>
  </si>
  <si>
    <t>1097683</t>
  </si>
  <si>
    <t>PG TEST RET/BGR/2810/PVC FOR SUPPLY OF MANDATORY S</t>
  </si>
  <si>
    <t>PV-007/17-18 SUP</t>
  </si>
  <si>
    <t>PV-007/17-18 SUPPL</t>
  </si>
  <si>
    <t>1097684</t>
  </si>
  <si>
    <t>MAH/ETC/ST LOGS 03</t>
  </si>
  <si>
    <t>1097685</t>
  </si>
  <si>
    <t>ST DIFF/M/S BGR/MAH/ETC/STPO LOGS 03</t>
  </si>
  <si>
    <t>ST RET/M/S BGR/MAH/ETC/STPO LOGS 03</t>
  </si>
  <si>
    <t>PG TEST RET/M/S BGR/MAH/ETC/STPO LOGS 03</t>
  </si>
  <si>
    <t>20% RET/M/S BGR/MAH/ETC/STPO LOGS 03</t>
  </si>
  <si>
    <t>MAH/CSTPS/PV-130</t>
  </si>
  <si>
    <t>1098062</t>
  </si>
  <si>
    <t>PG TEST RET/M/S BGR/MAH/CSTPS/PV-130/13-14/SUPPLY</t>
  </si>
  <si>
    <t>10% RET/M/S BGR/MAH/CSTPS/PV-130/13-14/SUPPLY</t>
  </si>
  <si>
    <t>PV-004/17-18 SUP</t>
  </si>
  <si>
    <t>PV-004/17-18 SUPPL</t>
  </si>
  <si>
    <t>1098064</t>
  </si>
  <si>
    <t>1098065</t>
  </si>
  <si>
    <t>10% RET/M/S BGR/MAH/CSTPS/PV-132/13-14/SUPPLY</t>
  </si>
  <si>
    <t>PG TEST RET/M/S BGR/MAH/CSTPS/PV-132/13-14/SUPPLY</t>
  </si>
  <si>
    <t>PV-002/17-18 SUP</t>
  </si>
  <si>
    <t>PV-002/17-18 SUPPL</t>
  </si>
  <si>
    <t>1098066</t>
  </si>
  <si>
    <t>MAH/CSTPS/PV-084</t>
  </si>
  <si>
    <t>1098067</t>
  </si>
  <si>
    <t>PG TEST RET/M/S BGR/MAH/CSTPS/PV-084/13-14/SUPPLY</t>
  </si>
  <si>
    <t>10% RET/M/S BGR/MAH/CSTPS/PV-084/13-14/SUPPLY</t>
  </si>
  <si>
    <t>PV-044/13-14 SUP</t>
  </si>
  <si>
    <t>PV-044/17-18/SUPPL</t>
  </si>
  <si>
    <t>1098069</t>
  </si>
  <si>
    <t>MAH/CSTPS/PV-019</t>
  </si>
  <si>
    <t>1098071</t>
  </si>
  <si>
    <t>PG TEST RET/M/S BGR/MAH/CSTPS/PV-019/16-17/SUPPLY</t>
  </si>
  <si>
    <t>10% RET/M/S BGR/MAH/CSTPS/PV-019/16-17/SUPPLY</t>
  </si>
  <si>
    <t>PV-129/13-14 SUP</t>
  </si>
  <si>
    <t>1098072</t>
  </si>
  <si>
    <t>PV-129/13-14 SUPPL</t>
  </si>
  <si>
    <t>1098074</t>
  </si>
  <si>
    <t>10% RET/M/S BGR/MAH/CSTPS/PV-004/14-15/SUPPLY</t>
  </si>
  <si>
    <t>PG TEST RET/M/S BGR/MAH/CSTPS/PV-004/14-15/SUPPLY</t>
  </si>
  <si>
    <t>1098079</t>
  </si>
  <si>
    <t>10% RET/M/S BGR/MAH/CSTPS/PV-136/13-14/SUPPLY</t>
  </si>
  <si>
    <t>PG TEST RET/M/S BGR/MAH/CSTPS/PV-136/13-14/SUPPLY</t>
  </si>
  <si>
    <t>PV-10/16-17 EREC</t>
  </si>
  <si>
    <t>PV-10/16-17 ERECTI</t>
  </si>
  <si>
    <t>1098081</t>
  </si>
  <si>
    <t>10% RET/BGR/2811/PVC FOR ERECTION OF AIR CONDITION</t>
  </si>
  <si>
    <t>PG TEST RET/BGR/2811/PVC FOR ERECTION OF AIR CONDI</t>
  </si>
  <si>
    <t>ST RET/BGR/2811/PVC FOR ERECTION OF AIR CONDITION</t>
  </si>
  <si>
    <t>M/S BGR/MAH/ETC</t>
  </si>
  <si>
    <t>MAH/ETC CRANES 04</t>
  </si>
  <si>
    <t>1098169</t>
  </si>
  <si>
    <t>ST DIFF/M/S BGR/MAH/ETC CRANES 04</t>
  </si>
  <si>
    <t>ST RET/M/S BGR/MAH/ETC CRANES 04</t>
  </si>
  <si>
    <t>PG TEST RET/M/S BGR/MAH/ETC CRANES 04</t>
  </si>
  <si>
    <t>20% RET/M/S BGR/MAH/ETC CRANES 04</t>
  </si>
  <si>
    <t>M/S BGR/TN/PPD/4</t>
  </si>
  <si>
    <t>M/S BGR/TN/PPD/437</t>
  </si>
  <si>
    <t>1099356</t>
  </si>
  <si>
    <t>20% RET/M/S BGR/TN/PPD/437</t>
  </si>
  <si>
    <t>PG TEST RET/M/S BGR/TN/PPD/437</t>
  </si>
  <si>
    <t>TN/PPD/122</t>
  </si>
  <si>
    <t>1099357</t>
  </si>
  <si>
    <t>PG TEST RET/BGR/2810/SUPPLY OF MANDATORY</t>
  </si>
  <si>
    <t>20% RET/BGR/2810/SUPPLY OF MANDATORY SPARES</t>
  </si>
  <si>
    <t>PV-021/14-15/SUP</t>
  </si>
  <si>
    <t>PV-021/14-15 SUPPL</t>
  </si>
  <si>
    <t>1099358</t>
  </si>
  <si>
    <t>PG TEST RET/BGR/2810/PVC FOR SUPPLY OF BOP &amp; C &amp;I</t>
  </si>
  <si>
    <t>PV-021/14-15/SUPPL</t>
  </si>
  <si>
    <t>10% RET/BGR/2810/PVC FOR SUPPLY OF BOP &amp; C &amp;I MATE</t>
  </si>
  <si>
    <t>MAH/ETC/CHP/EQ 08</t>
  </si>
  <si>
    <t>1099359</t>
  </si>
  <si>
    <t>PG TEST RET/M/S BGR/MAH/ETC/CHP/EQ/08</t>
  </si>
  <si>
    <t>20% RET/M/S BGR/MAH/ETC/CHP/EQ/08</t>
  </si>
  <si>
    <t>ST DIFF/M/S BGR/MAH/ETC/CHP/EQ/08</t>
  </si>
  <si>
    <t>ST RET/M/S BGR/MAH/ETC/CHP/EQ/08</t>
  </si>
  <si>
    <t>1099360</t>
  </si>
  <si>
    <t>PG TEST RET/M/S BGR/MAH/ETC/ACS 05</t>
  </si>
  <si>
    <t>ST DIFF/M/S BGR/MAH/ETC/ACS 05</t>
  </si>
  <si>
    <t>20% RET/M/S BGR/MAH/ETC/ACS 05</t>
  </si>
  <si>
    <t>TN/PPD/661</t>
  </si>
  <si>
    <t>1099361</t>
  </si>
  <si>
    <t>20% RET/SUPPLY OF MANDTORY SPARES</t>
  </si>
  <si>
    <t>PG TEST RET/BGR/2810/SUPPLY OF MANDTORY SPARES</t>
  </si>
  <si>
    <t>1099362</t>
  </si>
  <si>
    <t>1099363</t>
  </si>
  <si>
    <t>ST DIFF/M/S BGR/MAH/ETC C&amp;I 03</t>
  </si>
  <si>
    <t>20% RET/M/S BGR/MAH/ETC C&amp;I 03</t>
  </si>
  <si>
    <t>PG TEST RET/M/S BGR/MAH/ETC C&amp;I 03</t>
  </si>
  <si>
    <t>ST RET/M/S BGR/MAH/ETC C&amp;I 03</t>
  </si>
  <si>
    <t>MAH/ETC/FFS 06</t>
  </si>
  <si>
    <t>1099402</t>
  </si>
  <si>
    <t>ST RET/M/S BGR/MAH/ETC/FFS 06</t>
  </si>
  <si>
    <t>ST DIFF/M/S BGR/MAH/ETC/FFS 06</t>
  </si>
  <si>
    <t>20% RET/M/S BGR/MAH/ETC/FFS 06</t>
  </si>
  <si>
    <t>PG TEST RET/M/S BGR/MAH/ETC/FFS 06</t>
  </si>
  <si>
    <t>TN/PPD/379</t>
  </si>
  <si>
    <t>1099619</t>
  </si>
  <si>
    <t>PG TEST RET/BGR/2810/SUPPLY OF MANDATORY SPARES</t>
  </si>
  <si>
    <t>MAH/ETC/HP 03</t>
  </si>
  <si>
    <t>1099635</t>
  </si>
  <si>
    <t>20% RET/ERECTION,TESTING &amp; COMMISSIONING OF MACHNI</t>
  </si>
  <si>
    <t>PG TEST RET/ERECTION,TESTING &amp; COMMISSIONING OF MA</t>
  </si>
  <si>
    <t>ST RET/ERECTION,TESTING &amp; COMMISSIONING OF MACHNIC</t>
  </si>
  <si>
    <t>ST DIFF/ERECTION,TESTING &amp; COMMISSIONING OF MACHNI</t>
  </si>
  <si>
    <t>TN/CST/117</t>
  </si>
  <si>
    <t>1099656</t>
  </si>
  <si>
    <t>20% RET/BGR/2810/SUPPLY OF MANDTORY SPARES</t>
  </si>
  <si>
    <t>MAH/ETC/SUMP 04</t>
  </si>
  <si>
    <t>1099977</t>
  </si>
  <si>
    <t>20 % RET/ERECTION,TESTING &amp; COMMISSIONING OF MECHA</t>
  </si>
  <si>
    <t>ST DIFF/ERECTION,TESTING &amp; COMMISSIONING OF MECHAN</t>
  </si>
  <si>
    <t>ST RET/ERECTION,TESTING &amp; COMMISSIONING OF MECHANI</t>
  </si>
  <si>
    <t>PG TEST RET/ERECTION,TESTING &amp; COMMISSIONING OF ME</t>
  </si>
  <si>
    <t>DEBIT NOTE NO 08</t>
  </si>
  <si>
    <t>DEBIT NOTE 08</t>
  </si>
  <si>
    <t>1099991</t>
  </si>
  <si>
    <t>20% RET/DEBIT NOTE AGAINST M/S ELECON RISK &amp; COST</t>
  </si>
  <si>
    <t>MAH/ETC/MRS 03</t>
  </si>
  <si>
    <t>1102690</t>
  </si>
  <si>
    <t>PG TEST RET/M/S BGR/MAH/ETC/MRS 03</t>
  </si>
  <si>
    <t>ST DIFF/M/S BGR/MAH/ETC/MRS 03</t>
  </si>
  <si>
    <t>ST RET/M/S BGR/MAH/ETC/MRS 03</t>
  </si>
  <si>
    <t>1102691</t>
  </si>
  <si>
    <t>20% RET/M/S BGR/MAH/ETC/AHS/06</t>
  </si>
  <si>
    <t>ST RET/M/S BGR/MAH/ETC/AHS/06</t>
  </si>
  <si>
    <t>PG TEST RET/M/S BGR/MAH/ETC/AHS/06</t>
  </si>
  <si>
    <t>ST DIFF/M/S BGR/MAH/ETC/AHS/06</t>
  </si>
  <si>
    <t>trf of PG 17 Cr Re</t>
  </si>
  <si>
    <t>1105531</t>
  </si>
  <si>
    <t>trf of PG 17 Cr Retn</t>
  </si>
  <si>
    <t>MAH/ETC/CHP-23</t>
  </si>
  <si>
    <t>1106497</t>
  </si>
  <si>
    <t>SER TAX DIFF RETN</t>
  </si>
  <si>
    <t>SER TAX RETENTION</t>
  </si>
  <si>
    <t>PG TEST RETN</t>
  </si>
  <si>
    <t>INDENT NO.21</t>
  </si>
  <si>
    <t>INDENT NO. 21</t>
  </si>
  <si>
    <t>15066171</t>
  </si>
  <si>
    <t>PMT -BOM PROJ-BGR ENERGY SYSTEMS  LTD</t>
  </si>
  <si>
    <t>MH/DIN17/00061</t>
  </si>
  <si>
    <t>1212393</t>
  </si>
  <si>
    <t>LBT RECOVERY/BGR/2810/SUPPLY OF MANDTORY SPARES OF</t>
  </si>
  <si>
    <t>GST RET/BGR/2810/SUPPLY OF MANDTORY SPARES OF AHP</t>
  </si>
  <si>
    <t>BGR/2810/SUPPLY OF MANDTORY SPARES OF AHP MATERIAL</t>
  </si>
  <si>
    <t>PG TEST RET/BGR/2810/SUPPLY OF MANDTORY SPARES OF</t>
  </si>
  <si>
    <t>TN/DIN17/00337</t>
  </si>
  <si>
    <t>1212504</t>
  </si>
  <si>
    <t>DIRECTLY RELEASE PMT HO/BGR/2810/SUPPLY OF MANDATO</t>
  </si>
  <si>
    <t>10% RET/BGR/2810/SUPPLY OF MANDATORY SPARES</t>
  </si>
  <si>
    <t>IGST RET/BGR/2810/SUPPLY OF MANDATORY SPARES</t>
  </si>
  <si>
    <t>TN/DIN17/00358</t>
  </si>
  <si>
    <t>1212519</t>
  </si>
  <si>
    <t>PMT RELEASE DIRECTLY HO/BGR/2810/SUPPLY OF MANDATO</t>
  </si>
  <si>
    <t>TN/DIN17/00352</t>
  </si>
  <si>
    <t>1212576</t>
  </si>
  <si>
    <t>MH/DIN17/0079</t>
  </si>
  <si>
    <t>MH/DIN17/00079</t>
  </si>
  <si>
    <t>1212606</t>
  </si>
  <si>
    <t>CGST RET/BGR/2811/ERECTION OF NDCT PACKAGE</t>
  </si>
  <si>
    <t>PMT RELEASE DIRECTLY HO/BGR/2811/ERECTION OF NDCT</t>
  </si>
  <si>
    <t>SGST RET/BGR/2811/ERECTION OF NDCT PACKAGE</t>
  </si>
  <si>
    <t>10% RET/BGR/2811/ERECTION OF NDCT PACKAGE</t>
  </si>
  <si>
    <t>TN/DIN17/00335</t>
  </si>
  <si>
    <t>1212634</t>
  </si>
  <si>
    <t>TN/DIN17/00422</t>
  </si>
  <si>
    <t>1212713</t>
  </si>
  <si>
    <t>TN/DIN17/00062</t>
  </si>
  <si>
    <t>1212734</t>
  </si>
  <si>
    <t>IGST RET/BGR/2810/PVC FOR SUPPLY OF MANDATORY SPAR</t>
  </si>
  <si>
    <t>PMT RELEASE DIRECTLY HO/BGR/2810/PVC FOR SUPPLY OF</t>
  </si>
  <si>
    <t>TN/DIN17/000338</t>
  </si>
  <si>
    <t>1212752</t>
  </si>
  <si>
    <t>TN/DIN17/000359</t>
  </si>
  <si>
    <t>1212759</t>
  </si>
  <si>
    <t>TN/DIN17/000340</t>
  </si>
  <si>
    <t>1212777</t>
  </si>
  <si>
    <t>TN/DIN17/000356</t>
  </si>
  <si>
    <t>1212792</t>
  </si>
  <si>
    <t>TN/DIN17/000423</t>
  </si>
  <si>
    <t>1212798</t>
  </si>
  <si>
    <t>TN/DIN17/00339</t>
  </si>
  <si>
    <t>1218348</t>
  </si>
  <si>
    <t>TN/DIN17/000443</t>
  </si>
  <si>
    <t>TN/DIN17/00443</t>
  </si>
  <si>
    <t>1218704</t>
  </si>
  <si>
    <t>PMT RELEASE DIRECTLY HOBGR/2810/PVC FOR SUPPLY OF</t>
  </si>
  <si>
    <t>IGST RET/BGR/2810/PVC FOR SUPPLY OF MANDTORY SPARE</t>
  </si>
  <si>
    <t>10% RET/BGR/2810/PVC FOR SUPPLY OF MANDTORY SPARE</t>
  </si>
  <si>
    <t>TN/DIN17/000444</t>
  </si>
  <si>
    <t>TN/DIN17/00444</t>
  </si>
  <si>
    <t>1218711</t>
  </si>
  <si>
    <t>PMT RELEASE DIRECTLY HO/BGR/2810/ SUPPLY OF MANDAT</t>
  </si>
  <si>
    <t>IGST RET/BGR/2810/ SUPPLY OF MANDATORY SPARES</t>
  </si>
  <si>
    <t>TN/DIN17/000441</t>
  </si>
  <si>
    <t>TN/DIN17/00441</t>
  </si>
  <si>
    <t>1218729</t>
  </si>
  <si>
    <t>TN/DIN17/000420</t>
  </si>
  <si>
    <t>TN/DIN17/00420</t>
  </si>
  <si>
    <t>1218735</t>
  </si>
  <si>
    <t>MH/DIN17/075</t>
  </si>
  <si>
    <t>MH/DIN17/0075</t>
  </si>
  <si>
    <t>1218743</t>
  </si>
  <si>
    <t>RET AGAINST PUNCH POINT &amp; RECTIFICATION/BGR/2811/E</t>
  </si>
  <si>
    <t>PMT RELEASE DIRECTLY HO/BGR/2811/ERECTION OF ELECT</t>
  </si>
  <si>
    <t>20% RET/BGR/2811/ERECTION OF ELECTRICAL PACKAGES</t>
  </si>
  <si>
    <t>CGST RET/BGR/2811/ERECTION OF ELECTRICAL PACKAGES</t>
  </si>
  <si>
    <t>SGST RET/BGR/2811/ERECTION OF ELECTRICAL PACKAGES</t>
  </si>
  <si>
    <t>VAT-052/13-14/SU</t>
  </si>
  <si>
    <t>VAT-052/13-14/SUPP</t>
  </si>
  <si>
    <t>1218911</t>
  </si>
  <si>
    <t>PMT RELEASE DIRECTLY HO/BGR/2810/ SUPPLY OF ETHERN</t>
  </si>
  <si>
    <t>20% RET/BGR/2810/ SUPPLY OF ETHERNET IP PROTOCOL C</t>
  </si>
  <si>
    <t>TRF OF RET OF 24</t>
  </si>
  <si>
    <t>trf of ret of 24 c</t>
  </si>
  <si>
    <t>1225788</t>
  </si>
  <si>
    <t>trf of ret of 24 cr to civ Office</t>
  </si>
  <si>
    <t>TN/DIN17/00577</t>
  </si>
  <si>
    <t>1236387</t>
  </si>
  <si>
    <t>20% RET/SUPPLY OF MANDATORY SPARES OF AHP MATERIAL</t>
  </si>
  <si>
    <t>PG TEST RET/SUPPLY OF MANDATORY SPARES OF AHP MATE</t>
  </si>
  <si>
    <t>MH/DIN17/000142</t>
  </si>
  <si>
    <t>1236413</t>
  </si>
  <si>
    <t>20% RET/ERECTION OF MECHANICAL,ELECTRICAL &amp; C &amp; I</t>
  </si>
  <si>
    <t>PG TEST RET/ERECTION OF MECHANICAL,ELECTRICAL &amp; C</t>
  </si>
  <si>
    <t>MH/DIN17/00054</t>
  </si>
  <si>
    <t>1236433</t>
  </si>
  <si>
    <t>20% ret/SUPPLY OF MANDATORY SPARES OF AHP MATERIAL</t>
  </si>
  <si>
    <t>MH/DIN17/00415</t>
  </si>
  <si>
    <t>1236442</t>
  </si>
  <si>
    <t>TN/DIN17/000538</t>
  </si>
  <si>
    <t>TN/DIN17/00538</t>
  </si>
  <si>
    <t>1237313</t>
  </si>
  <si>
    <t>20% RET/SUPPLY OF MANDATORY SPARES OF AHP PACKAGES</t>
  </si>
  <si>
    <t>MH/DIN17/00538</t>
  </si>
  <si>
    <t>TN/DIN17/000540</t>
  </si>
  <si>
    <t>TN/DIN17/00540</t>
  </si>
  <si>
    <t>1237321</t>
  </si>
  <si>
    <t>PG TEST RET/SUPPLY OF MANDATORY SPARES OF AHP PACK</t>
  </si>
  <si>
    <t>TN/DIN17/000172</t>
  </si>
  <si>
    <t>TN/DIN17/00172</t>
  </si>
  <si>
    <t>1237329</t>
  </si>
  <si>
    <t>TN/DIN17/00542</t>
  </si>
  <si>
    <t>1237352</t>
  </si>
  <si>
    <t>MH/DIN17/000143</t>
  </si>
  <si>
    <t>MH/DIN17/00143</t>
  </si>
  <si>
    <t>1237630</t>
  </si>
  <si>
    <t>20% RET/ERECTION FOR VENTILATION PACKAGES FOR BGR/</t>
  </si>
  <si>
    <t>PG TEST RET/ERECTION FOR VENTILATION PACKAGES FOR</t>
  </si>
  <si>
    <t>TN/DIN17/000446</t>
  </si>
  <si>
    <t>MH/DIN17/00446</t>
  </si>
  <si>
    <t>1237648</t>
  </si>
  <si>
    <t>20% RET/SUPPLY OF MANDATORY SPARES OF CHP PACKAGES</t>
  </si>
  <si>
    <t>PG TEST RET/SUPPLY OF MANDATORY SPARES OF CHP PACK</t>
  </si>
  <si>
    <t>MH/DIN17/000144</t>
  </si>
  <si>
    <t>MH/DIN17/00144</t>
  </si>
  <si>
    <t>1237663</t>
  </si>
  <si>
    <t>MH/DIN17/000176</t>
  </si>
  <si>
    <t>MH/DIN17/00176</t>
  </si>
  <si>
    <t>1240320</t>
  </si>
  <si>
    <t>PG TEST RET/SUPPLY OF MANDATORY SPARES FOR ELECTRI</t>
  </si>
  <si>
    <t>GST RET/SUPPLY OF MANDATORY SPARES FOR ELECTRICAL</t>
  </si>
  <si>
    <t>20% RET/SUPPLY OF MANDATORY SPARES FOR ELECTRICAL</t>
  </si>
  <si>
    <t>MH/DIN17/0044</t>
  </si>
  <si>
    <t>1240335</t>
  </si>
  <si>
    <t>MH/DIN17/00149</t>
  </si>
  <si>
    <t>1240352</t>
  </si>
  <si>
    <t>MH/DIN17/001153</t>
  </si>
  <si>
    <t>MH/DIN17/00153</t>
  </si>
  <si>
    <t>1240370</t>
  </si>
  <si>
    <t>20% RET/ERECTION &amp; PRE-COMMISSIONING OF ELETRICAL</t>
  </si>
  <si>
    <t>PG TEST RET/ERECTION &amp; PRE-COMMISSIONING OF ELETRI</t>
  </si>
  <si>
    <t>GST RET/ERECTION &amp; PRE-COMMISSIONING OF ELETRICAL</t>
  </si>
  <si>
    <t>MH/DIN17/00077</t>
  </si>
  <si>
    <t>1240384</t>
  </si>
  <si>
    <t>20% RET/ERECTION OF CHP EQUIPMENTS FOR BGR/2811</t>
  </si>
  <si>
    <t>PG TEST RET/ERECTION OF CHP EQUIPMENTS FOR BGR/281</t>
  </si>
  <si>
    <t>BGR/MAH/ETC AHP1</t>
  </si>
  <si>
    <t>1251278</t>
  </si>
  <si>
    <t>Inv not recevied to loan section hence rectified</t>
  </si>
  <si>
    <t>Inv not received to loan section hence rectified</t>
  </si>
  <si>
    <t>MH/DIN17/000100</t>
  </si>
  <si>
    <t>1259429</t>
  </si>
  <si>
    <t>20% RET/BGR/2811/ERECTION OF MECHANICAL ELECTRICAL</t>
  </si>
  <si>
    <t>GST RET/BGR/2811/ERECTION OF MECHANICAL ELECTRICAL</t>
  </si>
  <si>
    <t>PG TEST RET/BGR/2811/ERECTION OF MECHANICAL ELECTR</t>
  </si>
  <si>
    <t>MH/DIN17/00083</t>
  </si>
  <si>
    <t>1259448</t>
  </si>
  <si>
    <t>20% RET/BGR/2811/ERECTION OF  ELECTRICAL PACKAGE</t>
  </si>
  <si>
    <t>GST RET/BGR/2811/ERECTION OF  ELECTRICAL PACKAGE</t>
  </si>
  <si>
    <t>PG TEST RET/BGR/2811/BGR/2811/ERECTION OF  ELECTRI</t>
  </si>
  <si>
    <t>MH/DIN17/000141</t>
  </si>
  <si>
    <t>MH/DIN17/00141</t>
  </si>
  <si>
    <t>1259471</t>
  </si>
  <si>
    <t>PG TEST RET/BGR/2811/ERECTION OF  FIRE FIGHTING</t>
  </si>
  <si>
    <t>20% RET/BGR/2811/ERECTION OF  FIRE FIGHTING</t>
  </si>
  <si>
    <t>GST RET/BGR/2811/ERECTION OF  FIRE FIGHTING</t>
  </si>
  <si>
    <t>MH/DIN17/000178</t>
  </si>
  <si>
    <t>MH/DIN17/00178</t>
  </si>
  <si>
    <t>1259511</t>
  </si>
  <si>
    <t>20% RET/BGR/2810/SUPPLY OF MANDTORY SPARES OF ETP</t>
  </si>
  <si>
    <t>GST RET/BGR/2810/SUPPLY OF MANDTORY SPARES OF ETP</t>
  </si>
  <si>
    <t>MH/DIN17/000102</t>
  </si>
  <si>
    <t>MH/DIN17/00102</t>
  </si>
  <si>
    <t>1259513</t>
  </si>
  <si>
    <t>PG TEST RET/BGR/2811/ERECTION OF  CHEMICAL LAB EQU</t>
  </si>
  <si>
    <t>20% RET/BGR/2811/ERECTION OF  CHEMICAL LAB EQUIPME</t>
  </si>
  <si>
    <t>GST RET/BGR/2811/ERECTION OF  CHEMICAL LAB EQUIPME</t>
  </si>
  <si>
    <t>MH/DIN17/000107</t>
  </si>
  <si>
    <t>MH/DIN17/00107</t>
  </si>
  <si>
    <t>1259515</t>
  </si>
  <si>
    <t>20% RET/BGR/2810/SUPPLY OF HVAC SYSTEM</t>
  </si>
  <si>
    <t>GST RET/BGR/2810/SUPPLY OF HVAC SYSTEM</t>
  </si>
  <si>
    <t>PG TEST RET/BGR/2810/SUPPLY OF HVAC SYSTEM</t>
  </si>
  <si>
    <t>MH/DIN17/00086</t>
  </si>
  <si>
    <t>MH/DIN17/0086</t>
  </si>
  <si>
    <t>1259516</t>
  </si>
  <si>
    <t>20% ret/BGR/2811/ERECTION OF  C &amp; I PACKAGES</t>
  </si>
  <si>
    <t>GST RET/BGR/2811/ERECTION OF  C &amp; I PACKAGES</t>
  </si>
  <si>
    <t>PG TEST RETBGR/2811/ERECTION OF  C &amp; I PACKAGES</t>
  </si>
  <si>
    <t>TN/DIN17/00586</t>
  </si>
  <si>
    <t>1259517</t>
  </si>
  <si>
    <t>20% RET/BGR/2810/SUPPLY OF MANDTORY SPARES OF AHP</t>
  </si>
  <si>
    <t>MH/DIN17/000103</t>
  </si>
  <si>
    <t>MH/DIN17/00103</t>
  </si>
  <si>
    <t>1259519</t>
  </si>
  <si>
    <t>BGR/2810/SUPPLY OF MANDTORY SPARES OF AHP PACKAGES</t>
  </si>
  <si>
    <t>TN/DIN17/00565</t>
  </si>
  <si>
    <t>1259521</t>
  </si>
  <si>
    <t>MH/DDC17/00251</t>
  </si>
  <si>
    <t>1259522</t>
  </si>
  <si>
    <t>M/S BGR/MH/DIN17</t>
  </si>
  <si>
    <t>MH/DIN17/000198</t>
  </si>
  <si>
    <t>1265095</t>
  </si>
  <si>
    <t>GST RET/M/S BGR/MH/DIN17/000198</t>
  </si>
  <si>
    <t>PG TEST RET/M/S BGR/MH/DIN17/000198</t>
  </si>
  <si>
    <t>20% RET/M/S BGR/MH/DIN17/000198</t>
  </si>
  <si>
    <t>M/S BGR MH/DIN17</t>
  </si>
  <si>
    <t>MH/DIN17/000078</t>
  </si>
  <si>
    <t>1280683</t>
  </si>
  <si>
    <t>20% RET/M/S BGR MH/DIN17/000078</t>
  </si>
  <si>
    <t>GST RET/M/S BGR MH/DIN17/000078</t>
  </si>
  <si>
    <t>PG TEST RET/M/S BGR MH/DIN17/000078</t>
  </si>
  <si>
    <t>MH/DIN17/000076</t>
  </si>
  <si>
    <t>1280694</t>
  </si>
  <si>
    <t>20% RET/M/S BGR MH/DIN17/000076</t>
  </si>
  <si>
    <t>PG TEST RET/M/S BGR MH/DIN17/000076</t>
  </si>
  <si>
    <t>GST RET/M/S BGR MH/DIN17/000076</t>
  </si>
  <si>
    <t>MH/DIN17/000235</t>
  </si>
  <si>
    <t>1280700</t>
  </si>
  <si>
    <t>GST RET/M/S BGR MH/DIN17/000235</t>
  </si>
  <si>
    <t>20% RET/M/S BGR MH/DIN17/000235</t>
  </si>
  <si>
    <t>PG TEST RET/M/S BGR MH/DIN17/000235</t>
  </si>
  <si>
    <t>MH/DIN17/000188</t>
  </si>
  <si>
    <t>1280703</t>
  </si>
  <si>
    <t>20% RET/M/S BGR MH/DIN17/000188</t>
  </si>
  <si>
    <t>GST RET/M/S BGR MH/DIN17/000188</t>
  </si>
  <si>
    <t>PG TEST RET/M/S BGR MH/DIN17/000188</t>
  </si>
  <si>
    <t>MH/DIN17/000189</t>
  </si>
  <si>
    <t>1280707</t>
  </si>
  <si>
    <t>10% RET/M/S BGR MH/DIN17/000189</t>
  </si>
  <si>
    <t>PG TEST RET/M/S BGR MH/DIN17/000189</t>
  </si>
  <si>
    <t>GST RET/M/S BGR MH/DIN17/000189</t>
  </si>
  <si>
    <t>MH/DIN17/000236</t>
  </si>
  <si>
    <t>1280710</t>
  </si>
  <si>
    <t>PG TEST RET/M/S BGR MH/DIN17/000236</t>
  </si>
  <si>
    <t>GST RET/M/S BGR MH/DIN17/000236</t>
  </si>
  <si>
    <t>10% RET/M/S BGR MH/DIN17/000236</t>
  </si>
  <si>
    <t>MH/DIN17/000082</t>
  </si>
  <si>
    <t>1281003</t>
  </si>
  <si>
    <t>20% RET/M/S BGR MH/DIN17/000082</t>
  </si>
  <si>
    <t>GST RET/M/S BGR MH/DIN17/000082</t>
  </si>
  <si>
    <t>PG TEST RET/M/S BGR MH/DIN17/000082</t>
  </si>
  <si>
    <t>M/S BGR/TN/DIN17</t>
  </si>
  <si>
    <t>TN/DIN17/00697</t>
  </si>
  <si>
    <t>1281574</t>
  </si>
  <si>
    <t>20% RET/M/S BGR/TN/DIN17/000697</t>
  </si>
  <si>
    <t>PG TEST RET/M/S BGR/TN/DIN17/000697</t>
  </si>
  <si>
    <t>GST RET/M/S BGR/TN/DIN17/000697</t>
  </si>
  <si>
    <t>M/S BGR/TNDIN17/</t>
  </si>
  <si>
    <t>TN/DIN17/000401</t>
  </si>
  <si>
    <t>1281579</t>
  </si>
  <si>
    <t>GST RET/M/S BGR/TNDIN17/000401</t>
  </si>
  <si>
    <t>20% RET/M/S BGR/TNDIN17/000401</t>
  </si>
  <si>
    <t>PG TEST RET/M/S BGR/TNDIN17/000401</t>
  </si>
  <si>
    <t>TN/DIN17/000693</t>
  </si>
  <si>
    <t>1281584</t>
  </si>
  <si>
    <t>GST RET/M/S BGR/TNDIN17/000693</t>
  </si>
  <si>
    <t>PG TEST RET/M/S BGR/TNDIN17/000693</t>
  </si>
  <si>
    <t>20% RET/M/S BGR/TNDIN17/000693</t>
  </si>
  <si>
    <t>TN/DIN17/000237</t>
  </si>
  <si>
    <t>1281708</t>
  </si>
  <si>
    <t>GST RET/M/S BGR/MH/DIN17/000237</t>
  </si>
  <si>
    <t>20% RET/M/S BGR/MH/DIN17/000237</t>
  </si>
  <si>
    <t>PG TEST RET/M/S BGR/MH/DIN17/000237</t>
  </si>
  <si>
    <t>MH/DIN17/000199</t>
  </si>
  <si>
    <t>1281772</t>
  </si>
  <si>
    <t>20% RET/M/S BGR/MH/DIN17/000199</t>
  </si>
  <si>
    <t>GST RET/M/S BGR/MH/DIN17/000199</t>
  </si>
  <si>
    <t>PG TEST RET/M/S BGR/MH/DIN17/000199</t>
  </si>
  <si>
    <t>MH/DIN17/000563</t>
  </si>
  <si>
    <t>1281779</t>
  </si>
  <si>
    <t>20% RET/M/S BGR/MH/DIN17/000563</t>
  </si>
  <si>
    <t>GST RET/M/S BGR/MH/DIN17/000563</t>
  </si>
  <si>
    <t>PG TEST RET/M/S BGR/MH/DIN17/000563</t>
  </si>
  <si>
    <t>MH/DIN17/000292</t>
  </si>
  <si>
    <t>1281808</t>
  </si>
  <si>
    <t>20% RET/M/S BGR/MH/DIN17/000292</t>
  </si>
  <si>
    <t>GST RET/M/S BGR/MH/DIN17/000292</t>
  </si>
  <si>
    <t>PG TEST RET/M/S BGR/MH/DIN17/000292</t>
  </si>
  <si>
    <t>MH/DIN17/000105</t>
  </si>
  <si>
    <t>1281811</t>
  </si>
  <si>
    <t>20% RET/M/S BGR/MH/DIN17/000105</t>
  </si>
  <si>
    <t>GST RET/M/S BGR/MH/DIN17/000105</t>
  </si>
  <si>
    <t>PG TEST RET/M/S BGR/MH/DIN17/000105</t>
  </si>
  <si>
    <t>MH/DIN17/000231</t>
  </si>
  <si>
    <t>1281816</t>
  </si>
  <si>
    <t>GST RET/M/S BGR/MH/DIN17/000231</t>
  </si>
  <si>
    <t>PG TEST RET/M/S BGR/MH/DIN17/000231</t>
  </si>
  <si>
    <t>20% RET/M/S BGR/MH/DIN17/000231</t>
  </si>
  <si>
    <t>MH/DIN17/000229</t>
  </si>
  <si>
    <t>1281823</t>
  </si>
  <si>
    <t>GST RET/M/S BGR/MH/DIN17/000229</t>
  </si>
  <si>
    <t>PG TEST RET/M/S BGR/MH/DIN17/000229</t>
  </si>
  <si>
    <t>20% RET/M/S BGR/MH/DIN17/000229</t>
  </si>
  <si>
    <t>MH/DIN17/000293</t>
  </si>
  <si>
    <t>1281967</t>
  </si>
  <si>
    <t>20% RET/M/S BGR/MH/DIN17/000293</t>
  </si>
  <si>
    <t>GST RET/M/S BGR/MH/DIN17/000293</t>
  </si>
  <si>
    <t>PG TEST RET/M/S BGR/MH/DIN17/000293</t>
  </si>
  <si>
    <t>MH/DIN17/000063</t>
  </si>
  <si>
    <t>1281973</t>
  </si>
  <si>
    <t>20% RET/M/S BGR/MH/DIN17/000063</t>
  </si>
  <si>
    <t>GST RET/M/S BGR/MH/DIN17/000063</t>
  </si>
  <si>
    <t>PG TEST RET/M/S BGR/MH/DIN17/000063</t>
  </si>
  <si>
    <t>MH/DIN17/000448</t>
  </si>
  <si>
    <t>1281977</t>
  </si>
  <si>
    <t>GST RET/M/S BGR/MH/DIN17/000448</t>
  </si>
  <si>
    <t>20% RET/M/S BGR/MH/DIN17/000448</t>
  </si>
  <si>
    <t>PG TEST RET/M/S BGR/MH/DIN17/000448</t>
  </si>
  <si>
    <t>TN/DIN17/000564</t>
  </si>
  <si>
    <t>1282143</t>
  </si>
  <si>
    <t>GST RET/M/S BGR/TN/DIN17/000564 PVC BILL</t>
  </si>
  <si>
    <t>PG TEST RET/M/S BGR/TN/DIN17/000564 PVC BILL</t>
  </si>
  <si>
    <t>10% RET/M/S BGR/TN/DIN17/000564 PVC BILL</t>
  </si>
  <si>
    <t>MH/DIN17/000106</t>
  </si>
  <si>
    <t>1282167</t>
  </si>
  <si>
    <t>GST RET/M/S BGR/TN/DIN17/000106 PVC BILL</t>
  </si>
  <si>
    <t>PG TEST RET/M/S BGR/TN/DIN17/000106 PVC BILL</t>
  </si>
  <si>
    <t>10% RET/M/S BGR/TN/DIN17/000106 PVC BILL</t>
  </si>
  <si>
    <t>MH/DIN17/000232</t>
  </si>
  <si>
    <t>1282173</t>
  </si>
  <si>
    <t>PG TEST RET/M/S BGR/TN/DIN17/000232 PVC BILL</t>
  </si>
  <si>
    <t>10% RET/M/S BGR/TN/DIN17/000232 PVC BILL</t>
  </si>
  <si>
    <t>GST RET/M/S BGR/TN/DIN17/000232 PVC BILL</t>
  </si>
  <si>
    <t>MH/DIN17/000230</t>
  </si>
  <si>
    <t>1282178</t>
  </si>
  <si>
    <t>PG TEST RET/M/S BGR/TN/DIN17/000230 PVC BILL</t>
  </si>
  <si>
    <t>10% RET/M/S BGR/TN/DIN17/000230 PVC BILL</t>
  </si>
  <si>
    <t>GST RET/M/S BGR/TN/DIN17/000230 PVC BILL</t>
  </si>
  <si>
    <t>TN/DIN17/000698</t>
  </si>
  <si>
    <t>1282181</t>
  </si>
  <si>
    <t>10% RET/M/S BGR/TN/DIN17/000698 PVC BILL</t>
  </si>
  <si>
    <t>PG TEST RET/M/S BGR/TN/DIN17/000698 PVC BILL</t>
  </si>
  <si>
    <t>GST RET/M/S BGR/TN/DIN17/000698 PVC BILL</t>
  </si>
  <si>
    <t>MH/DIN17/000200</t>
  </si>
  <si>
    <t>1284114</t>
  </si>
  <si>
    <t>PG TEST RET/M/S BGR/TN/DIN17/000200 PVC BILL</t>
  </si>
  <si>
    <t>10% RET/M/S BGR/TN/DIN17/000200 PVC BILL</t>
  </si>
  <si>
    <t>GST RET/M/S BGR/TN/DIN17/000200 PVC BILL</t>
  </si>
  <si>
    <t>TN/DIN17/000694</t>
  </si>
  <si>
    <t>1286230</t>
  </si>
  <si>
    <t>GST RET/M/S BGR/TN/DIN17/000694 PVC BILL</t>
  </si>
  <si>
    <t>PG TEST RET/M/S BGR/TN/DIN17/000694 PVC BILL</t>
  </si>
  <si>
    <t>10% RET/M/S BGR/TN/DIN17/000694 PVC BILL</t>
  </si>
  <si>
    <t>TN/DIN17/000064</t>
  </si>
  <si>
    <t>1286243</t>
  </si>
  <si>
    <t>GST RET/M/S BGR/TN/DIN17/000064 PVC BILL</t>
  </si>
  <si>
    <t>10% RET/M/S BGR/TN/DIN17/000064 PVC BILL</t>
  </si>
  <si>
    <t>PG TEST RET/M/S BGR/TN/DIN17/000064 PVC BILL</t>
  </si>
  <si>
    <t>TN/DIN17/000402</t>
  </si>
  <si>
    <t>1286248</t>
  </si>
  <si>
    <t>10% RET/M/S BGR/TN/DIN17/000402 PVC BILL</t>
  </si>
  <si>
    <t>PG TEST RET/M/S BGR/TN/DIN17/000402 PVC BILL</t>
  </si>
  <si>
    <t>GST RET/M/S BGR/TN/DIN17/000402 PVC BILL</t>
  </si>
  <si>
    <t>TN/DIN17/000449</t>
  </si>
  <si>
    <t>1286252</t>
  </si>
  <si>
    <t>PG TEST RET/M/S BGR/TN/DIN17/000449 PVC BILL</t>
  </si>
  <si>
    <t>GST RET/M/S BGR/TN/DIN17/000449 PVC BILL</t>
  </si>
  <si>
    <t>10% RET/M/S BGR/TN/DIN17/000449 PVC BILL</t>
  </si>
  <si>
    <t>MH/DIN17/000001</t>
  </si>
  <si>
    <t>1286917</t>
  </si>
  <si>
    <t>20% RET/M/S BGR/MH/DIN17/000001</t>
  </si>
  <si>
    <t>PG TEST RET/M/S BGR/MH/DIN17/000001</t>
  </si>
  <si>
    <t>GST RET/M/S BGR/MH/DIN17/000001</t>
  </si>
  <si>
    <t>MH/DIN17/000252</t>
  </si>
  <si>
    <t>1286919</t>
  </si>
  <si>
    <t>PG TEST RET/M/S BGR/MH/DIN17/000252</t>
  </si>
  <si>
    <t>10% RET/M/S BGR/MH/DIN17/000252</t>
  </si>
  <si>
    <t>GST RET/M/S BGR/MH/DIN17/000252</t>
  </si>
  <si>
    <t>MH/DIN17/000253</t>
  </si>
  <si>
    <t>1286923</t>
  </si>
  <si>
    <t>PG TEST RET/M/S BGR/MH/DIN17/000253</t>
  </si>
  <si>
    <t>10% RET/M/S BGR/MH/DIN17/000253</t>
  </si>
  <si>
    <t>GST RET/M/S BGR/MH/DIN17/000253</t>
  </si>
  <si>
    <t>MH/DIN17/000239</t>
  </si>
  <si>
    <t>1286925</t>
  </si>
  <si>
    <t>PG TEST RET/M/S BGR/MH/DIN17/000239</t>
  </si>
  <si>
    <t>20% RET/M/S BGR/MH/DIN17/000239</t>
  </si>
  <si>
    <t>GST RET/M/S BGR/MH/DIN17/000239</t>
  </si>
  <si>
    <t>MH/DIN17/000240</t>
  </si>
  <si>
    <t>1286928</t>
  </si>
  <si>
    <t>10% RET/M/S BGR/MH/DIN17/000240</t>
  </si>
  <si>
    <t>GST RET/M/S BGR/MH/DIN17/000240</t>
  </si>
  <si>
    <t>MAH/CSTPS/VAT-00</t>
  </si>
  <si>
    <t>1298822</t>
  </si>
  <si>
    <t>20% RET/M/S BGR/MAH/CSTPS/VAT-006/16-17/SUPPLY</t>
  </si>
  <si>
    <t>PG TEST RET/M/S BGR/MAH/CSTPS/VAT-006/16-17/SUPPLY</t>
  </si>
  <si>
    <t>LBT RET/M/S BGR/MAH/CSTPS/VAT-006/16-17/SUPPLY</t>
  </si>
  <si>
    <t>MH/DIN17/000087</t>
  </si>
  <si>
    <t>1298827</t>
  </si>
  <si>
    <t>20% RET/M/S BGR/MH/DIN17/000087</t>
  </si>
  <si>
    <t>GST RET/M/S BGR/MH/DIN17/000087</t>
  </si>
  <si>
    <t>PG TEST RET/M/S BGR/MH/DIN17/000087</t>
  </si>
  <si>
    <t>MH/DIN17/000101</t>
  </si>
  <si>
    <t>1298829</t>
  </si>
  <si>
    <t>20% RET/M/S BGR/MH/DIN17/000101</t>
  </si>
  <si>
    <t>GST RET/M/S BGR/MH/DIN17/000101</t>
  </si>
  <si>
    <t>PG TEST RET/M/S BGR/MH/DIN17/000101</t>
  </si>
  <si>
    <t>MH/DIN17/000080</t>
  </si>
  <si>
    <t>1298834</t>
  </si>
  <si>
    <t>PG TEST RET/M/S BGR/MH/DIN17/000080</t>
  </si>
  <si>
    <t>GST RET/M/S BGR/MH/DIN17/000080</t>
  </si>
  <si>
    <t>20% RET/M/S BGR/MH/DIN17/000080</t>
  </si>
  <si>
    <t>MH/DIN17/000233</t>
  </si>
  <si>
    <t>1298840</t>
  </si>
  <si>
    <t>PG TEST RET/M/S BGR/MH/DIN17/000233</t>
  </si>
  <si>
    <t>GST RET/M/S BGR/MH/DIN17/000233</t>
  </si>
  <si>
    <t>20% RET/M/S BGR/MH/DIN17/000233</t>
  </si>
  <si>
    <t>MH/DIN17/000171</t>
  </si>
  <si>
    <t>1298845</t>
  </si>
  <si>
    <t>PG TEST RET/M/S BGR/MH/DIN17/000171</t>
  </si>
  <si>
    <t>GST RET/M/S BGR/MH/DIN17/000171</t>
  </si>
  <si>
    <t>20% RET/M/S BGR/MH/DIN17/000171</t>
  </si>
  <si>
    <t>MH/DIN17/000181</t>
  </si>
  <si>
    <t>1298849</t>
  </si>
  <si>
    <t>PG TEST RET/M/S BGR/MH/DIN17/000181</t>
  </si>
  <si>
    <t>GST RET/M/S BGR/MH/DIN17/000181</t>
  </si>
  <si>
    <t>20% RET/M/S BGR/MH/DIN17/000181</t>
  </si>
  <si>
    <t>MAH/CSTPS/PV-009</t>
  </si>
  <si>
    <t>1298852</t>
  </si>
  <si>
    <t>10% RET/M/S BGR/MAH/CSTPS/PV-009/16-17/SUPPLY</t>
  </si>
  <si>
    <t>PG TEST RET/M/S BGR/MAH/CSTPS/PV-009/16-17/SUPPLY</t>
  </si>
  <si>
    <t>MH/DIN18/000006</t>
  </si>
  <si>
    <t>1015304</t>
  </si>
  <si>
    <t>PG TEST RET/ERECTION FOR ELECTRICAL PACKAGES FOR B</t>
  </si>
  <si>
    <t>20% RET/ERECTION FOR ELECTRICAL PACKAGES FOR BGR 2</t>
  </si>
  <si>
    <t>GST RET/ERECTION FOR ELECTRICAL PACKAGES FOR BGR 2</t>
  </si>
  <si>
    <t>MH/DIN18/00233A</t>
  </si>
  <si>
    <t>1015309</t>
  </si>
  <si>
    <t>MH/DIN18/00004</t>
  </si>
  <si>
    <t>MH/DIN18/000004</t>
  </si>
  <si>
    <t>1015319</t>
  </si>
  <si>
    <t>MH/DIN18/00003</t>
  </si>
  <si>
    <t>MH/DIN18/000003</t>
  </si>
  <si>
    <t>1015321</t>
  </si>
  <si>
    <t>MH/DIN18/000012</t>
  </si>
  <si>
    <t>1015328</t>
  </si>
  <si>
    <t>20% RET/ERECTION FOR FIRE PROTECTION SYSTEM FOR BG</t>
  </si>
  <si>
    <t>PG TEST RET/ERECTION FOR FIRE PROTECTION SYSTEM FO</t>
  </si>
  <si>
    <t>GST RET/ERECTION FOR FIRE PROTECTION SYSTEM FOR BG</t>
  </si>
  <si>
    <t>MH/DIN18/000007</t>
  </si>
  <si>
    <t>1015332</t>
  </si>
  <si>
    <t>GST RET/ERECTION FOR BUTTERFLY VALVES FOR BGR 2811</t>
  </si>
  <si>
    <t>PG TEST RET/ERECTION FOR BUTTERFLY VALVES FOR BGR</t>
  </si>
  <si>
    <t>20% RET/ERECTION FOR BUTTERFLY VALVES FOR BGR 2811</t>
  </si>
  <si>
    <t>MH/DIN18/0000011</t>
  </si>
  <si>
    <t>MH/DIN18/000011</t>
  </si>
  <si>
    <t>1015338</t>
  </si>
  <si>
    <t>PG TEST RET/ERECTION FOR HVAC PACAKGES FOR BGR 281</t>
  </si>
  <si>
    <t>GST RET/ERECTION FOR HVAC PACAKGES FOR BGR 2811</t>
  </si>
  <si>
    <t>20% RET/ERECTION FOR HVAC PACAKGES FOR BGR 2811</t>
  </si>
  <si>
    <t>MH/DIN18/000086A</t>
  </si>
  <si>
    <t>1015343</t>
  </si>
  <si>
    <t>PG TEST RET/ERECTION FOR MRHS PLC FOR BGR/2811</t>
  </si>
  <si>
    <t>20% RET/ERECTION FOR MRHS PLC FOR BGR/2811</t>
  </si>
  <si>
    <t>GST RET/ERECTION FOR MRHS PLC FOR BGR/2811</t>
  </si>
  <si>
    <t>MH/DIN18/000008</t>
  </si>
  <si>
    <t>1015352</t>
  </si>
  <si>
    <t>GST RET/BGR/2810 SUPPLY OF C &amp; I ITEMS</t>
  </si>
  <si>
    <t>PG TEST RET/BGR/2810 SUPPLY OF C &amp; I ITEMS</t>
  </si>
  <si>
    <t>20% RET/BGR/2810 SUPPLY OF C &amp; I ITEMS</t>
  </si>
  <si>
    <t>TRF OF INT ON AD</t>
  </si>
  <si>
    <t>Trf of Int on Adv</t>
  </si>
  <si>
    <t>1180466</t>
  </si>
  <si>
    <t>Trf of Int on Adv of BGR to civil</t>
  </si>
  <si>
    <t>MH/DIN17/000005</t>
  </si>
  <si>
    <t>1016046</t>
  </si>
  <si>
    <t>PG TEST RET/M/S BGR/MH/DIN17/000005</t>
  </si>
  <si>
    <t>GST RET/M/S BGR/MH/DIN17/000005</t>
  </si>
  <si>
    <t>20% RET/M/S BGR/MH/DIN17/000005</t>
  </si>
  <si>
    <t>MH/DIN17/000010</t>
  </si>
  <si>
    <t>1016047</t>
  </si>
  <si>
    <t>20% RET/M/S BGR/MH/DIN17/000010</t>
  </si>
  <si>
    <t>PG TEST RET/M/S BGR/MH/DIN17/000010</t>
  </si>
  <si>
    <t>GST RET/M/S BGR/MH/DIN17/000010</t>
  </si>
  <si>
    <t>MH/DIN17/0000009</t>
  </si>
  <si>
    <t>1016049</t>
  </si>
  <si>
    <t>10% RET/M/S BGR/TN/DIN17/000009 PVC BILL</t>
  </si>
  <si>
    <t>PG TEST RET/M/S BGR/TN/DIN17/000009 PVC BILL</t>
  </si>
  <si>
    <t>GST RET/M/S BGR/TN/DIN17/000009 PVC BILL</t>
  </si>
  <si>
    <t>M/S BGR/TN/DIN18</t>
  </si>
  <si>
    <t>MH/DIN18/000271</t>
  </si>
  <si>
    <t>1017444</t>
  </si>
  <si>
    <t>PG TEST RET/M/S BGR/TN/DIN18/000271</t>
  </si>
  <si>
    <t>GST RET/M/S BGR/TN/DIN18/000271</t>
  </si>
  <si>
    <t>20% RET/M/S BGR/TN/DIN18/000271</t>
  </si>
  <si>
    <t>MH/DIN18/000282</t>
  </si>
  <si>
    <t>1017456</t>
  </si>
  <si>
    <t>20% RET/M/S BGR/TN/DIN18/000282</t>
  </si>
  <si>
    <t>GST RET/M/S BGR/TN/DIN18/000282</t>
  </si>
  <si>
    <t>PG TEST RET/M/S BGR/TN/DIN18/000282</t>
  </si>
  <si>
    <t>OFFICE NOTE 102</t>
  </si>
  <si>
    <t>Office Note no.102</t>
  </si>
  <si>
    <t>1044413</t>
  </si>
  <si>
    <t>Released of LBT retaintio</t>
  </si>
  <si>
    <t>MH/DIN18/0018</t>
  </si>
  <si>
    <t>1046686</t>
  </si>
  <si>
    <t>GST RET/SUPPLY OF ELECTRIC STIRRER FOR CHEMICAL LA</t>
  </si>
  <si>
    <t>20% RET/SUPPLY OF ELECTRIC STIRRER FOR CHEMICAL LA</t>
  </si>
  <si>
    <t>PG TEST RET/SUPPLY OF ELECTRIC STIRRER FOR CHEMICA</t>
  </si>
  <si>
    <t>MH/DIN18/0016</t>
  </si>
  <si>
    <t>1046690</t>
  </si>
  <si>
    <t>GST RET/SUPPLY OF FLOW TRANSMITTER &amp; PRESSURE TRAN</t>
  </si>
  <si>
    <t>20% RET/SUPPLY OF FLOW TRANSMITTER &amp; PRESSURE TRAN</t>
  </si>
  <si>
    <t>PG TEST RET/SUPPLY OF FLOW TRANSMITTER &amp; PRESSURE</t>
  </si>
  <si>
    <t>MH/DIN18/0014</t>
  </si>
  <si>
    <t>1046693</t>
  </si>
  <si>
    <t>GST RET/SUPPLY OF HOIST &amp; MONORAIL FOR NDCT ACCESS</t>
  </si>
  <si>
    <t>20% RET/SUPPLY OF HOIST &amp; MONORAIL FOR NDCT ACCESS</t>
  </si>
  <si>
    <t>PG TEST RET/SUPPLY OF HOIST &amp; MONORAIL FOR NDCT AC</t>
  </si>
  <si>
    <t>M/S BGR/MH/DIN18</t>
  </si>
  <si>
    <t>MH/DIN18/000017</t>
  </si>
  <si>
    <t>1049833</t>
  </si>
  <si>
    <t>GST RET/M/S BGR/MH/DIN18/000017</t>
  </si>
  <si>
    <t>PG TEST RET/M/S BGR/MH/DIN18/000017</t>
  </si>
  <si>
    <t>10% RET/M/S BGR/MH/DIN18/000017</t>
  </si>
  <si>
    <t>M/S BGR/MH/DIN19</t>
  </si>
  <si>
    <t>MH/DIN18/000019</t>
  </si>
  <si>
    <t>1049846</t>
  </si>
  <si>
    <t>PG TEST RET/M/S BGR/MH/DIN18/000019</t>
  </si>
  <si>
    <t>10% RET/M/S BGR/MH/DIN18/000019</t>
  </si>
  <si>
    <t>GST RET/M/S BGR/MH/DIN18/000019</t>
  </si>
  <si>
    <t>DEBIT NOTE 009</t>
  </si>
  <si>
    <t>1052721</t>
  </si>
  <si>
    <t>20% RET/BGR/2810/MAIN SUPPLY OF BUTTERFLY VALVE,TE</t>
  </si>
  <si>
    <t>PG TEST RET/BGR/2810/MAIN SUPPLY OF BUTTERFLY VALV</t>
  </si>
  <si>
    <t>DEBIT NOTE 0010</t>
  </si>
  <si>
    <t>1052724</t>
  </si>
  <si>
    <t>20% RET/BGR/2810/MAIN SUPPLY OF MANDATORY SPARES</t>
  </si>
  <si>
    <t>PG TEST RET/BGR/2810/MAIN SUPPLY OF MANDATORY SPAR</t>
  </si>
  <si>
    <t>MH/DIN18/0042</t>
  </si>
  <si>
    <t>1052752</t>
  </si>
  <si>
    <t>GST RET/BGR/2810/MAIN SUPPLY OF MANDATORY SPARES</t>
  </si>
  <si>
    <t>MH/DIN18/0015</t>
  </si>
  <si>
    <t>1052774</t>
  </si>
  <si>
    <t>10% RET/PVC FOR SUPPLY OF HOIST &amp; MONORAIL FOR NDC</t>
  </si>
  <si>
    <t>GST RET/PVC FOR SUPPLY OF HOIST &amp; MONORAIL FOR NDC</t>
  </si>
  <si>
    <t>PG TEST RET/PVC FOR SUPPLY OF HOIST &amp; MONORAIL FOR</t>
  </si>
  <si>
    <t>MAH/CSTPS/PV-RET</t>
  </si>
  <si>
    <t>PV-RET RELEASE</t>
  </si>
  <si>
    <t>1092071</t>
  </si>
  <si>
    <t>PV PERFORMANCE RET OF BOP PACKAGE OF SUPPLY &amp; EREC</t>
  </si>
  <si>
    <t>BALANCE WORK AMT</t>
  </si>
  <si>
    <t>Bal Wrk ON08.09.22</t>
  </si>
  <si>
    <t>1102203</t>
  </si>
  <si>
    <t>2x500MW Project Balance wrk trsfr to CSTPS B110</t>
  </si>
  <si>
    <t>PAID TO BGR CAN</t>
  </si>
  <si>
    <t>15037697</t>
  </si>
  <si>
    <t>PAID TO BGR INDEND NO 279</t>
  </si>
  <si>
    <t>1236792</t>
  </si>
  <si>
    <t>4037155</t>
  </si>
  <si>
    <t>50225</t>
  </si>
  <si>
    <t>BHEL Chennai</t>
  </si>
  <si>
    <t>4037156</t>
  </si>
  <si>
    <t>4037158</t>
  </si>
  <si>
    <t>4037159</t>
  </si>
  <si>
    <t>4037160</t>
  </si>
  <si>
    <t>4037169</t>
  </si>
  <si>
    <t>4037171</t>
  </si>
  <si>
    <t>4037181</t>
  </si>
  <si>
    <t>4037187</t>
  </si>
  <si>
    <t>BHEL Delhi</t>
  </si>
  <si>
    <t>4037188</t>
  </si>
  <si>
    <t>4037190</t>
  </si>
  <si>
    <t>4037195</t>
  </si>
  <si>
    <t>4037196</t>
  </si>
  <si>
    <t>BHEL Site Office</t>
  </si>
  <si>
    <t>4037197</t>
  </si>
  <si>
    <t>4037198</t>
  </si>
  <si>
    <t>4037208</t>
  </si>
  <si>
    <t>4037211</t>
  </si>
  <si>
    <t>4037216</t>
  </si>
  <si>
    <t>4037224</t>
  </si>
  <si>
    <t>4037225</t>
  </si>
  <si>
    <t>4037226</t>
  </si>
  <si>
    <t>4037240</t>
  </si>
  <si>
    <t>4037241</t>
  </si>
  <si>
    <t>4037251</t>
  </si>
  <si>
    <t>4037252</t>
  </si>
  <si>
    <t>4037253</t>
  </si>
  <si>
    <t>4037254</t>
  </si>
  <si>
    <t>4037257</t>
  </si>
  <si>
    <t>4037267</t>
  </si>
  <si>
    <t>4037275</t>
  </si>
  <si>
    <t>4037276</t>
  </si>
  <si>
    <t>4037285</t>
  </si>
  <si>
    <t>4037286</t>
  </si>
  <si>
    <t>4037294</t>
  </si>
  <si>
    <t>4037313</t>
  </si>
  <si>
    <t>4037314</t>
  </si>
  <si>
    <t>4037315</t>
  </si>
  <si>
    <t>4037316</t>
  </si>
  <si>
    <t>4037317</t>
  </si>
  <si>
    <t>4037318</t>
  </si>
  <si>
    <t>4037319</t>
  </si>
  <si>
    <t>4037321</t>
  </si>
  <si>
    <t>BHEL</t>
  </si>
  <si>
    <t>4037322</t>
  </si>
  <si>
    <t>4020153</t>
  </si>
  <si>
    <t>4020154</t>
  </si>
  <si>
    <t>4020155</t>
  </si>
  <si>
    <t>4020183</t>
  </si>
  <si>
    <t>4020184</t>
  </si>
  <si>
    <t>4020147</t>
  </si>
  <si>
    <t>4020185</t>
  </si>
  <si>
    <t>4020186</t>
  </si>
  <si>
    <t>4020187</t>
  </si>
  <si>
    <t>4020188</t>
  </si>
  <si>
    <t>BHEL delhi</t>
  </si>
  <si>
    <t>4020192</t>
  </si>
  <si>
    <t>4020193</t>
  </si>
  <si>
    <t>4020194</t>
  </si>
  <si>
    <t>4020195</t>
  </si>
  <si>
    <t>4020196</t>
  </si>
  <si>
    <t>4020197</t>
  </si>
  <si>
    <t>4020216</t>
  </si>
  <si>
    <t>4020217</t>
  </si>
  <si>
    <t>4020218</t>
  </si>
  <si>
    <t>BHEL Dehli</t>
  </si>
  <si>
    <t>4020219</t>
  </si>
  <si>
    <t>4020236</t>
  </si>
  <si>
    <t>4020237</t>
  </si>
  <si>
    <t>4020238</t>
  </si>
  <si>
    <t>4020239</t>
  </si>
  <si>
    <t>4020240</t>
  </si>
  <si>
    <t>4020241</t>
  </si>
  <si>
    <t>4020242</t>
  </si>
  <si>
    <t>4020243</t>
  </si>
  <si>
    <t>4020250</t>
  </si>
  <si>
    <t>4020252</t>
  </si>
  <si>
    <t>1017837</t>
  </si>
  <si>
    <t>PAY. OF U-8</t>
  </si>
  <si>
    <t>1017879</t>
  </si>
  <si>
    <t>1018187</t>
  </si>
  <si>
    <t>15015726</t>
  </si>
  <si>
    <t>15015833</t>
  </si>
  <si>
    <t>15015869</t>
  </si>
  <si>
    <t>3414</t>
  </si>
  <si>
    <t>1012238</t>
  </si>
  <si>
    <t>FU-2-2866</t>
  </si>
  <si>
    <t>1014503</t>
  </si>
  <si>
    <t>25% Ret.on 100% val/20000009/4300000120</t>
  </si>
  <si>
    <t>1021597</t>
  </si>
  <si>
    <t>Inv.No.2863, PO 4300000120, 25% Ret agst defd, BTG</t>
  </si>
  <si>
    <t>1026473</t>
  </si>
  <si>
    <t>25% Retention /1019919</t>
  </si>
  <si>
    <t>20% LD retention</t>
  </si>
  <si>
    <t>1027567</t>
  </si>
  <si>
    <t>25% Retention /124378</t>
  </si>
  <si>
    <t>20% LD retention/124378</t>
  </si>
  <si>
    <t>1070079</t>
  </si>
  <si>
    <t>RETENTION AGAINST LD @20%</t>
  </si>
  <si>
    <t>RETENTION AGAINST UNADJUSTED ADVANCE</t>
  </si>
  <si>
    <t>RETENTION AMT @25%</t>
  </si>
  <si>
    <t>1071086</t>
  </si>
  <si>
    <t>LD Retention @ 20%/Inv.8924</t>
  </si>
  <si>
    <t>1071157</t>
  </si>
  <si>
    <t>Retention 25%</t>
  </si>
  <si>
    <t>LD Retention @ 20%/Inv.8316</t>
  </si>
  <si>
    <t>1071276</t>
  </si>
  <si>
    <t>LD Retention @ 20%/Inv.RP-XX-30-2-08318</t>
  </si>
  <si>
    <t>1071316</t>
  </si>
  <si>
    <t>Retention 25%/Inv.7881</t>
  </si>
  <si>
    <t>Retention against Adv.adjt.</t>
  </si>
  <si>
    <t>LD Retention @ 20%/Inv.7881</t>
  </si>
  <si>
    <t>1071971</t>
  </si>
  <si>
    <t>LD Retention @ 20%/Inv.RP-XX-30-2-08317</t>
  </si>
  <si>
    <t>Retention of int.agst advance RP-XX-30-2-08317</t>
  </si>
  <si>
    <t>Retention @25% Inv No RP-XX-30-2-08317</t>
  </si>
  <si>
    <t>1071990</t>
  </si>
  <si>
    <t>LD Retention @ 20%/Inv.RP-XX-30-2-08319</t>
  </si>
  <si>
    <t>1072003</t>
  </si>
  <si>
    <t>Retention 25%Inv.450011721SU</t>
  </si>
  <si>
    <t>LD Retention @ 20%/Inv.450011721SU</t>
  </si>
  <si>
    <t>Retention of inst.agst advance 450011721SU</t>
  </si>
  <si>
    <t>34314</t>
  </si>
  <si>
    <t>1072371</t>
  </si>
  <si>
    <t>retention agst 20% for inv no.ms-pc-pp-3185/3186</t>
  </si>
  <si>
    <t>retention agst LD 20% INV NO.MS-PC-PP-3185/3186</t>
  </si>
  <si>
    <t>1072433</t>
  </si>
  <si>
    <t>retention agst LD 20% INV NO.MS-PC-PP-3187</t>
  </si>
  <si>
    <t>1072536</t>
  </si>
  <si>
    <t>retention agst 25% Fop INV NO.RP-XX-30-2-07627</t>
  </si>
  <si>
    <t>retention agst adv inst panalty for inv NO.07627</t>
  </si>
  <si>
    <t>retention agst LD 20% INV NO.RP-XX-30-2-07627</t>
  </si>
  <si>
    <t>1072549</t>
  </si>
  <si>
    <t>retention agst adv inst panalty for inv NO.07644</t>
  </si>
  <si>
    <t>retention agst LD 20% INV NO.RP-XX-30-2-07644</t>
  </si>
  <si>
    <t>1072689</t>
  </si>
  <si>
    <t>25% Retention /07154</t>
  </si>
  <si>
    <t>20% LD retention/07154</t>
  </si>
  <si>
    <t>1072704</t>
  </si>
  <si>
    <t>20% LD retention/07167</t>
  </si>
  <si>
    <t>1072722</t>
  </si>
  <si>
    <t>25% Retention /07627</t>
  </si>
  <si>
    <t>20% LD retention/07327</t>
  </si>
  <si>
    <t>1072817</t>
  </si>
  <si>
    <t>retention agst LD 20% INV NO.MS-HY-1014133-A</t>
  </si>
  <si>
    <t>retention agst 25% inv no.MS-HY-1014113-A</t>
  </si>
  <si>
    <t>1072853</t>
  </si>
  <si>
    <t>retention agst LD 20% INV NO.MS-HY-1019179</t>
  </si>
  <si>
    <t>retention agst 25% inv no.MS-HY-1019179</t>
  </si>
  <si>
    <t>1072901</t>
  </si>
  <si>
    <t>retention agst LD 20% INV NO.MS-HY-1020450</t>
  </si>
  <si>
    <t>retention agst 25% inv no.MS-HY-1020450</t>
  </si>
  <si>
    <t>1072916</t>
  </si>
  <si>
    <t>retention agst LD 20% INV NO.MS-HY-1020451</t>
  </si>
  <si>
    <t>retention agst 25% inv no.MS-HY-1020451</t>
  </si>
  <si>
    <t>1072925</t>
  </si>
  <si>
    <t>retention agst LD 20% INV NO.MS-HY-1019178</t>
  </si>
  <si>
    <t>retention agst 25% inv no.MS-HY-1019178</t>
  </si>
  <si>
    <t>1072998</t>
  </si>
  <si>
    <t>retention agst 25% inv no.HS120305966</t>
  </si>
  <si>
    <t>retention agst LD 20% INV NO.HS120305966</t>
  </si>
  <si>
    <t>1073015</t>
  </si>
  <si>
    <t>retention agst LD 20% INV NO.HS120306178</t>
  </si>
  <si>
    <t>retention agst 25% inv no.HS120306178</t>
  </si>
  <si>
    <t>1073042</t>
  </si>
  <si>
    <t>retention agst 25% inv no.MS/PE/320A/12/59</t>
  </si>
  <si>
    <t>retention agst LD 20% INV NO.MS/PE/320A/12/59</t>
  </si>
  <si>
    <t>1073073</t>
  </si>
  <si>
    <t>retention agst adv inst panalty for 490025643 SU</t>
  </si>
  <si>
    <t>retention agst LD 20% INV NO.490025643 SU</t>
  </si>
  <si>
    <t>retention agst 25% inv no.490025643 SU</t>
  </si>
  <si>
    <t>1073156</t>
  </si>
  <si>
    <t>retention agst 25% inv no.MS-TP-FU-2-7671</t>
  </si>
  <si>
    <t>retention agst LD 20% INV NO.MS-TP-FU-2-7671</t>
  </si>
  <si>
    <t>1073185</t>
  </si>
  <si>
    <t>retention agst LD 20% INV NO.450011537 SU</t>
  </si>
  <si>
    <t>retention agst 25% inv no.450011537 SU</t>
  </si>
  <si>
    <t>1073637</t>
  </si>
  <si>
    <t>retention agst 25% inv no.HS120306206</t>
  </si>
  <si>
    <t>retention agst LD 20% INV NO.HS120306206</t>
  </si>
  <si>
    <t>1073717</t>
  </si>
  <si>
    <t>retention agst 25% inv no.450011538 SU</t>
  </si>
  <si>
    <t>retention agst LD 20% INV NO.450011538 SU</t>
  </si>
  <si>
    <t>1073740</t>
  </si>
  <si>
    <t>retention agst 25% inv no.HS120305483</t>
  </si>
  <si>
    <t>retention agst LD 20% INV NO.HS120305483</t>
  </si>
  <si>
    <t>1073874</t>
  </si>
  <si>
    <t>retention agst 25% inv no.HS120305900</t>
  </si>
  <si>
    <t>retention agst LD 20% INV NO HS120305900</t>
  </si>
  <si>
    <t>1073949</t>
  </si>
  <si>
    <t>retention agst LD 20% INV NO.HS120305901</t>
  </si>
  <si>
    <t>retention agst 25% inv no.HS120305901</t>
  </si>
  <si>
    <t>1073976</t>
  </si>
  <si>
    <t>retention agst 25% inv no.MS-HY-1020099</t>
  </si>
  <si>
    <t>retention agst LD 20% INV NO.MS-HY-1020099</t>
  </si>
  <si>
    <t>1073988</t>
  </si>
  <si>
    <t>retention agst 25% inv no.MS-HY-1020680</t>
  </si>
  <si>
    <t>retention agst LD 20% INV NO.MS-HY-1020680</t>
  </si>
  <si>
    <t>1074012</t>
  </si>
  <si>
    <t>retention agst 25% inv no.MS-HY-1020379</t>
  </si>
  <si>
    <t>retention agst LD 20% INV NO.MS-HY-1020379</t>
  </si>
  <si>
    <t>1074037</t>
  </si>
  <si>
    <t>retention agst 25% inv no.MS-HY-1020732</t>
  </si>
  <si>
    <t>retention agst LD 20% INV NO.1020732</t>
  </si>
  <si>
    <t>1074053</t>
  </si>
  <si>
    <t>retention agst 25% inv no.MS-HY-1020646</t>
  </si>
  <si>
    <t>retention agst LD 20% INV NO.MS-HY-1020646</t>
  </si>
  <si>
    <t>1074059</t>
  </si>
  <si>
    <t>retention agst 25% inv no.MS-HY-1020776</t>
  </si>
  <si>
    <t>retention agst LD 20% INV NO.MS-HY-1020776</t>
  </si>
  <si>
    <t>1074510</t>
  </si>
  <si>
    <t>retention agst LD 20% INV NO.MSJS1200633</t>
  </si>
  <si>
    <t>retention agst adv 10% for inv no.MSJS1200633</t>
  </si>
  <si>
    <t>1074529</t>
  </si>
  <si>
    <t>retention agst 10% For INV NO.MSJS1200635</t>
  </si>
  <si>
    <t>retention agst LD 20% INV NO.MSJS1200635</t>
  </si>
  <si>
    <t>1074542</t>
  </si>
  <si>
    <t>retention agst 10% INV NO.MSJS1200343</t>
  </si>
  <si>
    <t>retention agst LD 20% INV NO.MSJS1200343</t>
  </si>
  <si>
    <t>1074551</t>
  </si>
  <si>
    <t>retention agst 10% INV NO.MSJS1200634</t>
  </si>
  <si>
    <t>retention agst LD 20% INV NO.MSJS1200634</t>
  </si>
  <si>
    <t>1074562</t>
  </si>
  <si>
    <t>retention agst LD 20% INV NO.BPXX0620546</t>
  </si>
  <si>
    <t>retention agst 10% INV NO BPXX0602546</t>
  </si>
  <si>
    <t>1074577</t>
  </si>
  <si>
    <t>retention agst LD 20% INV NO.BPXX0620547</t>
  </si>
  <si>
    <t>1074592</t>
  </si>
  <si>
    <t>retention agst 25% inv no.MS-HY-3019566</t>
  </si>
  <si>
    <t>1075337</t>
  </si>
  <si>
    <t>retention agst LD 20% INV NO.BPXX0620550</t>
  </si>
  <si>
    <t>retention agst 10% INV NO.BPXX0620550</t>
  </si>
  <si>
    <t>1075343</t>
  </si>
  <si>
    <t>retention agst LD 20% INV NO.BPXX0620571</t>
  </si>
  <si>
    <t>1075389</t>
  </si>
  <si>
    <t>retention agst 25% inv no.HB120305090</t>
  </si>
  <si>
    <t>1075427</t>
  </si>
  <si>
    <t>retention agst 25% inv no.HB120305117</t>
  </si>
  <si>
    <t>1075449</t>
  </si>
  <si>
    <t>retention agst LD 20% INV NO.HB120305089</t>
  </si>
  <si>
    <t>retention agst 25% inv no.HB120305089</t>
  </si>
  <si>
    <t>1075471</t>
  </si>
  <si>
    <t>retention agst 25% inv no.MS-HY-3019563</t>
  </si>
  <si>
    <t>1075493</t>
  </si>
  <si>
    <t>retention agst 25% inv no.490025086 SU</t>
  </si>
  <si>
    <t>retention agst LD 20% INV NO.490025086 SU</t>
  </si>
  <si>
    <t>1075560</t>
  </si>
  <si>
    <t>retention agst 25% inv no.490025236 SU</t>
  </si>
  <si>
    <t>retention agst LD 20% INV NO.490025236 SU</t>
  </si>
  <si>
    <t>1075596</t>
  </si>
  <si>
    <t>retention agst 25% inv no.450011432 SU</t>
  </si>
  <si>
    <t>retention agst LD 20% INV NO.450011432 SU</t>
  </si>
  <si>
    <t>1075607</t>
  </si>
  <si>
    <t>retention agst 25% inv no.HERP/124905</t>
  </si>
  <si>
    <t>retention agst LD 20% INV NO.HERP/124905</t>
  </si>
  <si>
    <t>1075636</t>
  </si>
  <si>
    <t>retention agst LD 20% INV NO.HERP/124374</t>
  </si>
  <si>
    <t>retention agst 25% inv no.HERP/124374</t>
  </si>
  <si>
    <t>1075656</t>
  </si>
  <si>
    <t>retention agst LD 20% INV NO.HERP/124638</t>
  </si>
  <si>
    <t>retention agst 25% inv no.HERP/124638</t>
  </si>
  <si>
    <t>1075676</t>
  </si>
  <si>
    <t>retention agst 25% inv no.HERP/124449</t>
  </si>
  <si>
    <t>retention agst LD 20% INV NO.HERP/124449</t>
  </si>
  <si>
    <t>1075696</t>
  </si>
  <si>
    <t>retention agst 25% inv no.HERP/124909</t>
  </si>
  <si>
    <t>retention agst LD 20% INV NO.HERP/124909</t>
  </si>
  <si>
    <t>1075931</t>
  </si>
  <si>
    <t>retention agst 25% inv no.HERP/124803</t>
  </si>
  <si>
    <t>retention agst LD 20% INV NO.HERP/124803</t>
  </si>
  <si>
    <t>1075987</t>
  </si>
  <si>
    <t>retention agst 25% inv no.MS-TP-FU-2-6224</t>
  </si>
  <si>
    <t>1076002</t>
  </si>
  <si>
    <t>retention agst 25% inv no.MS-TP-FU-2-6223</t>
  </si>
  <si>
    <t>retention agst LD 20% INV NO.MS-TP-FU-2-6223</t>
  </si>
  <si>
    <t>1076251</t>
  </si>
  <si>
    <t>retention agst 25% inv no.MS-HY-1020216</t>
  </si>
  <si>
    <t>1076262</t>
  </si>
  <si>
    <t>retention agst 25% inv no.MS-HY-1018780</t>
  </si>
  <si>
    <t>1076270</t>
  </si>
  <si>
    <t>retention agst 25% inv no.RP-XX-30-2-05132</t>
  </si>
  <si>
    <t>1076286</t>
  </si>
  <si>
    <t>retention agst 25% inv no.HERP/124321</t>
  </si>
  <si>
    <t>1076291</t>
  </si>
  <si>
    <t>retention agst 25% inv no.MS-HY-1012724-A</t>
  </si>
  <si>
    <t>retention agst LD 20% INV NO.MS-HY-1012724-A</t>
  </si>
  <si>
    <t>1077959</t>
  </si>
  <si>
    <t>retention agst 25% inv no.HERP/124314</t>
  </si>
  <si>
    <t>1077980</t>
  </si>
  <si>
    <t>retention agst 25% inv no.HS120304079</t>
  </si>
  <si>
    <t>retention agst LD 20% INV NO.HS120304079</t>
  </si>
  <si>
    <t>1078238</t>
  </si>
  <si>
    <t>retention agst 25% inv no.hs120304080</t>
  </si>
  <si>
    <t>retention agst LD 20% INV NO.HS120304080</t>
  </si>
  <si>
    <t>1078247</t>
  </si>
  <si>
    <t>retention agst 25% inv no.HS120303828</t>
  </si>
  <si>
    <t>1078258</t>
  </si>
  <si>
    <t>retention agst 25% inv no.MS-HY-1020098</t>
  </si>
  <si>
    <t>1078288</t>
  </si>
  <si>
    <t>retention agst 25% inv no.MS-HY-1019959/64TO67</t>
  </si>
  <si>
    <t>1078301</t>
  </si>
  <si>
    <t>retention agst LD 20% INV NO.RP-XX-30-2-06053</t>
  </si>
  <si>
    <t>retention agst 25% inv no.RP-XX-30-2-06053</t>
  </si>
  <si>
    <t>1078315</t>
  </si>
  <si>
    <t>retention agst LD 20% INV NO.RP-XX-30-2-06136</t>
  </si>
  <si>
    <t>1078330</t>
  </si>
  <si>
    <t>retention agst 25% inv no.490025078 SU</t>
  </si>
  <si>
    <t>1078347</t>
  </si>
  <si>
    <t>retention agst 25% inv no.450011433 SU</t>
  </si>
  <si>
    <t>1078360</t>
  </si>
  <si>
    <t>retention agst 25% inv no.490025237 SU</t>
  </si>
  <si>
    <t>1078394</t>
  </si>
  <si>
    <t>retention agst 25% inv no.RP-XX-30-2-06056</t>
  </si>
  <si>
    <t>1078481</t>
  </si>
  <si>
    <t>retention agst LD 20% INV NO.MS/PE/320A/12/68</t>
  </si>
  <si>
    <t>retention agst adv inst panalty  MS/PE/320A/12/68</t>
  </si>
  <si>
    <t>retention agst 25% inv no.MS/PE/320A/12/68</t>
  </si>
  <si>
    <t>1082926</t>
  </si>
  <si>
    <t>retention agst LD 20% INV NO.RP-XX-30-2-04760</t>
  </si>
  <si>
    <t>retention agst 25% inv no.RP-XX-30-2-04760</t>
  </si>
  <si>
    <t>1082936</t>
  </si>
  <si>
    <t>retention agst LD 20% INV NO.RP-XX-30-2-04764</t>
  </si>
  <si>
    <t>1082972</t>
  </si>
  <si>
    <t>retention agst 25% inv no.HB120303321</t>
  </si>
  <si>
    <t>retention agst LD 20% INV NO HB120303321</t>
  </si>
  <si>
    <t>1082980</t>
  </si>
  <si>
    <t>retention agst LD 20% INV NO.HB120303750</t>
  </si>
  <si>
    <t>retention agst 25% inv no.HB120303750</t>
  </si>
  <si>
    <t>1083544</t>
  </si>
  <si>
    <t>20% retention LD/HERP/124906</t>
  </si>
  <si>
    <t>25% retention/HERP/124906</t>
  </si>
  <si>
    <t>1083552</t>
  </si>
  <si>
    <t>20% retention LD/HERP/124799</t>
  </si>
  <si>
    <t>25% retention/HERP/124799</t>
  </si>
  <si>
    <t>1083593</t>
  </si>
  <si>
    <t>retention agst 25% inv no.MS-HY-1021198</t>
  </si>
  <si>
    <t>retention agst LD 20% INV NO.MS-HY-1021198</t>
  </si>
  <si>
    <t>1083600</t>
  </si>
  <si>
    <t>retention agst 20% for inv no.MS-HY-1021731</t>
  </si>
  <si>
    <t>retention agst 25% inv no.MS-HY-1021731</t>
  </si>
  <si>
    <t>1090441</t>
  </si>
  <si>
    <t>retention agst 25% inv no.MS-HY-1021730</t>
  </si>
  <si>
    <t>retention agst LD 20% INV NO.MS-HY-1021730</t>
  </si>
  <si>
    <t>1090451</t>
  </si>
  <si>
    <t>retention agst 25% inv no.MS-HY-1021430</t>
  </si>
  <si>
    <t>retention agst LD 20% INV NO.MS-HY-1021430</t>
  </si>
  <si>
    <t>1090456</t>
  </si>
  <si>
    <t>retention agst 25% inv no.MS-HY-1021339</t>
  </si>
  <si>
    <t>retention agst adv inst panalty for MS-HY-1021339</t>
  </si>
  <si>
    <t>retention agst LD 20% INV NO.MS-HY-1021339</t>
  </si>
  <si>
    <t>1090462</t>
  </si>
  <si>
    <t>retention agst adv inst panalty MS-HY-1021431</t>
  </si>
  <si>
    <t>retention agst 25% inv no.MS-HY-1021431</t>
  </si>
  <si>
    <t>retention agst LD 20% INV NO.MS-HY-1021341</t>
  </si>
  <si>
    <t>1090469</t>
  </si>
  <si>
    <t>retention agst 25% inv no.MS-HY-1021402</t>
  </si>
  <si>
    <t>retention agst LD 20% INV NO.MS-HY-1021402</t>
  </si>
  <si>
    <t>retention agst adv inst panalty MS-HY-1021402</t>
  </si>
  <si>
    <t>1091251</t>
  </si>
  <si>
    <t>20% LD retention HB120303304</t>
  </si>
  <si>
    <t>25% retention HB120303304</t>
  </si>
  <si>
    <t>1091256</t>
  </si>
  <si>
    <t>25% retention HB120303653</t>
  </si>
  <si>
    <t>20% LD retention HB120303653</t>
  </si>
  <si>
    <t>1091779</t>
  </si>
  <si>
    <t>20% LD retention/HS120303654</t>
  </si>
  <si>
    <t>25% retention/HS120303654</t>
  </si>
  <si>
    <t>1091793</t>
  </si>
  <si>
    <t>25% retention/HB120303305</t>
  </si>
  <si>
    <t>20% LD retention/HB120303305</t>
  </si>
  <si>
    <t>1091807</t>
  </si>
  <si>
    <t>25% retention/HB120303603</t>
  </si>
  <si>
    <t>20% LD retention/HB120303603</t>
  </si>
  <si>
    <t>1091819</t>
  </si>
  <si>
    <t>25% retention/MS-HY-1019795</t>
  </si>
  <si>
    <t>1091830</t>
  </si>
  <si>
    <t>25% retention/MS-HY-1019464</t>
  </si>
  <si>
    <t>1091842</t>
  </si>
  <si>
    <t>25% retention/MS-HY-1018690</t>
  </si>
  <si>
    <t>1091944</t>
  </si>
  <si>
    <t>20% LD/BPXX068067OIL</t>
  </si>
  <si>
    <t>25% retention/BPXX068067OIL</t>
  </si>
  <si>
    <t>1092160</t>
  </si>
  <si>
    <t>retention agst 25% inv no.MS-TP-FU-2-10133</t>
  </si>
  <si>
    <t>retention agst LD 20% INV NO MS-TP-FU-2-10133</t>
  </si>
  <si>
    <t>1092345</t>
  </si>
  <si>
    <t>retention agst 25% inv no.MS-HY-1019285</t>
  </si>
  <si>
    <t>1092356</t>
  </si>
  <si>
    <t>retention agst 25% inv no.MS-HY-1019425</t>
  </si>
  <si>
    <t>1092405</t>
  </si>
  <si>
    <t>retention agst 10% inv no.RUXX1112783</t>
  </si>
  <si>
    <t>1092427</t>
  </si>
  <si>
    <t>retention agst 10% INV NO.RUXX1112659</t>
  </si>
  <si>
    <t>1092445</t>
  </si>
  <si>
    <t>retention agst  10% for inv no.RUXX1213066</t>
  </si>
  <si>
    <t>1092576</t>
  </si>
  <si>
    <t>retention agst 25% inv no.RUXX1112658</t>
  </si>
  <si>
    <t>1092597</t>
  </si>
  <si>
    <t>retention agst  10% for inv no.RUXX1112660</t>
  </si>
  <si>
    <t>1092798</t>
  </si>
  <si>
    <t>retention agst 25% inv no.MS-YP-FU-2-10153</t>
  </si>
  <si>
    <t>retention agst LD 20% INV NO.MS-TP-FU-2-10153</t>
  </si>
  <si>
    <t>1092802</t>
  </si>
  <si>
    <t>retention agst LD 20% INV NO.MS-TP-FU-2-10203</t>
  </si>
  <si>
    <t>1099460</t>
  </si>
  <si>
    <t>25% RETEN/BHEL HYD/MS-HY-1019286</t>
  </si>
  <si>
    <t>1099475</t>
  </si>
  <si>
    <t>25% RETEN /BHEL HYD/MS-HY-1019357</t>
  </si>
  <si>
    <t>1099483</t>
  </si>
  <si>
    <t>25% RETEN /BHEL HYD/MS-HY-1019343</t>
  </si>
  <si>
    <t>1099493</t>
  </si>
  <si>
    <t>25% RETEN /BHEL HYD/MS-HY-1019180</t>
  </si>
  <si>
    <t>1099501</t>
  </si>
  <si>
    <t>25% RETEN /BHEL HYD/MS-HY-1018455</t>
  </si>
  <si>
    <t>1099509</t>
  </si>
  <si>
    <t>25% RETEN /BHEL HYD/MS-HY-1018482</t>
  </si>
  <si>
    <t>1099782</t>
  </si>
  <si>
    <t>25% RETEN /RANIPET/RP-XX-30-2-05131</t>
  </si>
  <si>
    <t>20% LD/RANIPET/RP-XX-30-2-05131</t>
  </si>
  <si>
    <t>1099808</t>
  </si>
  <si>
    <t>20% LD/RANIPET/RP-XX-30-2-05139</t>
  </si>
  <si>
    <t>1100639</t>
  </si>
  <si>
    <t>25% RETEN /TRICHY/MS-TP-FU-2-5109</t>
  </si>
  <si>
    <t>40% LD /TRICHY/MS-TP-FU-2-5109</t>
  </si>
  <si>
    <t>1100664</t>
  </si>
  <si>
    <t>20% LD/TRICHY/MS-TP-FU-2-5217</t>
  </si>
  <si>
    <t>1100831</t>
  </si>
  <si>
    <t>25% RETEN /RANIPET/RP-XX-30-2-02180</t>
  </si>
  <si>
    <t>1100881</t>
  </si>
  <si>
    <t>25% RETEN /RANIPET/RP-XX-30-2-03167</t>
  </si>
  <si>
    <t>1100886</t>
  </si>
  <si>
    <t>25% RETEN /RANIPET/RP-XX-30-2-03166</t>
  </si>
  <si>
    <t>20% LD /RANIPET/RP-XX-30-2-03166</t>
  </si>
  <si>
    <t>1100891</t>
  </si>
  <si>
    <t>20% LD /RANIPET/RP-XX-30-2-02179</t>
  </si>
  <si>
    <t>25% RETEN /RANIPET/RP-XX-30-2-02179</t>
  </si>
  <si>
    <t>1100914</t>
  </si>
  <si>
    <t>25% RETEN /TRICHY/MS-TP-FU-2-3962</t>
  </si>
  <si>
    <t>1100937</t>
  </si>
  <si>
    <t>25% RETEN /TRICHY/MS-TP-FU-2-3963</t>
  </si>
  <si>
    <t>20% LD /TRICHY/MS-TP-FU-2-3963</t>
  </si>
  <si>
    <t>1100945</t>
  </si>
  <si>
    <t>25% RETEN /TRICHY/MS-TP-FU-2-3961</t>
  </si>
  <si>
    <t>20% LD /TRICHY/MS-TP-FU-2-3961</t>
  </si>
  <si>
    <t>1101012</t>
  </si>
  <si>
    <t>25% RETEN /HARI/HB120302957</t>
  </si>
  <si>
    <t>20% LD /HARI/HB120302957</t>
  </si>
  <si>
    <t>1101017</t>
  </si>
  <si>
    <t>retention agst 25% inv no.MS-HY-3017362</t>
  </si>
  <si>
    <t>retention agst LD 20% INV NO.MS-HY-3017362</t>
  </si>
  <si>
    <t>1101020</t>
  </si>
  <si>
    <t>25% RETEN /HARI/HB120302887</t>
  </si>
  <si>
    <t>20% LD /HARI/HB120302887</t>
  </si>
  <si>
    <t>1101022</t>
  </si>
  <si>
    <t>retention agst 25% inv no.MS-HY-3021768</t>
  </si>
  <si>
    <t>retention agst LD 20% INV NO.MS-HY-3021768</t>
  </si>
  <si>
    <t>1101101</t>
  </si>
  <si>
    <t>25% RETEN /HARI/HB120302881</t>
  </si>
  <si>
    <t>20% LD /HARI/HB120302881</t>
  </si>
  <si>
    <t>1101110</t>
  </si>
  <si>
    <t>25% RETEN /HARI/HB120302362</t>
  </si>
  <si>
    <t>20% LD /HARI/HB120302362</t>
  </si>
  <si>
    <t>1101111</t>
  </si>
  <si>
    <t>20% LD /HARI/HB120302361</t>
  </si>
  <si>
    <t>25% RETEN /HARI/HB120302361</t>
  </si>
  <si>
    <t>1101112</t>
  </si>
  <si>
    <t>retention agst 25% inv no.MS-HY-3021786</t>
  </si>
  <si>
    <t>retention agst LD 20% INV NO.MS-HY-3021786</t>
  </si>
  <si>
    <t>1101136</t>
  </si>
  <si>
    <t>20% LD /BHEL TRICHY-490024910 SU</t>
  </si>
  <si>
    <t>25% RETEN /BHEL TRICHY-490024910 SU</t>
  </si>
  <si>
    <t>1101142</t>
  </si>
  <si>
    <t>retention agst 25% inv no.MS-HY-1014100</t>
  </si>
  <si>
    <t>retention agst LD 20% INV NO.MS-HY-1014100</t>
  </si>
  <si>
    <t>1101163</t>
  </si>
  <si>
    <t>retention agst 25% inv no.MS-HY-1020007</t>
  </si>
  <si>
    <t>retention agst LD 20% INV NO.MS-HY-1020007</t>
  </si>
  <si>
    <t>1101167</t>
  </si>
  <si>
    <t>20% LD/BHEL TRICHY-490024811 SU</t>
  </si>
  <si>
    <t>25% Advance /BHEL TRICHY-490024811 SU</t>
  </si>
  <si>
    <t>1101199</t>
  </si>
  <si>
    <t>20% LD/BHEL TRICHY-490024663 SU</t>
  </si>
  <si>
    <t>25% Advance /BHEL TRICHY-490024663SU</t>
  </si>
  <si>
    <t>1101225</t>
  </si>
  <si>
    <t>20% LD/BHEL VARA/HERP/124198</t>
  </si>
  <si>
    <t>25% Advance /BHEL VARA/HERP/124198</t>
  </si>
  <si>
    <t>1101236</t>
  </si>
  <si>
    <t>20% LD/BHEL HYDE/MS-HY-3018642</t>
  </si>
  <si>
    <t>25% RETEN /BHEL HYDE/MS-HY-3018642</t>
  </si>
  <si>
    <t>1101253</t>
  </si>
  <si>
    <t>20% LD/BHEL HYDE/MS-HY-3018400</t>
  </si>
  <si>
    <t>25% RETEN /BHEL HYDE/MS-HY-3018400</t>
  </si>
  <si>
    <t>1101277</t>
  </si>
  <si>
    <t>25% RETEN /BHEL HYDE/MS-HY-1018448</t>
  </si>
  <si>
    <t>20% LD/BHEL HYDE/MS-HY-1018448</t>
  </si>
  <si>
    <t>1101287</t>
  </si>
  <si>
    <t>25% RETEN/bhel hyd/ms-hy-2000001l</t>
  </si>
  <si>
    <t>20% LD/bhel hyd/ms-hy-2000001l</t>
  </si>
  <si>
    <t>1101341</t>
  </si>
  <si>
    <t>25% RETEN /BHEL HYDE/MS-HY-3018280</t>
  </si>
  <si>
    <t>20% LD/BHEL HYDE/MS-HY-3018280</t>
  </si>
  <si>
    <t>1101353</t>
  </si>
  <si>
    <t>25% RETEN /BHEL HYDE/MS-HY-1017546</t>
  </si>
  <si>
    <t>20% LD/BHEL HYDE/MS-HY-1017546</t>
  </si>
  <si>
    <t>1101364</t>
  </si>
  <si>
    <t>25% RETEN /BHEL HYDE/MS-HY-1017496</t>
  </si>
  <si>
    <t>20% LD/BHEL HYDE/MS-HY-1017496</t>
  </si>
  <si>
    <t>1101421</t>
  </si>
  <si>
    <t>25% RETEN /BHEL HYDE/MS-HY-1018601</t>
  </si>
  <si>
    <t>20% LD/BHEL HYDE/MS-HY-1018601</t>
  </si>
  <si>
    <t>1101435</t>
  </si>
  <si>
    <t>20% LD/BHEL HYDE/MS-HY-1018338</t>
  </si>
  <si>
    <t>25% RETEN /BHEL HYDE/MS-HY-1018338</t>
  </si>
  <si>
    <t>1101450</t>
  </si>
  <si>
    <t>20% LD/BHEL HYDE/MS-HY-1018279</t>
  </si>
  <si>
    <t>25% RETEN /BHEL HYDE/MS-HY-1018279</t>
  </si>
  <si>
    <t>1101462</t>
  </si>
  <si>
    <t>25% RETEN /BHEL HYDE/HB120302901</t>
  </si>
  <si>
    <t>1101467</t>
  </si>
  <si>
    <t>25% RETEN /BHEL HYDE/HB120302900</t>
  </si>
  <si>
    <t>1101471</t>
  </si>
  <si>
    <t>25% RETEN /BHEL HYDE/HB120302888</t>
  </si>
  <si>
    <t>1101543</t>
  </si>
  <si>
    <t>25% RETEN /BHEL HYDE/MS-HY-1016755-A</t>
  </si>
  <si>
    <t>20% LD/BHEL HYDE/MS-HY-1016755-A</t>
  </si>
  <si>
    <t>1101544</t>
  </si>
  <si>
    <t>25% RETEN /BHEL HYDE/MS-HY-1015028</t>
  </si>
  <si>
    <t>1101546</t>
  </si>
  <si>
    <t>25% RETEN /BHEL HYDE/MS-HY-1016931 DT</t>
  </si>
  <si>
    <t>1101548</t>
  </si>
  <si>
    <t>25% RETEN /BHEL HYDE/MS-HY-1013068 DT</t>
  </si>
  <si>
    <t>1101616</t>
  </si>
  <si>
    <t>25% RETEN /BHEL HARI/HB120302956</t>
  </si>
  <si>
    <t>1101638</t>
  </si>
  <si>
    <t>20% LD/BHEL NOIDA/MS/PE/320A/12/57</t>
  </si>
  <si>
    <t>25% RETEN /BHEL NOIDA/MS/PE/320A/12/57</t>
  </si>
  <si>
    <t>1101652</t>
  </si>
  <si>
    <t>25% RETEN /BHEL HARI/HB120302430</t>
  </si>
  <si>
    <t>1101663</t>
  </si>
  <si>
    <t>25% RETEN /BHEL HARI/HB120302392</t>
  </si>
  <si>
    <t>1101674</t>
  </si>
  <si>
    <t>25% RETEN /BHEL HARI/HB120302360</t>
  </si>
  <si>
    <t>1101687</t>
  </si>
  <si>
    <t>25% RETEN /BHEL HARI/HBRP/124200</t>
  </si>
  <si>
    <t>20% LD/BHEL HARI/HBRP/124200</t>
  </si>
  <si>
    <t>1101700</t>
  </si>
  <si>
    <t>20% LD/BHEL VARA/HERP/124021</t>
  </si>
  <si>
    <t>1101749</t>
  </si>
  <si>
    <t>25% RETEN /BHEL TRICHY/490024640 SU</t>
  </si>
  <si>
    <t>1101755</t>
  </si>
  <si>
    <t>25% RETEN /BHEL TRICHY/450010956 SU</t>
  </si>
  <si>
    <t>1101769</t>
  </si>
  <si>
    <t>25% RETEN /BHEL TRICHY/490024871 SU</t>
  </si>
  <si>
    <t>1101774</t>
  </si>
  <si>
    <t>25% RETEN /BHEL TRICHY/490024812 SU</t>
  </si>
  <si>
    <t>1101876</t>
  </si>
  <si>
    <t>25% RETEN /BHEL TRICHY/490024664 SU</t>
  </si>
  <si>
    <t>1101884</t>
  </si>
  <si>
    <t>25% RETEN /BHEL HYDE/MS-HY-3018644</t>
  </si>
  <si>
    <t>1101893</t>
  </si>
  <si>
    <t>25% RETEN /BHEL HYDE/MS-HY-1018605</t>
  </si>
  <si>
    <t>1101900</t>
  </si>
  <si>
    <t>25% RETEN /BHEL HYDE/MS-HY-1017495</t>
  </si>
  <si>
    <t>1101906</t>
  </si>
  <si>
    <t>25% RETEN /BHEL HYDE/MS-HY-3017837</t>
  </si>
  <si>
    <t>1101914</t>
  </si>
  <si>
    <t>25% RETEN /BHEL HYDE/MS-HY-1014101</t>
  </si>
  <si>
    <t>20% LD/BHEL HYDE/MS-HY-1014101</t>
  </si>
  <si>
    <t>1101923</t>
  </si>
  <si>
    <t>25% RETEN /BHEL HYDE/MS-HY-1020778</t>
  </si>
  <si>
    <t>20% LD/BHEL HYDE/MS-HY-1020778</t>
  </si>
  <si>
    <t>1101938</t>
  </si>
  <si>
    <t>20% LD/MS-HY-3021789</t>
  </si>
  <si>
    <t>1101944</t>
  </si>
  <si>
    <t>20 % LD/BHEL HYD/MS-HY-3021783</t>
  </si>
  <si>
    <t>25 % RETEN/BHEL HYD/MS-HY-3021783</t>
  </si>
  <si>
    <t>1101947</t>
  </si>
  <si>
    <t>25% RETEN/BHEL HYD/MS-HY-3017357</t>
  </si>
  <si>
    <t>20% LD/BHEL HYD/MS-HY-3017357</t>
  </si>
  <si>
    <t>1101949</t>
  </si>
  <si>
    <t>retention agst LD 20% INV NO.MS-HY-1020008</t>
  </si>
  <si>
    <t>retention agst 25% inv no.MS-HY-1020008</t>
  </si>
  <si>
    <t>1101953</t>
  </si>
  <si>
    <t>retention agst 25% inv no.MS-HY-3008937</t>
  </si>
  <si>
    <t>retention agst LD 20% INV NO.MS-HY-3008937</t>
  </si>
  <si>
    <t>1102009</t>
  </si>
  <si>
    <t>retention agst LD 20% INV NO.MS-HY-20000021</t>
  </si>
  <si>
    <t>retention agst 25% inv no.MS-HY-20000021</t>
  </si>
  <si>
    <t>1102106</t>
  </si>
  <si>
    <t>25% RETEN /BHEL HARIDWAR/HB120301621</t>
  </si>
  <si>
    <t>1102181</t>
  </si>
  <si>
    <t>25% RETEN /BHEL CHENNAI/MS-PC-PP-1-8177</t>
  </si>
  <si>
    <t>1102220</t>
  </si>
  <si>
    <t>25% RETEN /BHEL HYDE/MS-HY-1016756</t>
  </si>
  <si>
    <t>1102235</t>
  </si>
  <si>
    <t>25% RETEN /BHEL HYDE/MS-HY-1016315</t>
  </si>
  <si>
    <t>1102251</t>
  </si>
  <si>
    <t>25% RETEN /BHEL HYDE/MS-HY-1013012</t>
  </si>
  <si>
    <t>1102980</t>
  </si>
  <si>
    <t>10% RETEN /BHEL RUDRAPUR/RUXX1213465</t>
  </si>
  <si>
    <t>25% L.D /BHEL RUDRAPUR/RUXX1213465</t>
  </si>
  <si>
    <t>1103007</t>
  </si>
  <si>
    <t>10% RETEN /BHEL RUDRAPUR/RUXX1213384</t>
  </si>
  <si>
    <t>20% L.D /BHEL RUDRAPUR/RUXX1213384</t>
  </si>
  <si>
    <t>1103013</t>
  </si>
  <si>
    <t>20% L.D /BHEL RUDRAPUR/RUXX1213403</t>
  </si>
  <si>
    <t>10% RETEN /BHEL RUDRAPUR/RUXX1213403</t>
  </si>
  <si>
    <t>1103020</t>
  </si>
  <si>
    <t>10% RETEN /BHEL RUDRAPUR/RUXX1213447</t>
  </si>
  <si>
    <t>20% L.D /BHEL RUDRAPUR/RUXX1213447</t>
  </si>
  <si>
    <t>1103024</t>
  </si>
  <si>
    <t>10% RETEN /BHEL RUDRAPUR/RUXX1213457</t>
  </si>
  <si>
    <t>20% L.D /BHEL RUDRAPUR/RUXX1213457</t>
  </si>
  <si>
    <t>1103175</t>
  </si>
  <si>
    <t>retention agst LD 20% INV NO.IDBP4826532</t>
  </si>
  <si>
    <t>retention agst 25% inv no.IDBP4826532</t>
  </si>
  <si>
    <t>1103183</t>
  </si>
  <si>
    <t>retention agst LD 20% INV .IDBP48265F2 BHOPAL FRT</t>
  </si>
  <si>
    <t>1103187</t>
  </si>
  <si>
    <t>retention agst 10% inv no.IDBP4826532A</t>
  </si>
  <si>
    <t>retention agst LD 20% INV NO.IDBP4826532A</t>
  </si>
  <si>
    <t>1103210</t>
  </si>
  <si>
    <t>retention agst LD 20% INV NO.HS120310089</t>
  </si>
  <si>
    <t>retention agst 25% inv no.HS120310089</t>
  </si>
  <si>
    <t>1103214</t>
  </si>
  <si>
    <t>retention agst LD 20% INV NO.HS120310205</t>
  </si>
  <si>
    <t>retention agst 25% inv no.HS120310205</t>
  </si>
  <si>
    <t>1103495</t>
  </si>
  <si>
    <t>20% L.D/BHEL RANIPET/RP-XX-30-2-08687</t>
  </si>
  <si>
    <t>25% RET/BHEL RANIPET/RP-XX-30-2-08687</t>
  </si>
  <si>
    <t>1103853</t>
  </si>
  <si>
    <t>1104305</t>
  </si>
  <si>
    <t>25% L.D /BHEL HARIDWAR/HB120310085</t>
  </si>
  <si>
    <t>20% L.D /BHEL HARIDWAR/HB120310085</t>
  </si>
  <si>
    <t>1104318</t>
  </si>
  <si>
    <t>20% L.D /BHEL HARIDWAR/HB120310086</t>
  </si>
  <si>
    <t>25% RETEN/BHEL HARIDWAR/HB120310086</t>
  </si>
  <si>
    <t>1104869</t>
  </si>
  <si>
    <t>25% RETEN/BHEL HARIDWAR/HB120310836</t>
  </si>
  <si>
    <t>20% L.D /BHEL HARIDWAR/HB120310836</t>
  </si>
  <si>
    <t>1104872</t>
  </si>
  <si>
    <t>25% RETEN/BHEL HARIDWAR/HB120310835</t>
  </si>
  <si>
    <t>20% L.D /BHEL HARIDWAR/HB120310835</t>
  </si>
  <si>
    <t>1104876</t>
  </si>
  <si>
    <t>20% L.D/BHEL HARIDWAR/HS120310757</t>
  </si>
  <si>
    <t>25% RET/BHEL HARIDWAR/HS120310757</t>
  </si>
  <si>
    <t>1104882</t>
  </si>
  <si>
    <t>25% RET/BHEL HARIDWAR/HS120311002</t>
  </si>
  <si>
    <t>20% L.D/BHEL HARIDWAR/HS120311002</t>
  </si>
  <si>
    <t>1104886</t>
  </si>
  <si>
    <t>25% RET/BHEL HARIDWAR/HS120311083</t>
  </si>
  <si>
    <t>20% L.D/BHEL HARIDWAR/HS120311083</t>
  </si>
  <si>
    <t>1104888</t>
  </si>
  <si>
    <t>20% L.D /BHEL HARIDWAR/HB120310839</t>
  </si>
  <si>
    <t>25% RETEN/BHEL HARIDWAR/HB120310839</t>
  </si>
  <si>
    <t>INT. PENAL./BHEL HARIDWAR/HB120310839</t>
  </si>
  <si>
    <t>1104894</t>
  </si>
  <si>
    <t>25% RETEN/BHEL HARIDWAR/HB120310838</t>
  </si>
  <si>
    <t>20% L.D /BHEL HARIDWAR/HB120310838</t>
  </si>
  <si>
    <t>1105660</t>
  </si>
  <si>
    <t>25% RETEN/BHEL HARIDWAR/HS120310087</t>
  </si>
  <si>
    <t>20% L.D /BHEL HARIDWAR/HS120310087</t>
  </si>
  <si>
    <t>1105686</t>
  </si>
  <si>
    <t>25% RETEN/BHEL HARIDWAR/HS120310088</t>
  </si>
  <si>
    <t>20% L.D /BHEL HARIDWAR/HS120310088</t>
  </si>
  <si>
    <t>1105727</t>
  </si>
  <si>
    <t>20% L.D /BHEL HARIDWAR/HS120310201</t>
  </si>
  <si>
    <t>25% RETEN/BHEL HARIDWAR/HS120310201</t>
  </si>
  <si>
    <t>1105734</t>
  </si>
  <si>
    <t>25% RET/BHEL HARIDWAR/HS120310204</t>
  </si>
  <si>
    <t>20% L.D/BHEL HARIDWAR/HS120310204</t>
  </si>
  <si>
    <t>1105736</t>
  </si>
  <si>
    <t>20% L.D /BHEL HARIDWAR/HS120310202</t>
  </si>
  <si>
    <t>25% RETEN/BHEL HARIDWAR/HS120310202</t>
  </si>
  <si>
    <t>1105740</t>
  </si>
  <si>
    <t>25% RET/BHEL HARIDWAR/HS120310203</t>
  </si>
  <si>
    <t>20% L.D/BHEL HARIDWAR/HS120310203</t>
  </si>
  <si>
    <t>1105879</t>
  </si>
  <si>
    <t>25% RETEN/BHEL HARIDWAR/HB120303177(A)</t>
  </si>
  <si>
    <t>20% L.D /BHEL HARIDWAR/HB120303177(A)</t>
  </si>
  <si>
    <t>1114389</t>
  </si>
  <si>
    <t>25 % RETN/BHEL/MS-HY-1022528</t>
  </si>
  <si>
    <t>20 % LD/BHEL/MS-HY-1022528</t>
  </si>
  <si>
    <t>1114486</t>
  </si>
  <si>
    <t>20% LD/BHEL TIRUCHY/MS-TP-FU-2-10843</t>
  </si>
  <si>
    <t>25% RETEN/BHEL TIRUCHY/MS-TP-FU-2-10843</t>
  </si>
  <si>
    <t>INT PENAL/BHEL TIRUCHY/MS-TP-FU-2-10843</t>
  </si>
  <si>
    <t>1114491</t>
  </si>
  <si>
    <t>20% LD/BHEL TIRUCHY/MS-TP-FU-2-10879</t>
  </si>
  <si>
    <t>1114521</t>
  </si>
  <si>
    <t>20% LD/BHEL TIRUCHY/MS-TP-FU-2-11305</t>
  </si>
  <si>
    <t>25% RETEN/BHEL TIRUCHY/MS-TP-FU-2-11305</t>
  </si>
  <si>
    <t>1114528</t>
  </si>
  <si>
    <t>20% LD/BHEL TIRUCHY/MS-TP-FU-2-11349</t>
  </si>
  <si>
    <t>1116112</t>
  </si>
  <si>
    <t>15%/BHEL DELHI / MS/PW/9515/12/3008(TG8)</t>
  </si>
  <si>
    <t>INT PENAL/BHEL DELHI / MS/PW/9515/12/3008(TG8)</t>
  </si>
  <si>
    <t>5%/BHEL DELHI / MS/PW/9515/12/3008(TG8)</t>
  </si>
  <si>
    <t>1116995</t>
  </si>
  <si>
    <t>10% RETEN/BHEL 3414/BHOPAL/BPXX0920065</t>
  </si>
  <si>
    <t>1117767</t>
  </si>
  <si>
    <t>20 % LD/BHEL RANIPET/RP-XX-30-2-09249</t>
  </si>
  <si>
    <t>25 % RETN/BHEL RANIPET/RP-XX-30-2-09249</t>
  </si>
  <si>
    <t>1117778</t>
  </si>
  <si>
    <t>20 % LD/BHEL RANIPET/RP-XX-30-2-09262</t>
  </si>
  <si>
    <t>1117858</t>
  </si>
  <si>
    <t>20 % LD/BHEL HYDERABAD/MS-HY-2000004L</t>
  </si>
  <si>
    <t>25 % RETN/BHEL HYDERABAD/MS-HY-2000004L</t>
  </si>
  <si>
    <t>1124851</t>
  </si>
  <si>
    <t>20 % LD/BHEL VARANASI/HERP/124908</t>
  </si>
  <si>
    <t>1124867</t>
  </si>
  <si>
    <t>20 % LD/BHEL VARANASI/FREIGHT/HERP/124800</t>
  </si>
  <si>
    <t>1124892</t>
  </si>
  <si>
    <t>20 % LD/BHEL RANIPET/RP-XX-30-2-09248</t>
  </si>
  <si>
    <t>25 % RETN/BHEL RANIPET/RP-XX-30-2-09248</t>
  </si>
  <si>
    <t>1124905</t>
  </si>
  <si>
    <t>20 % LD/BHEL RANIPET/FREIGHT/RP-XX-30-2-09261</t>
  </si>
  <si>
    <t>1125200</t>
  </si>
  <si>
    <t>25 % RETN/BHEL HARIDWAR/HS120310978</t>
  </si>
  <si>
    <t>20 % LD/BHEL HARIDWAR/HS120310978</t>
  </si>
  <si>
    <t>1125262</t>
  </si>
  <si>
    <t>20 % LD/BHEL HARIDWAR/FREIGHT/ HR120310415</t>
  </si>
  <si>
    <t>1125269</t>
  </si>
  <si>
    <t>20 % LD/BHEL RANIPET/RP-XX-30-2-08688</t>
  </si>
  <si>
    <t>RECOVERY OF SERVICE TAX/BHEL RANIPET/RP-XX-30-2-08</t>
  </si>
  <si>
    <t>25 % RETN/BHEL RANIPET/RP-XX-30-2-08688</t>
  </si>
  <si>
    <t>1125344</t>
  </si>
  <si>
    <t>20% LD/BHEL HYDERABAD/MS-HY-6000004-F</t>
  </si>
  <si>
    <t>1125587</t>
  </si>
  <si>
    <t>25 % RETEN/BHEL HARIDWAR/HB120306107(A)</t>
  </si>
  <si>
    <t>20% LD/BHEL HARIDWAR/HB120306107(A)</t>
  </si>
  <si>
    <t>1125972</t>
  </si>
  <si>
    <t>25 % RETN/BHEL NAGPUR/MSPW/515118006</t>
  </si>
  <si>
    <t>1126010</t>
  </si>
  <si>
    <t>25 % RETN/BHEL HARIDWAR/HS120301288</t>
  </si>
  <si>
    <t>1126032</t>
  </si>
  <si>
    <t>25 % RETN/BHEL HARIDWAR/HS120301379</t>
  </si>
  <si>
    <t>1126063</t>
  </si>
  <si>
    <t>25 % RETN/BHEL TIRUCHY/MS-TP-FU-2-1544</t>
  </si>
  <si>
    <t>1126093</t>
  </si>
  <si>
    <t>25 % RETN/BHEL TIRUCHY/MS-TP-FU-2-1592</t>
  </si>
  <si>
    <t>1126152</t>
  </si>
  <si>
    <t>25 % RETN/BHEL NOIDA/MS/PE/320A/12/54</t>
  </si>
  <si>
    <t>1126239</t>
  </si>
  <si>
    <t>25% RET /BHEL CHENNAI/MS-PC-PP-1-6151/6152</t>
  </si>
  <si>
    <t>1126608</t>
  </si>
  <si>
    <t>25 % RETN/BHEL HARIDWAR/HS120311388</t>
  </si>
  <si>
    <t>20 % LD/BHEL HARIDWAR/HS120311388</t>
  </si>
  <si>
    <t>1126633</t>
  </si>
  <si>
    <t>20 % LD/BHEL HARIDWAR/HR120311487</t>
  </si>
  <si>
    <t>1126639</t>
  </si>
  <si>
    <t>25 % RETN/BHEL HARIDWAR/HB120311969</t>
  </si>
  <si>
    <t>20 % LD/BHEL HARIDWAR/HB120311969</t>
  </si>
  <si>
    <t>1126643</t>
  </si>
  <si>
    <t>25 % RETN/BHEL TIRUCHY/MS-TP-FU-2-11307</t>
  </si>
  <si>
    <t>20 % LD/BHEL TIRUCHY/MS-TP-FU-2-11307</t>
  </si>
  <si>
    <t>1126650</t>
  </si>
  <si>
    <t>20 % LD/BHEL TIRUCHY/MS-TP-FU-2-11350</t>
  </si>
  <si>
    <t>1126657</t>
  </si>
  <si>
    <t>25 % RETN/BHEL TIRUCHY/MS-TP-FU-2-11304</t>
  </si>
  <si>
    <t>20 % LD/BHEL TIRUCHY/MS-TP-FU-2-11304</t>
  </si>
  <si>
    <t>1126664</t>
  </si>
  <si>
    <t>20 % LD/BHEL TIRUCHY/MS-TP-FU-2-11348</t>
  </si>
  <si>
    <t>1127420</t>
  </si>
  <si>
    <t>25 % RETN/BHEL TIRUCHY/MS-TP-FU-2-11308</t>
  </si>
  <si>
    <t>20 % LD/BHEL TIRUCHY/MS-TP-FU-2-11308</t>
  </si>
  <si>
    <t>1127436</t>
  </si>
  <si>
    <t>20 % LD/BHEL TIRUCHY/MS-TP-FU-2-11351</t>
  </si>
  <si>
    <t>1127607</t>
  </si>
  <si>
    <t>25 % RETN/BHEL VARANASI/118010</t>
  </si>
  <si>
    <t>1127621</t>
  </si>
  <si>
    <t>25 % RETN/BHEL HARIDWAR/HB120300646</t>
  </si>
  <si>
    <t>1127636</t>
  </si>
  <si>
    <t>25 % RETN/BHEL NOIDA/MS/PE/320A/12/51</t>
  </si>
  <si>
    <t>1127665</t>
  </si>
  <si>
    <t>25 % RETN/BHEL NOIDA/MS/PE/320A/12/52</t>
  </si>
  <si>
    <t>1127722</t>
  </si>
  <si>
    <t>10 % RETN/BHEL BANGLORE/MSED5829008</t>
  </si>
  <si>
    <t>1128046</t>
  </si>
  <si>
    <t>25 % RETN/BHEL HARIDWAR/HB120300281</t>
  </si>
  <si>
    <t>1128058</t>
  </si>
  <si>
    <t>25 % RETN/BHEL RANIPET/RP-XX-30-1-13387</t>
  </si>
  <si>
    <t>1128080</t>
  </si>
  <si>
    <t>25 % RETN/BHEL RANIPET/RP-XX-30-1-00374</t>
  </si>
  <si>
    <t>1128104</t>
  </si>
  <si>
    <t>25 % RETN/BHEL RANIPET/RP-XX-30-1-13754</t>
  </si>
  <si>
    <t>1128115</t>
  </si>
  <si>
    <t>25 % RETN/BHEL RANIPET/RP-XX-30-1-13755</t>
  </si>
  <si>
    <t>1128124</t>
  </si>
  <si>
    <t>25 % RETN/BHEL RANIPET/RP-XX-30-1-13753</t>
  </si>
  <si>
    <t>1128170</t>
  </si>
  <si>
    <t>20 % LD/BHEL HARIDWAR/HB120311387</t>
  </si>
  <si>
    <t>25 % RETN/BHEL HARIDWAR/HB120311387</t>
  </si>
  <si>
    <t>1128186</t>
  </si>
  <si>
    <t>25 % RETN/BHEL HARIDWAR/HB120300282</t>
  </si>
  <si>
    <t>1128344</t>
  </si>
  <si>
    <t>25 % RETN/BHEL NOIDA/MS/PE/320A/12/53</t>
  </si>
  <si>
    <t>1128379</t>
  </si>
  <si>
    <t>25 % RETN/BHEL NOIDA/MS/PE/320A/12/50</t>
  </si>
  <si>
    <t>1128412</t>
  </si>
  <si>
    <t>25 % RETN/BHEL TIRUCHY/450011799 SU</t>
  </si>
  <si>
    <t>20 % LD/BHEL TIRUCHY/450011799 SU</t>
  </si>
  <si>
    <t>1128517</t>
  </si>
  <si>
    <t>25 % RETN/BHEL TIRUCHY/490026056 SU</t>
  </si>
  <si>
    <t>20 % LD/BHEL TIRUCHY/490026056 SU</t>
  </si>
  <si>
    <t>1128533</t>
  </si>
  <si>
    <t>20 % LD/BHEL TIRUCHY/490026236 SU</t>
  </si>
  <si>
    <t>25 % RETN/BHEL TIRUCHY/490026236 SU</t>
  </si>
  <si>
    <t>1128572</t>
  </si>
  <si>
    <t>20 % LD/BHEL TIRUCHY/490025890 SU</t>
  </si>
  <si>
    <t>25 % RETN/BHEL TIRUCHY/490025890 SU</t>
  </si>
  <si>
    <t>1128626</t>
  </si>
  <si>
    <t>25 % RETN/BHEL HARIDWAR/HS120310977</t>
  </si>
  <si>
    <t>20 % LD/BHEL HARIDWAR/HS120310977</t>
  </si>
  <si>
    <t>1128718</t>
  </si>
  <si>
    <t>20 % LD/BHEL HARIDWAR/HS120312298</t>
  </si>
  <si>
    <t>25 % RETN/BHEL HARIDWAR/HS120312298</t>
  </si>
  <si>
    <t>1128734</t>
  </si>
  <si>
    <t>20 % LD/BHEL HARIDWAR/HS120312400</t>
  </si>
  <si>
    <t>25 % RETN/BHEL HARIDWAR/HS120312400</t>
  </si>
  <si>
    <t>1128796</t>
  </si>
  <si>
    <t>20% LD/BHEL HARIDWAR /HS120312404</t>
  </si>
  <si>
    <t>25 % RETEN/BHEL HARIDWAR /HS120312404</t>
  </si>
  <si>
    <t>1128805</t>
  </si>
  <si>
    <t>25 % RETEN/BHEL HARIDWAR /HS120312402</t>
  </si>
  <si>
    <t>20% LD/BHEL HARIDWAR /HS120312402</t>
  </si>
  <si>
    <t>1128808</t>
  </si>
  <si>
    <t>25 % RETEN/BHEL HARIDWAR /HS120312403</t>
  </si>
  <si>
    <t>20% LD/BHEL HARIDWAR /HS120312403</t>
  </si>
  <si>
    <t>1128819</t>
  </si>
  <si>
    <t>25 % RETEN/BHEL HARIDWAR /HS120312401</t>
  </si>
  <si>
    <t>20% LD/BHEL HARIDWAR /HS120312401</t>
  </si>
  <si>
    <t>1128836</t>
  </si>
  <si>
    <t>20% LD/BHEL RUDRAPUR/RUXX1112792</t>
  </si>
  <si>
    <t>1128840</t>
  </si>
  <si>
    <t>25 % RETN/BHEL HARIDWAR/HS120312299</t>
  </si>
  <si>
    <t>20 % LD/BHEL HARIDWAR/HS120312299</t>
  </si>
  <si>
    <t>1128956</t>
  </si>
  <si>
    <t>25 % RETN/BHEL TIRUCHY/MS-TP-FU-1-19254</t>
  </si>
  <si>
    <t>1128979</t>
  </si>
  <si>
    <t>25 % RETN/BHEL HARIDWAR/HB120300834</t>
  </si>
  <si>
    <t>1129182</t>
  </si>
  <si>
    <t>25 % RETEN/BHEL HARIDWAR /HS120312406</t>
  </si>
  <si>
    <t>20% LD/BHEL HARIDWAR /HS120312406</t>
  </si>
  <si>
    <t>1129192</t>
  </si>
  <si>
    <t>20 % LD/BHEL VARANASI/HERP/124910</t>
  </si>
  <si>
    <t>1129215</t>
  </si>
  <si>
    <t>20 % LD/BHEL VARANASI/HERP/124804</t>
  </si>
  <si>
    <t>1129217</t>
  </si>
  <si>
    <t>25% RET /BHEL HARIDWAR/HB120311968</t>
  </si>
  <si>
    <t>20% L.D/BHEL HARIDWAR/HB120311968</t>
  </si>
  <si>
    <t>1129223</t>
  </si>
  <si>
    <t>20% L.D/BHEL HARIDWAR/HP120312531 PVC</t>
  </si>
  <si>
    <t>RET/BHEL HARIDWAR/HP120312531 PVC</t>
  </si>
  <si>
    <t>1129224</t>
  </si>
  <si>
    <t>25 % RETEN/BHEL HARIDWAR /HP120311177</t>
  </si>
  <si>
    <t>20% LD/BHEL HARIDWAR /HP120311177</t>
  </si>
  <si>
    <t>1129417</t>
  </si>
  <si>
    <t>25 % RETEN/BHEL TIRCHY /450011800 SU</t>
  </si>
  <si>
    <t>20% LD/BHEL TIRCHY /450011800 SU</t>
  </si>
  <si>
    <t>1129468</t>
  </si>
  <si>
    <t>25 % RETEN/BHEL TIRCHY / 490025891 SU</t>
  </si>
  <si>
    <t>20% LD/BHEL TIRCHY / 490025891 SU</t>
  </si>
  <si>
    <t>1129609</t>
  </si>
  <si>
    <t>25 % RETN/BHEL NOIDA/MS/PE/320A/12/72</t>
  </si>
  <si>
    <t>20 % LD/BHEL NOIDA/MS/PE/320A/12/72</t>
  </si>
  <si>
    <t>1129615</t>
  </si>
  <si>
    <t>20 % LD/BHEL NOIDA/MS/PE/320A/12/76</t>
  </si>
  <si>
    <t>25 % RETN/BHEL NOIDA/MS/PE/320A/12/76</t>
  </si>
  <si>
    <t>1129649</t>
  </si>
  <si>
    <t>10 % RETN/BHEL NOIDA/MS/PE/320A/12/74 - PVC</t>
  </si>
  <si>
    <t>20 % LD/BHEL NOIDA/MS/PE/320A/12/74 - PVC</t>
  </si>
  <si>
    <t>1129679</t>
  </si>
  <si>
    <t>10 % RETN/BHEL BANGLORE/911201378</t>
  </si>
  <si>
    <t>20 % LD/BHEL BANGLORE/911201378</t>
  </si>
  <si>
    <t>1129694</t>
  </si>
  <si>
    <t>25 % RETN/BHEL BHOPAL/BPXX0122154</t>
  </si>
  <si>
    <t>20 % LD/BHEL BHOPAL/BPXX0122154</t>
  </si>
  <si>
    <t>1129709</t>
  </si>
  <si>
    <t>25 % RETN/BHEL BHOPAL/BPXX0113500</t>
  </si>
  <si>
    <t>20 % LD/BHEL BHOPAL/BPXX0113500</t>
  </si>
  <si>
    <t>1129854</t>
  </si>
  <si>
    <t>25 % RETEN/BHEL TIRCHY / 490024265 SU</t>
  </si>
  <si>
    <t>1129875</t>
  </si>
  <si>
    <t>25 % RETEN/BHEL TIRCHY / 450009598 SU</t>
  </si>
  <si>
    <t>1129906</t>
  </si>
  <si>
    <t>20% LD/BHEL HARIDWAR /HS120312526</t>
  </si>
  <si>
    <t>1129915</t>
  </si>
  <si>
    <t>25 % RETEN/BHEL TIRCHY / 450009793 SU</t>
  </si>
  <si>
    <t>1129966</t>
  </si>
  <si>
    <t>25 % RETEN/BHEL TIRCHY / 450009862 SU</t>
  </si>
  <si>
    <t>1129978</t>
  </si>
  <si>
    <t>25 % RETEN/BHEL TIRCHY / 450009943 SU</t>
  </si>
  <si>
    <t>1129988</t>
  </si>
  <si>
    <t>25 % RETEN/BHEL TIRCHY / 450010411 SU</t>
  </si>
  <si>
    <t>1130010</t>
  </si>
  <si>
    <t>25 % RETEN/BHEL TIRCHY / 450010741 SU</t>
  </si>
  <si>
    <t>1130029</t>
  </si>
  <si>
    <t>25 % RETEN/BHEL TIRCHY / 450011091 SU</t>
  </si>
  <si>
    <t>1130202</t>
  </si>
  <si>
    <t>25 % RETEN/BHEL TIRCHY / 490023621 SU</t>
  </si>
  <si>
    <t>1131876</t>
  </si>
  <si>
    <t>25 % RETEN/BHEL TIRCHY / 490023712 SU</t>
  </si>
  <si>
    <t>1132133</t>
  </si>
  <si>
    <t>25 % RETN/BHEL HYDERABAD/MS-HY-2000003L</t>
  </si>
  <si>
    <t>20 % LD/BHEL HYDERABAD/MS-HY-2000003L</t>
  </si>
  <si>
    <t>INTEREST PENALTY AGAINST ADV/BHEL HYDERABAD/MS-HY-</t>
  </si>
  <si>
    <t>1132401</t>
  </si>
  <si>
    <t>25 % RETEN/BHEL TIRCHY / 450009861</t>
  </si>
  <si>
    <t>1132402</t>
  </si>
  <si>
    <t>20 % LD/BHEL HYDERABAD/MS-HY-6000003-F (FREIGHT)</t>
  </si>
  <si>
    <t>1132429</t>
  </si>
  <si>
    <t>25 % RETEN/BHEL TIRCHY / 450010199 SU</t>
  </si>
  <si>
    <t>1132509</t>
  </si>
  <si>
    <t>25 % RETEN/BHEL TIRCHY / 450010410 SU</t>
  </si>
  <si>
    <t>1132542</t>
  </si>
  <si>
    <t>25 % RETEN/BHEL TIRCHY / 490023711 SU</t>
  </si>
  <si>
    <t>1132547</t>
  </si>
  <si>
    <t>25 % RETEN/BHEL TIRCHY / 490024266 SU</t>
  </si>
  <si>
    <t>1132554</t>
  </si>
  <si>
    <t>25 % RETN/BHEL BHOPAL/BPXX0113048</t>
  </si>
  <si>
    <t>1132564</t>
  </si>
  <si>
    <t>25 % RETN/BHEL BHOPAL/BPXX0113079</t>
  </si>
  <si>
    <t>1132582</t>
  </si>
  <si>
    <t>25 % RETN/BHEL BHOPAL/BPXX0113244</t>
  </si>
  <si>
    <t>1132601</t>
  </si>
  <si>
    <t>10 % RETN/BHEL BHOPAL/BPXX0121802 - PVC</t>
  </si>
  <si>
    <t>20 % LD/BHEL BHOPAL/BPXX0121802 - PVC</t>
  </si>
  <si>
    <t>1132608</t>
  </si>
  <si>
    <t>10 % RETN/BHEL BHOPAL/BPXX0121803 - PVC</t>
  </si>
  <si>
    <t>20 % LD/BHEL BHOPAL/BPXX0121803 - PVC</t>
  </si>
  <si>
    <t>1132618</t>
  </si>
  <si>
    <t>10 % RETN/BHEL BHOPAL/BPXX0121804 - PVC</t>
  </si>
  <si>
    <t>20 % LD/BHEL BHOPAL/BPXX0121804 - PVC</t>
  </si>
  <si>
    <t>1132629</t>
  </si>
  <si>
    <t>10 % RETN/BHEL BHOPAL/BPXX0121805 - PVC</t>
  </si>
  <si>
    <t>20 % LD/BHEL BHOPAL/BPXX0121805 - PVC</t>
  </si>
  <si>
    <t>1132650</t>
  </si>
  <si>
    <t>25 % RETEN/BHEL TIRCHY / 490024267 SU</t>
  </si>
  <si>
    <t>1132656</t>
  </si>
  <si>
    <t>20 % LD/BHEL BHOPAL/BPXX0121459</t>
  </si>
  <si>
    <t>25 % RETN/BHEL BHOPAL/BPXX0121459</t>
  </si>
  <si>
    <t>1132661</t>
  </si>
  <si>
    <t>20 % LD/BHEL TIRCHY / 490025432 SU</t>
  </si>
  <si>
    <t>25 % RETEN/BHEL TIRCHY / 490025432 SU</t>
  </si>
  <si>
    <t>1132705</t>
  </si>
  <si>
    <t>20 % LD/BHEL BHOPAL/BPXX0121489</t>
  </si>
  <si>
    <t>25 % RETN/BHEL BHOPAL/BPXX0121489</t>
  </si>
  <si>
    <t>1132715</t>
  </si>
  <si>
    <t>20 % LD/BHEL BHOPAL/BPXX0122259</t>
  </si>
  <si>
    <t>25 % RETN/BHEL BHOPAL/BPXX0122259</t>
  </si>
  <si>
    <t>1139182</t>
  </si>
  <si>
    <t>20 % LD/BHEL TIRCHY / 480013961</t>
  </si>
  <si>
    <t>1139224</t>
  </si>
  <si>
    <t>20 % LD/BHEL TIRCHY / 480013960</t>
  </si>
  <si>
    <t>1139279</t>
  </si>
  <si>
    <t>5 % RETN/BHEL DELHI/MSPW/9515/13/3009(TG8)</t>
  </si>
  <si>
    <t>15 % LD/BHEL DELHI/MSPW/9515/13/3009(TG8)</t>
  </si>
  <si>
    <t>1139379</t>
  </si>
  <si>
    <t>10 % RETN/BHEL DELHI/MS/PW/9515/13/PVC-4008(TG8)</t>
  </si>
  <si>
    <t>15 % LD/BHEL DELHI/MS/PW/9515/13/PVC-4008(TG8)</t>
  </si>
  <si>
    <t>1139490</t>
  </si>
  <si>
    <t>20 % LD/BHEL HARIDWAR/HS120312148</t>
  </si>
  <si>
    <t>25 % RETN/BHEL HARIDWAR/HS120312148</t>
  </si>
  <si>
    <t>1139500</t>
  </si>
  <si>
    <t>25 % RETN/BHEL HARIDWAR/HS120312300</t>
  </si>
  <si>
    <t>20 % LD/BHEL HARIDWAR/HS120312300</t>
  </si>
  <si>
    <t>1139531</t>
  </si>
  <si>
    <t>25 % RETN/BHEL HARIDWAR/HS120312147</t>
  </si>
  <si>
    <t>20 % LD/BHEL HARIDWAR/HS120312147</t>
  </si>
  <si>
    <t>1139754</t>
  </si>
  <si>
    <t>20 % LD/BHEL TIRCHY / 480013962</t>
  </si>
  <si>
    <t>1222151</t>
  </si>
  <si>
    <t>25% RET/BHEL HYDERABAD/MS-HY-1018691</t>
  </si>
  <si>
    <t>1222408</t>
  </si>
  <si>
    <t>25% RET/BHEL HYDERABAD/MS-HY-1015100-A</t>
  </si>
  <si>
    <t>1222417</t>
  </si>
  <si>
    <t>25% RET/BHEL HYDERABAD/MS-HY-3013069</t>
  </si>
  <si>
    <t>1222423</t>
  </si>
  <si>
    <t>25% RET/BHEL HYDERABAD/MS-HY-3013073 (MAR-12)</t>
  </si>
  <si>
    <t>1222552</t>
  </si>
  <si>
    <t>25% RET/BHEL HYDERABAD/MS-HY-3013071</t>
  </si>
  <si>
    <t>BHEL 3415</t>
  </si>
  <si>
    <t>1222558</t>
  </si>
  <si>
    <t>5% RET/BHEL DELHI/MSPW/9515/11/1013(B9) (MAR-12)</t>
  </si>
  <si>
    <t>1222562</t>
  </si>
  <si>
    <t>5% RET/BHEL DELHI/MSPW/9515/11/1015(B9) (MAR-12)</t>
  </si>
  <si>
    <t>1222569</t>
  </si>
  <si>
    <t>25% RET/BHEL HYDERABAD/MS-HY-1012856 (MAR-12)</t>
  </si>
  <si>
    <t>1222575</t>
  </si>
  <si>
    <t>25% RET/BHEL HYDERABAD/MS-HY-1013008(MAR-12)</t>
  </si>
  <si>
    <t>1222587</t>
  </si>
  <si>
    <t>25% RET/BHEL NOIDA/MS/PE/320A/11/25 (MAR-12)</t>
  </si>
  <si>
    <t>1222601</t>
  </si>
  <si>
    <t>5% RET/BHEL DELHI/MSPW/9515/12/1014(MAR-12)</t>
  </si>
  <si>
    <t>1222605</t>
  </si>
  <si>
    <t>25% RET/BHEL HARIDWAR/HS110312541 (MAR-12)</t>
  </si>
  <si>
    <t>1222613</t>
  </si>
  <si>
    <t>25% RET/BHEL HARIDWAR/HS110312542(MAR-12)</t>
  </si>
  <si>
    <t>1222760</t>
  </si>
  <si>
    <t>25% RET/BHEL HARIDWAR/HB110311828 (MAR-12)</t>
  </si>
  <si>
    <t>1222763</t>
  </si>
  <si>
    <t>25% RET/BHEL HARIDWAR/HB110311829 (MAR-12)</t>
  </si>
  <si>
    <t>1222767</t>
  </si>
  <si>
    <t>25% RET/BHEL HARIDWAR/HB110311825 (MAR-12)</t>
  </si>
  <si>
    <t>1222768</t>
  </si>
  <si>
    <t>25% RET/BHEL HYDERABAD/MS-HY-3015545 (MAR-12)</t>
  </si>
  <si>
    <t>1222769</t>
  </si>
  <si>
    <t>25% RET/BHEL HYDERABAD/MS-HY-3015429 (MAR-12)</t>
  </si>
  <si>
    <t>1222781</t>
  </si>
  <si>
    <t>25% RET/BHEL HYDERABAD/MS-HY-3010119 (MAR-12)</t>
  </si>
  <si>
    <t>1222812</t>
  </si>
  <si>
    <t>25% RET/BHEL HARIDWAR/HS110311706 (MAR-12)</t>
  </si>
  <si>
    <t>1222827</t>
  </si>
  <si>
    <t>25% RET/BHEL HARIDWAR/HS110311704 (MAR-12)</t>
  </si>
  <si>
    <t>1222931</t>
  </si>
  <si>
    <t>10% RET/BHEL BHOPAL/BPXX0910599 (MAR-12)</t>
  </si>
  <si>
    <t>1222939</t>
  </si>
  <si>
    <t>25% RET/BHEL HARIDWAR/HS110311705(MAR-12)</t>
  </si>
  <si>
    <t>1222958</t>
  </si>
  <si>
    <t>25% RET/BHEL TIRUCHY/MS-TP-FU-1-16286 (MAR-12)</t>
  </si>
  <si>
    <t>1222973</t>
  </si>
  <si>
    <t>25% RET/BHEL RANIPAT/RP-XX-30-1-11291 (MAR-12)</t>
  </si>
  <si>
    <t>1222983</t>
  </si>
  <si>
    <t>25% RET/BHEL HYDERABAD/MS-HY-1015967 (MAR-12)</t>
  </si>
  <si>
    <t>1223072</t>
  </si>
  <si>
    <t>BHEL HYDERABAD/MS-HY-1015662 DT.22.02.2012(MAR-12)</t>
  </si>
  <si>
    <t>MS-HY-1015224 13.2</t>
  </si>
  <si>
    <t>1223107</t>
  </si>
  <si>
    <t>RETENTION AMT MS-HY-1015224 DT13.02.2012MARCH-12</t>
  </si>
  <si>
    <t>MS-HY-1015227 13.2</t>
  </si>
  <si>
    <t>1223124</t>
  </si>
  <si>
    <t>RETENTION AMT MS-HY-1015227 DT13.02.2012MARCH-12</t>
  </si>
  <si>
    <t>MS-HY-1015969 06.3</t>
  </si>
  <si>
    <t>1223165</t>
  </si>
  <si>
    <t>RETEN25% AMT MS-HY-1015969DT13.02.2012MARCH-12</t>
  </si>
  <si>
    <t>1223186</t>
  </si>
  <si>
    <t>RETEN25% AMT BHEL HYDERABAD/MS-HY-1015973 (MAR-12)</t>
  </si>
  <si>
    <t>1223191</t>
  </si>
  <si>
    <t>RETEN25% AMT BHEL HYDERABAD/MS-HY-1015970 (MAR-12)</t>
  </si>
  <si>
    <t>1223193</t>
  </si>
  <si>
    <t>RETEN25% BHE TIRUCHY/MS-TP-FU-1-15342 (MAR-12)</t>
  </si>
  <si>
    <t>1223194</t>
  </si>
  <si>
    <t>10% RET/BHE TIRUCHY/480011928 (MAR-12)</t>
  </si>
  <si>
    <t>1223196</t>
  </si>
  <si>
    <t>RETEN25% BHEL HARIDWAR/HB110311830 (MAR-12)</t>
  </si>
  <si>
    <t>1223197</t>
  </si>
  <si>
    <t>10% RET/BHEL HARIDWAR/HP110312309 PVC (MAR-12)</t>
  </si>
  <si>
    <t>1223199</t>
  </si>
  <si>
    <t>RETEN25% BHEL NOIDA/MS/PE/320A/11/24 (MAR-12)</t>
  </si>
  <si>
    <t>1223389</t>
  </si>
  <si>
    <t>RETEN25% BHEL BHOPAL/BPXX0113229 (MAR-12)</t>
  </si>
  <si>
    <t>1223390</t>
  </si>
  <si>
    <t>10% RET/BHEL HARIDWAR/HP110312828 PVC (MAR-12)</t>
  </si>
  <si>
    <t>1223391</t>
  </si>
  <si>
    <t>RETEN25% BHEL RANIPAT/RP-XX-30-1-09564 (MAR-12)</t>
  </si>
  <si>
    <t>1223394</t>
  </si>
  <si>
    <t>RETEN5% BHEL DELHI/MS/PW/9515/11/1012(B9) (MAR-12)</t>
  </si>
  <si>
    <t>1223395</t>
  </si>
  <si>
    <t>10% RET/BHEL DELHI/MS/PW/9515/11/PCV-2006 (FEB-12)</t>
  </si>
  <si>
    <t>1223400</t>
  </si>
  <si>
    <t>25% RETRENTION INV.BPXX0111661</t>
  </si>
  <si>
    <t>1223401</t>
  </si>
  <si>
    <t>10% RET/BHEL BANGLORE/MSED5819273 (FEB-12)</t>
  </si>
  <si>
    <t>1223404</t>
  </si>
  <si>
    <t>25% RET/BHEL HARIDWAR/HB110311149 (FEB-12)</t>
  </si>
  <si>
    <t>1223406</t>
  </si>
  <si>
    <t>25% RETRENTION INV.BPXX0112367</t>
  </si>
  <si>
    <t>1223409</t>
  </si>
  <si>
    <t>25% RETRENTION INV.BPXX0112572</t>
  </si>
  <si>
    <t>1223452</t>
  </si>
  <si>
    <t>25% RET/BHEL HARIDWAR/HS110310932 (FEB-12)</t>
  </si>
  <si>
    <t>1223455</t>
  </si>
  <si>
    <t>25% RET/BHEL HYDERABAD/MS-HY-1010660 (FEB-12)</t>
  </si>
  <si>
    <t>1223462</t>
  </si>
  <si>
    <t>25% RET/BHEL HYDERABAD/MS-HY-1011705 (FEB-12)</t>
  </si>
  <si>
    <t>1223473</t>
  </si>
  <si>
    <t>25% RET/BHEL HYDERABAD/MS-HY-1011706 (FEB-12)</t>
  </si>
  <si>
    <t>1223478</t>
  </si>
  <si>
    <t>25% RET/BHEL HYDERABAD/MS-HY-1010771 (FEB-12)</t>
  </si>
  <si>
    <t>1223483</t>
  </si>
  <si>
    <t>25% RET/BHEL HYDERABAD/MS-HY-1010715(FEB-12)</t>
  </si>
  <si>
    <t>1223500</t>
  </si>
  <si>
    <t>25% RET/BHEL BHOPAL/BPXX0112573 (FEB-12)</t>
  </si>
  <si>
    <t>1223509</t>
  </si>
  <si>
    <t>25% RET/BHEL BHOPAL/BPXX0112571 (FEB-12)</t>
  </si>
  <si>
    <t>1223535</t>
  </si>
  <si>
    <t>25% RET/BHEL BHOPAL/BPXX011080 (FEB-12)</t>
  </si>
  <si>
    <t>1223578</t>
  </si>
  <si>
    <t>25% RET/BHEL HYDERABAD/MS-HY-1011632-A (FEB-12)</t>
  </si>
  <si>
    <t>1223584</t>
  </si>
  <si>
    <t>25% RET/BHEL HYDERABAD/MS-HY-1010587 (FEB-12)</t>
  </si>
  <si>
    <t>1223591</t>
  </si>
  <si>
    <t>25% RET/BHEL HARIDWAR/HS110310093 (FEB-12)</t>
  </si>
  <si>
    <t>1223603</t>
  </si>
  <si>
    <t>25% RET/BHEL HARIDWAR/HS110309878 (FEB-12)</t>
  </si>
  <si>
    <t>1223614</t>
  </si>
  <si>
    <t>25% RET/BHEL HARIDWAR/HS110309922 (FEB-12)</t>
  </si>
  <si>
    <t>1223635</t>
  </si>
  <si>
    <t>25% RET/BHEL HARIDWAR/HS110309449 (FEB-12)</t>
  </si>
  <si>
    <t>1223644</t>
  </si>
  <si>
    <t>25% RET/BHEL HARIDWAR/HS110309450 (FEB-12)</t>
  </si>
  <si>
    <t>1223716</t>
  </si>
  <si>
    <t>25% RET/BHEL HARIDWAR/HS110309451 (FEB-12)</t>
  </si>
  <si>
    <t>1223723</t>
  </si>
  <si>
    <t>25% RET/BHEL HARIDWAR/HS110309546 (FEB-12)</t>
  </si>
  <si>
    <t>1223727</t>
  </si>
  <si>
    <t>25% RET/BHEL HARIDWAR/HS110309547 (FEB-12)</t>
  </si>
  <si>
    <t>1223731</t>
  </si>
  <si>
    <t>25% RET/BHEL HARIDWAR/HS110309548 (FEB-12)</t>
  </si>
  <si>
    <t>1223739</t>
  </si>
  <si>
    <t>25% RET/BHEL HARIDWAR/HS110309727 (FEB-12)</t>
  </si>
  <si>
    <t>1223762</t>
  </si>
  <si>
    <t>25% RET/BHEL HARIDWAR/HS110309331 (FEB-12)</t>
  </si>
  <si>
    <t>1223776</t>
  </si>
  <si>
    <t>25% RET/BHEL VARANASI/HERP/108374 (FEB-12)</t>
  </si>
  <si>
    <t>1223787</t>
  </si>
  <si>
    <t>25% RET/BHEL VARANASI/HERP/117892 (FEB-12)</t>
  </si>
  <si>
    <t>1223791</t>
  </si>
  <si>
    <t>25% RET/BHEL VARANASI/HERP/118012 (FEB-12)</t>
  </si>
  <si>
    <t>1223796</t>
  </si>
  <si>
    <t>25% RET/BHEL VARANASI/HERP/118623 (FEB-12)</t>
  </si>
  <si>
    <t>1223808</t>
  </si>
  <si>
    <t>1223816</t>
  </si>
  <si>
    <t>25% RET/BHEL VARANASI/HERP/118743 (FEB-12)</t>
  </si>
  <si>
    <t>1223820</t>
  </si>
  <si>
    <t>25% RET/BHEL VARANASI/HERP/118928 (FEB-12)</t>
  </si>
  <si>
    <t>1223835</t>
  </si>
  <si>
    <t>25% RET/BHEL TIRUCHY/MS-TP-FU-1-13352 (FEB-12)</t>
  </si>
  <si>
    <t>1223860</t>
  </si>
  <si>
    <t>25% RET/BHEL TIRUCHY/MS-TP-FU-1-13378 (FEB-12)</t>
  </si>
  <si>
    <t>1223898</t>
  </si>
  <si>
    <t>25% RET/BHEL TIRUCHY/MS-TP-FU-1-13383 (FEB-12)</t>
  </si>
  <si>
    <t>1223906</t>
  </si>
  <si>
    <t>10% RET/BHEL BHOPAL/BPXX1010214 (FEB-12)</t>
  </si>
  <si>
    <t>1223913</t>
  </si>
  <si>
    <t>25% RET/BHEL BHOPAL/BPXX0112569 (FEB-12)</t>
  </si>
  <si>
    <t>1223919</t>
  </si>
  <si>
    <t>25% RET/BHEL BHOPAL/BPXX0112568 (FEB-12)</t>
  </si>
  <si>
    <t>1223923</t>
  </si>
  <si>
    <t>25% RET/BHEL BHOPAL/BPXX0112366 (FEB-12)</t>
  </si>
  <si>
    <t>1225226</t>
  </si>
  <si>
    <t>25% RET/BHEL HYDERABAD/MS-HY-3013569 (FEB-12)</t>
  </si>
  <si>
    <t>1225281</t>
  </si>
  <si>
    <t>25% RET/BHEL HARIDWAR/HS110310728 (FEB-12)</t>
  </si>
  <si>
    <t>1140106</t>
  </si>
  <si>
    <t>20 % LD/BHEL TIRCHY / 480013964</t>
  </si>
  <si>
    <t>1144490</t>
  </si>
  <si>
    <t>25 % RETN/BHEL TIRUCHY/MS-TP-FU-1-19063</t>
  </si>
  <si>
    <t>1144513</t>
  </si>
  <si>
    <t>25 % RETN/BHEL HARIDWAR/HB110315333</t>
  </si>
  <si>
    <t>1144544</t>
  </si>
  <si>
    <t>25 % RETN/BHEL HARIDWAR/HB110315332</t>
  </si>
  <si>
    <t>1144739</t>
  </si>
  <si>
    <t>25 % RETN/BHEL TIRUCHY/MS-TP-FU-1-18369</t>
  </si>
  <si>
    <t>1145002</t>
  </si>
  <si>
    <t>25 % RETN/BHEL VARANASI/HERP/117605</t>
  </si>
  <si>
    <t>1145029</t>
  </si>
  <si>
    <t>25 % RETN/BHEL VARANASI/HERP/118509</t>
  </si>
  <si>
    <t>1145063</t>
  </si>
  <si>
    <t>25 % RETN/BHEL RANIPET/RP-XX-30-1-12839</t>
  </si>
  <si>
    <t>1145325</t>
  </si>
  <si>
    <t>25 % RETN/BHEL HARIDWAR/HS110313836</t>
  </si>
  <si>
    <t>1145362</t>
  </si>
  <si>
    <t>25 % RETN/BHEL HARIDWAR/HS110313837</t>
  </si>
  <si>
    <t>1145407</t>
  </si>
  <si>
    <t>25 % RETN/BHEL HARIDWAR/HS110313835</t>
  </si>
  <si>
    <t>1145444</t>
  </si>
  <si>
    <t>25 % RETN/BHEL HARIDWAR/HS110313838</t>
  </si>
  <si>
    <t>1145478</t>
  </si>
  <si>
    <t>25 % RETN/BHEL HARIDWAR/HS110313839</t>
  </si>
  <si>
    <t>1145556</t>
  </si>
  <si>
    <t>25 % RETN/BHEL HARIDWAR/HS110313944</t>
  </si>
  <si>
    <t>1145594</t>
  </si>
  <si>
    <t>25 % RETN/BHEL HARIDWAR/HS110313945</t>
  </si>
  <si>
    <t>1145649</t>
  </si>
  <si>
    <t>25 % RETN/BHEL HARIDWAR/HS110313936</t>
  </si>
  <si>
    <t>1145671</t>
  </si>
  <si>
    <t>25 % RETN/BHEL HARIDWAR/HS110314254</t>
  </si>
  <si>
    <t>1145922</t>
  </si>
  <si>
    <t>20 % LD/BHEL RUDRAPUR/RUXX1213549 - PVC</t>
  </si>
  <si>
    <t>10 % RETN/BHEL RUDRAPUR/RUXX1213549 - PVC</t>
  </si>
  <si>
    <t>1145957</t>
  </si>
  <si>
    <t>20 % LD/BHEL RUDRAPUR/RUXX1213550 - PVC</t>
  </si>
  <si>
    <t>10 % RETN/BHEL RUDRAPUR/RUXX1213550 - PVC</t>
  </si>
  <si>
    <t>1146008</t>
  </si>
  <si>
    <t>20 % LD/BHEL RUDRAPUR/RUXX1112798 - PVC</t>
  </si>
  <si>
    <t>10 % RETN/BHEL RUDRAPUR/RUXX1112798 - PVC</t>
  </si>
  <si>
    <t>1146051</t>
  </si>
  <si>
    <t>20 % LD/BHEL RUDRAPUR/RUXX1213551 - PVC</t>
  </si>
  <si>
    <t>10 % RETN/BHEL RUDRAPUR/RUXX1213551 - PVC</t>
  </si>
  <si>
    <t>1146190</t>
  </si>
  <si>
    <t>10 % RETN/BHEL RUDRAPUR/RUXX1213326</t>
  </si>
  <si>
    <t>20 % LD/BHEL RUDRAPUR/RUXX1213326</t>
  </si>
  <si>
    <t>1146208</t>
  </si>
  <si>
    <t>20 % LD/BHEL RUDRAPUR/RUXX1213251</t>
  </si>
  <si>
    <t>10 % RETN/BHEL RUDRAPUR/RUXX1213251</t>
  </si>
  <si>
    <t>1146315</t>
  </si>
  <si>
    <t>10 % RETN/BHEL RUDRAPUR/RUXX01112787</t>
  </si>
  <si>
    <t>1146358</t>
  </si>
  <si>
    <t>25 % RETN/BHEL HARIDWAR/HB120303320</t>
  </si>
  <si>
    <t>1146443</t>
  </si>
  <si>
    <t>25 % RETN/BHEL HARIDWAR/HB120303297</t>
  </si>
  <si>
    <t>1146451</t>
  </si>
  <si>
    <t>25 % RETN/BHEL HARIDWAR/HB120303306</t>
  </si>
  <si>
    <t>1146484</t>
  </si>
  <si>
    <t>10 % RETN/BHEL HARIDWAR/HP120303533 - PVC</t>
  </si>
  <si>
    <t>1146514</t>
  </si>
  <si>
    <t>10 % RETN/BHEL HARIDWAR/HP120304047 - PVC</t>
  </si>
  <si>
    <t>1146535</t>
  </si>
  <si>
    <t>10 % RETN/BHEL HARIDWAR/HP120312527 - PVC</t>
  </si>
  <si>
    <t>20 % LD/BHEL HARIDWAR/HP120312527 - PVC</t>
  </si>
  <si>
    <t>1146537</t>
  </si>
  <si>
    <t>10 % RETN/BHEL HARIDWAR/HP120312532 - PVC</t>
  </si>
  <si>
    <t>20 % LD/BHEL HARIDWAR/HP120312532 - PVC</t>
  </si>
  <si>
    <t>1146640</t>
  </si>
  <si>
    <t>25 % RETEN/BGR CHENNAI/MS-HY-3010730</t>
  </si>
  <si>
    <t>1146655</t>
  </si>
  <si>
    <t>25 % RETEN/BHEL HYDERABAD/MS-HY-3015544</t>
  </si>
  <si>
    <t>1146669</t>
  </si>
  <si>
    <t>25 % RETEN/BHEL HYDERABAD/MS-HY-3015522</t>
  </si>
  <si>
    <t>1146717</t>
  </si>
  <si>
    <t>25 % RETEN/BHEL HYDERABAD/MS-HY-3013070</t>
  </si>
  <si>
    <t>1146725</t>
  </si>
  <si>
    <t>25 % RETEN/BHEL HYDERABAD/MS-HY-3013072</t>
  </si>
  <si>
    <t>1146755</t>
  </si>
  <si>
    <t>20 % LD/BHEL HYDERABAD/MS-HY-6000005P</t>
  </si>
  <si>
    <t>INT PENALTY/BHEL HYDERABAD/MS-HY-6000005P</t>
  </si>
  <si>
    <t>1146895</t>
  </si>
  <si>
    <t>20 % LD/BHEL RUDRAPUR/RUXX1213287</t>
  </si>
  <si>
    <t>10 % RETN/BHEL RUDRAPUR/RUXX1213287</t>
  </si>
  <si>
    <t>1151700</t>
  </si>
  <si>
    <t>20% L.D/BHEL HYDERABAD/MS-HY-1022315</t>
  </si>
  <si>
    <t>25% RET /BHEL HYDERABAD/MS-HY-1022315</t>
  </si>
  <si>
    <t>1152445</t>
  </si>
  <si>
    <t>RETEN/BHEL HARIDWAR/HB120313029</t>
  </si>
  <si>
    <t>20 % LD/BHEL HARIDWAR/HB120313029</t>
  </si>
  <si>
    <t>1152627</t>
  </si>
  <si>
    <t>RETEN 25%/BHEL HARIDWAR/HS120313279</t>
  </si>
  <si>
    <t>20 % LD/BHEL HARIDWAR/HS120313279</t>
  </si>
  <si>
    <t>1152692</t>
  </si>
  <si>
    <t>RETEN 25%/BBHEL HARIDWAR/HS120313322</t>
  </si>
  <si>
    <t>20 % LD/BHEL HARIDWAR/HS120313322</t>
  </si>
  <si>
    <t>1152849</t>
  </si>
  <si>
    <t>20 % LD/BHEL HARIDWAR/HS120313518</t>
  </si>
  <si>
    <t>RETEN 25%/BHEL HARIDWAR/HS120313518</t>
  </si>
  <si>
    <t>1153650</t>
  </si>
  <si>
    <t>20 % LD/BHEL HARIDWAR/HB120313109</t>
  </si>
  <si>
    <t>RETEN 25%/BHEL HARIDWAR/HB120313109</t>
  </si>
  <si>
    <t>1153711</t>
  </si>
  <si>
    <t>20 % LD/BHEL HARIDWAR/HB120313718</t>
  </si>
  <si>
    <t>RETEN 25%/BHEL HARIDWAR/HB120313718</t>
  </si>
  <si>
    <t>1153748</t>
  </si>
  <si>
    <t>20 % LD/BHEL HARIDWAR/HB120313832</t>
  </si>
  <si>
    <t>RETEN 25%/BHEL HARIDWAR/HB120313832</t>
  </si>
  <si>
    <t>1154240</t>
  </si>
  <si>
    <t>ADV INST PANALTY/BHEL BHPOL/BPXX0621193</t>
  </si>
  <si>
    <t>10 % RET/BHEL BHPOL/BPXX0621193</t>
  </si>
  <si>
    <t>20 % LD/BHEL BHPOL/BPXX0621193</t>
  </si>
  <si>
    <t>1154640</t>
  </si>
  <si>
    <t>RETEN 25%/BHEL RARIPETH/RP-XX-30-2-10222</t>
  </si>
  <si>
    <t>20 % LD/BHEL RARIPETH/RP-XX-30-2-10222</t>
  </si>
  <si>
    <t>1154678</t>
  </si>
  <si>
    <t>20 % LD/BHEL RANIPETH/RP-XX-30-2-10228</t>
  </si>
  <si>
    <t>1206386</t>
  </si>
  <si>
    <t>25 % RETEN/BHEL BHOPAL/BPXX0120206-FRIGHT</t>
  </si>
  <si>
    <t>1206393</t>
  </si>
  <si>
    <t>25 % RETEN/BHEL BHOPAL/BPXX0120203-FRIGHT</t>
  </si>
  <si>
    <t>1178030</t>
  </si>
  <si>
    <t>10 % RETEN/BHEL RUDRAPUR/RUXX1213719</t>
  </si>
  <si>
    <t>1178053</t>
  </si>
  <si>
    <t>10 % RETEN/BHEL RUDRAPUR/RUXX1213771</t>
  </si>
  <si>
    <t>1178062</t>
  </si>
  <si>
    <t>10 % RETEN/BHEL RUDRAPUR/RUXX1213724</t>
  </si>
  <si>
    <t>1178073</t>
  </si>
  <si>
    <t>10 % RETEN/BHEL RUDRAPUR/RUXX1213747</t>
  </si>
  <si>
    <t>1178077</t>
  </si>
  <si>
    <t>10 % RETEN/BHEL RUDRAPUR/RUXX1213711</t>
  </si>
  <si>
    <t>1178094</t>
  </si>
  <si>
    <t>10 % RETEN/BHEL RUDRAPUR/RUXX1213761</t>
  </si>
  <si>
    <t>1178202</t>
  </si>
  <si>
    <t>10 % RETEN/BHEL RUDRAPUR/RUXX1213858</t>
  </si>
  <si>
    <t>1178217</t>
  </si>
  <si>
    <t>10 % RETEN/BHEL RUDRAPUR/RUXX1213665</t>
  </si>
  <si>
    <t>1178252</t>
  </si>
  <si>
    <t>10 % RETEN/BHEL RUDRAPUR/RUXX1213718</t>
  </si>
  <si>
    <t>1178258</t>
  </si>
  <si>
    <t>25 % RETEN/BHEL HYDERABAD/MS-HY-1024665</t>
  </si>
  <si>
    <t>1178267</t>
  </si>
  <si>
    <t>25 % RETEN/BHEL TIRUCHY/MS-TP-FU-2-10844</t>
  </si>
  <si>
    <t>20 % LD /BHEL TIRUCHY/MS-TP-FU-2-10844</t>
  </si>
  <si>
    <t>1178273</t>
  </si>
  <si>
    <t>20 % LD /BHEL TIRUCHY/MS-TP-FU-2-10880</t>
  </si>
  <si>
    <t>1178313</t>
  </si>
  <si>
    <t>25 % RETEN/BHEL TIRUCHY/MS-TP-FU-2-11548</t>
  </si>
  <si>
    <t>20 % LD /BHEL TIRUCHY/MS-TP-FU-2-11548</t>
  </si>
  <si>
    <t>1178339</t>
  </si>
  <si>
    <t>20 % LD /BHEL TIRUCHY/450012099 SU</t>
  </si>
  <si>
    <t>25 % RETEN/BHEL TIRUCHY/450012099 SU</t>
  </si>
  <si>
    <t>1178349</t>
  </si>
  <si>
    <t>20 % LD /BHEL RANIPET/RP-XX-30-2-10217</t>
  </si>
  <si>
    <t>25 % RETEN/BHEL RANIPET/RP-XX-30-2-10217</t>
  </si>
  <si>
    <t>1178439</t>
  </si>
  <si>
    <t>10 % LD/BHEL RANIPET/RP-XX-30-2-10227</t>
  </si>
  <si>
    <t>1178462</t>
  </si>
  <si>
    <t>20 % LD /BHEL RANIPET/RP-XX-30-2-11410</t>
  </si>
  <si>
    <t>25 % RETEN/BHEL RANIPET/RP-XX-30-2-11410</t>
  </si>
  <si>
    <t>1178663</t>
  </si>
  <si>
    <t>20 % LD /BHEL RANIPET/RP-XX-30-2-11452</t>
  </si>
  <si>
    <t>1178987</t>
  </si>
  <si>
    <t>20 % LD /BHEL HYDERABAD/MS-HY-3024060</t>
  </si>
  <si>
    <t>25 % RETEN/BHEL HYDERABAD/MS-HY-3024060</t>
  </si>
  <si>
    <t>1179036</t>
  </si>
  <si>
    <t>25 % RETEN/BHEL RANIPET/RP-XX-30-2-11390</t>
  </si>
  <si>
    <t>20 % LD /BHEL RANIPET/RP-XX-30-2-11390</t>
  </si>
  <si>
    <t>1179042</t>
  </si>
  <si>
    <t>20 % LD /BHEL RANIPET/RP-XX-30-2-11391</t>
  </si>
  <si>
    <t>1179201</t>
  </si>
  <si>
    <t>25% RET /BHEL RANIPET/RP-XX-30-2-10519</t>
  </si>
  <si>
    <t>20% L.D/BHEL RANIPET/RP-XX-30-2-10519</t>
  </si>
  <si>
    <t>1179210</t>
  </si>
  <si>
    <t>20% L.D/BHEL RANIPET/RP-XX-30-2-10525</t>
  </si>
  <si>
    <t>1179335</t>
  </si>
  <si>
    <t>25 % RETEN/BHEL HYDERABAD/MS-HY-3024063</t>
  </si>
  <si>
    <t>20 % LD /BHEL HYDERABAD/MS-HY-3024063</t>
  </si>
  <si>
    <t>1179347</t>
  </si>
  <si>
    <t>20 % LD /BHEL HYDERABAD/MS-HY-1024835-A</t>
  </si>
  <si>
    <t>25 % RETEN/BHEL HYDERABAD/MS-HY-1024835-A</t>
  </si>
  <si>
    <t>1179465</t>
  </si>
  <si>
    <t>20 % LD /BHEL HYDERABAD/MS-HY-10225418</t>
  </si>
  <si>
    <t>25 % RETEN/BHEL HYDERABAD/MS-HY-10225418</t>
  </si>
  <si>
    <t>1179470</t>
  </si>
  <si>
    <t>25 % RETEN/BHEL HYDERABAD/MS-HY-3022095</t>
  </si>
  <si>
    <t>20 % LD /BHEL HYDERABAD/MS-HY-3022095</t>
  </si>
  <si>
    <t>1179478</t>
  </si>
  <si>
    <t>25 % RETEN/BHEL HYDERABAD/MS-HY-1023378</t>
  </si>
  <si>
    <t>20 % LD /BHEL HYDERABAD/MS-HY-1023378</t>
  </si>
  <si>
    <t>1179507</t>
  </si>
  <si>
    <t>25 % RETEN/BHEL TIRUCHY/MS-TP-FU-2-6239</t>
  </si>
  <si>
    <t>20 % LD /BHEL TIRUCHY/MS-TP-FU-2-6239</t>
  </si>
  <si>
    <t>1179589</t>
  </si>
  <si>
    <t>25 % RETEN/BHEL TIRUCHY/490026480 SU</t>
  </si>
  <si>
    <t>20 % LD /BHEL TIRUCHY/490026480 SU</t>
  </si>
  <si>
    <t>1179615</t>
  </si>
  <si>
    <t>25 % RETEN/BHEL TIRUCHY/490026274 SU</t>
  </si>
  <si>
    <t>20 % LD /BHEL TIRUCHY/490026274 SU</t>
  </si>
  <si>
    <t>1179686</t>
  </si>
  <si>
    <t>25 % RETEN/BHEL TIRUCHY/450011970 SU</t>
  </si>
  <si>
    <t>20 % LD /BHEL TIRUCHY/450011970 SU</t>
  </si>
  <si>
    <t>1179708</t>
  </si>
  <si>
    <t>20 % LD /BHEL TIRUCHY/490026474 SU</t>
  </si>
  <si>
    <t>25 % RETEN/BHEL TIRUCHY/490026474 SU</t>
  </si>
  <si>
    <t>1179732</t>
  </si>
  <si>
    <t>20 % LD /BHEL TIRUCHY/450012060 SU</t>
  </si>
  <si>
    <t>25 % RETEN/BHEL TIRUCHY/450012060 SU</t>
  </si>
  <si>
    <t>1179929</t>
  </si>
  <si>
    <t>20 % LD /BHEL TIRUCHY/490026704 SU</t>
  </si>
  <si>
    <t>25 % RETEN/BHEL TIRUCHY/490026704 SU</t>
  </si>
  <si>
    <t>1179945</t>
  </si>
  <si>
    <t>25 % RETEN/BHEL VARANASI/HERP/122069/FREIGHT</t>
  </si>
  <si>
    <t>1180022</t>
  </si>
  <si>
    <t>20 % LD /BHEL VARANASI/HERP/124955</t>
  </si>
  <si>
    <t>25 % RETEN/BHEL VARANASI/HERP/124955</t>
  </si>
  <si>
    <t>1180035</t>
  </si>
  <si>
    <t>20 % LD /BHEL HARIDWAR/HS120314457</t>
  </si>
  <si>
    <t>25 % RETEN/BHEL HARIDWAR/HS120314457</t>
  </si>
  <si>
    <t>1180058</t>
  </si>
  <si>
    <t>20 % LD /BHEL HARIDWAR/HS120313366</t>
  </si>
  <si>
    <t>25 % RETEN/BHEL HARIDWAR/HS120313366</t>
  </si>
  <si>
    <t>1180067</t>
  </si>
  <si>
    <t>25 % RETEN/BHEL HARIDWAR/HS120313367</t>
  </si>
  <si>
    <t>20 % LD /BHEL HARIDWAR/HS120313367</t>
  </si>
  <si>
    <t>1180076</t>
  </si>
  <si>
    <t>20 % LD /BHEL HARIDWAR/HS120313368</t>
  </si>
  <si>
    <t>25 % RETEN/BHEL HARIDWAR/HS120313368</t>
  </si>
  <si>
    <t>1180187</t>
  </si>
  <si>
    <t>25 % RETEN/BHEL HARIDWAR/HS120313286</t>
  </si>
  <si>
    <t>20 % LD /BHEL HARIDWAR/HS120313286</t>
  </si>
  <si>
    <t>1180206</t>
  </si>
  <si>
    <t>25 % RETEN/BHEL HARIDWAR/HS120313287</t>
  </si>
  <si>
    <t>20 % LD /BHEL HARIDWAR/HS120313287</t>
  </si>
  <si>
    <t>1180231</t>
  </si>
  <si>
    <t>25 % RETEN/BHEL HARIDWAR/HS120313320</t>
  </si>
  <si>
    <t>20 % LD /BHEL HARIDWAR/HS120313320</t>
  </si>
  <si>
    <t>1180390</t>
  </si>
  <si>
    <t>25 % RETEN/BHEL HARIDWAR/HS120313321</t>
  </si>
  <si>
    <t>20 % LD /BHEL HARIDWAR/HS120313321</t>
  </si>
  <si>
    <t>1180404</t>
  </si>
  <si>
    <t>25 % RETEN/BHEL HARIDWAR/HS120313516</t>
  </si>
  <si>
    <t>20 % LD /BHEL HARIDWAR/HS120313516</t>
  </si>
  <si>
    <t>1180419</t>
  </si>
  <si>
    <t>20 % LD /BHEL HARIDWAR/HS120313515</t>
  </si>
  <si>
    <t>25 % RETEN/BHEL HARIDWAR/HS120313515</t>
  </si>
  <si>
    <t>1180433</t>
  </si>
  <si>
    <t>25 % RETEN/BHEL HARIDWAR/HS120313517</t>
  </si>
  <si>
    <t>20 % LD /BHEL HARIDWAR/HS120313517</t>
  </si>
  <si>
    <t>1180489</t>
  </si>
  <si>
    <t>20 % LD /BHEL HARIDWAR/HS120313670</t>
  </si>
  <si>
    <t>25 % RETEN/BHEL HARIDWAR/HS120313670</t>
  </si>
  <si>
    <t>1180490</t>
  </si>
  <si>
    <t>25 % RETEN/BHEL HARIDWAR/HS120313716</t>
  </si>
  <si>
    <t>20 % LD /BHEL HARIDWAR/HS120313716</t>
  </si>
  <si>
    <t>1180492</t>
  </si>
  <si>
    <t>25 % RETEN/BHEL HARIDWAR/HS120313717</t>
  </si>
  <si>
    <t>20 % LD /BHEL HARIDWAR/HS120313717</t>
  </si>
  <si>
    <t>1180495</t>
  </si>
  <si>
    <t>25 % RETEN/BHEL HARIDWAR/HS120313830</t>
  </si>
  <si>
    <t>20 % LD /BHEL HARIDWAR/HS120313830</t>
  </si>
  <si>
    <t>1180500</t>
  </si>
  <si>
    <t>25 % RETEN/BHEL HARIDWAR/HS120313831</t>
  </si>
  <si>
    <t>20 % LD /BHEL HARIDWAR/HS120313831</t>
  </si>
  <si>
    <t>1180514</t>
  </si>
  <si>
    <t>10 % LD/BHEL JHANSI/MSJS1201695</t>
  </si>
  <si>
    <t>1182330</t>
  </si>
  <si>
    <t>20 % LD/BHEL HARIDWAR/HP120314656</t>
  </si>
  <si>
    <t>10 % RETEN/BHEL HARIDWAR/HP120314656</t>
  </si>
  <si>
    <t>1182514</t>
  </si>
  <si>
    <t>10 % RETEN/BHEL HARIDWAR/HP120314023</t>
  </si>
  <si>
    <t>20 % LD/BHEL HARIDWAR/HP120314023</t>
  </si>
  <si>
    <t>1182528</t>
  </si>
  <si>
    <t>10 % RETEN/BHEL HARIDWAR/HS120314024</t>
  </si>
  <si>
    <t>20 % LD/BHEL HARIDWAR/HS120314024</t>
  </si>
  <si>
    <t>1183378</t>
  </si>
  <si>
    <t>10 % RETEN/BHEL RUDRAPUR/RUXX1213389</t>
  </si>
  <si>
    <t>1184403</t>
  </si>
  <si>
    <t>10 % RETEN/BHEL TIRUCHY/MS-TP-SU-1-4000/FREIGHT</t>
  </si>
  <si>
    <t>1206372</t>
  </si>
  <si>
    <t>25 % RETEN/BHEL BHOPAL/BPXX0120207-FREIGHT</t>
  </si>
  <si>
    <t>1195990</t>
  </si>
  <si>
    <t>20 % LD/BHEL HYDRABAD/MS-HY-3022096</t>
  </si>
  <si>
    <t>25 % RETEN/BHEL HYDRABAD/MS-HY-3022096</t>
  </si>
  <si>
    <t>1195991</t>
  </si>
  <si>
    <t>25 % RETEN/BHEL HYDRABAD/MS-HY-1022519</t>
  </si>
  <si>
    <t>20 % LD/BHEL HYDRABAD/MS-HY-1022519</t>
  </si>
  <si>
    <t>BHEL3414</t>
  </si>
  <si>
    <t>1195992</t>
  </si>
  <si>
    <t>25 % RETN/BHEL HYDERABAD/MS-HY-3023366</t>
  </si>
  <si>
    <t>1195995</t>
  </si>
  <si>
    <t>25 % RETEN/BHEL HYDRABAD/MS-HY-1024551</t>
  </si>
  <si>
    <t>1196004</t>
  </si>
  <si>
    <t>RETN/BHEL HYDERABAD/MS-HY-1024167</t>
  </si>
  <si>
    <t>1196008</t>
  </si>
  <si>
    <t>25 % RETEN/BHEL TIRUCHY/SB-TP-SU-2-3478/FREGHT</t>
  </si>
  <si>
    <t>1196010</t>
  </si>
  <si>
    <t>BAL RETEN/BHEL TIRUCHY/SB-TP-SU-2-3478/FREGHT</t>
  </si>
  <si>
    <t>1196029</t>
  </si>
  <si>
    <t>25 % RETEN/BHEL TIRUCHY/490026636 SU</t>
  </si>
  <si>
    <t>20 % LD/BHEL TIRUCHY/490026636 SU</t>
  </si>
  <si>
    <t>1196037</t>
  </si>
  <si>
    <t>20 % LD/BHEL TIRUCHY/MS-TP-FU-2-7515</t>
  </si>
  <si>
    <t>25 % RETEN/MS-TP-FU-2-7515</t>
  </si>
  <si>
    <t>1196039</t>
  </si>
  <si>
    <t>RETN/BHEL HYDERABAD/MS-HY-1024473</t>
  </si>
  <si>
    <t>1196043</t>
  </si>
  <si>
    <t>20 % LD/BHEL RANIPET/RP-XX-30-2-07532</t>
  </si>
  <si>
    <t>25 % RETEN/BHEL RANIPET/RP-XX-30-2-07532</t>
  </si>
  <si>
    <t>1196050</t>
  </si>
  <si>
    <t>25 % RETEN/BHEL RANIPET/RP-XX-30-2-07530</t>
  </si>
  <si>
    <t>20 % LD/BHEL RANIPET/RP-XX-30-2-07530</t>
  </si>
  <si>
    <t>1196190</t>
  </si>
  <si>
    <t>20 % LD/BHEL HARIDWAR/HP120314025</t>
  </si>
  <si>
    <t>10 % ADV/BHEL HARIDWAR/HP120314025</t>
  </si>
  <si>
    <t>1196672</t>
  </si>
  <si>
    <t>20 % LD/BHEL BHOPAL/BPXX0621197</t>
  </si>
  <si>
    <t>1196690</t>
  </si>
  <si>
    <t>10 % RETEN/BHEL TIRUCHY/MS-TP-FU-2-5009</t>
  </si>
  <si>
    <t>20 % LD/BHEL TIRUCHY/MS-TP-FU-2-5009</t>
  </si>
  <si>
    <t>1197156</t>
  </si>
  <si>
    <t>10% RET/ RUDRAPUR/RUXX1213830</t>
  </si>
  <si>
    <t>1197160</t>
  </si>
  <si>
    <t>20 % LD/BHEL DELHI/MS/PW/9515/13/3011(TG8)</t>
  </si>
  <si>
    <t>25 % RETEN/BHEL DELHI/MS/PW/9515/13/3011(TG8)</t>
  </si>
  <si>
    <t>1197730</t>
  </si>
  <si>
    <t>10 % RETEN/BHEL BANGLORE/MSED5829450/FREIGHT</t>
  </si>
  <si>
    <t>1197731</t>
  </si>
  <si>
    <t>05 % RETEN/BHEL DELHI/MS/PW/9515/13/3010(TG8)</t>
  </si>
  <si>
    <t>15 % LD/BHEL DELHI/MS/PW/9515/13/3010(TG8)</t>
  </si>
  <si>
    <t>1197732</t>
  </si>
  <si>
    <t>15 % LD/BHEL DELHI/MS/PW/9515/13/PVC-4010(TG8)</t>
  </si>
  <si>
    <t>10 % RETEN/BHEL DELHI/MS/PW/9515/13/PVC-4010(TG8)</t>
  </si>
  <si>
    <t>1202368</t>
  </si>
  <si>
    <t>15% LD/BHEL DELHI/MS/PW/9515/13/1027(B9)</t>
  </si>
  <si>
    <t>5% RET/BHEL DELHI/MS/PW/9515/13/1027(B9)</t>
  </si>
  <si>
    <t>1202378</t>
  </si>
  <si>
    <t>15% LD/BHEL DELHI/MS/PW/9515/13/1034</t>
  </si>
  <si>
    <t>5% RET/BHEL DELHI/MS/PW/9515/13/1034</t>
  </si>
  <si>
    <t>1202405</t>
  </si>
  <si>
    <t>15% LD/BHEL DELHI/MS/PW/9515/13/1033</t>
  </si>
  <si>
    <t>5% RET/BHEL DELHI/MS/PW/9515/13/1033</t>
  </si>
  <si>
    <t>1202417</t>
  </si>
  <si>
    <t>10% ADV/BHEL HYDERABAD/MS-HY-6000008P PVC</t>
  </si>
  <si>
    <t>20% LD/BHEL HYDERABAD/MS-HY-6000008P PVC</t>
  </si>
  <si>
    <t>1202421</t>
  </si>
  <si>
    <t>20% LD/BHEL HYDERABAD/MS-HY-5001017F</t>
  </si>
  <si>
    <t>1202429</t>
  </si>
  <si>
    <t>20% LD/BHEL HYDERABAD/MS-HY-5001018F</t>
  </si>
  <si>
    <t>1202430</t>
  </si>
  <si>
    <t>20% LD/BHEL TIRUCHY/MS-TP-FU-2-15695</t>
  </si>
  <si>
    <t>25% RET/BHEL TIRUCHY/MS-TP-FU-2-15695</t>
  </si>
  <si>
    <t>1202436</t>
  </si>
  <si>
    <t>25% RET/BHEL TIRUCHY/MS-TP-FU-2-15677</t>
  </si>
  <si>
    <t>20% LD/BHEL TIRUCHY/MS-TP-FU-2-15677</t>
  </si>
  <si>
    <t>1202437</t>
  </si>
  <si>
    <t>20% LD/BHEL TIRUCHY/MS-TP-FU-2-15687 FRT</t>
  </si>
  <si>
    <t>1202439</t>
  </si>
  <si>
    <t>20% LD/BHEL TIRUCHY/MS-TP-FU-2-15736 FRT</t>
  </si>
  <si>
    <t>1202441</t>
  </si>
  <si>
    <t>25% RET/BHEL TIRUCHY/MS-TP-FU-2-15968</t>
  </si>
  <si>
    <t>20% LD/BHEL TIRUCHY/MS-TP-FU-2-15968</t>
  </si>
  <si>
    <t>1202442</t>
  </si>
  <si>
    <t>20% LD/BHEL TIRUCHY/MS-TP-FU-2-15970 FRT</t>
  </si>
  <si>
    <t>1202445</t>
  </si>
  <si>
    <t>25% RET/BHEL TIRUCHY/MS-TP-FU-2-15833</t>
  </si>
  <si>
    <t>20% LD/BHEL TIRUCHY/MS-TP-FU-2-15833</t>
  </si>
  <si>
    <t>1202447</t>
  </si>
  <si>
    <t>20% LD/BHEL TIRUCHY/MS-TP-FU-2-15834</t>
  </si>
  <si>
    <t>1202448</t>
  </si>
  <si>
    <t>20% LD/BHEL TIRUCHY/MS-TP-FU-2-15967</t>
  </si>
  <si>
    <t>25% RET/BHEL TIRUCHY/MS-TP-FU-2-15967</t>
  </si>
  <si>
    <t>1202452</t>
  </si>
  <si>
    <t>20% LD/BHEL TIRUCHY/MS-TP-FU-2-15969</t>
  </si>
  <si>
    <t>1202455</t>
  </si>
  <si>
    <t>20% LD/BHEL TIRUCHY/MS-TP-FU-2-14833</t>
  </si>
  <si>
    <t>25% RET/BHEL TIRUCHY/MS-TP-FU-2-14833</t>
  </si>
  <si>
    <t>1202456</t>
  </si>
  <si>
    <t>20% LD/BHEL TIRUCHY/MS-TP-FU-2-14836</t>
  </si>
  <si>
    <t>1202458</t>
  </si>
  <si>
    <t>25% RET/BHEL TIRUCHY/MS-TP-FU-2-14830</t>
  </si>
  <si>
    <t>20% LD/BHEL TIRUCHY/MS-TP-FU-2-14830</t>
  </si>
  <si>
    <t>1203061</t>
  </si>
  <si>
    <t>25% RET/ BHEL TIRUCHY/MS-TP-FU-2-12721</t>
  </si>
  <si>
    <t>20% LD/BHEL TIRUCHY/MS-TP-FU-2-12721</t>
  </si>
  <si>
    <t>1203064</t>
  </si>
  <si>
    <t>20% LD/BHEL TIRUCHY/MS-TP-FU-2-11309</t>
  </si>
  <si>
    <t>25% RET/ BHEL TIRUCHY/MS-TP-FU-2-11309</t>
  </si>
  <si>
    <t>1203067</t>
  </si>
  <si>
    <t>20% LD/BHEL TIRUCHY/MS-TP-FU-2-13940</t>
  </si>
  <si>
    <t>25% RET/ BHEL TIRUCHY/MS-TP-FU-2-13940</t>
  </si>
  <si>
    <t>1203069</t>
  </si>
  <si>
    <t>25% RET/ BHEL TIRUCHY/MS-TP-FU-2-13954</t>
  </si>
  <si>
    <t>20% LD/BHEL TIRUCHY/MS-TP-FU-2-13954</t>
  </si>
  <si>
    <t>1203074</t>
  </si>
  <si>
    <t>20% LD/BHEL TIRUCHY/490026635 SU</t>
  </si>
  <si>
    <t>25% RET/ BHEL TIRUCHY/490026635 SU</t>
  </si>
  <si>
    <t>1203076</t>
  </si>
  <si>
    <t>20% LD/BHEL TIRUCHY/490026578 SU</t>
  </si>
  <si>
    <t>25% RET/ BHEL TIRUCHY/490026578 SU</t>
  </si>
  <si>
    <t>1203078</t>
  </si>
  <si>
    <t>20% LD/BHEL TIRUCHY/MS-TP-FU-2-5007 PVC</t>
  </si>
  <si>
    <t>10 % RET/BHEL TIRUCHY/MS-TP-FU-2-5007 PVC</t>
  </si>
  <si>
    <t>1203079</t>
  </si>
  <si>
    <t>20% LD/BHEL TIRUCHY/MS-TP-FU-2-14839 FRT</t>
  </si>
  <si>
    <t>1203080</t>
  </si>
  <si>
    <t>20% LD/BHEL TIRUCHY/MS-TP-FU-2-8265 FRT</t>
  </si>
  <si>
    <t>1203081</t>
  </si>
  <si>
    <t>20% LD/ BHEL TIRUCHY/MS-TP-FU-2-14840 FRT</t>
  </si>
  <si>
    <t>1203082</t>
  </si>
  <si>
    <t>20% LD/ BHEL TIRUCHY/MS-TP-FU-2-14835 FRT</t>
  </si>
  <si>
    <t>1203083</t>
  </si>
  <si>
    <t>20% LD/  BHEL TIRUCHY/MS-TP-FU-2-14838 FRT</t>
  </si>
  <si>
    <t>1203084</t>
  </si>
  <si>
    <t>20% LD/ BHEL TIRUCHY/MS-TP-FU-2-11352 FRT</t>
  </si>
  <si>
    <t>1203279</t>
  </si>
  <si>
    <t>10% ADV/BHEL TIRUCHY/MS-TP-FU-2-5011 pvc</t>
  </si>
  <si>
    <t>20% LD/BHEL TIRUCHY/MS-TP-FU-2-5011 pvc</t>
  </si>
  <si>
    <t>1203281</t>
  </si>
  <si>
    <t>10% RET/BHEL TIRUCHY/MS-TP-FU-2-3331 pvc</t>
  </si>
  <si>
    <t>20% LD/BHEL TIRUCHY/MS-TP-FU-2-3331 pvc</t>
  </si>
  <si>
    <t>1203284</t>
  </si>
  <si>
    <t>10% RET/BHEL TIRUCHY/MS-TP-FU-2-3315 PVC</t>
  </si>
  <si>
    <t>20% LD/BHEL TIRUCHY/MS-TP-FU-2-3315 PVC</t>
  </si>
  <si>
    <t>1203292</t>
  </si>
  <si>
    <t>25% RET/BHEL RANIPET/RP-XX-30-2-111392</t>
  </si>
  <si>
    <t>1203294</t>
  </si>
  <si>
    <t>10% RET/BHEL TIRUCHY/MS-TP-FU-2-5010 PVC</t>
  </si>
  <si>
    <t>20% LD/BHEL TIRUCHY/MS-TP-FU-2-5010 PVC</t>
  </si>
  <si>
    <t>1203297</t>
  </si>
  <si>
    <t>10% RET/BHEL TIRUCHY/480013963 PVC</t>
  </si>
  <si>
    <t>20% LD/BHEL TIRUCHY/480013963 PVC</t>
  </si>
  <si>
    <t>1203299</t>
  </si>
  <si>
    <t>25% RET/BHEL RANIPET/RP-XX-30-2-10523</t>
  </si>
  <si>
    <t>1203301</t>
  </si>
  <si>
    <t>20% LD/BHEL RANIPAT/RP-XX-30-2-10527</t>
  </si>
  <si>
    <t>1203303</t>
  </si>
  <si>
    <t>10% RET/BHEL RANIPAT/RP-XX-30-2-09785</t>
  </si>
  <si>
    <t>20% LD/BHEL RANIPAT/RP-XX-30-2-09785</t>
  </si>
  <si>
    <t>1203304</t>
  </si>
  <si>
    <t>20% LD/BHEL RANIPET/RP-XX-30-2-10524</t>
  </si>
  <si>
    <t>25% RET/BHEL RANIPET/RP-XX-30-2-10524</t>
  </si>
  <si>
    <t>1203306</t>
  </si>
  <si>
    <t>10% RET/BHEL RANIPAT/RP-XX-30-2-07537 PVC</t>
  </si>
  <si>
    <t>20% LD/BHEL RANIPAT/RP-XX-30-2-07537 PVC</t>
  </si>
  <si>
    <t>1203307</t>
  </si>
  <si>
    <t>20% LD/BHEL RANIPAT/RP-XX-30-2-010526</t>
  </si>
  <si>
    <t>1203308</t>
  </si>
  <si>
    <t>25% RET/BHEL VARANASI/HERP/127587</t>
  </si>
  <si>
    <t>20% LD/BHEL VARANASI/HERP/127587</t>
  </si>
  <si>
    <t>1203309</t>
  </si>
  <si>
    <t>10% RET/BHEL RANIPAT/RP-XX-30-2-07533</t>
  </si>
  <si>
    <t>20% LD/BHEL RANIPAT/RP-XX-30-2-07533</t>
  </si>
  <si>
    <t>1203310</t>
  </si>
  <si>
    <t>10% RET/BHEL RANIPAT/RP-XX-30-2-09788 PVC</t>
  </si>
  <si>
    <t>20% LD/BHEL RANIPAT/RP-XX-30-2-09788 PVC</t>
  </si>
  <si>
    <t>1203311</t>
  </si>
  <si>
    <t>20% LD/BHEL RANIPAT/RP-XX-30-2-09787 PVC</t>
  </si>
  <si>
    <t>10% RET/BHEL RANIPAT/RP-XX-30-2-09787 PVC</t>
  </si>
  <si>
    <t>1203312</t>
  </si>
  <si>
    <t>25% RET/BHEL VARANASI/HERP/127332</t>
  </si>
  <si>
    <t>1203492</t>
  </si>
  <si>
    <t>20% LD/BHEL VARANASI/HERP/127642</t>
  </si>
  <si>
    <t>25% RET/BHEL VARANASI/HERP/127642</t>
  </si>
  <si>
    <t>1203533</t>
  </si>
  <si>
    <t>20% LD/BHEL VARANASI/HERP127334</t>
  </si>
  <si>
    <t>25% RET/BHEL VARANASI/HERP127334</t>
  </si>
  <si>
    <t>1203538</t>
  </si>
  <si>
    <t>20% LD/BHEL RANIPAT/RP-XX-30-2-09786</t>
  </si>
  <si>
    <t>10% RET/BHEL RANIPAT/RP-XX-30-2-09786</t>
  </si>
  <si>
    <t>1203553</t>
  </si>
  <si>
    <t>10% RET/BHEL RANIPAT/RP-XX-30-2-07527</t>
  </si>
  <si>
    <t>20% LD/BHEL RANIPAT/RP-XX-30-2-07527</t>
  </si>
  <si>
    <t>1203565</t>
  </si>
  <si>
    <t>20% LD/BHEL VARANASI/HERP/121999</t>
  </si>
  <si>
    <t>10 % RET/BHEL VARANASI/HERP/121999</t>
  </si>
  <si>
    <t>1203570</t>
  </si>
  <si>
    <t>10 % RET/BHEL HARIDWAR/HR120312879</t>
  </si>
  <si>
    <t>1203576</t>
  </si>
  <si>
    <t>20% LD/BHEL RANIPET/RP-XX-30-2-07529</t>
  </si>
  <si>
    <t>RET/ BHEL RANIPET/RP-XX-30-2-07529</t>
  </si>
  <si>
    <t>1203579</t>
  </si>
  <si>
    <t>20% LD/RP-XX-30-2-07528</t>
  </si>
  <si>
    <t>10 % RET/RP-XX-30-2-07528</t>
  </si>
  <si>
    <t>1203772</t>
  </si>
  <si>
    <t>20% RET/BHEL RANIPET/RP-XX-30-2-09780 pvc</t>
  </si>
  <si>
    <t>10 % RET/BHEL RANIPET/RP-XX-30-2-09780 pvc</t>
  </si>
  <si>
    <t>1203851</t>
  </si>
  <si>
    <t>20% LD/BHEL RANIPET/RP-XX-30-2-07526</t>
  </si>
  <si>
    <t>10 % RET/BHEL RANIPET/RP-XX-30-2-07526</t>
  </si>
  <si>
    <t>1203861</t>
  </si>
  <si>
    <t>20% LD/BHEL RANIPET/RP-XX-30-2-07525</t>
  </si>
  <si>
    <t>10 % RET/BHEL RANIPET/RP-XX-30-2-07525</t>
  </si>
  <si>
    <t>1203868</t>
  </si>
  <si>
    <t>20% LD/BHEL RANIPET/RP-XX-30-2-07523</t>
  </si>
  <si>
    <t>10 % RET/BHEL RANIPET/RP-XX-30-2-07523</t>
  </si>
  <si>
    <t>1203877</t>
  </si>
  <si>
    <t>10 % RET/BHEL RANIPET/RP-XX-30-2-07524</t>
  </si>
  <si>
    <t>20% LD/BHEL RANIPET/RP-XX-30-2-07524</t>
  </si>
  <si>
    <t>1203911</t>
  </si>
  <si>
    <t>10 % RET/BHEL RANIPET/RP-XX-30-2-07522</t>
  </si>
  <si>
    <t>20% LD/BHEL RANIPET/RP-XX-30-2-07522</t>
  </si>
  <si>
    <t>1203921</t>
  </si>
  <si>
    <t>10 % RET/BHEL RANIPET/RP-XX-30-2-07521</t>
  </si>
  <si>
    <t>20% LD/BHEL RANIPET/RP-XX-30-2-07521</t>
  </si>
  <si>
    <t>1203934</t>
  </si>
  <si>
    <t>10 % RET/BHEL RUDRAPUR/RUXX1213760</t>
  </si>
  <si>
    <t>BHEL 451</t>
  </si>
  <si>
    <t>1203935</t>
  </si>
  <si>
    <t>20% LD/BHEL RUDRAPUR/RUXX1213616</t>
  </si>
  <si>
    <t>1203936</t>
  </si>
  <si>
    <t>10% RET/BHEL RANIPAT/RP-XX-30-2-09783</t>
  </si>
  <si>
    <t>20% LD/BHEL RANIPAT/RP-XX-30-2-09783</t>
  </si>
  <si>
    <t>1203937</t>
  </si>
  <si>
    <t>5%RET/BHEL RUDRAPUR/RUXX1213760</t>
  </si>
  <si>
    <t>15 %LD/BHEL DELHI/MSPW/9515/13/1026(B9)</t>
  </si>
  <si>
    <t>1203938</t>
  </si>
  <si>
    <t>5%RET/BHEL DELHI/MSPW/9515/13/1025(B9)</t>
  </si>
  <si>
    <t>15 %LD/BHEL DELHI/MSPW/9515/13/1025(B9)</t>
  </si>
  <si>
    <t>1203939</t>
  </si>
  <si>
    <t>20% LD/BHEL RANIPAT/RP-XX-30-2-09782</t>
  </si>
  <si>
    <t>10% RET/BHEL RANIPAT/RP-XX-30-2-09782</t>
  </si>
  <si>
    <t>1203943</t>
  </si>
  <si>
    <t>NET/BHEL RANIPAT/RP-XX-30-2-09781</t>
  </si>
  <si>
    <t>20% LD/BHEL RANIPAT/RP-XX-30-2-09781</t>
  </si>
  <si>
    <t>1203944</t>
  </si>
  <si>
    <t>5%RET/MSPW/9515/13/1032</t>
  </si>
  <si>
    <t>15 %LD/MSPW/9515/13/1032</t>
  </si>
  <si>
    <t>EXC AMT</t>
  </si>
  <si>
    <t>1203974</t>
  </si>
  <si>
    <t>10 % RET/BHEL RUDRAPUR/RUXX1213800</t>
  </si>
  <si>
    <t>1203978</t>
  </si>
  <si>
    <t>10 % RET/BHEL RUDRAPUR/RUXX1213811</t>
  </si>
  <si>
    <t>1203982</t>
  </si>
  <si>
    <t>10 % RET/BHEL HARIDWAR/HP120314026</t>
  </si>
  <si>
    <t>20% LD/BHEL HARIDWAR/HP120314026</t>
  </si>
  <si>
    <t>1203989</t>
  </si>
  <si>
    <t>20% LD/BHEL HARIDWAR/HR120314094 FRT</t>
  </si>
  <si>
    <t>1204152</t>
  </si>
  <si>
    <t>20%LD/BHEL HYDERABAD/MS-HY-60000001F</t>
  </si>
  <si>
    <t>1204154</t>
  </si>
  <si>
    <t>NET/BHEL HYDERABAD/MS-HY-60000002F</t>
  </si>
  <si>
    <t>1204177</t>
  </si>
  <si>
    <t>20% LD/BHEL TIRUCHY/MS-TP-FU-2-10202</t>
  </si>
  <si>
    <t>1204180</t>
  </si>
  <si>
    <t>25% RET/BHEL NOIDA/MS/PE/320A/12/65</t>
  </si>
  <si>
    <t>20% LD/BHEL NOIDA/MS/PE/320A/12/65</t>
  </si>
  <si>
    <t>1204182</t>
  </si>
  <si>
    <t>20% LD/BHEL TIRUCHY/MS-TP-FU-2-10232</t>
  </si>
  <si>
    <t>1204184</t>
  </si>
  <si>
    <t>5% RET/BHEL DELHI/MSPW/9515/12/3007(TG8)</t>
  </si>
  <si>
    <t>15% LD /BHEL DELHI/MSPW/9515/12/3007(TG8)</t>
  </si>
  <si>
    <t>1204188</t>
  </si>
  <si>
    <t>5% RET/BHEL DELHI/MSPW/9515/12/1023(B9)</t>
  </si>
  <si>
    <t>15% LD /BHEL DELHI/MSPW/9515/12/1023(B9)</t>
  </si>
  <si>
    <t>INST PENLTY/BHEL DELHI/MSPW/9515/12/1023(B9)</t>
  </si>
  <si>
    <t>1204194</t>
  </si>
  <si>
    <t>15% LD /BHEL DELHI/MSPW/9515/12/1030</t>
  </si>
  <si>
    <t>5% RET/BHEL DELHI/MSPW/9515/12/1030</t>
  </si>
  <si>
    <t>1204196</t>
  </si>
  <si>
    <t>25 % RET/BHEL TIRUCHY/MS-TP-FU-2-10231</t>
  </si>
  <si>
    <t>20% LD/BHEL TIRUCHY/MS-TP-FU-2-10231</t>
  </si>
  <si>
    <t>1204199</t>
  </si>
  <si>
    <t>20% LD/BHEL RANIPAT/RP-XX-30-2-08690 FRT</t>
  </si>
  <si>
    <t>1204228</t>
  </si>
  <si>
    <t>10% RET/BHEL HARIDWAR/ HP120311178</t>
  </si>
  <si>
    <t>20% LD/BHEL HARIDWAR/ HP120311178</t>
  </si>
  <si>
    <t>1204234</t>
  </si>
  <si>
    <t>20% LD/BHEL HARIDWAR/ HR120310416 FRT</t>
  </si>
  <si>
    <t>1204253</t>
  </si>
  <si>
    <t>20% LD/BHEL VARANASI/HERP124380 FRT</t>
  </si>
  <si>
    <t>1204271</t>
  </si>
  <si>
    <t>25% RET/BHEL HARIDWAR/ HS120307882</t>
  </si>
  <si>
    <t>20% LD/BHEL HARIDWAR/ HS120307882</t>
  </si>
  <si>
    <t>INST ADV PENLTY/BHEL HARIDWAR/ HS120307882</t>
  </si>
  <si>
    <t>1204273</t>
  </si>
  <si>
    <t>20% LD/BHEL HARIDWAR/ HR120309058 FRT</t>
  </si>
  <si>
    <t>1204277</t>
  </si>
  <si>
    <t>20% LD/BHEL HARIDWAR/ HR120307139 FRT</t>
  </si>
  <si>
    <t>1204282</t>
  </si>
  <si>
    <t>25% RET/BHEL HARIDWAR/ HS120307880</t>
  </si>
  <si>
    <t>INST ADV PENLTY/BHEL HARIDWAR/ HS120307880</t>
  </si>
  <si>
    <t>20% LD/BHEL HARIDWAR/ HS120307880</t>
  </si>
  <si>
    <t>1204285</t>
  </si>
  <si>
    <t>20% LD/BHEL HARIDWAR/ HR120309059 FRT</t>
  </si>
  <si>
    <t>1204292</t>
  </si>
  <si>
    <t>20% LD/BHEL HARIDWAR/ HP120307916 PVC</t>
  </si>
  <si>
    <t>10% RET/BHEL HARIDWAR/ HP120307916 PVC</t>
  </si>
  <si>
    <t>1204294</t>
  </si>
  <si>
    <t>20% LD/BHEL HARIDWAR/ HR120307138 FRT</t>
  </si>
  <si>
    <t>INST ADV PENLTY/BHEL HARIDWAR/ HR120307138 FRT</t>
  </si>
  <si>
    <t>1204335</t>
  </si>
  <si>
    <t>10% RET/BHEL HARIDWAR/ HP120307846 PVC</t>
  </si>
  <si>
    <t>20% LD/BHEL HARIDWAR/ HP120307846 PVC</t>
  </si>
  <si>
    <t>1204339</t>
  </si>
  <si>
    <t>25% RET/BHEL HARIDWAR/ HS120307883</t>
  </si>
  <si>
    <t>INST ADV PENLTY/BHEL HARIDWAR/ HS120307883</t>
  </si>
  <si>
    <t>20% LD/BHEL HARIDWAR/ HS120307883</t>
  </si>
  <si>
    <t>1204342</t>
  </si>
  <si>
    <t>25% RET/BHEL HARIDWAR/ HS120307884</t>
  </si>
  <si>
    <t>20% LD/BHEL HARIDWAR/ HS120307884</t>
  </si>
  <si>
    <t>INST ADV PENLTY/BHEL HARIDWAR/ HS120307884</t>
  </si>
  <si>
    <t>1204355</t>
  </si>
  <si>
    <t>5% RET/BHEL DELHI/MSPW/9515/12/3006(TG8)</t>
  </si>
  <si>
    <t>15% LD/BHEL DELHI/MSPW/9515/12/3006(TG8)</t>
  </si>
  <si>
    <t>1204372</t>
  </si>
  <si>
    <t>15% LD/BHEL DELHI/MSPW/9515/13/1024(B9)</t>
  </si>
  <si>
    <t>5% RET/BHEL DELHI/MSPW/9515/13/1024(B9)</t>
  </si>
  <si>
    <t>1204451</t>
  </si>
  <si>
    <t>10% RET/BHEL NOIDA/MS/PE/320B/12/6</t>
  </si>
  <si>
    <t>1204454</t>
  </si>
  <si>
    <t>20% LD/BHEL NOIDA/MS/PE/320A/12/62</t>
  </si>
  <si>
    <t>10% RET/BHEL NOIDA/MS/PE/320A/12/62</t>
  </si>
  <si>
    <t>1204457</t>
  </si>
  <si>
    <t>20% LD/BHEL NOIDA/MS/PE/320B/12/61</t>
  </si>
  <si>
    <t>10% RET/BHEL NOIDA/MS/PE/320B/12/61</t>
  </si>
  <si>
    <t>1204515</t>
  </si>
  <si>
    <t>20% LD/BHEL HYDERABAD/MS-HY-5000006P pvc</t>
  </si>
  <si>
    <t>10% RET/BHEL HYDERABAD/MS-HY-5000006P pvc</t>
  </si>
  <si>
    <t>1204521</t>
  </si>
  <si>
    <t>20% LD/BHEL HYDERABAD/MS-HY-5001015f</t>
  </si>
  <si>
    <t>1204551</t>
  </si>
  <si>
    <t>10% RET/BHEL TIRUCHY/MS-TP-FU-2-7517 PVC</t>
  </si>
  <si>
    <t>INST ADV PENLTY/BHEL TIRUCHY/MS-TP-FU-2-7517 PVC</t>
  </si>
  <si>
    <t>20% LD/BHEL TIRUCHY/MS-TP-FU-2-7517 PVC</t>
  </si>
  <si>
    <t>1204555</t>
  </si>
  <si>
    <t>20% LD/BHEL TIRUCHY/MS-TP-FU-2-8925 FRT</t>
  </si>
  <si>
    <t>1204565</t>
  </si>
  <si>
    <t>25% RET/BHEL TIRUCHY/MS-TP-FU-2-8828</t>
  </si>
  <si>
    <t>20% LD/BHEL TIRUCHY/MS-TP-FU-2-8828</t>
  </si>
  <si>
    <t>INST ADV PENLTY/BHEL TIRUCHY/MS-TP-FU-2-8828</t>
  </si>
  <si>
    <t>1204573</t>
  </si>
  <si>
    <t>20% LD/BHEL TIRUCHY/MS-TP-FU-2-8267 FRT</t>
  </si>
  <si>
    <t>INST ADV PENLTY/BHEL TIRUCHY/MS-TP-FU-2-8267 FRT</t>
  </si>
  <si>
    <t>1204580</t>
  </si>
  <si>
    <t>20% LD/BHEL TIRUCHY/MS-TP-FU-2-8264 FRT</t>
  </si>
  <si>
    <t>INST ADV PENLTY/BHEL TIRUCHY/MS-TP-FU-2-8264 FRT</t>
  </si>
  <si>
    <t>1204585</t>
  </si>
  <si>
    <t>10% RET/BHEL TIRUCHY/MS-TP-FU-2-7516 PVC</t>
  </si>
  <si>
    <t>20% LD/BHEL TIRUCHY/MS-TP-FU-2-7516 PVC</t>
  </si>
  <si>
    <t>1204591</t>
  </si>
  <si>
    <t>10% RET/BHEL TIRUCHY/MS-TP-FU-2-7513 PVC</t>
  </si>
  <si>
    <t>20% LD/BHEL TIRUCHY/MS-TP-FU-2-7513 PVC</t>
  </si>
  <si>
    <t>1204663</t>
  </si>
  <si>
    <t>20% LD/BHEL TIRUCHY/MS-TP-FU-2-7514 pvc</t>
  </si>
  <si>
    <t>INST ADV PENLTY/BHEL TIRUCHY/MS-TP-FU-2-7514 pvc</t>
  </si>
  <si>
    <t>10% RET/BHEL TIRUCHY/MS-TP-FU-2-7514 pvc</t>
  </si>
  <si>
    <t>1204679</t>
  </si>
  <si>
    <t>INST ADV PENLTY/BHEL RANIPAT/RP-XX-30-2-07645 FRT</t>
  </si>
  <si>
    <t>20% LD/BHEL RANIPAT/RP-XX-30-2-07645 FRT</t>
  </si>
  <si>
    <t>1204711</t>
  </si>
  <si>
    <t>20% LD/BHEL CHENNAI/MS-PC-PP-2-3376 PVC</t>
  </si>
  <si>
    <t>10% RET/BHEL CHENNAI/MS-PC-PP-2-3376 PVC</t>
  </si>
  <si>
    <t>1204735</t>
  </si>
  <si>
    <t>20% LD/BHEL CHENNAI/MS-PC-PP-2-3368 PVC</t>
  </si>
  <si>
    <t>10% RET/BHEL CHENNAI/MS-PC-PP-2-3368 PVC</t>
  </si>
  <si>
    <t>1204750</t>
  </si>
  <si>
    <t>10% RET/BHEL CHENNAI/MS-PC-PP-2-3369 PVC</t>
  </si>
  <si>
    <t>20% LD/BHEL CHENNAI/MS-PC-PP-2-3369 PVC</t>
  </si>
  <si>
    <t>1204753</t>
  </si>
  <si>
    <t>10% RET/BHEL CHENNAI/MS-PC-PP-2-3365 PVC</t>
  </si>
  <si>
    <t>20% LD/BHEL CHENNAI/MS-PC-PP-2-3365 PVC</t>
  </si>
  <si>
    <t>1204763</t>
  </si>
  <si>
    <t>10% RET/BHEL CHENNAI/MS-PC-PP-2-3371 PVC</t>
  </si>
  <si>
    <t>20% LD/BHEL CHENNAI/MS-PC-PP-2-3371 PVC</t>
  </si>
  <si>
    <t>1204771</t>
  </si>
  <si>
    <t>10% RET/BHEL CHENNAI/MS-PC-PP-2-3367 PVC</t>
  </si>
  <si>
    <t>20% LD/BHEL CHENNAI/MS-PC-PP-2-3367 PVC</t>
  </si>
  <si>
    <t>1204776</t>
  </si>
  <si>
    <t>10% RET/BHEL CHENNAI/MS-PC-PP-2-3366 PVC</t>
  </si>
  <si>
    <t>20% LD/BHEL CHENNAI/MS-PC-PP-2-3366 PVC</t>
  </si>
  <si>
    <t>1204782</t>
  </si>
  <si>
    <t>10% RET/BHEL CHENNAI/MS-PC-PP-2-3364 PVC</t>
  </si>
  <si>
    <t>20% LD/BHEL CHENNAI/MS-PC-PP-2-3364 PVC</t>
  </si>
  <si>
    <t>1204787</t>
  </si>
  <si>
    <t>10% RET/BHEL CHENNAI/MS-PC-PP-2-3370 PVC</t>
  </si>
  <si>
    <t>20% LD/BHEL CHENNAI/MS-PC-PP-2-3370 PVC</t>
  </si>
  <si>
    <t>1204789</t>
  </si>
  <si>
    <t>10% RET/BHEL CHENNAI/MS-PC-PP-2-3373 PVC</t>
  </si>
  <si>
    <t>20% LD/BHEL CHENNAI/MS-PC-PP-2-3373 PVC</t>
  </si>
  <si>
    <t>1204791</t>
  </si>
  <si>
    <t>20% LD/BHEL CHENNAI/MS-PC-PP-2-3372 PVC</t>
  </si>
  <si>
    <t>10% RET/BHEL CHENNAI/MS-PC-PP-2-3372 PVC</t>
  </si>
  <si>
    <t>1204795</t>
  </si>
  <si>
    <t>20% LD/BHEL CHENNAI/MS-PC-PP-2-3374 PVC</t>
  </si>
  <si>
    <t>10% RET/BHEL CHENNAI/MS-PC-PP-2-3374 PVC</t>
  </si>
  <si>
    <t>1204798</t>
  </si>
  <si>
    <t>20% LD/BHEL CHENNAI/MS-PC-PP-2-3375 PVC</t>
  </si>
  <si>
    <t>10% RET/BHEL CHENNAI/MS-PC-PP-2-3375 PVC</t>
  </si>
  <si>
    <t>1204808</t>
  </si>
  <si>
    <t>10% RET/BHEL BANGLORE/911201197</t>
  </si>
  <si>
    <t>INST ADV PENLTY /BHEL BANGLORE/911201197</t>
  </si>
  <si>
    <t>20% LD/BHEL BANGLORE/911201197</t>
  </si>
  <si>
    <t>1204819</t>
  </si>
  <si>
    <t>10% RET/BHEL JHANSI/MSJSPVCSPARES</t>
  </si>
  <si>
    <t>20% LD/BHEL JHANSI/MSJSPVCSPARES</t>
  </si>
  <si>
    <t>1204896</t>
  </si>
  <si>
    <t>20% LD/BHEL HYDERABAD/MS-HY-5001011F FRT</t>
  </si>
  <si>
    <t>1204899</t>
  </si>
  <si>
    <t>1204904</t>
  </si>
  <si>
    <t>20% LD/BHEL HYDERABAD/MS-HY-5001010F FRT</t>
  </si>
  <si>
    <t>1204931</t>
  </si>
  <si>
    <t>20% LD/BHEL HYDERABAD/MS-HY-5001009F FRT</t>
  </si>
  <si>
    <t>1204941</t>
  </si>
  <si>
    <t>10% RET/BHEL BANGLORE/MSED5829187</t>
  </si>
  <si>
    <t>20% LD/BHEL BANGLORE/MSED5829187</t>
  </si>
  <si>
    <t>1204942</t>
  </si>
  <si>
    <t>20% LD/BHEL VARANASI/HERP/117644</t>
  </si>
  <si>
    <t>1204955</t>
  </si>
  <si>
    <t>25% RET/BHEL RANIPET/RP-XX-30-2-05541</t>
  </si>
  <si>
    <t>20% LD/BHEL RANIPET/RP-XX-30-2-05541</t>
  </si>
  <si>
    <t>1204957</t>
  </si>
  <si>
    <t>20% LD/BHEL RANIPET/RP-XX-30-2-06956 FRT</t>
  </si>
  <si>
    <t>1204963</t>
  </si>
  <si>
    <t>25% RET/BHEL RANIPET/RP-XX-30-2-07158</t>
  </si>
  <si>
    <t>20% LD/BHEL RANIPET/RP-XX-30-2-07158</t>
  </si>
  <si>
    <t>1204969</t>
  </si>
  <si>
    <t>20% LD/BHEL RANIPET/RP-XX-30-2-07168 FRT</t>
  </si>
  <si>
    <t>1204988</t>
  </si>
  <si>
    <t>10% RET/BHEL TIRUCHY/MS-TP-SU-3972</t>
  </si>
  <si>
    <t>1204992</t>
  </si>
  <si>
    <t>20% LD/BHEL TIRUCHY/MS-TP-FU-2-8263 FRT</t>
  </si>
  <si>
    <t>1204999</t>
  </si>
  <si>
    <t>10% RET/BHEL TIRUCHY/MS-TP-FU-2-3749</t>
  </si>
  <si>
    <t>1205004</t>
  </si>
  <si>
    <t>20% LD/BHEL TIRUCHY/MS-TP-FU-2-8266 FRT</t>
  </si>
  <si>
    <t>1205015</t>
  </si>
  <si>
    <t>20% LD/BHEL BHOPAL/BPXX0620656 FRT</t>
  </si>
  <si>
    <t>1205019</t>
  </si>
  <si>
    <t>20% LD/BHEL HARIDWAR/HR120304844 FRT</t>
  </si>
  <si>
    <t>1205021</t>
  </si>
  <si>
    <t>25% RET/BHEL HARIDWAR/HS120306207</t>
  </si>
  <si>
    <t>20% LD/BHEL HARIDWAR/HS120306207</t>
  </si>
  <si>
    <t>1205023</t>
  </si>
  <si>
    <t>10% RET/BHEL HARIDWAR/HP120306517 PVC</t>
  </si>
  <si>
    <t>20% LD/BHEL HARIDWAR/HP120306517 PVC</t>
  </si>
  <si>
    <t>1205025</t>
  </si>
  <si>
    <t>20% LD/BHEL VARANASI/HERP/118023 FRT</t>
  </si>
  <si>
    <t>1205027</t>
  </si>
  <si>
    <t>20% LD/BHEL VARANASI/HERP/118013 FRT</t>
  </si>
  <si>
    <t>1205032</t>
  </si>
  <si>
    <t>10% RET/BHEL VARANASI/HERP/191212</t>
  </si>
  <si>
    <t>1205035</t>
  </si>
  <si>
    <t>10% RET/BHEL VARANASI/HERP/191213</t>
  </si>
  <si>
    <t>1205040</t>
  </si>
  <si>
    <t>10% RET/BHEL VARANASI/HERP/191214</t>
  </si>
  <si>
    <t>1205044</t>
  </si>
  <si>
    <t>10% RET/BHEL VARANASI/HERP/191215</t>
  </si>
  <si>
    <t>1205047</t>
  </si>
  <si>
    <t>10% RET/BHEL VARANASI/HERP/191216</t>
  </si>
  <si>
    <t>1205050</t>
  </si>
  <si>
    <t>10% RET/BHEL VARANASI/HERP/191217</t>
  </si>
  <si>
    <t>1205054</t>
  </si>
  <si>
    <t>10% RET/BHEL VARANASI/HERP/191218</t>
  </si>
  <si>
    <t>1205059</t>
  </si>
  <si>
    <t>10% RET/BHEL VARANASI/HERP/191219</t>
  </si>
  <si>
    <t>1205064</t>
  </si>
  <si>
    <t>10% RET/BHEL VARANASI/HERP/191220</t>
  </si>
  <si>
    <t>1205067</t>
  </si>
  <si>
    <t>10% RET/BHEL VARANASI/HERP/191052</t>
  </si>
  <si>
    <t>1205070</t>
  </si>
  <si>
    <t>10% RET/BHEL VARANASI/HERP/191056</t>
  </si>
  <si>
    <t>1205073</t>
  </si>
  <si>
    <t>10% RET/BHEL VARANASI/HERP/191055</t>
  </si>
  <si>
    <t>1205076</t>
  </si>
  <si>
    <t>10% RET/BHEL VARANASI/HERP/191059</t>
  </si>
  <si>
    <t>1205078</t>
  </si>
  <si>
    <t>10% RET/BHEL VARANASI/HERP/191053</t>
  </si>
  <si>
    <t>1205084</t>
  </si>
  <si>
    <t>10% RET/BHEL VARANASI/HERP/191054</t>
  </si>
  <si>
    <t>1205090</t>
  </si>
  <si>
    <t>10% RET/BHEL VARANASI/HERP/191058</t>
  </si>
  <si>
    <t>1205095</t>
  </si>
  <si>
    <t>10% RET/BHEL VARANASI/HERP/191057</t>
  </si>
  <si>
    <t>1205106</t>
  </si>
  <si>
    <t>PENAL CHARGES/BHEL DELHI/MSPW/9515/12/3004(TG8)</t>
  </si>
  <si>
    <t>15% LD/BHEL DELHI/MSPW/9515/12/3004(TG8)</t>
  </si>
  <si>
    <t>5% RET/BHEL DELHI/MSPW/9515/12/3004(TG8)</t>
  </si>
  <si>
    <t>1205109</t>
  </si>
  <si>
    <t>10% RET/BHEL HYDERABAD/MS-HY-6000007P</t>
  </si>
  <si>
    <t>1205112</t>
  </si>
  <si>
    <t>10% RET/BHEL HYDERABAD/MS-HY-6000006P</t>
  </si>
  <si>
    <t>1205116</t>
  </si>
  <si>
    <t>20% LD/BHEL VARANASI/HERP/124375 FRT</t>
  </si>
  <si>
    <t>1205120</t>
  </si>
  <si>
    <t>20% LD/BHEL VARANASI/HERP/124451 FRT</t>
  </si>
  <si>
    <t>1205123</t>
  </si>
  <si>
    <t>20% LD/BHEL VARANASI/HERP/124639 FRT</t>
  </si>
  <si>
    <t>1205129</t>
  </si>
  <si>
    <t>10% RET/BHEL HARIDWAR/HP120305182 PVC</t>
  </si>
  <si>
    <t>1205130</t>
  </si>
  <si>
    <t>10% RET/BHEL HARIDWAR/HP120305183 PVC</t>
  </si>
  <si>
    <t>1205131</t>
  </si>
  <si>
    <t>10% RET/BHEL HARIDWAR/HP120305184 PVC</t>
  </si>
  <si>
    <t>1205133</t>
  </si>
  <si>
    <t>10% RET/BHEL HARIDWAR/HP120305185 PVC</t>
  </si>
  <si>
    <t>1205137</t>
  </si>
  <si>
    <t>20% LD/BHEL HARIDWAR/HP120304040 PVC</t>
  </si>
  <si>
    <t>10% RET/BHEL HARIDWAR/HP120304040 PVC</t>
  </si>
  <si>
    <t>1205138</t>
  </si>
  <si>
    <t>10% RET/BHEL HARIDWAR/HP120304041 PVC</t>
  </si>
  <si>
    <t>20% LD/BHEL HARIDWAR/HP120304041 PVC</t>
  </si>
  <si>
    <t>1205140</t>
  </si>
  <si>
    <t>10% RET/BHEL HARIDWAR/HP120304042 PVC</t>
  </si>
  <si>
    <t>20% LD/BHEL HARIDWAR/HP120304042 PVC</t>
  </si>
  <si>
    <t>1205142</t>
  </si>
  <si>
    <t>10% RET/BHEL HARIDWAR/HP120304043 PVC</t>
  </si>
  <si>
    <t>20% LD/BHEL HARIDWAR/HP120304043 PVC</t>
  </si>
  <si>
    <t>10% RET/BHEL HARIDWAR/HP120304044 PVC</t>
  </si>
  <si>
    <t>20% LD/BHEL HARIDWAR/HP120304044 PVC</t>
  </si>
  <si>
    <t>1205147</t>
  </si>
  <si>
    <t>20% LD/BHEL HARIDWAR/HP120303531 PVC</t>
  </si>
  <si>
    <t>10% RET/BHEL HARIDWAR/HP120303531 PVC</t>
  </si>
  <si>
    <t>1205149</t>
  </si>
  <si>
    <t>20% LD/BHEL HARIDWAR/HP120303532 PVC</t>
  </si>
  <si>
    <t>10% RET/BHEL HARIDWAR/HP120303532 PVC</t>
  </si>
  <si>
    <t>1205151</t>
  </si>
  <si>
    <t>20% LD/BHEL HARIDWAR/HP120303849 FRT</t>
  </si>
  <si>
    <t>1205156</t>
  </si>
  <si>
    <t>20% LD/BHEL BHOPAL/BPXX1010214FRT</t>
  </si>
  <si>
    <t>1205158</t>
  </si>
  <si>
    <t>20% LD/BHEL HARIDWAR/HP120304536 PVC</t>
  </si>
  <si>
    <t>10% RET/BHEL HARIDWAR/HP120304536 PVC</t>
  </si>
  <si>
    <t>1205161</t>
  </si>
  <si>
    <t>20% LD/BHEL HARIDWAR/HP120305181 PVC</t>
  </si>
  <si>
    <t>10% RET/BHEL HARIDWAR/HP120305181 PVC</t>
  </si>
  <si>
    <t>1205165</t>
  </si>
  <si>
    <t>20% LD/BHEL HARIDWAR/HR120301873 FRT</t>
  </si>
  <si>
    <t>1205168</t>
  </si>
  <si>
    <t>25% RET/BHEL HYDERABAD/MS-HY-1014137-B</t>
  </si>
  <si>
    <t>20% LD/BHEL HYDERABAD/MS-HY-1014137-B</t>
  </si>
  <si>
    <t>1205170</t>
  </si>
  <si>
    <t>10% RET/BHEL HARIDWAR/HP120304046 PVC</t>
  </si>
  <si>
    <t>1205171</t>
  </si>
  <si>
    <t>10% RET/BHEL HARIDWAR/HP120304045 PVC</t>
  </si>
  <si>
    <t>1205178</t>
  </si>
  <si>
    <t>20% LD/BHEL HYDERABAD/MS-HY-6000004P</t>
  </si>
  <si>
    <t>10% RET/BHEL HYDERABAD/MS-HY-6000004P</t>
  </si>
  <si>
    <t>1205182</t>
  </si>
  <si>
    <t>20% LD/BHEL HYDERABAD/MS-HY-1019581</t>
  </si>
  <si>
    <t>25% RET/BHEL HYDERABAD/MS-HY-1019581</t>
  </si>
  <si>
    <t>1205184</t>
  </si>
  <si>
    <t>20% LD/BHEL HYDERABAD/MS-HY-1019181</t>
  </si>
  <si>
    <t>25% RET/BHEL HYDERABAD/MS-HY-1019181</t>
  </si>
  <si>
    <t>1205185</t>
  </si>
  <si>
    <t>20% LD/BHEL HYDERABAD/MS-HY-1018454</t>
  </si>
  <si>
    <t>25% RET/BHEL HYDERABAD/MS-HY-1018454</t>
  </si>
  <si>
    <t>1205186</t>
  </si>
  <si>
    <t>20% LD/BHEL HYDERABAD/MS-HY-1018557</t>
  </si>
  <si>
    <t>25% RET/BHEL HYDERABAD/MS-HY-1018557</t>
  </si>
  <si>
    <t>1205189</t>
  </si>
  <si>
    <t>20% LD/BHEL HYDERABAD/MS-HY-1019690</t>
  </si>
  <si>
    <t>25% RET/BHEL HYDERABAD/MS-HY-1019690</t>
  </si>
  <si>
    <t>1205190</t>
  </si>
  <si>
    <t>25% RET/BHEL HYDERABAD/MS-HY-1019488</t>
  </si>
  <si>
    <t>20% LD/BHEL HYDERABAD/MS-HY-1019488</t>
  </si>
  <si>
    <t>1205191</t>
  </si>
  <si>
    <t>25% RET/BHEL HARIDWAR/HS12030656</t>
  </si>
  <si>
    <t>25% RET/BHEL HARIDWAR/HS12030655</t>
  </si>
  <si>
    <t>1205195</t>
  </si>
  <si>
    <t>25% RET/BHEL HARIDWAR/HS120303604</t>
  </si>
  <si>
    <t>1205208</t>
  </si>
  <si>
    <t>25% RET/BHEL HYDERABAD/MS-HY-1019725</t>
  </si>
  <si>
    <t>20% LD/BHEL HYDERABAD/MS-HY-1019725</t>
  </si>
  <si>
    <t>1205214</t>
  </si>
  <si>
    <t>20% LD/BHEL HYDERABAD/MS-HY-5001008f</t>
  </si>
  <si>
    <t>1205228</t>
  </si>
  <si>
    <t>5% RET/BHEL DELHI/MSPW/9515/12/3002(TG8)</t>
  </si>
  <si>
    <t>20% LD/BHEL DELHI/MSPW/9515/12/3002(TG8)</t>
  </si>
  <si>
    <t>1205241</t>
  </si>
  <si>
    <t>5% RET/BHEL DELHI/MSPW/9515/12/3003(TG8)</t>
  </si>
  <si>
    <t>15% LD/BHEL DELHI/MSPW/9515/12/3003(TG8)</t>
  </si>
  <si>
    <t>1205306</t>
  </si>
  <si>
    <t>10% RET/BHEL HARIDWAR/HP120302565 PVC</t>
  </si>
  <si>
    <t>1205315</t>
  </si>
  <si>
    <t>10% RET/BHEL HARIDWAR/HP120302564 PVC</t>
  </si>
  <si>
    <t>1205335</t>
  </si>
  <si>
    <t>25% RET/BHEL HYDERABAD/MS-HY-1015761</t>
  </si>
  <si>
    <t>20% LD/BHEL HYDERABAD/MS-HY-1015761</t>
  </si>
  <si>
    <t>1205340</t>
  </si>
  <si>
    <t>25% RET/BHEL HYDERABAD/MS-HY-1015888A</t>
  </si>
  <si>
    <t>20% LD/BHEL HYDERABAD/MS-HY-1015888A</t>
  </si>
  <si>
    <t>1205348</t>
  </si>
  <si>
    <t>20% LD/BHEL BANGLORE/911200229</t>
  </si>
  <si>
    <t>10% RET/BHEL BANGLORE/911200229</t>
  </si>
  <si>
    <t>1205353</t>
  </si>
  <si>
    <t>10% RET/BHEL VARANASI/HERP/190790</t>
  </si>
  <si>
    <t>1205359</t>
  </si>
  <si>
    <t>10% RET/BHEL VARANASI/HERP/190789</t>
  </si>
  <si>
    <t>1205364</t>
  </si>
  <si>
    <t>10% RET/BHEL VARANASI/HERP/190788</t>
  </si>
  <si>
    <t>1205371</t>
  </si>
  <si>
    <t>10% RET/BHEL VARANASI/HERP/190787</t>
  </si>
  <si>
    <t>1205378</t>
  </si>
  <si>
    <t>10% RET/BHEL VARANASI/HERP/190786</t>
  </si>
  <si>
    <t>1205387</t>
  </si>
  <si>
    <t>10% RET/BHEL VARANASI/HERP/190785</t>
  </si>
  <si>
    <t>1205396</t>
  </si>
  <si>
    <t>10% RET/BHEL VARANASI/HERP/190784</t>
  </si>
  <si>
    <t>1205401</t>
  </si>
  <si>
    <t>20% LD/BHEL RANIPET/RP-XX-30-2-03739 PVC</t>
  </si>
  <si>
    <t>10% RET/BHEL RANIPET/RP-XX-30-2-03739 PVC</t>
  </si>
  <si>
    <t>1205408</t>
  </si>
  <si>
    <t>20% LD/BHEL RANIPET/RP-XX-30-2-03746 PVC</t>
  </si>
  <si>
    <t>10% RET/BHEL RANIPET/RP-XX-30-2-03746 PVC</t>
  </si>
  <si>
    <t>1205418</t>
  </si>
  <si>
    <t>20% LD/BHEL RANIPET/RP-XX-30-2-03751 PVC</t>
  </si>
  <si>
    <t>10% RET/BHEL RANIPET/RP-XX-30-2-03751 PVC</t>
  </si>
  <si>
    <t>1205420</t>
  </si>
  <si>
    <t>20% LD/BHEL RANIPET/RP-XX-30-2-03752 pvc</t>
  </si>
  <si>
    <t>10% RET/BHEL RANIPET/RP-XX-30-2-03752 pvc</t>
  </si>
  <si>
    <t>1205423</t>
  </si>
  <si>
    <t>20% LD/BHEL RANIPET/RP-XX-30-2-03764 PVC</t>
  </si>
  <si>
    <t>10% RET/BHEL RANIPET/RP-XX-30-2-03764 PVC</t>
  </si>
  <si>
    <t>1205454</t>
  </si>
  <si>
    <t>20% LD/BHEL RANIPET/RP-XX-30-2-03765 PVC</t>
  </si>
  <si>
    <t>10% RET/BHEL RANIPET/RP-XX-30-2-03765 PVC</t>
  </si>
  <si>
    <t>1205458</t>
  </si>
  <si>
    <t>20% LD/BHEL RANIPET/RP-XX-30-2-03766 PVC</t>
  </si>
  <si>
    <t>10% RET/BHEL RANIPET/RP-XX-30-2-03766 PVC</t>
  </si>
  <si>
    <t>1205463</t>
  </si>
  <si>
    <t>20% LD/BHEL RANIPET/RP-XX-30-2-03767 PVC</t>
  </si>
  <si>
    <t>10% RET/BHEL RANIPET/RP-XX-30-2-03767 PVC</t>
  </si>
  <si>
    <t>1205468</t>
  </si>
  <si>
    <t>20% LD/BHEL RANIPET/RP-XX-30-2-03768 PVC</t>
  </si>
  <si>
    <t>10% RET/BHEL RANIPET/RP-XX-30-2-03768 PVC</t>
  </si>
  <si>
    <t>1205470</t>
  </si>
  <si>
    <t>20% LD/BHEL RANIPET/RP-XX-30-2-MH-60023 PVC</t>
  </si>
  <si>
    <t>10% RET/BHEL RANIPET/RP-XX-30-2-MH-60023 PVC</t>
  </si>
  <si>
    <t>1205473</t>
  </si>
  <si>
    <t>20% LD/BHEL RANIPET/RP-XX-30-2-03749 PVC</t>
  </si>
  <si>
    <t>10% RET/BHEL RANIPET/RP-XX-30-2-03749 PVC</t>
  </si>
  <si>
    <t>1205476</t>
  </si>
  <si>
    <t>20% LD/BHEL BHOPAL/IDBP48265P6</t>
  </si>
  <si>
    <t>10% RET/BHEL BHOPAL/IDBP48265P6</t>
  </si>
  <si>
    <t>1205478</t>
  </si>
  <si>
    <t>20% LD/BHEL BHOPAL/IDBP48265P5</t>
  </si>
  <si>
    <t>10% RET/BHEL BHOPAL/IDBP48265P5</t>
  </si>
  <si>
    <t>1205480</t>
  </si>
  <si>
    <t>10% RET/BHEL RANIPET/RP-XX-30-2-03770 PVC</t>
  </si>
  <si>
    <t>1205482</t>
  </si>
  <si>
    <t>10% RET/BHEL RANIPET/RP-XX-30-2-03769 PVC</t>
  </si>
  <si>
    <t>1205483</t>
  </si>
  <si>
    <t>10% RET/BHEL RANIPET/RP-XX-30-2-03761 PVC</t>
  </si>
  <si>
    <t>1205486</t>
  </si>
  <si>
    <t>10% RET/BHEL RANIPET/RP-XX-30-2-03760 PVC</t>
  </si>
  <si>
    <t>1205488</t>
  </si>
  <si>
    <t>10% RET/BHEL RANIPET/RP-XX-30-2-03759 PVC</t>
  </si>
  <si>
    <t>1205489</t>
  </si>
  <si>
    <t>10% RET/BHEL RANIPET/RP-XX-30-2-03758 PVC</t>
  </si>
  <si>
    <t>1205490</t>
  </si>
  <si>
    <t>10% RET/BHEL RANIPET/RP-XX-30-2-03756 PVC</t>
  </si>
  <si>
    <t>1205491</t>
  </si>
  <si>
    <t>10% RET/BHEL BHOPAL/BPXX0120848 PVC</t>
  </si>
  <si>
    <t>1205496</t>
  </si>
  <si>
    <t>10% RET/BHEL BHOPAL/IDBP48265P7 PVC</t>
  </si>
  <si>
    <t>1205503</t>
  </si>
  <si>
    <t>10% RET/BHEL BHOPAL/IDBP48265P8 PVC</t>
  </si>
  <si>
    <t>1205507</t>
  </si>
  <si>
    <t>10% RET/BHEL BHOPAL/BPXX0120474</t>
  </si>
  <si>
    <t>1205510</t>
  </si>
  <si>
    <t>10% RET/BHEL BHOPAL/BPXX0120849</t>
  </si>
  <si>
    <t>1205511</t>
  </si>
  <si>
    <t>25% RET/BHEL BHOPAL/BPXX0120457</t>
  </si>
  <si>
    <t>1205512</t>
  </si>
  <si>
    <t>10% RET/BHEL BHOPAL/BPXX0120850</t>
  </si>
  <si>
    <t>1205513</t>
  </si>
  <si>
    <t>25% RET/BHEL BHOPAL/BPXX0120384</t>
  </si>
  <si>
    <t>1206381</t>
  </si>
  <si>
    <t>10% RET/BHEL BHOPAL/BPXX0120851</t>
  </si>
  <si>
    <t>1206390</t>
  </si>
  <si>
    <t>10% RET/BHEL BHOPAL/BPXX0120852</t>
  </si>
  <si>
    <t>1221572</t>
  </si>
  <si>
    <t>10% RET/BHEL DELHI/MS/PW/9515/13/PVC-2019</t>
  </si>
  <si>
    <t>15% LD/BHEL DELHI/MS/PW/9515/13/PVC-2019</t>
  </si>
  <si>
    <t>1221577</t>
  </si>
  <si>
    <t>15% LD/BHEL DELHI/MS/PW/9515/13/PVC-4009</t>
  </si>
  <si>
    <t>10% RET/BHEL DELHI/MS/PW/9515/13/PVC-4009</t>
  </si>
  <si>
    <t>1221584</t>
  </si>
  <si>
    <t>10% RET/BHEL DELHI/MS/PW/9515/13/PVC-2020</t>
  </si>
  <si>
    <t>1221590</t>
  </si>
  <si>
    <t>INST PNALTY ON ADV/BHEL DELHI/MS/PW/9515/13/2018PV</t>
  </si>
  <si>
    <t>15% LD/BHEL DELHI/MS/PW/9515/13/PVC-2018</t>
  </si>
  <si>
    <t>10% RET/BHEL DELHI/MS/PW/9515/13/PVC-2018</t>
  </si>
  <si>
    <t>1221704</t>
  </si>
  <si>
    <t>10% RET/BHEL BHOPAL/BPXX0621613</t>
  </si>
  <si>
    <t>1221710</t>
  </si>
  <si>
    <t>20% LD/BHEL BHOPAL/BPXX0621082</t>
  </si>
  <si>
    <t>10% RET/BHEL BHOPAL/BPXX0621082</t>
  </si>
  <si>
    <t>1221757</t>
  </si>
  <si>
    <t>10% RET/BHEL BHOPAL/BPXX0621217</t>
  </si>
  <si>
    <t>20% LD/BHEL BHOPAL/BPXX0621217</t>
  </si>
  <si>
    <t>1221800</t>
  </si>
  <si>
    <t>15% LD/BHEL DELHI/MS/PW/9515/13/PVC-1022</t>
  </si>
  <si>
    <t>10% RET/BHEL DELHI/MS/PW/9515/13/PVC-1022</t>
  </si>
  <si>
    <t>1221814</t>
  </si>
  <si>
    <t>10% RET/BHEL BHOPAL/IDBP0420371</t>
  </si>
  <si>
    <t>1221817</t>
  </si>
  <si>
    <t>10% RET/BHEL BHOPAL/BPXX0120853 PVC</t>
  </si>
  <si>
    <t>1221850</t>
  </si>
  <si>
    <t>1221875</t>
  </si>
  <si>
    <t>10% RET/BHEL BANGLORE/MSED5829115</t>
  </si>
  <si>
    <t>20% LD/BHEL BANGLORE/MSED5829115</t>
  </si>
  <si>
    <t>1221890</t>
  </si>
  <si>
    <t>15% LD/BHEL DELHI/MS/PW/9515/13/PVC-4007</t>
  </si>
  <si>
    <t>10% RET/BHEL DELHI/MS/PW/9515/13/PVC-4007</t>
  </si>
  <si>
    <t>1221896</t>
  </si>
  <si>
    <t>10% RET/BHEL HYDERABAD/MS-HY-5000005P</t>
  </si>
  <si>
    <t>20% LD/BHEL HYDERABAD/MS-HY-5000005P</t>
  </si>
  <si>
    <t>INST ON ADV/BHEL HYDERABAD/MS-HY-5000005P</t>
  </si>
  <si>
    <t>1221903</t>
  </si>
  <si>
    <t>10% RET/BHEL DELHI/MS/PW/9515/13/PVC-1021</t>
  </si>
  <si>
    <t>15% LD/BHEL DELHI/MS/PW/9515/13/PVC-1021</t>
  </si>
  <si>
    <t>1221912</t>
  </si>
  <si>
    <t>15% LD/BHEL DELHI/MS/PW/9515/13/PVC-2017</t>
  </si>
  <si>
    <t>10% RET/BHEL DELHI/MS/PW/9515/13/PVC-2017</t>
  </si>
  <si>
    <t>INST ON ADV/BHEL DELHI/MS/PW/9515/13/PVC-2017</t>
  </si>
  <si>
    <t>1221931</t>
  </si>
  <si>
    <t>5% RET/BHEL DELHI/MS/PW/9515/13/1031</t>
  </si>
  <si>
    <t>15% LD/BHEL DELHI/MS/PW/9515/13/1031</t>
  </si>
  <si>
    <t>1221947</t>
  </si>
  <si>
    <t>25% RET/BHEL HYDERABAD/MS-HY-3019564</t>
  </si>
  <si>
    <t>20% LD/BHEL HYDERABAD/MS-HY-3019564</t>
  </si>
  <si>
    <t>1221968</t>
  </si>
  <si>
    <t>15% LD/BHEL DELHI/MS/PW/9515/13/1029</t>
  </si>
  <si>
    <t>5% RET/BHEL DELHI/MS/PW/9515/13/1029</t>
  </si>
  <si>
    <t>1221975</t>
  </si>
  <si>
    <t>15% LD/BHEL DELHI/MS/PW/9515/13/PVC-1020</t>
  </si>
  <si>
    <t>10% RET/BHEL DELHI/MS/PW/9515/13/PVC-1020</t>
  </si>
  <si>
    <t>19029216</t>
  </si>
  <si>
    <t>20% LD/BHEL VARANASI/HERP/118015 FRT</t>
  </si>
  <si>
    <t>1000153</t>
  </si>
  <si>
    <t>25 % RETN/ BHEL HYDERABAD/MS-HY-1024298</t>
  </si>
  <si>
    <t>1000163</t>
  </si>
  <si>
    <t>25 % RETN/BHEL HYDERABAD/MS-HY-1024166</t>
  </si>
  <si>
    <t>1000167</t>
  </si>
  <si>
    <t>25 % RETN/BHEL HYDERABAD/MS-HY-1024592</t>
  </si>
  <si>
    <t>1000171</t>
  </si>
  <si>
    <t>25 % RETN/BHEL HYDERABAD/MS-HY-1025013</t>
  </si>
  <si>
    <t>1020592</t>
  </si>
  <si>
    <t>RET/BHEL HARIDWAR HS120315577</t>
  </si>
  <si>
    <t>1020610</t>
  </si>
  <si>
    <t>RET/BHEL HARIDWAR HS120315578</t>
  </si>
  <si>
    <t>1020647</t>
  </si>
  <si>
    <t>RET/BHEL HARIDWAR HS120315579</t>
  </si>
  <si>
    <t>1022154</t>
  </si>
  <si>
    <t>25 % RETEN/BHEL RANIPET /RP-XX-30-2-12856</t>
  </si>
  <si>
    <t>1022155</t>
  </si>
  <si>
    <t>25 % RETEN/BHEL HARIDWAR/HP120315952</t>
  </si>
  <si>
    <t>1022156</t>
  </si>
  <si>
    <t>25 % RETEN/BHEL HARIDWAR/HP120315953</t>
  </si>
  <si>
    <t>1022158</t>
  </si>
  <si>
    <t>10 % RETEN/BHEL HARIDWAR/HP120316054</t>
  </si>
  <si>
    <t>1022160</t>
  </si>
  <si>
    <t>10 % RETEN/BHEL HARIDWAR/HP120315852</t>
  </si>
  <si>
    <t>1022162</t>
  </si>
  <si>
    <t>10 % RETEN/BHEL VARANASI/HERP/122717-FREIGHT</t>
  </si>
  <si>
    <t>1022163</t>
  </si>
  <si>
    <t>10 % RETEN/BHEL VARANASI/HERP/122918-FREIGHT</t>
  </si>
  <si>
    <t>1022164</t>
  </si>
  <si>
    <t>25 % RETEN/BHEL RANIPET /RP-XX-30-2-13101</t>
  </si>
  <si>
    <t>1022165</t>
  </si>
  <si>
    <t>25 % RETEN/BHEL RANIPET /RP-XX-30-2-13945</t>
  </si>
  <si>
    <t>1260721</t>
  </si>
  <si>
    <t>1021505</t>
  </si>
  <si>
    <t>25% RET/  BHEL TIRUCHY/MS-TP-FU-2-16430</t>
  </si>
  <si>
    <t>1021855</t>
  </si>
  <si>
    <t>RETEN/BHEL TIRUCHY/MS-TP-FU-2-16705</t>
  </si>
  <si>
    <t>INTREST PENALTY ON ADV</t>
  </si>
  <si>
    <t>1021875</t>
  </si>
  <si>
    <t>25% RETEN/BHEL HARIDWAR/HS120315935</t>
  </si>
  <si>
    <t>1009081</t>
  </si>
  <si>
    <t>10 % RETEN/BHEL BHOPAL/BPXX0930001</t>
  </si>
  <si>
    <t>1020551</t>
  </si>
  <si>
    <t>RET/BHEL HARIDWAR HS120315516</t>
  </si>
  <si>
    <t>1020558</t>
  </si>
  <si>
    <t>10 % RET/BHEL VARANASI HERP/123124</t>
  </si>
  <si>
    <t>1021972</t>
  </si>
  <si>
    <t>25% RET/  BHEL RANIPET RP-XX-30-2-14426</t>
  </si>
  <si>
    <t>1021988</t>
  </si>
  <si>
    <t>25% RET/  BHEL RANIPET/RP-XX-30-2-14109</t>
  </si>
  <si>
    <t>1022017</t>
  </si>
  <si>
    <t>25% RET/ BHEL RANIPET/RP-XX-30-2-14708</t>
  </si>
  <si>
    <t>1022060</t>
  </si>
  <si>
    <t>RET/ BHEL VARANASI/HERP/123026</t>
  </si>
  <si>
    <t>1022142</t>
  </si>
  <si>
    <t>10 % RETEN/BHEL VARANASI/HERP/123127-FREIGHT</t>
  </si>
  <si>
    <t>1260720</t>
  </si>
  <si>
    <t>1260722</t>
  </si>
  <si>
    <t>RP-XX-30-2-14109</t>
  </si>
  <si>
    <t>1260725</t>
  </si>
  <si>
    <t>25% RETEN/BHEL RANIPET/RP-XX-30-2-14109</t>
  </si>
  <si>
    <t>LD VIDE KORADI/BHEL RANIPET/RP-XX-30-2-14109</t>
  </si>
  <si>
    <t>RP-XX-30-2-13945</t>
  </si>
  <si>
    <t>1260726</t>
  </si>
  <si>
    <t>LD VIDE KORADI/BHEL RANIPET/RP-XX-30-2-13945</t>
  </si>
  <si>
    <t>25% RETEN/BHEL RANIPET/RP-XX-30-2-13945</t>
  </si>
  <si>
    <t>RP-XX-30-2-14426</t>
  </si>
  <si>
    <t>1260729</t>
  </si>
  <si>
    <t>LD VIDE KORADI/BHEL RANIPET/RP-XX-30-2-14426</t>
  </si>
  <si>
    <t>25% RETEN/BHEL RANIPET/RP-XX-30-2-14426</t>
  </si>
  <si>
    <t>1022152</t>
  </si>
  <si>
    <t>10 % RETEN/BHEL HARIDWAR/HP120316055</t>
  </si>
  <si>
    <t>1014100</t>
  </si>
  <si>
    <t>25 % RETEN/BHEL HYDRABAD/MS-HY-1024963</t>
  </si>
  <si>
    <t>1014133</t>
  </si>
  <si>
    <t>05 % reten/BHEL DELHI/MS/PW/9151/13/3012(TG8)</t>
  </si>
  <si>
    <t>recovery of elctric duty tax</t>
  </si>
  <si>
    <t>1018972</t>
  </si>
  <si>
    <t>25 % RETEN/BHEL RANIPET/RP-XX-30-2-11857</t>
  </si>
  <si>
    <t>1019064</t>
  </si>
  <si>
    <t>25 % RETEN/BHEL HYDRABAD/MS-HY-1025212</t>
  </si>
  <si>
    <t>1019089</t>
  </si>
  <si>
    <t>25 % RETEN/BHEL HYDRABAD/MS-HY-1025430</t>
  </si>
  <si>
    <t>1019093</t>
  </si>
  <si>
    <t>25 % RETEN/BHEL HYDRABAD/MS-HY-1024472</t>
  </si>
  <si>
    <t>1019100</t>
  </si>
  <si>
    <t>25 % RETEN/BHEL HYDRABAD/MS-HY-3024676</t>
  </si>
  <si>
    <t>1019106</t>
  </si>
  <si>
    <t>25 % RETEN/BHEL HYDRABAD/MS-HY-1025446</t>
  </si>
  <si>
    <t>1019112</t>
  </si>
  <si>
    <t>25 % RETEN/BHEL HYDRABAD/MS-HY-1024471</t>
  </si>
  <si>
    <t>1019117</t>
  </si>
  <si>
    <t>25 % RETEN/BHEL HYDRABAD/MS-HY-1024965</t>
  </si>
  <si>
    <t>1019129</t>
  </si>
  <si>
    <t>25 % RETEN/BHEL HYDRABAD/MS-HY-1025555</t>
  </si>
  <si>
    <t>1019180</t>
  </si>
  <si>
    <t>25 % RETEN/BHEL HYDRABAD/MS-HY-1025554</t>
  </si>
  <si>
    <t>1019193</t>
  </si>
  <si>
    <t>25 % RETEN/BHEL HYDRABAD/MS-HY-1024966</t>
  </si>
  <si>
    <t>1019204</t>
  </si>
  <si>
    <t>25 % RETEN/BHEL HYDRABAD/MS-HY-1025548</t>
  </si>
  <si>
    <t>1019265</t>
  </si>
  <si>
    <t>20 % LD/BHEL HYDRABAD/MS-HY-5001016F</t>
  </si>
  <si>
    <t>1019797</t>
  </si>
  <si>
    <t>RETEN/BHEL RANIPET/RP-XX-30-3-00362</t>
  </si>
  <si>
    <t>BHEL3414(0451)</t>
  </si>
  <si>
    <t>1019884</t>
  </si>
  <si>
    <t>RETN/BHEL RUDRAPUR/ RUXX1314005</t>
  </si>
  <si>
    <t>1030234</t>
  </si>
  <si>
    <t>10% ret/BHEL RUDRAPUR/RUXX1213901</t>
  </si>
  <si>
    <t>1030261</t>
  </si>
  <si>
    <t>10% ret/BHEL RUDRAPUR/RUXX1213898</t>
  </si>
  <si>
    <t>1030268</t>
  </si>
  <si>
    <t>10% ret/BHEL RUDRAPUR/RUXX1213895</t>
  </si>
  <si>
    <t>1030290</t>
  </si>
  <si>
    <t>25% RET/BHEL HARIDWAR/HS120314913</t>
  </si>
  <si>
    <t>1030510</t>
  </si>
  <si>
    <t>25% RET/BHEL HARIDWAR/HS120315514</t>
  </si>
  <si>
    <t>1030521</t>
  </si>
  <si>
    <t>25% RET/BHEL HARIDWAR/HS120315515</t>
  </si>
  <si>
    <t>1030528</t>
  </si>
  <si>
    <t>25% RET/BHEL HARIDWAR/HS120315575</t>
  </si>
  <si>
    <t>INST ON ADV/BHEL HARIDWAR HS120315575</t>
  </si>
  <si>
    <t>1030532</t>
  </si>
  <si>
    <t>INST ON ADV/BHEL HARIDWAR HS120315576</t>
  </si>
  <si>
    <t>25% RET/BHEL HARIDWAR/HS120315576</t>
  </si>
  <si>
    <t>1030541</t>
  </si>
  <si>
    <t>25% RET/BHEL HARIDWAR/HS120315574</t>
  </si>
  <si>
    <t>INST ON ADV/BHEL HARIDWAR HS120315574</t>
  </si>
  <si>
    <t>1030606</t>
  </si>
  <si>
    <t>25% RET/BHEL HARIDWAR/HS120314915</t>
  </si>
  <si>
    <t>1030609</t>
  </si>
  <si>
    <t>25% RET/BHEL HARIDWAR/HS120314914</t>
  </si>
  <si>
    <t>1030618</t>
  </si>
  <si>
    <t>10% ADV/BHEL RUDRAPUR/RUXX1213924</t>
  </si>
  <si>
    <t>1030630</t>
  </si>
  <si>
    <t>10% ADV/BHEL RUDRAPUR/RUXX1213923</t>
  </si>
  <si>
    <t>1030646</t>
  </si>
  <si>
    <t>10% ADV/BHEL HARIDWAR/HS120315853 PVC</t>
  </si>
  <si>
    <t>1030656</t>
  </si>
  <si>
    <t>10% ADV/BHEL HARIDWAR/HS120315433 PVC</t>
  </si>
  <si>
    <t>1020088</t>
  </si>
  <si>
    <t>RETN/BHEL RUDRAPUR/ RUXX1314037</t>
  </si>
  <si>
    <t>1020104</t>
  </si>
  <si>
    <t>RETEN/BHEL HARIDWAR/HB130300272</t>
  </si>
  <si>
    <t>1020169</t>
  </si>
  <si>
    <t>RETEN/BHEL HARIDWAR/HB130300486</t>
  </si>
  <si>
    <t>1020268</t>
  </si>
  <si>
    <t>RET/ BHEL VARANASI/HERP/S130007</t>
  </si>
  <si>
    <t>1020269</t>
  </si>
  <si>
    <t>RET/ BHEL HARIDWAR/HB130300273</t>
  </si>
  <si>
    <t>1020277</t>
  </si>
  <si>
    <t>RET/ BHEL HARIDWAR/HB130300487</t>
  </si>
  <si>
    <t>1020283</t>
  </si>
  <si>
    <t>RET/ BHEL HARIDWAR/HS30300488</t>
  </si>
  <si>
    <t>BHEL HYDERABAD</t>
  </si>
  <si>
    <t>1021006</t>
  </si>
  <si>
    <t>RETEN/BHEL HYDRABAD/MS-HY-1025551</t>
  </si>
  <si>
    <t>1021094</t>
  </si>
  <si>
    <t>10 % RETEN/BHEL DELHI/MS/PW/9515/13/PVC-4011(TG8)</t>
  </si>
  <si>
    <t>1021180</t>
  </si>
  <si>
    <t>RET/ BHEL HYDERABAD/MS-HY-1025552</t>
  </si>
  <si>
    <t>1021190</t>
  </si>
  <si>
    <t>RET/  BHEL HYDERABAD/MS-HY-1025547</t>
  </si>
  <si>
    <t>1021195</t>
  </si>
  <si>
    <t>RET/  BHEL HYDERABAD/MS-HY-1025550</t>
  </si>
  <si>
    <t>1021768</t>
  </si>
  <si>
    <t>10 % RETEN/BHEL RANIPET /RP-XX-30-2-11018 PVC</t>
  </si>
  <si>
    <t>1023251</t>
  </si>
  <si>
    <t>25 % RETEN/BHEL RANIPET /RP-XX-30-2-00361</t>
  </si>
  <si>
    <t>1023322</t>
  </si>
  <si>
    <t>25 % RETEN/BHEL RANIPET /RP-XX-30-2-00920</t>
  </si>
  <si>
    <t>1023712</t>
  </si>
  <si>
    <t>25% RET/ BHEL RANIPET/RP-XX-30-3-01092</t>
  </si>
  <si>
    <t>1023717</t>
  </si>
  <si>
    <t>25 % RETEN/BHEL RANIPET /RP-XX-30-3-01095</t>
  </si>
  <si>
    <t>1023759</t>
  </si>
  <si>
    <t>10 % RETEN/BHEL BANGLRE/911201688-FREIGHT</t>
  </si>
  <si>
    <t>1024508</t>
  </si>
  <si>
    <t>10 % RETEN/BHEL BANGLORE/911202059-FRIGHT</t>
  </si>
  <si>
    <t>1024517</t>
  </si>
  <si>
    <t>10 % RETEN/BHEL BANGLORE/921200381-FRIGHT</t>
  </si>
  <si>
    <t>1024536</t>
  </si>
  <si>
    <t>25% RETEN/BHEL TIRUCHY/MS-TP-FU-3-0848</t>
  </si>
  <si>
    <t>1026156</t>
  </si>
  <si>
    <t>25% RETEN/BHEL HARIDWAR/HB130300982</t>
  </si>
  <si>
    <t>BHEL 0451</t>
  </si>
  <si>
    <t>1026161</t>
  </si>
  <si>
    <t>10 % RETEN/BHEL RUDRAPUR/RUXX1314090</t>
  </si>
  <si>
    <t>1026963</t>
  </si>
  <si>
    <t>10 % RET/RANIPET/RP-XX-3-00907 PVC</t>
  </si>
  <si>
    <t>1027868</t>
  </si>
  <si>
    <t>10 % RET/BHEL VARANASI/HERP/S130336-FRIGHT</t>
  </si>
  <si>
    <t>1028032</t>
  </si>
  <si>
    <t>5% RET/DELHI/MS/PW/9515/12/1028(B9)</t>
  </si>
  <si>
    <t>1028314</t>
  </si>
  <si>
    <t>5 % RETEN/BHEL DELHI/MS/PW/9515/13/1035</t>
  </si>
  <si>
    <t>1028318</t>
  </si>
  <si>
    <t>BAL RETEN/BHEL DELHI/MS/PW/9515/13/1035</t>
  </si>
  <si>
    <t>1028346</t>
  </si>
  <si>
    <t>10 % RETEN/BHEL VARANASI/HERP/S130274-FRIGHT</t>
  </si>
  <si>
    <t>1028655</t>
  </si>
  <si>
    <t>10 % RETEN/BHEL RANIPET/RP-XX-30-3-00908</t>
  </si>
  <si>
    <t>1028657</t>
  </si>
  <si>
    <t>NET/BHEL RANIPET/RP-XX-30-3-00906</t>
  </si>
  <si>
    <t>1028667</t>
  </si>
  <si>
    <t>10 % RETEN/BHEL RANIPET/RP-XX-30-3-00905</t>
  </si>
  <si>
    <t>1029223</t>
  </si>
  <si>
    <t>5 % RETEN/BHEL DELHI/MS/PW/9515/13/3013(TG8)</t>
  </si>
  <si>
    <t>1029232</t>
  </si>
  <si>
    <t>10 % RETEN/BHEL DELHI/MS/PW/9515/PVC-4012(TG8)</t>
  </si>
  <si>
    <t>1029287</t>
  </si>
  <si>
    <t>10 % RETEN/BHEL RUDRAPUR/RUXX1213839</t>
  </si>
  <si>
    <t>1029308</t>
  </si>
  <si>
    <t>10 % RETEN/BHEL RUDRAPUR/RUXX1213778</t>
  </si>
  <si>
    <t>1029394</t>
  </si>
  <si>
    <t>10 % RETEN/BHEL DELHI/MS/PW/9515/13/PVC-1025(B8)</t>
  </si>
  <si>
    <t>1029467</t>
  </si>
  <si>
    <t>10 % RETEN/BHEL DELHI/MS/PW/9515/13/PVC-2021</t>
  </si>
  <si>
    <t>ELCT. DUTY &amp; TAX/BHEL DELHI/MS/PW/9515/13/PVC-2021</t>
  </si>
  <si>
    <t>1030692</t>
  </si>
  <si>
    <t>10 % ADV/ BHEL RANIPET/RP-XX-30-2-12912 pvc</t>
  </si>
  <si>
    <t>1030719</t>
  </si>
  <si>
    <t>10% ADV/ BHEL RANIPET/RP-XX-30-2-11019</t>
  </si>
  <si>
    <t>1030726</t>
  </si>
  <si>
    <t>10% RET/ BHEL NOIDA/MS/PE/320A/13/77</t>
  </si>
  <si>
    <t>1031065</t>
  </si>
  <si>
    <t>10 % RET/BHEL BHOPAL/BPXX0630207</t>
  </si>
  <si>
    <t>1033275</t>
  </si>
  <si>
    <t>25% RET/BHEL TIRUCHY/450012158 SU</t>
  </si>
  <si>
    <t>1033276</t>
  </si>
  <si>
    <t>25% RET/BHEL TIRUCHY/450012176 SU</t>
  </si>
  <si>
    <t>1033277</t>
  </si>
  <si>
    <t>25% RET/BHEL TIRUCHY/450012274 SU</t>
  </si>
  <si>
    <t>1033278</t>
  </si>
  <si>
    <t>25% RET/BHEL TIRUCHY/450012448 SU</t>
  </si>
  <si>
    <t>1033279</t>
  </si>
  <si>
    <t>25% RET/BHEL TIRUCHY/490026842 SU</t>
  </si>
  <si>
    <t>1033280</t>
  </si>
  <si>
    <t>25% RET/BHEL TIRUCHY/490026882 SU</t>
  </si>
  <si>
    <t>1033768</t>
  </si>
  <si>
    <t>25 % RETEN/BHEL TIRUCHY/490027493 SU</t>
  </si>
  <si>
    <t>1033774</t>
  </si>
  <si>
    <t>25% RET/BHEL TIRUCHY/450012187 su</t>
  </si>
  <si>
    <t>1033778</t>
  </si>
  <si>
    <t>25% RET/BHEL TIRUCHY/450012172 SU</t>
  </si>
  <si>
    <t>1033782</t>
  </si>
  <si>
    <t>25% RET/BHEL TIRUCHY/450012159 SU</t>
  </si>
  <si>
    <t>1033786</t>
  </si>
  <si>
    <t>25% RET/BHEL TIRUCHY/490026822 SU</t>
  </si>
  <si>
    <t>1033793</t>
  </si>
  <si>
    <t>25% RET/BHEL TIRUCHY/490027494 SU</t>
  </si>
  <si>
    <t>1033796</t>
  </si>
  <si>
    <t>25% RET/BHEL TIRUCHY/490027451 SU</t>
  </si>
  <si>
    <t>1034140</t>
  </si>
  <si>
    <t>10% RET/BHEL HARIDWAR/HP130301333</t>
  </si>
  <si>
    <t>1034146</t>
  </si>
  <si>
    <t>10% RET/BHEL HARIDWAR/HP130301334</t>
  </si>
  <si>
    <t>1034160</t>
  </si>
  <si>
    <t>5% RET/BHEL DELHI/MS/PW/9515/13/1036</t>
  </si>
  <si>
    <t>1034503</t>
  </si>
  <si>
    <t>25 % RETEN/BHEL HYDERABAD/MS-HY-1025549</t>
  </si>
  <si>
    <t>1034510</t>
  </si>
  <si>
    <t>25 % RETEN/BHEL HYDERABAD/MS-HY-1025553</t>
  </si>
  <si>
    <t>1035022</t>
  </si>
  <si>
    <t>5 % RETEN/BHEL DELHI/MS/PW/9515/13/1029(B9)</t>
  </si>
  <si>
    <t>1035037</t>
  </si>
  <si>
    <t>25 % RETEN/BHEL RANIPET/RP-XX-30-3-02070</t>
  </si>
  <si>
    <t>1035067</t>
  </si>
  <si>
    <t>10 % RETEN/BHEL HARIDWAR/HP130301331</t>
  </si>
  <si>
    <t>1035074</t>
  </si>
  <si>
    <t>10 % RETEN/BHEL HARIDWAR/HP130301332</t>
  </si>
  <si>
    <t>1035404</t>
  </si>
  <si>
    <t>10% RETEN/BHEL RUDRAPUR/RUXX1314157</t>
  </si>
  <si>
    <t>1037347</t>
  </si>
  <si>
    <t>10% RETEN/BHEL RANIPET/RP-XX-30-3-01382</t>
  </si>
  <si>
    <t>1037384</t>
  </si>
  <si>
    <t>10% RETEN/BHEL RANIPET/RP-XX-30-3-01383</t>
  </si>
  <si>
    <t>1037389</t>
  </si>
  <si>
    <t>10% RETEN/BHEL RANIPET/RP-XX-30-3-01370</t>
  </si>
  <si>
    <t>1037394</t>
  </si>
  <si>
    <t>10% RETEN/BHEL RANIPET/RP-XX-30-3-01384</t>
  </si>
  <si>
    <t>1037405</t>
  </si>
  <si>
    <t>10% RETEN/BHEL RANIPET/RP-XX-30-3-02848</t>
  </si>
  <si>
    <t>1037436</t>
  </si>
  <si>
    <t>5% RETEN/BHEL DELHI/MS/PW/9515/13/3014(TG8)</t>
  </si>
  <si>
    <t>1037450</t>
  </si>
  <si>
    <t>25 % RETEN/BHEL TIRUCHY/MS-TP-FU-3-2803</t>
  </si>
  <si>
    <t>1037456</t>
  </si>
  <si>
    <t>10% RETEN/BHEL DELHI/MS/PW/9515/13/PVC-2022</t>
  </si>
  <si>
    <t>1037480</t>
  </si>
  <si>
    <t>10% RETEN/BHEL DELHI/MS/PW/9515/13/PVC-4013(TG8)</t>
  </si>
  <si>
    <t>1037585</t>
  </si>
  <si>
    <t>25 % RETEN/BHEL TIRUCHY/490027382 SU</t>
  </si>
  <si>
    <t>1037592</t>
  </si>
  <si>
    <t>5% RETEN/BHEL DELHI/MS/PW/9515/13/1030(B9)</t>
  </si>
  <si>
    <t>1037618</t>
  </si>
  <si>
    <t>10% RETEN/BHEL DELHI/MS/PW/9515/13/1029(B9)</t>
  </si>
  <si>
    <t>1037938</t>
  </si>
  <si>
    <t>25 % RETEN/BHEL TIRUCHY/490026988 SU</t>
  </si>
  <si>
    <t>1038020</t>
  </si>
  <si>
    <t>20 % RETEN/BHEL DELHI/MS/PW/9515/13/1037</t>
  </si>
  <si>
    <t>RETEN/BHEL DELHI/MS/PW/9515/13/1037(FOR SEFTY)</t>
  </si>
  <si>
    <t>1038177</t>
  </si>
  <si>
    <t>25 % RETEN/BHEL TIRUCHY/490027625 SU</t>
  </si>
  <si>
    <t>1038203</t>
  </si>
  <si>
    <t>10% RETEN/BHEL PEM NOIDA/MS/PE/320B/13/08</t>
  </si>
  <si>
    <t>1038225</t>
  </si>
  <si>
    <t>10% RETEN/BHEL DELHI/MS/PW/9515/13/PVC-1027(B8)</t>
  </si>
  <si>
    <t>1039156</t>
  </si>
  <si>
    <t>10% RETEN/BHEL HYDERABAD/MS-HY-5000012P PVC</t>
  </si>
  <si>
    <t>1040310</t>
  </si>
  <si>
    <t>BHEL NOIDA/MS/PE/320B/12/07</t>
  </si>
  <si>
    <t>1041407</t>
  </si>
  <si>
    <t>25% RET/BHEL HARIDWAR/HS130302428</t>
  </si>
  <si>
    <t>1041422</t>
  </si>
  <si>
    <t>25% RET/BHEL HARIDWAR/HS130302516</t>
  </si>
  <si>
    <t>1041432</t>
  </si>
  <si>
    <t>10% RET/BHEL HARIDWAR/HP1302648 PVC</t>
  </si>
  <si>
    <t>1041481</t>
  </si>
  <si>
    <t>10% RET/BHEL HYDERABAD/MS-HY-5000009P</t>
  </si>
  <si>
    <t>1041486</t>
  </si>
  <si>
    <t>10% RET/BHEL HYDERABAD/MS-HY-50000010P</t>
  </si>
  <si>
    <t>1041493</t>
  </si>
  <si>
    <t>25% RET/BHEL HYDERABAD/MS-HY-1024168</t>
  </si>
  <si>
    <t>1041959</t>
  </si>
  <si>
    <t>25% RET/BHEL RANIPET/RP-XX-30-3-02480</t>
  </si>
  <si>
    <t>1042025</t>
  </si>
  <si>
    <t>25% RET/BHEL RANIPET/RP-XX-30-3-02479</t>
  </si>
  <si>
    <t>1042228</t>
  </si>
  <si>
    <t>10% RET/BHEL/RANIPET/RP-XX-30-3-01788</t>
  </si>
  <si>
    <t>1042236</t>
  </si>
  <si>
    <t>BHEL/RANIPET/RP-XX-30-3-01789</t>
  </si>
  <si>
    <t>1042241</t>
  </si>
  <si>
    <t>10% RET/BHEL/RANIPET/RP-XX-30-3-01792</t>
  </si>
  <si>
    <t>1042331</t>
  </si>
  <si>
    <t>25% RET/BHEL TIRUCHY/490026883 SU</t>
  </si>
  <si>
    <t>1042350</t>
  </si>
  <si>
    <t>25% RET/BHEL TIRUCHY/490026989 SU</t>
  </si>
  <si>
    <t>1042359</t>
  </si>
  <si>
    <t>25% RET/BHEL TIRUCHY/490027589 SU</t>
  </si>
  <si>
    <t>1042366</t>
  </si>
  <si>
    <t>25% RET/BHEL HARIDWAR/HS130302403</t>
  </si>
  <si>
    <t>1042370</t>
  </si>
  <si>
    <t>25% RET/BHEL HARIDWAR/HS130302517</t>
  </si>
  <si>
    <t>1042932</t>
  </si>
  <si>
    <t>25% RET/BHEL HYDERABAD/MS-HY-1026624</t>
  </si>
  <si>
    <t>1042946</t>
  </si>
  <si>
    <t>10% RET/BHEL RANIPET/RP-XX-30-3-01790 PVC</t>
  </si>
  <si>
    <t>1042951</t>
  </si>
  <si>
    <t>10% RET/BHEL RANIPET/RP-XX-30-3-01793 PVC</t>
  </si>
  <si>
    <t>1042959</t>
  </si>
  <si>
    <t>10% RET/BHEL HARIDWAR/HS120915986</t>
  </si>
  <si>
    <t>1042961</t>
  </si>
  <si>
    <t>10% RET/BHEL HARIDWAR/HS120915941</t>
  </si>
  <si>
    <t>1042964</t>
  </si>
  <si>
    <t>10% RET/BHEL HARIDWAR/HS120915942</t>
  </si>
  <si>
    <t>1043030</t>
  </si>
  <si>
    <t>10% RET/BHEL RUDRAPUR/RUXX1314259</t>
  </si>
  <si>
    <t>1043033</t>
  </si>
  <si>
    <t>10% RET/BHEL RUDRAPUR/RUXX1314238</t>
  </si>
  <si>
    <t>1043038</t>
  </si>
  <si>
    <t>10% RET/BHEL RUDRAPUR/RUXX1314269</t>
  </si>
  <si>
    <t>1043048</t>
  </si>
  <si>
    <t>10% RET/BHEL HARIDWAR/HP130302647 PVC</t>
  </si>
  <si>
    <t>1046588</t>
  </si>
  <si>
    <t>1043403</t>
  </si>
  <si>
    <t>25% RET/BHEL HARIDWAR/HS130302410</t>
  </si>
  <si>
    <t>1043407</t>
  </si>
  <si>
    <t>25% RET/BHEL HARIDWAR/HS130302411</t>
  </si>
  <si>
    <t>1043412</t>
  </si>
  <si>
    <t>25% RET/BHEL HARIDWAR/HS130302425</t>
  </si>
  <si>
    <t>1043417</t>
  </si>
  <si>
    <t>25% RET/BHEL HARIDWAR/HS130302426</t>
  </si>
  <si>
    <t>1043420</t>
  </si>
  <si>
    <t>25% RET/BHEL HARIDWAR/HS130302427</t>
  </si>
  <si>
    <t>1043423</t>
  </si>
  <si>
    <t>25% RET/BHEL HARIDWAR/HS130302418</t>
  </si>
  <si>
    <t>1043754</t>
  </si>
  <si>
    <t>10% RET/BHEL MS-HY-5000011P</t>
  </si>
  <si>
    <t>BPXX0630378</t>
  </si>
  <si>
    <t>1044246</t>
  </si>
  <si>
    <t>10% RETEN/BHEL BHOPAL/BPXX0630378</t>
  </si>
  <si>
    <t>1044440</t>
  </si>
  <si>
    <t>10% RET/BHEL RUDRAPUR/RUXX1314298</t>
  </si>
  <si>
    <t>1046572</t>
  </si>
  <si>
    <t>1045767</t>
  </si>
  <si>
    <t>25% RET/BHEL TRICHY 450012503SU</t>
  </si>
  <si>
    <t>921200259</t>
  </si>
  <si>
    <t>1046316</t>
  </si>
  <si>
    <t>10% RETEN/BHEL BNGLORE/921200259</t>
  </si>
  <si>
    <t>1046676</t>
  </si>
  <si>
    <t>INST.PENALTY/BHEL BANGLORE/911300183</t>
  </si>
  <si>
    <t>25% RET/BHEL BANGLORE/911300183</t>
  </si>
  <si>
    <t>1048250</t>
  </si>
  <si>
    <t>BHEL TRICHY MS-TP-FU-3-3504</t>
  </si>
  <si>
    <t>1048266</t>
  </si>
  <si>
    <t>10% RET/BHEL RUDRAPUR/RUXX1314318</t>
  </si>
  <si>
    <t>INST.PENALTY/BHEL RUDRAPUR/RUXX1314318</t>
  </si>
  <si>
    <t>BHEL3415</t>
  </si>
  <si>
    <t>1048273</t>
  </si>
  <si>
    <t>5% RET/BHEL DELHI/MS/PW/9515/13/3015(TG8)</t>
  </si>
  <si>
    <t>1048280</t>
  </si>
  <si>
    <t>INST.PENALTY/BHEL DELHI/MS/PW/9515/13/1038</t>
  </si>
  <si>
    <t>5% RET/BHEL DELHI/MS/PW/9515/13/1038</t>
  </si>
  <si>
    <t>1048372</t>
  </si>
  <si>
    <t>INST.PENALTY/BHEL TRICHY/490026918 SU</t>
  </si>
  <si>
    <t>25% RET/BHEL TRICHY/490026918 SU</t>
  </si>
  <si>
    <t>1048588</t>
  </si>
  <si>
    <t>INTREST PENAULTY/BHEL NOIDA MS/PE/320B/13/10</t>
  </si>
  <si>
    <t>1048605</t>
  </si>
  <si>
    <t>10% RET/BHEL NOIDA MS/PE/320B/13/9</t>
  </si>
  <si>
    <t>1048628</t>
  </si>
  <si>
    <t>10% RET/BHEL VARANSI/HERP/S130576</t>
  </si>
  <si>
    <t>1048642</t>
  </si>
  <si>
    <t>25% RET/BHEL NOIDA/MS/PE/320A/13/78</t>
  </si>
  <si>
    <t>1048650</t>
  </si>
  <si>
    <t>10% RET/BHEL VARANASI /HERP/S130716</t>
  </si>
  <si>
    <t>1048652</t>
  </si>
  <si>
    <t>10% RET/BHEL VARANASI /HERP/S130914</t>
  </si>
  <si>
    <t>1048657</t>
  </si>
  <si>
    <t>10% RET/BHEL VARANASI /HERP/S130791</t>
  </si>
  <si>
    <t>1049434</t>
  </si>
  <si>
    <t>25% RET BHEL VARANASI /HERP/P130189</t>
  </si>
  <si>
    <t>1049450</t>
  </si>
  <si>
    <t>INTREST PENALTY BHEL TRICHY/480014831</t>
  </si>
  <si>
    <t>1049483</t>
  </si>
  <si>
    <t>10% RET/BHEL TRICHY /480014832</t>
  </si>
  <si>
    <t>1049981</t>
  </si>
  <si>
    <t>10% ADV/BHEL HARIDWAR/HP130303707 PVC</t>
  </si>
  <si>
    <t>1049992</t>
  </si>
  <si>
    <t>10% RET/BHEL TRICHY /480014819 PVC</t>
  </si>
  <si>
    <t>1049993</t>
  </si>
  <si>
    <t>10% RET/BHEL TRICHY /480014820 PVC</t>
  </si>
  <si>
    <t>1050355</t>
  </si>
  <si>
    <t>25%RET/BHEL VARANASI /HERP/P130187</t>
  </si>
  <si>
    <t>1050360</t>
  </si>
  <si>
    <t>25%RET/BHEL HARIDWAR/HS130303566</t>
  </si>
  <si>
    <t>RUXX1213508</t>
  </si>
  <si>
    <t>1051127</t>
  </si>
  <si>
    <t>10 % RETEN /BHEL RUDRAPUR/RUXX1213508</t>
  </si>
  <si>
    <t>HS130303541</t>
  </si>
  <si>
    <t>1051306</t>
  </si>
  <si>
    <t>25 % RETEN/BHEL HARIDWAR/HS130303541</t>
  </si>
  <si>
    <t>HS130303542</t>
  </si>
  <si>
    <t>1051321</t>
  </si>
  <si>
    <t>25 % RETEN/BHEL HARIDWAR/HS130303542</t>
  </si>
  <si>
    <t>HS130303708</t>
  </si>
  <si>
    <t>1051668</t>
  </si>
  <si>
    <t>10 % RETEN/BHEL HARIDWAR/HS130303708</t>
  </si>
  <si>
    <t>RP-XX-30-3-02849</t>
  </si>
  <si>
    <t>1052066</t>
  </si>
  <si>
    <t>10 % RETEN/BHEL RANIPET/RP-XX-30-3-02849</t>
  </si>
  <si>
    <t>RP-XX-30-3-02521</t>
  </si>
  <si>
    <t>1052077</t>
  </si>
  <si>
    <t>10 % RETEN/BHEL RANIPET/RP-XX-30-3-02521</t>
  </si>
  <si>
    <t>RP-XX-30-3-02520</t>
  </si>
  <si>
    <t>1052079</t>
  </si>
  <si>
    <t>10 % RETEN/BHEL RANIPET/RP-XX-30-3-02520</t>
  </si>
  <si>
    <t>RUXX1314350</t>
  </si>
  <si>
    <t>1052586</t>
  </si>
  <si>
    <t>10 % RETEN/BHEL RUDRAPUR/RUXX1314350</t>
  </si>
  <si>
    <t>RUXX1314380</t>
  </si>
  <si>
    <t>1052593</t>
  </si>
  <si>
    <t>10 % RETEN/BHEL RUDRAPUR/RUXX1314380</t>
  </si>
  <si>
    <t>BPXX0630541</t>
  </si>
  <si>
    <t>1082171</t>
  </si>
  <si>
    <t>10 % RETEN/BHEL BHOPAL/BPXX0630541</t>
  </si>
  <si>
    <t>RUXX1314358</t>
  </si>
  <si>
    <t>1082253</t>
  </si>
  <si>
    <t>10 % RETEN/BHEL RUDRAPUR/RUXX1314358</t>
  </si>
  <si>
    <t>1082360</t>
  </si>
  <si>
    <t>25%RET/BHEL HARIDWAR/HS130303567</t>
  </si>
  <si>
    <t>MS-TP-FU-3-4309</t>
  </si>
  <si>
    <t>1082700</t>
  </si>
  <si>
    <t>25%RET/BHEL TIRUCHY/MS-TP-FU-3-4309</t>
  </si>
  <si>
    <t>MSPW/9515/13/3016(</t>
  </si>
  <si>
    <t>1082916</t>
  </si>
  <si>
    <t>5% RETEN/BHEL DELHI/MSPW/9515/13/3016(TG8)</t>
  </si>
  <si>
    <t>MSPW/9515/13/PVC-4</t>
  </si>
  <si>
    <t>1082932</t>
  </si>
  <si>
    <t>10 % RETEN/BHEL DELHI/MSPW/9515/13/PVC-4015(TG8)</t>
  </si>
  <si>
    <t>1083006</t>
  </si>
  <si>
    <t>25%RET/BHEL HARIDWAR/HS130303568</t>
  </si>
  <si>
    <t>MS-HY-5003334</t>
  </si>
  <si>
    <t>1083008</t>
  </si>
  <si>
    <t>10 % RETEN/BHEL HYDERABAD/MS-HY-5003334</t>
  </si>
  <si>
    <t>1083015</t>
  </si>
  <si>
    <t>25%RET/BHEL HARIDWAR/HS130303458</t>
  </si>
  <si>
    <t>1083023</t>
  </si>
  <si>
    <t>25%RET/ BHEL HARIDWAR/HS130303386</t>
  </si>
  <si>
    <t>MS-HY-5003332</t>
  </si>
  <si>
    <t>1083171</t>
  </si>
  <si>
    <t>10 % RETEN/BHEL HYDERABAD/MS-HY-5003332</t>
  </si>
  <si>
    <t>MS-HY-5003329</t>
  </si>
  <si>
    <t>1083182</t>
  </si>
  <si>
    <t>10 % RETEN/BHEL HYDERABAD/MS-HY-5003329</t>
  </si>
  <si>
    <t>MS-TP-FU-3-4278</t>
  </si>
  <si>
    <t>1084009</t>
  </si>
  <si>
    <t>25 % RETEN/BHEL TIRUCHY/MS-TP-FU-3-4278</t>
  </si>
  <si>
    <t>MS-TP-FU-3-4304</t>
  </si>
  <si>
    <t>1084023</t>
  </si>
  <si>
    <t>25 % RETEN/BHEL TIRUCHY/MS-TP-FU-3-4304</t>
  </si>
  <si>
    <t>MS-PC-PP-2-7318</t>
  </si>
  <si>
    <t>1084035</t>
  </si>
  <si>
    <t>25 % RETEN/BHEL CHENNAI/MS-PC-PP-2-7318</t>
  </si>
  <si>
    <t>MS-PC-PP-2-7337 &amp;</t>
  </si>
  <si>
    <t>1084171</t>
  </si>
  <si>
    <t>25 % RETEN/BHEL CHENNAI/MS-PC-PP-2-7337 &amp; 7339</t>
  </si>
  <si>
    <t>MSPW/9515/13/1039</t>
  </si>
  <si>
    <t>1084940</t>
  </si>
  <si>
    <t>5% RETEN/BHEL DELHI/MSPW/9515/13/1039</t>
  </si>
  <si>
    <t>PVC-1029(B8)</t>
  </si>
  <si>
    <t>10 % RETEN/BHEL DELHI/MSPW/9515/13/PVC-1029(B8)</t>
  </si>
  <si>
    <t>BPXX0630607</t>
  </si>
  <si>
    <t>1085613</t>
  </si>
  <si>
    <t>10 % RETEN/BHEL BHOPAL/BPXX0630607</t>
  </si>
  <si>
    <t>AD INT/BHEL BHOPAL/BPXX0630607</t>
  </si>
  <si>
    <t>9515/13/1032(B9)</t>
  </si>
  <si>
    <t>1085758</t>
  </si>
  <si>
    <t>INT. ADV/BHEL DELHI/MSPW/9515/13/1032(B9)</t>
  </si>
  <si>
    <t>5% RETEN/BHEL DELHI/MSPW/9515/13/1032(B9)</t>
  </si>
  <si>
    <t>PVC-4014(TG8)</t>
  </si>
  <si>
    <t>1085767</t>
  </si>
  <si>
    <t>ELECTRICITY DUTY/BHEL DELHI/MSPW/9515/13/PVC-4014(</t>
  </si>
  <si>
    <t>10 % RETEN/BHEL DELHI/MSPW/9515/13/PVC-4014(TG8)</t>
  </si>
  <si>
    <t>9515/13/PVC-2024</t>
  </si>
  <si>
    <t>1085778</t>
  </si>
  <si>
    <t>10 % RETEN/BHEL DELHI/MSPW/9515/13/PVC-2024</t>
  </si>
  <si>
    <t>1085792</t>
  </si>
  <si>
    <t>10% RET/BHEL BHOPAL/BPXX0630475</t>
  </si>
  <si>
    <t>1085814</t>
  </si>
  <si>
    <t>10% RET/BHEL DELHI/MS/PW/9515/13/1028(B8)</t>
  </si>
  <si>
    <t>1086366</t>
  </si>
  <si>
    <t>5% RET/BHEL DELHI/MS/PW/9515/13/1031(B9)</t>
  </si>
  <si>
    <t>ADV.INTREST PENALTY/BHEL DELHI/MS/PW/9515/13/1031(</t>
  </si>
  <si>
    <t>1086380</t>
  </si>
  <si>
    <t>10% ADV/BHEL DELHI/MS/PW/9515/13/PVC-2025</t>
  </si>
  <si>
    <t>10% RET/BHEL BHOPAL/BPXX0630037</t>
  </si>
  <si>
    <t>HS130304402</t>
  </si>
  <si>
    <t>1087203</t>
  </si>
  <si>
    <t>25 % RETEN/BHEL HARIDWAR/HS130304402</t>
  </si>
  <si>
    <t>1089582</t>
  </si>
  <si>
    <t>25 % RETEN/BHEL HARIDWAR/HS130304403</t>
  </si>
  <si>
    <t>1089613</t>
  </si>
  <si>
    <t>25 % RETEN/BHEL HARIDWAR/HS130304404</t>
  </si>
  <si>
    <t>1089632</t>
  </si>
  <si>
    <t>10 % RETEN/BHEL HARIDWAR/HS130304489</t>
  </si>
  <si>
    <t>1089685</t>
  </si>
  <si>
    <t>25 % RETEN/BHEL RANIPAT/RP-XX-30-3-04685</t>
  </si>
  <si>
    <t>1090372</t>
  </si>
  <si>
    <t>25 % RETEN/BHEL HARIDWAR/HS130304405</t>
  </si>
  <si>
    <t>1090378</t>
  </si>
  <si>
    <t>25 % RETEN/BHEL HARIDWAR/HS130304406</t>
  </si>
  <si>
    <t>1090382</t>
  </si>
  <si>
    <t>25 % RETEN/BHEL HARIDWAR/HS130304407</t>
  </si>
  <si>
    <t>1090390</t>
  </si>
  <si>
    <t>25 % RETEN/BHEL HARIDWAR/HS130304408</t>
  </si>
  <si>
    <t>25 % RETEN/BHEL HARIDWAR/HS130304409</t>
  </si>
  <si>
    <t>1090415</t>
  </si>
  <si>
    <t>INST PENALTY FOR ADV/BHEL HARIDWAR/HS130304488 pvc</t>
  </si>
  <si>
    <t>10 % RET/BHEL HARIDWAR/HS130304488 pvc</t>
  </si>
  <si>
    <t>1090439</t>
  </si>
  <si>
    <t>10 % RET/BHEL NOIDA/MS/PE/320B/13/12</t>
  </si>
  <si>
    <t>1090444</t>
  </si>
  <si>
    <t>10 % RET/BHEL NOIDA/MS/PE/320B/13/11</t>
  </si>
  <si>
    <t>1091936</t>
  </si>
  <si>
    <t>10% RET/ BHEL HARIDWAR/HB120903397</t>
  </si>
  <si>
    <t>HB120903398</t>
  </si>
  <si>
    <t>1092087</t>
  </si>
  <si>
    <t>10 % RET/BHEL HARIDWAR/HB120903398</t>
  </si>
  <si>
    <t>HB120916228</t>
  </si>
  <si>
    <t>10 % RET/BHEL HARIDWAR/HB120916228</t>
  </si>
  <si>
    <t>HP130901530</t>
  </si>
  <si>
    <t>1092235</t>
  </si>
  <si>
    <t>10 % RET/BHEL HARIDWAR/HP130901530</t>
  </si>
  <si>
    <t>HP120916064</t>
  </si>
  <si>
    <t>1092244</t>
  </si>
  <si>
    <t>10 % RET/BHEL HARIDWAR/HP120916064</t>
  </si>
  <si>
    <t>1099280</t>
  </si>
  <si>
    <t>25% RET/BHEL HARIDWAR/HS1303035435</t>
  </si>
  <si>
    <t>1099665</t>
  </si>
  <si>
    <t>1099705</t>
  </si>
  <si>
    <t>10% RET/ BHEL HARIDWAR/HS120903840</t>
  </si>
  <si>
    <t>HERP\S131556</t>
  </si>
  <si>
    <t>1104188</t>
  </si>
  <si>
    <t>10% RET/BHEL VARANASI/HERP\S131556</t>
  </si>
  <si>
    <t>HERP\S131118</t>
  </si>
  <si>
    <t>1104216</t>
  </si>
  <si>
    <t>10% RET/BHEL VARANASI/HERP\S131118</t>
  </si>
  <si>
    <t>HERP\S131200</t>
  </si>
  <si>
    <t>1104227</t>
  </si>
  <si>
    <t>10% RET/BHEL VARANASI/HERP\S131200</t>
  </si>
  <si>
    <t>HP130305593</t>
  </si>
  <si>
    <t>1104421</t>
  </si>
  <si>
    <t>10% RET/BHEL HARIDWAR/HP130305593</t>
  </si>
  <si>
    <t>1104794</t>
  </si>
  <si>
    <t>25% RETEN/BHEL RANIPAT/RP-XX-30-3-05757</t>
  </si>
  <si>
    <t>MS-HY-3026933</t>
  </si>
  <si>
    <t>1123182</t>
  </si>
  <si>
    <t>25 % RETEN/BHEL HYDERABAD/MS-HY-3026933</t>
  </si>
  <si>
    <t>MS-HY-3026931</t>
  </si>
  <si>
    <t>1123190</t>
  </si>
  <si>
    <t>25 % RETEN/BHEL HYDERABAD/MS-HY-3026931</t>
  </si>
  <si>
    <t>MS-HY-3026932</t>
  </si>
  <si>
    <t>1123207</t>
  </si>
  <si>
    <t>25 % RETEN/BHEL HYDERABAD/MS-HY-3026932</t>
  </si>
  <si>
    <t>MS-HY-3026930</t>
  </si>
  <si>
    <t>1123208</t>
  </si>
  <si>
    <t>25 % RETEN/BHEL HYDERABAD/MS-HY-3026930</t>
  </si>
  <si>
    <t>1127568</t>
  </si>
  <si>
    <t>10% RET/BHEL BHOPAL/BPXX0630768</t>
  </si>
  <si>
    <t>1127572</t>
  </si>
  <si>
    <t>10% RET/BHEL BHOPAL/BPXX0630766</t>
  </si>
  <si>
    <t>1127573</t>
  </si>
  <si>
    <t>10% RET/BHEL BHOPAL/BPXX0630749</t>
  </si>
  <si>
    <t>MS-HY-5003331A</t>
  </si>
  <si>
    <t>1127960</t>
  </si>
  <si>
    <t>10% RETEN/BHEL HYDERABAD/MS-HY-5003331A</t>
  </si>
  <si>
    <t>EPD2013-7099(C)</t>
  </si>
  <si>
    <t>1127988</t>
  </si>
  <si>
    <t>25% RET/BHEL END BANGLORE/EPD2013-7099(C)/FR/RECVO</t>
  </si>
  <si>
    <t>1128377</t>
  </si>
  <si>
    <t>25% RET/BHEL BANGLORE/EPD2013-0983(C)</t>
  </si>
  <si>
    <t>1128401</t>
  </si>
  <si>
    <t>10% RET/BHEL VARANASI/HERP/S131700</t>
  </si>
  <si>
    <t>10% RET/BHEL VARANASI/HERP/S131199</t>
  </si>
  <si>
    <t>MS/PW/9515/13/3018</t>
  </si>
  <si>
    <t>1128988</t>
  </si>
  <si>
    <t>05 % RETEN/BHEL DELHI/MS/PW/9515/13/3018(TG8)</t>
  </si>
  <si>
    <t>MS-TP-FU-3-5891</t>
  </si>
  <si>
    <t>1129077</t>
  </si>
  <si>
    <t>10% RETEN/BHEL TIRUCHY/MS-TP-FU-3-5891</t>
  </si>
  <si>
    <t>MS-TP-FU-3-5893</t>
  </si>
  <si>
    <t>1129083</t>
  </si>
  <si>
    <t>10% RETEN/BHEL TIRUCHY/MS-TP-FU-3-5893</t>
  </si>
  <si>
    <t>1143391</t>
  </si>
  <si>
    <t>10% RET/BHEL BANGLORE/MSED5829270P</t>
  </si>
  <si>
    <t>1143401</t>
  </si>
  <si>
    <t>10% RET/BHEL BANGLORE/911201378P</t>
  </si>
  <si>
    <t>1129463</t>
  </si>
  <si>
    <t>5% RET/BHEL DELHI/MS/PW/9515/13/1040</t>
  </si>
  <si>
    <t>1129470</t>
  </si>
  <si>
    <t>10% RET/BHEL DELHI/MS/PW/9515/13/1031</t>
  </si>
  <si>
    <t>1129489</t>
  </si>
  <si>
    <t>10% RET/BHEL TIRUCHY/MS-TP-FU-3-5890 PVC</t>
  </si>
  <si>
    <t>1129532</t>
  </si>
  <si>
    <t>5% RET/BHEL DELHI/MS/PW/9515/13/3017(TG8)</t>
  </si>
  <si>
    <t>1143420</t>
  </si>
  <si>
    <t>10% RET/BHEL BANGLORE/911202059P</t>
  </si>
  <si>
    <t>1143447</t>
  </si>
  <si>
    <t>10% RET/BHEL BANGLORE/MSED5829115P</t>
  </si>
  <si>
    <t>1143458</t>
  </si>
  <si>
    <t>10% RET/BHEL BANGLORE/921200259P</t>
  </si>
  <si>
    <t>1143465</t>
  </si>
  <si>
    <t>10% RET/BHEL BANGLORE/911200229P</t>
  </si>
  <si>
    <t>1143482</t>
  </si>
  <si>
    <t>10% RET/BHEL BANGLORE/MSED5819008P</t>
  </si>
  <si>
    <t>1143489</t>
  </si>
  <si>
    <t>10% RET/BHEL BANGLORE/MSED5819322P</t>
  </si>
  <si>
    <t>1143495</t>
  </si>
  <si>
    <t>10% RET/BHEL BANGLORE/921200381P</t>
  </si>
  <si>
    <t>1143498</t>
  </si>
  <si>
    <t>10% RET/BHE  BANGLORE/911101735P</t>
  </si>
  <si>
    <t>1143504</t>
  </si>
  <si>
    <t>10% RET/BHE  BANGLORE/911201197P</t>
  </si>
  <si>
    <t>1143511</t>
  </si>
  <si>
    <t>10% RET/BHEL BANGLORE/MSED5829187P</t>
  </si>
  <si>
    <t>1143513</t>
  </si>
  <si>
    <t>10% RET/BHEL BANGLORE/MSED5829114P</t>
  </si>
  <si>
    <t>1143515</t>
  </si>
  <si>
    <t>10% RET/BHEL BANGLORE/MSED5829450P</t>
  </si>
  <si>
    <t>1143546</t>
  </si>
  <si>
    <t>10% RET/BHEL HARIDAWR/HP120306518(A)</t>
  </si>
  <si>
    <t>1143558</t>
  </si>
  <si>
    <t>10% RET/BHEL NOIDA/MS/PE/320A/13/79</t>
  </si>
  <si>
    <t>MS-HY-1028081</t>
  </si>
  <si>
    <t>1129686</t>
  </si>
  <si>
    <t>25% RETEN/BHEL HYDERBAD/MS-HY-1028081</t>
  </si>
  <si>
    <t>1129769</t>
  </si>
  <si>
    <t>10% RETEN/BHEL DELHI/MS/PW/9515/13/4016(TG8)</t>
  </si>
  <si>
    <t>1129775</t>
  </si>
  <si>
    <t>10% RETEN/BHEL DELHI/MS/PW/9515/13/PVC-1030(B8)</t>
  </si>
  <si>
    <t>1129782</t>
  </si>
  <si>
    <t>INST.ON ADV/BHEL DELHI/MS/PW/9515/13/PVC-2026</t>
  </si>
  <si>
    <t>10% RETEN/BHEL DELHI/MS/PW/9515/13/PVC-2026</t>
  </si>
  <si>
    <t>1129791</t>
  </si>
  <si>
    <t>5% RET/BHEL DELHI/MS/PW/9515/13/1033(b9)</t>
  </si>
  <si>
    <t>1130172</t>
  </si>
  <si>
    <t>10% RETEN/HARIDWAR/HB120903399</t>
  </si>
  <si>
    <t>1131826</t>
  </si>
  <si>
    <t>10% RET/BHEL BANGLORE/911300404</t>
  </si>
  <si>
    <t>1131835</t>
  </si>
  <si>
    <t>10% RET/BHEL BANGLORE/911201599</t>
  </si>
  <si>
    <t>1131844</t>
  </si>
  <si>
    <t>10% RET/BHEL BANGLORE/MSED5839175</t>
  </si>
  <si>
    <t>1131997</t>
  </si>
  <si>
    <t>10% RETEN/BHEL DELHI/MS/PW/9515/13/4017(TG8)</t>
  </si>
  <si>
    <t>1132254</t>
  </si>
  <si>
    <t>25% RET/BHEL HARIDWAR/HS130306589</t>
  </si>
  <si>
    <t>1132268</t>
  </si>
  <si>
    <t>10% RETEN/BHEL HARIDWAR/HP130306749 PVC</t>
  </si>
  <si>
    <t>1132287</t>
  </si>
  <si>
    <t>5% RET/BHEL DELHI/MS/PW/9515/13/1034(B9)</t>
  </si>
  <si>
    <t>1132835</t>
  </si>
  <si>
    <t>10% RETEN/BHEL DELHI/MS/PW/9515/13/PVC-2027</t>
  </si>
  <si>
    <t>1132964</t>
  </si>
  <si>
    <t>10% RETEN/BHEL HYDERABAD/HP130904496 PVC</t>
  </si>
  <si>
    <t>1132965</t>
  </si>
  <si>
    <t>10% RETEN/BHEL HARIDWAR/HP130904497</t>
  </si>
  <si>
    <t>1132968</t>
  </si>
  <si>
    <t>10% RETEN/BHEL HARIDWAR/HP130904495 PVC</t>
  </si>
  <si>
    <t>1132975</t>
  </si>
  <si>
    <t>10% RETEN/BHEL RUDRAPUR/RUXX1314524 PVC</t>
  </si>
  <si>
    <t>1141371</t>
  </si>
  <si>
    <t>25% RET/BHEL HYDERABAD/MS-HY-3026560</t>
  </si>
  <si>
    <t>HS130306590</t>
  </si>
  <si>
    <t>1143358</t>
  </si>
  <si>
    <t>25% RET/BHEL HARIDWAR/HS130306590</t>
  </si>
  <si>
    <t>HS130306591</t>
  </si>
  <si>
    <t>1143378</t>
  </si>
  <si>
    <t>25% RET/BHEL HARIDWAR/HS130306591</t>
  </si>
  <si>
    <t>HS130306602</t>
  </si>
  <si>
    <t>1143405</t>
  </si>
  <si>
    <t>25% RET/BHEL HARIDWAR/HS130306602</t>
  </si>
  <si>
    <t>1143414</t>
  </si>
  <si>
    <t>10% RET/BHEL BANGLORE/911201688P</t>
  </si>
  <si>
    <t>1143677</t>
  </si>
  <si>
    <t>25% RET/BHEL HARIDWAR/HS130306601</t>
  </si>
  <si>
    <t>1143704</t>
  </si>
  <si>
    <t>10% RET/BHEL HARIDWAR/HP130306751</t>
  </si>
  <si>
    <t>1143812</t>
  </si>
  <si>
    <t>25% RET/BHEL HYDERABAD MS-HY-1027679</t>
  </si>
  <si>
    <t>1143863</t>
  </si>
  <si>
    <t>25% RET/BHEL HYDERABAD/MS-HY-3025574</t>
  </si>
  <si>
    <t>1143867</t>
  </si>
  <si>
    <t>25% RET/BHEL HYDERABAD/MS-HY-1025867</t>
  </si>
  <si>
    <t>1143871</t>
  </si>
  <si>
    <t>25% RET/BHEL HYDERABAD/MS-HY-3009745</t>
  </si>
  <si>
    <t>1143971</t>
  </si>
  <si>
    <t>10% RET/BHEL RUDAPUR /RUXX1314661</t>
  </si>
  <si>
    <t>MS-HY-1025590A</t>
  </si>
  <si>
    <t>1144104</t>
  </si>
  <si>
    <t>25% RET/BHEL HYDERABAD/MS-HY-1025590A</t>
  </si>
  <si>
    <t>MS-HY-3025575</t>
  </si>
  <si>
    <t>1144175</t>
  </si>
  <si>
    <t>25% RET/BHEL HYDERABAD/MS-HY-3025575</t>
  </si>
  <si>
    <t>MS-HY-3009744</t>
  </si>
  <si>
    <t>1144192</t>
  </si>
  <si>
    <t>25% RET/BHEL HYDERABAD/MS-HY-3009744</t>
  </si>
  <si>
    <t>BHEL HYDERABAD/MS-</t>
  </si>
  <si>
    <t>1144202</t>
  </si>
  <si>
    <t>25% RET/BHEL HYDERABAD/MS-HY-1014137-A</t>
  </si>
  <si>
    <t>HS130307212</t>
  </si>
  <si>
    <t>1144749</t>
  </si>
  <si>
    <t>25% RET/BHEL HARIDWAR/HS130307212</t>
  </si>
  <si>
    <t>HS130307213</t>
  </si>
  <si>
    <t>1144763</t>
  </si>
  <si>
    <t>25% RET/BHEL HARIDWAR/HS130307213</t>
  </si>
  <si>
    <t>1145475</t>
  </si>
  <si>
    <t>25% RET/BHEL TIRUCHY/490028237 SU</t>
  </si>
  <si>
    <t>1145504</t>
  </si>
  <si>
    <t>25% RET/BHEL TIRUCHY/490028487 SU</t>
  </si>
  <si>
    <t>1145548</t>
  </si>
  <si>
    <t>25% RET/BHEL HARIDAWR/HS130307214</t>
  </si>
  <si>
    <t>1145552</t>
  </si>
  <si>
    <t>25% RET/BHEL HARIDAWR/HS130307216</t>
  </si>
  <si>
    <t>1149257</t>
  </si>
  <si>
    <t>25% RETEN/ BHEL HARIDWAR/HS130307215</t>
  </si>
  <si>
    <t>RP-XX-30-3-06134</t>
  </si>
  <si>
    <t>1149705</t>
  </si>
  <si>
    <t>25% RETEN/BHEL RANIPET/RP-XX-30-3-06134</t>
  </si>
  <si>
    <t>MS/PW/9515/13/6002</t>
  </si>
  <si>
    <t>1149947</t>
  </si>
  <si>
    <t>5% reten/BHEL DELHI/MS/PW/9515/13/6002</t>
  </si>
  <si>
    <t>MS/PW/9515/13/8001</t>
  </si>
  <si>
    <t>1150984</t>
  </si>
  <si>
    <t>5% reten/BHEL DELHI/MS/PW/9515/13/8001</t>
  </si>
  <si>
    <t>MS/PW/9515/13/9001</t>
  </si>
  <si>
    <t>1151003</t>
  </si>
  <si>
    <t>5% reten/BHEL DELHI/MS/PW/9515/13/9001</t>
  </si>
  <si>
    <t>BHEL DELHI/MS/PW/9</t>
  </si>
  <si>
    <t>1151311</t>
  </si>
  <si>
    <t>5% reten/BHEL DELHI/MS/PW/9515/13/1042</t>
  </si>
  <si>
    <t>HP130307443</t>
  </si>
  <si>
    <t>1151410</t>
  </si>
  <si>
    <t>10% RETEN/BHEL HARIDWAR/HP130307443</t>
  </si>
  <si>
    <t>MS-HY-3026547</t>
  </si>
  <si>
    <t>1156951</t>
  </si>
  <si>
    <t>25% RETEN/BHEL HYDERABAD/MS-HY-3026547</t>
  </si>
  <si>
    <t>MS/PW/9515/13/3019</t>
  </si>
  <si>
    <t>1158708</t>
  </si>
  <si>
    <t>5 % RETEN/BHEL DELHI/MS/PW/9515/13/3019(TG8)</t>
  </si>
  <si>
    <t>PF AGEAINST LT. NO. 4497/12.12.13/BHEL DELHI/MS/PW</t>
  </si>
  <si>
    <t>RECOVERY ELEC. DUTY/BHEL DELHI/MS/PW/9515/13/3019(</t>
  </si>
  <si>
    <t>HERP/P130351</t>
  </si>
  <si>
    <t>1158813</t>
  </si>
  <si>
    <t>25 % RETEN/BHEL VARANASI/HERP/P130351</t>
  </si>
  <si>
    <t>450012636 SU</t>
  </si>
  <si>
    <t>1158832</t>
  </si>
  <si>
    <t>25 % RETEN/BHEL TIRUCHY/450012636 SU</t>
  </si>
  <si>
    <t>490028236 SU</t>
  </si>
  <si>
    <t>1158866</t>
  </si>
  <si>
    <t>25 % RETEN/BHEL TIRUCHY/490028236 SU</t>
  </si>
  <si>
    <t>MS/PW/9515/13/1035</t>
  </si>
  <si>
    <t>1160333</t>
  </si>
  <si>
    <t>5% RETEN/BHEL DELHI/MS/PW/9515/13/1035(B9)</t>
  </si>
  <si>
    <t>490028415 SU</t>
  </si>
  <si>
    <t>1160441</t>
  </si>
  <si>
    <t>25 % RETEN/BHEL TIRUCHY/490028415 SU</t>
  </si>
  <si>
    <t>490028488 SU</t>
  </si>
  <si>
    <t>1160472</t>
  </si>
  <si>
    <t>25 % RETEN/BHEL TIRUCHY/490028488 SU</t>
  </si>
  <si>
    <t>1161151</t>
  </si>
  <si>
    <t>10% RET/BHEL HARIDWAR/HP13037444</t>
  </si>
  <si>
    <t>1162161</t>
  </si>
  <si>
    <t>25% RET/BHEL HARIDWAR/HB130307910</t>
  </si>
  <si>
    <t>1162167</t>
  </si>
  <si>
    <t>25% RET/BHEL HARIDWAR/HB130307911</t>
  </si>
  <si>
    <t>1163089</t>
  </si>
  <si>
    <t>10% RET/BHEL BHOPAL/BPXX0124018 pvc</t>
  </si>
  <si>
    <t>1163102</t>
  </si>
  <si>
    <t>10% RET/BHEL BHOPAL/BPXX0124019 PVC</t>
  </si>
  <si>
    <t>1163109</t>
  </si>
  <si>
    <t>RET/BHEL BHOPAL/BPXX0124020 PVC</t>
  </si>
  <si>
    <t>1163119</t>
  </si>
  <si>
    <t>10% RET/BHEL DELHI/MSPW/9515/13/PVC-2028</t>
  </si>
  <si>
    <t>1163198</t>
  </si>
  <si>
    <t>25% RET/BHEL HYDERABAD/MS-HY-3027471</t>
  </si>
  <si>
    <t>1163207</t>
  </si>
  <si>
    <t>10% RET/BHEL DELHI/MSPW/9515/14/PVC-4019(TG8)</t>
  </si>
  <si>
    <t>1163246</t>
  </si>
  <si>
    <t>10% RET/BHEL BHOPAL/BPXX0121801 PVC</t>
  </si>
  <si>
    <t>1163258</t>
  </si>
  <si>
    <t>5% RET/BHEL DELHI/MSPW/9515/14/3020(TG8)</t>
  </si>
  <si>
    <t>1163319</t>
  </si>
  <si>
    <t>10% RET/BHEL DELHI/MSPW/9515/13/PVC-7001(E9)</t>
  </si>
  <si>
    <t>1163328</t>
  </si>
  <si>
    <t>10% RET/BHEL DELHI/MSPW/9515/13/PVC-6001(E8)</t>
  </si>
  <si>
    <t>1166044</t>
  </si>
  <si>
    <t>10% RET/BHEL TIRUCHY/450012874SU</t>
  </si>
  <si>
    <t>1166053</t>
  </si>
  <si>
    <t>10% RET/BHEL TIRUCHY/450012933SU</t>
  </si>
  <si>
    <t>1166076</t>
  </si>
  <si>
    <t>10% RET/BHEL TIRUCHY/490028489SU</t>
  </si>
  <si>
    <t>1166086</t>
  </si>
  <si>
    <t>10% RET/BHEL HARIDWAR/HB130904183</t>
  </si>
  <si>
    <t>1166991</t>
  </si>
  <si>
    <t>10% RET/BGR/MAH/CSTPS/PV-137/13-14/SUPPLY</t>
  </si>
  <si>
    <t>MS/PW/9515/14/1043</t>
  </si>
  <si>
    <t>1168575</t>
  </si>
  <si>
    <t>05% RETEN/BHEL DELHI/MS/PW/9515/14/1043</t>
  </si>
  <si>
    <t>9515/14/PVC-1033(B</t>
  </si>
  <si>
    <t>1168784</t>
  </si>
  <si>
    <t>05% RETEN/BHEL DELHI/MS/PW/9515/14/PVC-1033(B8)</t>
  </si>
  <si>
    <t>BPXX0132313</t>
  </si>
  <si>
    <t>1169276</t>
  </si>
  <si>
    <t>25% RETEN/BHEL BHOPAL/BPXX0132313</t>
  </si>
  <si>
    <t>BPXX0132571, FREIG</t>
  </si>
  <si>
    <t>1169304</t>
  </si>
  <si>
    <t>25% RETEN/BHEL BHOPAL/BPXX0132571, FREIGHT</t>
  </si>
  <si>
    <t>1385331</t>
  </si>
  <si>
    <t>1385340</t>
  </si>
  <si>
    <t>1169715</t>
  </si>
  <si>
    <t>5% RET/BHEL DELHI/MS/PW/9515/14/6003</t>
  </si>
  <si>
    <t>1169723</t>
  </si>
  <si>
    <t>10% RET/BHEL DELHI/MS/PW/9515/14/PVC-6002(E8)</t>
  </si>
  <si>
    <t>MS-HY-1029513</t>
  </si>
  <si>
    <t>1170173</t>
  </si>
  <si>
    <t>25% RETEN/BHEL HYDERABAD/MS-HY-1029513</t>
  </si>
  <si>
    <t>1170378</t>
  </si>
  <si>
    <t>25% RET/BHEL HYDERABAD/MS-HY-1029304</t>
  </si>
  <si>
    <t>1170411</t>
  </si>
  <si>
    <t>25% RET/BHEL HYDERABAD/MS-HY-1029307</t>
  </si>
  <si>
    <t>1170421</t>
  </si>
  <si>
    <t>25% RET/BHEL HYDERABAD/MS-HY-1029320</t>
  </si>
  <si>
    <t>1170432</t>
  </si>
  <si>
    <t>25% RET/BHEL HYDERABAD/MS-HY-1029338</t>
  </si>
  <si>
    <t>1170462</t>
  </si>
  <si>
    <t>25% RET/BHEL HYDERABAD/MS-HY-3027470</t>
  </si>
  <si>
    <t>1170475</t>
  </si>
  <si>
    <t>25% RET/BHEL HYDERABAD/MS-HY-1029466</t>
  </si>
  <si>
    <t>1170482</t>
  </si>
  <si>
    <t>25% RET/BHEL HYDERABAD/MS-HY-1029418</t>
  </si>
  <si>
    <t>1170489</t>
  </si>
  <si>
    <t>25% RET/BHEL HYDERABAD/MS-HY-1029430</t>
  </si>
  <si>
    <t>1170498</t>
  </si>
  <si>
    <t>25% RET/BHEL HYDERABAD/MS-HY-1029470</t>
  </si>
  <si>
    <t>1170694</t>
  </si>
  <si>
    <t>RET FOR MVAT SET OFF/BHEL DELHI/MS/PW/9515/14/1036</t>
  </si>
  <si>
    <t>5% RET/BHEL DELHI/MS/PW/9515/14/1036(B9)</t>
  </si>
  <si>
    <t>1170989</t>
  </si>
  <si>
    <t>10% RET/BHEL DELHI/MS/PW/9515/14/PVC-2029</t>
  </si>
  <si>
    <t>1172205</t>
  </si>
  <si>
    <t>10% RET/BHEL DELHI/MS/PW/9515/14/PVC-4018(TG8)</t>
  </si>
  <si>
    <t>1172219</t>
  </si>
  <si>
    <t>10% RET/BHEL DELHI/MS/PW/9515/14/PVC-1032(TG8)</t>
  </si>
  <si>
    <t>1172867</t>
  </si>
  <si>
    <t>10% RET/BHEL HARIDWAR/HP13030892 PVC</t>
  </si>
  <si>
    <t>1172935</t>
  </si>
  <si>
    <t>5% RET/BHEL DELHI/MS/PW/9515/14/9002(C9)</t>
  </si>
  <si>
    <t>1172971</t>
  </si>
  <si>
    <t>10% RET/BHEL TIRUCHY/450013113SU</t>
  </si>
  <si>
    <t>1173160</t>
  </si>
  <si>
    <t>5% RET/BHEL DELHI/MS/PW/9515/14/8002(C8)</t>
  </si>
  <si>
    <t>1173191</t>
  </si>
  <si>
    <t>10% RET/BHEL DELHI/MS/PW/9515/14/PVC-8001(C8)</t>
  </si>
  <si>
    <t>1173207</t>
  </si>
  <si>
    <t>10% RET/BHEL DELHI/MS/PW/9515/14/PVC-9001(C9)</t>
  </si>
  <si>
    <t>1173320</t>
  </si>
  <si>
    <t>10% RET/BHEL HARIDWAR/HP130309894 pvc</t>
  </si>
  <si>
    <t>1173352</t>
  </si>
  <si>
    <t>10% RET/BHEL BHOPAL/BPXX0631000</t>
  </si>
  <si>
    <t>1173411</t>
  </si>
  <si>
    <t>10% RET/BHEL TIRUCHY/450029046SU</t>
  </si>
  <si>
    <t>1173600</t>
  </si>
  <si>
    <t>25% RET/BHEL HYDERABAD/MS-HY-3027073</t>
  </si>
  <si>
    <t>1173759</t>
  </si>
  <si>
    <t>5% RET/BHEL DELHI/MS/PW/9515/14/5001(TG9)</t>
  </si>
  <si>
    <t>1173841</t>
  </si>
  <si>
    <t>25% RET/BHEL HYDERABAD/MS-HY-1029435</t>
  </si>
  <si>
    <t>1174439</t>
  </si>
  <si>
    <t>1174465</t>
  </si>
  <si>
    <t>HERP/S132920-FREIG</t>
  </si>
  <si>
    <t>1174725</t>
  </si>
  <si>
    <t>10% RETEN/BHEL VARANASI/HERP/S132920-FREIGHT</t>
  </si>
  <si>
    <t>1385414</t>
  </si>
  <si>
    <t>1186579</t>
  </si>
  <si>
    <t>10% RET/BHEL DELHI/MS/PW/9515/14/PVC-4020(TG8)</t>
  </si>
  <si>
    <t>1186583</t>
  </si>
  <si>
    <t>10% RET/BHEL DELHI/MS/PW/9515/14/PVC-2030</t>
  </si>
  <si>
    <t>1186589</t>
  </si>
  <si>
    <t>25% RET/BHEL HARIDWAR/HS130310626</t>
  </si>
  <si>
    <t>1186597</t>
  </si>
  <si>
    <t>25% RET/BHEL HARIDWAR/HS130310627</t>
  </si>
  <si>
    <t>RP-XX-30-3-08413</t>
  </si>
  <si>
    <t>1187773</t>
  </si>
  <si>
    <t>25% RETEN/BHEL RANIPET/RP-XX-30-3-08413</t>
  </si>
  <si>
    <t>HS1303105911</t>
  </si>
  <si>
    <t>1187981</t>
  </si>
  <si>
    <t>25% RETEN/BHEL HARIDWAR/HS1303105911</t>
  </si>
  <si>
    <t>1385413</t>
  </si>
  <si>
    <t>1188365</t>
  </si>
  <si>
    <t>10% RET/BHEL HYDERABAD/MS-HY-5000015P</t>
  </si>
  <si>
    <t>1188705</t>
  </si>
  <si>
    <t>10% RET/BHEL HYDERABAD/MS-HY-5000016P</t>
  </si>
  <si>
    <t>1189161</t>
  </si>
  <si>
    <t>10% RET/BHEL HYDERABAD/MS-HY-5000018P</t>
  </si>
  <si>
    <t>1189323</t>
  </si>
  <si>
    <t>10% RET/BHEL BHOPAL/BPXX01030082</t>
  </si>
  <si>
    <t>1190010</t>
  </si>
  <si>
    <t>5% RET/BHEL DELHI/MS/PW/9515/14/8003(C8)</t>
  </si>
  <si>
    <t>1190013</t>
  </si>
  <si>
    <t>5% RET/BHEL DELHI/MS/PW/9515/14/9003(C9)</t>
  </si>
  <si>
    <t>1194223</t>
  </si>
  <si>
    <t>1194227</t>
  </si>
  <si>
    <t>MS/PW/9515/14/3021</t>
  </si>
  <si>
    <t>1191777</t>
  </si>
  <si>
    <t>5% RETEN/BHEL DELHLI/MS/PW/9515/14/3021(TG8)</t>
  </si>
  <si>
    <t>1192087</t>
  </si>
  <si>
    <t>25% RET/BHEL HARIDWAR/HS130310624</t>
  </si>
  <si>
    <t>1192089</t>
  </si>
  <si>
    <t>25% RET/BHEL HARIDWAR/HS130310676</t>
  </si>
  <si>
    <t>RECOVERY OF LBT/BHEL HARIDWAR/HS130310676</t>
  </si>
  <si>
    <t>1192090</t>
  </si>
  <si>
    <t>25% RET/BHEL HARIDWAR/HS130310770</t>
  </si>
  <si>
    <t>1192093</t>
  </si>
  <si>
    <t>25% RET/BHEL HARIDWAR/HS130310625</t>
  </si>
  <si>
    <t>1385677</t>
  </si>
  <si>
    <t>25% RETEN/BHEL CHENNAI/MS-PC-PP-3-2891</t>
  </si>
  <si>
    <t>MS/PW/9515/144/800</t>
  </si>
  <si>
    <t>1194279</t>
  </si>
  <si>
    <t>5% RETEN/BHEL DELHI/MS/PW/9515/144/8003(C8)</t>
  </si>
  <si>
    <t>MS/PW/9515/14/9003</t>
  </si>
  <si>
    <t>1194296</t>
  </si>
  <si>
    <t>5% RETEN/BHEL DELHI/MS/PW/9515/14/9003(C9)</t>
  </si>
  <si>
    <t>MS/PW/9515/14/1044</t>
  </si>
  <si>
    <t>1194335</t>
  </si>
  <si>
    <t>5% RETEN/BHEL DELHI/MS/PW/9515/14/1044</t>
  </si>
  <si>
    <t>BPXX0124021</t>
  </si>
  <si>
    <t>1194346</t>
  </si>
  <si>
    <t>10% RETEN/BHEL BHOPAL/BPXX0124021</t>
  </si>
  <si>
    <t>BPXX0930480</t>
  </si>
  <si>
    <t>1194413</t>
  </si>
  <si>
    <t>10% RETEN/BHEL BHOPAL/BPXX0930480</t>
  </si>
  <si>
    <t>14/PVC-1034(B8)</t>
  </si>
  <si>
    <t>1194547</t>
  </si>
  <si>
    <t>10% RETEN/BHEL DELHI/MS/PW/9515/14/PVC-1034(B8)</t>
  </si>
  <si>
    <t>9515/14/PVC-9002(C</t>
  </si>
  <si>
    <t>1194560</t>
  </si>
  <si>
    <t>10% RETEN/BHEL DELHI/MS/PW/9515/14/PVC-9002(C9)</t>
  </si>
  <si>
    <t>9515/14/PVC-8002(C</t>
  </si>
  <si>
    <t>1194570</t>
  </si>
  <si>
    <t>10% RETEN/BHEL DELHI/MS/PW/9515/14/PVC-8002(C8)</t>
  </si>
  <si>
    <t>PW/9515/14/PVC-600</t>
  </si>
  <si>
    <t>1194581</t>
  </si>
  <si>
    <t>10% RETEN/BHEL DELHI/MS/PW/9515/14/PVC-6003(E8)</t>
  </si>
  <si>
    <t>MS-HY-5000014P</t>
  </si>
  <si>
    <t>1195546</t>
  </si>
  <si>
    <t>10% RETEN/BHEL HYDERABAD/MS-HY-5000014P</t>
  </si>
  <si>
    <t>MS-HY-5000013P</t>
  </si>
  <si>
    <t>1195551</t>
  </si>
  <si>
    <t>10% RETEN/BHEL HYDERABAD/MS-HY-5000013P</t>
  </si>
  <si>
    <t>MS-HY-5000017P</t>
  </si>
  <si>
    <t>1195557</t>
  </si>
  <si>
    <t>10% RETEN/BHEL HYDERABAD/MS-HY-5000017P</t>
  </si>
  <si>
    <t>1196621</t>
  </si>
  <si>
    <t>5% RET/BHEL DELHI/MS/PW/9515/14/PVC-5002(TG9)</t>
  </si>
  <si>
    <t>1196635</t>
  </si>
  <si>
    <t>10% RETEN/BHEL DELHI/MS/PW/9515/14/PVC-5001TG9)</t>
  </si>
  <si>
    <t>1196872</t>
  </si>
  <si>
    <t>10% RETEN/BHEL RANIPET/RP-XX-2-3-9512</t>
  </si>
  <si>
    <t>1196881</t>
  </si>
  <si>
    <t>10% RETEN/BHEL RANIPET/RP-XX-2-3-9508</t>
  </si>
  <si>
    <t>1196905</t>
  </si>
  <si>
    <t>10% RETEN/BHEL HARIDWAR/HP130311133</t>
  </si>
  <si>
    <t>1196916</t>
  </si>
  <si>
    <t>10% RETEN/BHEL HARIDWAR/HP130311134</t>
  </si>
  <si>
    <t>1196923</t>
  </si>
  <si>
    <t>10% RETEN/BHEL TIRUCHY/450013144SU</t>
  </si>
  <si>
    <t>1196929</t>
  </si>
  <si>
    <t>10% RETEN/BHEL TIRUCHY/490029202SU</t>
  </si>
  <si>
    <t>1196935</t>
  </si>
  <si>
    <t>25% RET/BHEL TIRUCHY/490028930SU</t>
  </si>
  <si>
    <t>1196939</t>
  </si>
  <si>
    <t>25% RET/BHEL TIRUCHY/490029188SU</t>
  </si>
  <si>
    <t>1197030</t>
  </si>
  <si>
    <t>5% RET/BHEL DELHI/MS/PW/9515/14/1037(B9)</t>
  </si>
  <si>
    <t>490028929SU</t>
  </si>
  <si>
    <t>1197066</t>
  </si>
  <si>
    <t>25% RET/BHEL TIRUCHY/490028929SU</t>
  </si>
  <si>
    <t>MS-TP-SU-2-0600</t>
  </si>
  <si>
    <t>1197079</t>
  </si>
  <si>
    <t>10% RET/ BHEL TRICHY MS-TP-SU-2-0600</t>
  </si>
  <si>
    <t>1197101</t>
  </si>
  <si>
    <t>10% RETEN/BHEL RANIPET/RP-XX-2-3-9222</t>
  </si>
  <si>
    <t>1197109</t>
  </si>
  <si>
    <t>10% RETEN/BHEL RANIPET/RP-XX-2-3-08529</t>
  </si>
  <si>
    <t>RP-XX-3-3-09220</t>
  </si>
  <si>
    <t>1197115</t>
  </si>
  <si>
    <t>10% RET/BHEL RANIPET RP-XX-3-3-09220</t>
  </si>
  <si>
    <t>1197124</t>
  </si>
  <si>
    <t>10% RETEN/BHEL RANIPET/RP-XX-2-3-8640</t>
  </si>
  <si>
    <t>1197128</t>
  </si>
  <si>
    <t>10% RETEN/BHEL RANIPET/RP-XX-2-3-8647</t>
  </si>
  <si>
    <t>RP-XX-3-3-09221</t>
  </si>
  <si>
    <t>1197134</t>
  </si>
  <si>
    <t>10% RET/BHEL RANIPET RP-XX-3-3-09221</t>
  </si>
  <si>
    <t>1385681</t>
  </si>
  <si>
    <t>10% RETEN/BHEL HARIDWAR/HS130910828</t>
  </si>
  <si>
    <t>1198960</t>
  </si>
  <si>
    <t>25% RET/BHEL HYDERABAD/MS-HY-2000005L</t>
  </si>
  <si>
    <t>HS130310771</t>
  </si>
  <si>
    <t>1202296</t>
  </si>
  <si>
    <t>25% RETEN/BHEL HARIDWAR/HS130310771</t>
  </si>
  <si>
    <t>HS130310997</t>
  </si>
  <si>
    <t>1202312</t>
  </si>
  <si>
    <t>25% RETEN/BHEL HARIDWAR/HS130310997</t>
  </si>
  <si>
    <t>HS130310998</t>
  </si>
  <si>
    <t>1202327</t>
  </si>
  <si>
    <t>25% RETEN/BHEL HARIDWAR/HS130310998</t>
  </si>
  <si>
    <t>1385415</t>
  </si>
  <si>
    <t>HS130311055</t>
  </si>
  <si>
    <t>1202481</t>
  </si>
  <si>
    <t>25% RETEN/BHEL HARIDWAR/HS130311055</t>
  </si>
  <si>
    <t>HS130311438</t>
  </si>
  <si>
    <t>1202519</t>
  </si>
  <si>
    <t>25% RETEN/BHEL HARIDWAR/HS130311438</t>
  </si>
  <si>
    <t>HS130310996</t>
  </si>
  <si>
    <t>1202534</t>
  </si>
  <si>
    <t>25% RETEN/BHEL HARIDWAR/HS130310996</t>
  </si>
  <si>
    <t>HS130310628</t>
  </si>
  <si>
    <t>1203154</t>
  </si>
  <si>
    <t>25% RETEN/BHEL HARIDWAR/HS130310628</t>
  </si>
  <si>
    <t>HS130311439</t>
  </si>
  <si>
    <t>1203186</t>
  </si>
  <si>
    <t>25% RETEN/BHEL HARIDWAR/HS130311439</t>
  </si>
  <si>
    <t>PVC-8003(8)</t>
  </si>
  <si>
    <t>1203550</t>
  </si>
  <si>
    <t>10% RETEN/BHEL DELHI/MS/PW/9515/14/PVC-8003(8)</t>
  </si>
  <si>
    <t>MS/PW/14/5003(TG9)</t>
  </si>
  <si>
    <t>1203559</t>
  </si>
  <si>
    <t>5% RETEN/BHEL DELHI/MS/PW/14/5003(TG9)</t>
  </si>
  <si>
    <t>PW/9515/14/PVC-900</t>
  </si>
  <si>
    <t>1203561</t>
  </si>
  <si>
    <t>5% RETEN/BHEL DELHI/MS/PW/9515/14/PVC-9003(C9)</t>
  </si>
  <si>
    <t>MS/PW/9515/14/8004</t>
  </si>
  <si>
    <t>1203575</t>
  </si>
  <si>
    <t>5% RETEN/BHEL DELHI/MS/PW/9515/14/8004(C8)</t>
  </si>
  <si>
    <t>MS/PW/9515/14/1045</t>
  </si>
  <si>
    <t>1203578</t>
  </si>
  <si>
    <t>5% RETEN/BHEL DELHI/MS/PW/9515/14/1045</t>
  </si>
  <si>
    <t>MS/PW/9515/14/7002</t>
  </si>
  <si>
    <t>1203586</t>
  </si>
  <si>
    <t>5% RETEN/BHEL DELHI/MS/PW/9515/14/7002</t>
  </si>
  <si>
    <t>PW/9515/14/6004</t>
  </si>
  <si>
    <t>1203598</t>
  </si>
  <si>
    <t>5% RETEN/BHEL DELHI/MS/PW/9515/14/6004</t>
  </si>
  <si>
    <t>9515/14/PVC-7002(E</t>
  </si>
  <si>
    <t>1203607</t>
  </si>
  <si>
    <t>10% ADV/BHEL DELHI/MS/PW/9515/14/PVC-7002(E9)</t>
  </si>
  <si>
    <t>PW/9515/14/PVC-103</t>
  </si>
  <si>
    <t>1203612</t>
  </si>
  <si>
    <t>10% ADV/BHEL DELHI/MS/PW/9515/14/PVC-1035(B8)</t>
  </si>
  <si>
    <t>MS/PW/9515/14/6005</t>
  </si>
  <si>
    <t>1203616</t>
  </si>
  <si>
    <t>5% RETEN/BHEL DELHI/MS/PW/9515/14/6005</t>
  </si>
  <si>
    <t>MS/PW/9515/14/7003</t>
  </si>
  <si>
    <t>1203644</t>
  </si>
  <si>
    <t>5% RETEN/BHEL DELHI/MS/PW/9515/14/7003</t>
  </si>
  <si>
    <t>9515/14/PVC-6004(E</t>
  </si>
  <si>
    <t>1203648</t>
  </si>
  <si>
    <t>10% RETEN/BHEL DELHI/MS/PW/9515/14/PVC-6004(E8)</t>
  </si>
  <si>
    <t>MS/PW/9515/14/3022</t>
  </si>
  <si>
    <t>1203653</t>
  </si>
  <si>
    <t>5% RETEN/BHEL DELHI/MS/PW/9515/14/3022(TG8)</t>
  </si>
  <si>
    <t>PW/9515/14/1038(B9</t>
  </si>
  <si>
    <t>1203654</t>
  </si>
  <si>
    <t>5% RETEN/BHEL DELHI/MS/PW/9515/14/1038(B9)</t>
  </si>
  <si>
    <t>PVC-40219(TG8)</t>
  </si>
  <si>
    <t>1203661</t>
  </si>
  <si>
    <t>10% RETEN/BHEL DELHI/MS/PW/9515/14/PVC-40219(TG8)</t>
  </si>
  <si>
    <t>9515/14/PVC-2031</t>
  </si>
  <si>
    <t>1203696</t>
  </si>
  <si>
    <t>10% RETEN/BHEL DELHI/MS/PW/9515/14/PVC-2031</t>
  </si>
  <si>
    <t>PW/9515/14/PVC-203</t>
  </si>
  <si>
    <t>1203730</t>
  </si>
  <si>
    <t>10% RETEN/BHEL DELHI/MS/PW/9515/14/PVC-2032</t>
  </si>
  <si>
    <t>MS/PW/9515/14/1046</t>
  </si>
  <si>
    <t>1203740</t>
  </si>
  <si>
    <t>5% RETEN/BHEL DELHI/MS/PW/9515/14/1046</t>
  </si>
  <si>
    <t>14/PVC-5002(TG9)</t>
  </si>
  <si>
    <t>1203743</t>
  </si>
  <si>
    <t>10% RETEN/BHEL DELHI/MS/PW/9515/14/PVC-5002(TG9)</t>
  </si>
  <si>
    <t>W/9515/14/1039(B9)</t>
  </si>
  <si>
    <t>1203750</t>
  </si>
  <si>
    <t>5% RETEN/BHEL DELHI/MS/PW/9515/14/1039(B9)</t>
  </si>
  <si>
    <t>BPXX0631297</t>
  </si>
  <si>
    <t>1204460</t>
  </si>
  <si>
    <t>10% RETEN/BHEL BHOPAL/BPXX0631297</t>
  </si>
  <si>
    <t>BPXX0631299</t>
  </si>
  <si>
    <t>1204488</t>
  </si>
  <si>
    <t>10% RETEN/BHEL BHOPAL/BPXX0631299</t>
  </si>
  <si>
    <t>BPXX0631298</t>
  </si>
  <si>
    <t>1204491</t>
  </si>
  <si>
    <t>10% RETEN/BHEL BHOPAL/BPXX0631298</t>
  </si>
  <si>
    <t>BPXX0631215</t>
  </si>
  <si>
    <t>1204498</t>
  </si>
  <si>
    <t>10% RETEN/BHEL BHOPAL/BPXX0631215</t>
  </si>
  <si>
    <t>BPXX0631214</t>
  </si>
  <si>
    <t>1204635</t>
  </si>
  <si>
    <t>10% RETEN/BHEL BHOPAL/BPXX0631214</t>
  </si>
  <si>
    <t>BPXX0631213</t>
  </si>
  <si>
    <t>1204694</t>
  </si>
  <si>
    <t>10% RETEN/BHEL BHOPAL/BPXX0631213</t>
  </si>
  <si>
    <t>BPXX0631295</t>
  </si>
  <si>
    <t>1204758</t>
  </si>
  <si>
    <t>10% RETEN/BHEL BHOPAL/BPXX0631295</t>
  </si>
  <si>
    <t>BPXX0631296</t>
  </si>
  <si>
    <t>1204765</t>
  </si>
  <si>
    <t>10% RETEN/BHEL BHOPAL/BPXX0631296</t>
  </si>
  <si>
    <t>BPXX0631300</t>
  </si>
  <si>
    <t>1204775</t>
  </si>
  <si>
    <t>10% RETEN/BHEL BHOPAL/BPXX0631300</t>
  </si>
  <si>
    <t>BPXX0631301</t>
  </si>
  <si>
    <t>10% RETEN/BHEL BHOPAL/BPXX0631301</t>
  </si>
  <si>
    <t>BPXX0631294</t>
  </si>
  <si>
    <t>10% RETEN/BHEL BHOPAL/BPXX0631294</t>
  </si>
  <si>
    <t>BPXX0631303</t>
  </si>
  <si>
    <t>1204807</t>
  </si>
  <si>
    <t>10% RETEN/BHEL BHOPAL/BPXX0631303</t>
  </si>
  <si>
    <t>BPXX0631302</t>
  </si>
  <si>
    <t>10% RETEN/BHEL BHOPAL/BPXX0631302</t>
  </si>
  <si>
    <t>BPXX0631304</t>
  </si>
  <si>
    <t>1204829</t>
  </si>
  <si>
    <t>10% RETEN/BHEL BHOPAL/BPXX0631304</t>
  </si>
  <si>
    <t>BPXX0631305</t>
  </si>
  <si>
    <t>10% RETEN/BHEL BHOPAL/BPXX0631305</t>
  </si>
  <si>
    <t>BPXX0631306</t>
  </si>
  <si>
    <t>1204845</t>
  </si>
  <si>
    <t>10% RETEN/BHEL BHOPAL/BPXX0631306</t>
  </si>
  <si>
    <t>BPXX0631307</t>
  </si>
  <si>
    <t>1204853</t>
  </si>
  <si>
    <t>10% RETEN/BHEL BHOPAL/BPXX0631307</t>
  </si>
  <si>
    <t>HB130311902</t>
  </si>
  <si>
    <t>1205629</t>
  </si>
  <si>
    <t>25% RETEN/BHEL HARIDWAR/HB130311902</t>
  </si>
  <si>
    <t>1385407</t>
  </si>
  <si>
    <t>1385409</t>
  </si>
  <si>
    <t>1385410</t>
  </si>
  <si>
    <t>1385411</t>
  </si>
  <si>
    <t>1385412</t>
  </si>
  <si>
    <t>1206806</t>
  </si>
  <si>
    <t>10% RET/BHEL VARANASI/HERP/S133429</t>
  </si>
  <si>
    <t>1206835</t>
  </si>
  <si>
    <t>10% RET/BHEL VARANASI/HERP/S133532</t>
  </si>
  <si>
    <t>HS130312822</t>
  </si>
  <si>
    <t>1206836</t>
  </si>
  <si>
    <t>25% RETEN/BHEL HARIDWAR/HS130312822</t>
  </si>
  <si>
    <t>RP-XX-30-3-10712</t>
  </si>
  <si>
    <t>1206849</t>
  </si>
  <si>
    <t>25% RETEN/BHEL RANIPET/RP-XX-30-3-10712</t>
  </si>
  <si>
    <t>1206862</t>
  </si>
  <si>
    <t>25% RET/BHEL TRICHY/490029363SU</t>
  </si>
  <si>
    <t>1206871</t>
  </si>
  <si>
    <t>25% RET/BHEL TRICHY/490029187SU</t>
  </si>
  <si>
    <t>1206881</t>
  </si>
  <si>
    <t>25% RET/BHEL HYDERABAD/MS-HY-1025588</t>
  </si>
  <si>
    <t>1206914</t>
  </si>
  <si>
    <t>25% RET/BHEL CHENNAI/MS-PC-PP-3-2913</t>
  </si>
  <si>
    <t>1206926</t>
  </si>
  <si>
    <t>25% RET/BHEL RANIPAT/RP-XX-3-3-10703</t>
  </si>
  <si>
    <t>RP-XX-30-3-10713</t>
  </si>
  <si>
    <t>1206942</t>
  </si>
  <si>
    <t>25% RETEN/BHEL RANIPET/RP-XX-30-3-10713</t>
  </si>
  <si>
    <t>1206955</t>
  </si>
  <si>
    <t>10% RET/BHEL HARIDWAR/HP130312057</t>
  </si>
  <si>
    <t>1206967</t>
  </si>
  <si>
    <t>10% RET/BHEL HARIDWAR/HP130312334</t>
  </si>
  <si>
    <t>1207085</t>
  </si>
  <si>
    <t>5% RET/BHEL DELHI/MS/PW/9515/14/5004(TG9)</t>
  </si>
  <si>
    <t>1207103</t>
  </si>
  <si>
    <t>5% RET/BHEL DELHI/MS/PW/9515/14/6006</t>
  </si>
  <si>
    <t>1207151</t>
  </si>
  <si>
    <t>5% RET/BHEL DELHI/MS/PW/9515/14/8005(C8)</t>
  </si>
  <si>
    <t>1207174</t>
  </si>
  <si>
    <t>5% RET/BHEL DELHI/MS/PW/9515/14/7004</t>
  </si>
  <si>
    <t>1207597</t>
  </si>
  <si>
    <t>10% RET/BHEL HARIDWAR/HS130912717</t>
  </si>
  <si>
    <t>1207629</t>
  </si>
  <si>
    <t>10% RET/BHEL HARIDWAR/HS130912719</t>
  </si>
  <si>
    <t>1207639</t>
  </si>
  <si>
    <t>10% RET/BHEL HARIDWAR/HS130912721</t>
  </si>
  <si>
    <t>1207644</t>
  </si>
  <si>
    <t>10% RET/BHEL HARIDWAR/HS130912722</t>
  </si>
  <si>
    <t>1207649</t>
  </si>
  <si>
    <t>10% RET/BHEL HARIDWAR/HS130912723</t>
  </si>
  <si>
    <t>1207702</t>
  </si>
  <si>
    <t>10% RET/BHEL HARIDWAR/HS130912718</t>
  </si>
  <si>
    <t>1207727</t>
  </si>
  <si>
    <t>10% RET/BHEL HARIDWAR/HP130313041</t>
  </si>
  <si>
    <t>1207819</t>
  </si>
  <si>
    <t>25% RET/BHEL TIRUCHY/490029512SU</t>
  </si>
  <si>
    <t>1210563</t>
  </si>
  <si>
    <t>10% RET/BHEL RANIPET/RP-XX-30-3-10847</t>
  </si>
  <si>
    <t>1210580</t>
  </si>
  <si>
    <t>10% RET/BHEL RANIPET/RP-XX-30-3-10875</t>
  </si>
  <si>
    <t>1210600</t>
  </si>
  <si>
    <t>10% RET/BHEL RANIPET/RP-XX-30-3-10848</t>
  </si>
  <si>
    <t>20000801</t>
  </si>
  <si>
    <t>BHEL CLAIM760 REC: C-90002</t>
  </si>
  <si>
    <t>1210740</t>
  </si>
  <si>
    <t>10% RET/BHEL RUDRAPUR/RUXX1314838</t>
  </si>
  <si>
    <t>1210744</t>
  </si>
  <si>
    <t>10% RET/BHEL RUDRAPUR/RUXX1314701</t>
  </si>
  <si>
    <t>1210746</t>
  </si>
  <si>
    <t>10% RET/BHEL RUDRAPUR/RUXX1314774</t>
  </si>
  <si>
    <t>BHE 0451</t>
  </si>
  <si>
    <t>RUXX1314483</t>
  </si>
  <si>
    <t>1211678</t>
  </si>
  <si>
    <t>INT ADV/BHEL RUDRAPUR/RUXX1314483</t>
  </si>
  <si>
    <t>10% RE/BHEL RUDRAPUR/RUXX1314483</t>
  </si>
  <si>
    <t>RUXX1314466</t>
  </si>
  <si>
    <t>1211689</t>
  </si>
  <si>
    <t>10% RE/BHEL RUDRAPUR/RUXX1314466</t>
  </si>
  <si>
    <t>INT ADV/BHEL RUDRAPUR/RUXX1314466</t>
  </si>
  <si>
    <t>BHE 3414</t>
  </si>
  <si>
    <t>HB130313798</t>
  </si>
  <si>
    <t>1212286</t>
  </si>
  <si>
    <t>25% RETEN/BHEL HARISWAR/HB130313798</t>
  </si>
  <si>
    <t>HB130913046</t>
  </si>
  <si>
    <t>1212287</t>
  </si>
  <si>
    <t>10% RE/BHEL HARISWAR/HB130913046</t>
  </si>
  <si>
    <t>BHEL VARANASI/HERP</t>
  </si>
  <si>
    <t>10% RE/BHEL VARANASI/HERP/S133610 &amp; FREIGHT</t>
  </si>
  <si>
    <t>HERP/S132635</t>
  </si>
  <si>
    <t>1212720</t>
  </si>
  <si>
    <t>10% RE/BHEL VARANASI/HERP/S132635</t>
  </si>
  <si>
    <t>S133921 &amp; FREIGHT</t>
  </si>
  <si>
    <t>1212906</t>
  </si>
  <si>
    <t>10% RE/BHEL VARANASI/HERP/S133921 &amp; FREIGHT</t>
  </si>
  <si>
    <t>HS130313422</t>
  </si>
  <si>
    <t>1213029</t>
  </si>
  <si>
    <t>25% RETEN/BHEL HARIDWAR/HS130313422</t>
  </si>
  <si>
    <t>HS130313423</t>
  </si>
  <si>
    <t>1213034</t>
  </si>
  <si>
    <t>25% RETEN/BHEL HARIDWAR/HS130313423</t>
  </si>
  <si>
    <t>HS130313424</t>
  </si>
  <si>
    <t>1213041</t>
  </si>
  <si>
    <t>25% RETEN/BHEL HARIDWAR/HS130313424</t>
  </si>
  <si>
    <t>HS130313425</t>
  </si>
  <si>
    <t>1213042</t>
  </si>
  <si>
    <t>25% RETEN/BHEL HARIDWAR/HS130313425</t>
  </si>
  <si>
    <t>HS130313426</t>
  </si>
  <si>
    <t>1213047</t>
  </si>
  <si>
    <t>25% RETEN/BHEL HARIDWAR/HS130313426</t>
  </si>
  <si>
    <t>1239868</t>
  </si>
  <si>
    <t>1239869</t>
  </si>
  <si>
    <t>1239889</t>
  </si>
  <si>
    <t>1239895</t>
  </si>
  <si>
    <t>1263276</t>
  </si>
  <si>
    <t>10% RET/BHEL BHOPAL/BPXX0630003</t>
  </si>
  <si>
    <t>PVC-1026(B8)</t>
  </si>
  <si>
    <t>1265618</t>
  </si>
  <si>
    <t>10% RETEN/BHEL DELHI/MS/PW/9515/13/PVC-1026(B8)</t>
  </si>
  <si>
    <t>BHEL RUDRAPUR/RUXX</t>
  </si>
  <si>
    <t>1268062</t>
  </si>
  <si>
    <t>10% RET ON BHEL RUDRAPUR/RUXX1314238</t>
  </si>
  <si>
    <t>RUXX1314298</t>
  </si>
  <si>
    <t>1268142</t>
  </si>
  <si>
    <t>10% RETEN/BHEL RUDRAPUR/RUXX1314298</t>
  </si>
  <si>
    <t>MSPW/9515/12/3005</t>
  </si>
  <si>
    <t>1295855</t>
  </si>
  <si>
    <t>5% RET/BHEL DELHI/MSPW/9515/12/3005</t>
  </si>
  <si>
    <t>INST ON ADV/BHEL DELHI/MSPW/9515/12/3005</t>
  </si>
  <si>
    <t>LD/BHEL DELHI/MSPW/9515/12/3005</t>
  </si>
  <si>
    <t>BPXX0120204</t>
  </si>
  <si>
    <t>1295861</t>
  </si>
  <si>
    <t>LD/BHEL BHOPAL/BPXX0120204</t>
  </si>
  <si>
    <t>25% RET/BHEL BHOPAL/BPXX0120204</t>
  </si>
  <si>
    <t>BPXX0120205</t>
  </si>
  <si>
    <t>1295864</t>
  </si>
  <si>
    <t>LD/BHEL BHOPAL/BPXX0120205</t>
  </si>
  <si>
    <t>25% RET/BHEL BHOPAL/BPXX0120205</t>
  </si>
  <si>
    <t>BPXX0120208</t>
  </si>
  <si>
    <t>1295869</t>
  </si>
  <si>
    <t>LD/BHEL BHOPAL/BPXX0120208</t>
  </si>
  <si>
    <t>25% RET/BHEL BHOPAL/BPXX0120208</t>
  </si>
  <si>
    <t>BPXX0120385</t>
  </si>
  <si>
    <t>1295875</t>
  </si>
  <si>
    <t>LD/BHEL BHOPAL/BPXX0120385</t>
  </si>
  <si>
    <t>25% RET/BHEL BHOPAL/BPXX0120385</t>
  </si>
  <si>
    <t>BPXX0120456</t>
  </si>
  <si>
    <t>1295881</t>
  </si>
  <si>
    <t>LD/BHEL BHOPAL/BPXX0120456</t>
  </si>
  <si>
    <t>25% RET/BHEL BHOPAL/BPXX0120456</t>
  </si>
  <si>
    <t>BPXX0120473</t>
  </si>
  <si>
    <t>1295888</t>
  </si>
  <si>
    <t>25% RET/BHEL BHOPAL/BPXX0120473</t>
  </si>
  <si>
    <t>LD/BHEL BHOPAL/BPXX0120473</t>
  </si>
  <si>
    <t>BPXX0120621</t>
  </si>
  <si>
    <t>1295897</t>
  </si>
  <si>
    <t>25% RET/BHEL BHOPAL/BPXX0120621</t>
  </si>
  <si>
    <t>LD/BHEL BHOPAL/BPXX0120621</t>
  </si>
  <si>
    <t>HERP/124019</t>
  </si>
  <si>
    <t>1295909</t>
  </si>
  <si>
    <t>25% RET/BHEL VRANASI/HERP/124019</t>
  </si>
  <si>
    <t>HERP/124202</t>
  </si>
  <si>
    <t>1295913</t>
  </si>
  <si>
    <t>25% RET/BHEL VRANASI/HERP/124202</t>
  </si>
  <si>
    <t>HERP/124178</t>
  </si>
  <si>
    <t>1295998</t>
  </si>
  <si>
    <t>25% RET/BHEL VRANASI/HERP/124178</t>
  </si>
  <si>
    <t>MS-TP-FU-2-2865</t>
  </si>
  <si>
    <t>1296147</t>
  </si>
  <si>
    <t>25% RET/BHEL TIRUCHY/MS-TP-FU-2-2865</t>
  </si>
  <si>
    <t>MS/PW/9515/12/3001</t>
  </si>
  <si>
    <t>1296150</t>
  </si>
  <si>
    <t>5% RET/BHEL MS/PW/9515/12/3001(TG8)</t>
  </si>
  <si>
    <t>MS/PE/320B/12/4</t>
  </si>
  <si>
    <t>1296152</t>
  </si>
  <si>
    <t>10% RET/BHEL NOIDA/MS/PE/320B/12/4</t>
  </si>
  <si>
    <t>HB110303939</t>
  </si>
  <si>
    <t>1296153</t>
  </si>
  <si>
    <t>25% RET/BHEL HARIDWAR/HB120303939</t>
  </si>
  <si>
    <t>HERP\117029</t>
  </si>
  <si>
    <t>1296157</t>
  </si>
  <si>
    <t>25% RET/BHEL VARANASI/HERP/117029</t>
  </si>
  <si>
    <t>MS/PE/320A/11/7</t>
  </si>
  <si>
    <t>1296161</t>
  </si>
  <si>
    <t>25% RET/BHEL NOIDA/MS/PE/320A/11/7</t>
  </si>
  <si>
    <t>MS/PE/320A/11/8</t>
  </si>
  <si>
    <t>1296166</t>
  </si>
  <si>
    <t>25% RET/BHEL NOIDA/MS/PE/320A/11/8</t>
  </si>
  <si>
    <t>HERP\117300</t>
  </si>
  <si>
    <t>1296173</t>
  </si>
  <si>
    <t>25% RET/BHEL VARANASI/HERP/117300</t>
  </si>
  <si>
    <t>MS-HY-1012855</t>
  </si>
  <si>
    <t>1296203</t>
  </si>
  <si>
    <t>25% RET/BHEL HYDERABAD/MS-HY-1012855</t>
  </si>
  <si>
    <t>MS-HY-1014667-A</t>
  </si>
  <si>
    <t>1296212</t>
  </si>
  <si>
    <t>25% RET/BHEL HYDERABAD/MS-HY-1014667-A</t>
  </si>
  <si>
    <t>IDBP4826534</t>
  </si>
  <si>
    <t>1296223</t>
  </si>
  <si>
    <t>10% RET/BHEL BHOPAL/IDBP4826534</t>
  </si>
  <si>
    <t>MS-HY-1015099</t>
  </si>
  <si>
    <t>1296244</t>
  </si>
  <si>
    <t>25% RET/BHEL HYDERABAD/MS-HY-1015099</t>
  </si>
  <si>
    <t>IDBP4826563</t>
  </si>
  <si>
    <t>1296246</t>
  </si>
  <si>
    <t>10% RET/BHEL BHOPAL/IDBP4826563</t>
  </si>
  <si>
    <t>BPXX0103923</t>
  </si>
  <si>
    <t>1296289</t>
  </si>
  <si>
    <t>10% RET/BHEL BHOPAL/BPXX0103923</t>
  </si>
  <si>
    <t>BPXX011083</t>
  </si>
  <si>
    <t>1296290</t>
  </si>
  <si>
    <t>10% RET/ BHEL BHOPAL/BPXX011083</t>
  </si>
  <si>
    <t>BPXX011092</t>
  </si>
  <si>
    <t>1296292</t>
  </si>
  <si>
    <t>10% RET/ BHEL BHOPAL/BPXX0110992</t>
  </si>
  <si>
    <t>BPXX0110995</t>
  </si>
  <si>
    <t>1296295</t>
  </si>
  <si>
    <t>10% RET/BHEL BHOPAL/BPXX0110995</t>
  </si>
  <si>
    <t>BPXX0110993</t>
  </si>
  <si>
    <t>1296298</t>
  </si>
  <si>
    <t>10% RET/BHEL BHOPAL/BPXX0110993</t>
  </si>
  <si>
    <t>BPXX0110996</t>
  </si>
  <si>
    <t>1296306</t>
  </si>
  <si>
    <t>10% RET/BHEL BHOPAL/BPXX0110996</t>
  </si>
  <si>
    <t>1296309</t>
  </si>
  <si>
    <t>10% RET/BHEL BHOPAL/BPXX0110994</t>
  </si>
  <si>
    <t>BPXX0110997</t>
  </si>
  <si>
    <t>1296316</t>
  </si>
  <si>
    <t>10% RET/BHEL BHOPAL/BPXX0110997</t>
  </si>
  <si>
    <t>BPXX0110999</t>
  </si>
  <si>
    <t>1296319</t>
  </si>
  <si>
    <t>10% RET/BHEL BHOPAL/BPXX0110999</t>
  </si>
  <si>
    <t>BPXX0111000</t>
  </si>
  <si>
    <t>1296320</t>
  </si>
  <si>
    <t>10% RET/BHEL BHOPAL/BPXX0111000</t>
  </si>
  <si>
    <t>BPXX0110998</t>
  </si>
  <si>
    <t>1296324</t>
  </si>
  <si>
    <t>10% RET/BHEL BHOPAL/BPXX0110998</t>
  </si>
  <si>
    <t>BPXX0111001</t>
  </si>
  <si>
    <t>1296327</t>
  </si>
  <si>
    <t>10% RET/BHEL BHOPAL/BPXX0111001</t>
  </si>
  <si>
    <t>BPXX0111002</t>
  </si>
  <si>
    <t>1296328</t>
  </si>
  <si>
    <t>10% RET/BHEL BHOPAL/BPXX0111002</t>
  </si>
  <si>
    <t>BPXX0111084</t>
  </si>
  <si>
    <t>1296329</t>
  </si>
  <si>
    <t>10% RET/BHEL BHOPAL/BPXX0111084</t>
  </si>
  <si>
    <t>HP110302813(A)</t>
  </si>
  <si>
    <t>1296342</t>
  </si>
  <si>
    <t>10% RET/BHEL HARIDWAR/HP110302813(A)</t>
  </si>
  <si>
    <t>HP110302807</t>
  </si>
  <si>
    <t>1296345</t>
  </si>
  <si>
    <t>10% RET/BHEL HARIDWAR/HP110302807</t>
  </si>
  <si>
    <t>IDBP4826533</t>
  </si>
  <si>
    <t>1296411</t>
  </si>
  <si>
    <t>10% RET/BHEL BHOPAL/IDBP4826533</t>
  </si>
  <si>
    <t>IDBP4826541</t>
  </si>
  <si>
    <t>1296437</t>
  </si>
  <si>
    <t>25% RET/BHEL BHOPAL/IDBP4826541</t>
  </si>
  <si>
    <t>HB110309331</t>
  </si>
  <si>
    <t>1296471</t>
  </si>
  <si>
    <t>25% RET/ BHEL HARIDWAR/HB110309331</t>
  </si>
  <si>
    <t>HB110307809</t>
  </si>
  <si>
    <t>1296475</t>
  </si>
  <si>
    <t>25% RET/ BHEL HARIDWAR/HB110307809</t>
  </si>
  <si>
    <t>HB110307739</t>
  </si>
  <si>
    <t>1296479</t>
  </si>
  <si>
    <t>25% RET/ BHEL HARIDWAR/HB110307739</t>
  </si>
  <si>
    <t>490023129</t>
  </si>
  <si>
    <t>1296487</t>
  </si>
  <si>
    <t>25% RET/BHEL TIRUCHY/490023129</t>
  </si>
  <si>
    <t>MS/PE/320A/11/23</t>
  </si>
  <si>
    <t>1296500</t>
  </si>
  <si>
    <t>25% RET/BHEL NOIDA/MS/PE/320A/11/23</t>
  </si>
  <si>
    <t>MS-HY-1012245</t>
  </si>
  <si>
    <t>1296503</t>
  </si>
  <si>
    <t>25% RET/BHEL HYDERABAD/MS-HY-1012245</t>
  </si>
  <si>
    <t>MS-HY-1012237</t>
  </si>
  <si>
    <t>1296507</t>
  </si>
  <si>
    <t>25% RET/BHEL HYDERABAD/MS-HY-1012237</t>
  </si>
  <si>
    <t>MS-HY-1012229</t>
  </si>
  <si>
    <t>1296511</t>
  </si>
  <si>
    <t>25% RET/BHEL HYDERABAD/MS-HY-1012229</t>
  </si>
  <si>
    <t>MS-HY-1012857</t>
  </si>
  <si>
    <t>1296512</t>
  </si>
  <si>
    <t>25% RET/BHEL HYDERABAD/MS-HY-1012857</t>
  </si>
  <si>
    <t>MS/PW/9515/11/1011</t>
  </si>
  <si>
    <t>1296513</t>
  </si>
  <si>
    <t>5% RET/BHEL DELHI/MS/PW/9515/11/1011</t>
  </si>
  <si>
    <t>HERP/108375</t>
  </si>
  <si>
    <t>1296514</t>
  </si>
  <si>
    <t>25% RET/BHEL VARANASI/HERP/108375</t>
  </si>
  <si>
    <t>HERP/108373</t>
  </si>
  <si>
    <t>1296515</t>
  </si>
  <si>
    <t>25% RET/BHEL VARANASI/HERP/108373</t>
  </si>
  <si>
    <t>HB110307738</t>
  </si>
  <si>
    <t>1296518</t>
  </si>
  <si>
    <t>25% RET/BHEL HARIDWAR/HB110307738</t>
  </si>
  <si>
    <t>HB110307808</t>
  </si>
  <si>
    <t>1296520</t>
  </si>
  <si>
    <t>25% RET/BHEL HARIDWAR/HB110307808</t>
  </si>
  <si>
    <t>MS-PC-PP-1-5066</t>
  </si>
  <si>
    <t>1296528</t>
  </si>
  <si>
    <t>25% RET/BHEL CHENNAI/MS-PC-PP-1-5066/5068</t>
  </si>
  <si>
    <t>MS-HY-1012373</t>
  </si>
  <si>
    <t>1296531</t>
  </si>
  <si>
    <t>25% RET/BHEL HYDERABAD/MS-HY-1012373</t>
  </si>
  <si>
    <t>MS/PE/320A/11/20</t>
  </si>
  <si>
    <t>1296540</t>
  </si>
  <si>
    <t>25% RET/BHEL NOIDA/MS/PE/320A/11/20</t>
  </si>
  <si>
    <t>IDBP4826531</t>
  </si>
  <si>
    <t>1296543</t>
  </si>
  <si>
    <t>25% RET/BHEL BHOPAL/IDBP4826531</t>
  </si>
  <si>
    <t>BPXX0111510</t>
  </si>
  <si>
    <t>1296552</t>
  </si>
  <si>
    <t>25% RET/BHEL BHOPAL/BPXX0111510</t>
  </si>
  <si>
    <t>HR110306896</t>
  </si>
  <si>
    <t>1296562</t>
  </si>
  <si>
    <t>25% RET/BHEL HARIDWAR/HB110306896</t>
  </si>
  <si>
    <t>HR110306442</t>
  </si>
  <si>
    <t>1296565</t>
  </si>
  <si>
    <t>25% RET/BHEL HARIDWAR/HB110306442</t>
  </si>
  <si>
    <t>HB110306898</t>
  </si>
  <si>
    <t>1296567</t>
  </si>
  <si>
    <t>25% RET/BHEL HARIDWAR/HB110306898</t>
  </si>
  <si>
    <t>BHEL NOIDA/MS/PE/3</t>
  </si>
  <si>
    <t>1296624</t>
  </si>
  <si>
    <t>25% RET/BHEL NOIDA/MS/PE/320A/11/22</t>
  </si>
  <si>
    <t>911100659</t>
  </si>
  <si>
    <t>1296697</t>
  </si>
  <si>
    <t>10% RET/BHEL BANGLORE/911100659</t>
  </si>
  <si>
    <t>EPD2011-1817(C)</t>
  </si>
  <si>
    <t>1296704</t>
  </si>
  <si>
    <t>25% RET/BHEL BANGLORE/EPD2011-1817(C)</t>
  </si>
  <si>
    <t>IDBP4826513</t>
  </si>
  <si>
    <t>1296714</t>
  </si>
  <si>
    <t>10% RET/BHEL BHOPAL/IDBP4826513</t>
  </si>
  <si>
    <t>MS-PC-PP-1-5065</t>
  </si>
  <si>
    <t>1296728</t>
  </si>
  <si>
    <t>25% RET/BHEL CHENNAI/MS-PC-PP-1-5065/5071</t>
  </si>
  <si>
    <t>490023128</t>
  </si>
  <si>
    <t>1296739</t>
  </si>
  <si>
    <t>25% RET/BHEL TIRUCHY/490023128</t>
  </si>
  <si>
    <t>MS/PW/9515/11/1016</t>
  </si>
  <si>
    <t>1296806</t>
  </si>
  <si>
    <t>5% RET/BHEL DELHI/MS/PE/9515/11/1016</t>
  </si>
  <si>
    <t>MS/PE/320A/11/16</t>
  </si>
  <si>
    <t>1296813</t>
  </si>
  <si>
    <t>25% RET/BHEL NODIA/MS/PE/320A/11/16</t>
  </si>
  <si>
    <t>MS/PW/9515/11/1009</t>
  </si>
  <si>
    <t>1296821</t>
  </si>
  <si>
    <t>5% RET/BHEL DELHI/MS/PW/9515/11/1009</t>
  </si>
  <si>
    <t>MS/PW/9515/11/1017</t>
  </si>
  <si>
    <t>1296827</t>
  </si>
  <si>
    <t>5% RET/BHEL DELHI/MS/PW/9515/11/1017</t>
  </si>
  <si>
    <t>MS/PE/320A/11/14</t>
  </si>
  <si>
    <t>1296829</t>
  </si>
  <si>
    <t>25% RET/BHEL NODIA/MS/PE/320A/11/14</t>
  </si>
  <si>
    <t>MS-PC-PP-1-3498</t>
  </si>
  <si>
    <t>1296833</t>
  </si>
  <si>
    <t>25% RET/BHEL CHENNAI/MS-PC-PP-1-3498</t>
  </si>
  <si>
    <t>MS-PC-PP-1-3496</t>
  </si>
  <si>
    <t>1296839</t>
  </si>
  <si>
    <t>25% RET/BHEL CHENNAI/MS-PC-PP-1-3496/3684</t>
  </si>
  <si>
    <t>BPXX0111283</t>
  </si>
  <si>
    <t>1296841</t>
  </si>
  <si>
    <t>25% RET/BHEL BHOPAL/BPXX0111283</t>
  </si>
  <si>
    <t>MS/PW/9515/11/1015</t>
  </si>
  <si>
    <t>1296869</t>
  </si>
  <si>
    <t>5% RET/BHEL DELHI/MS/PW/9515/11/1015</t>
  </si>
  <si>
    <t>MS/PW/9515/11/1018</t>
  </si>
  <si>
    <t>1296873</t>
  </si>
  <si>
    <t>5% RET/BHEL DELHI/MS/PW/9515/11/1018(B9)</t>
  </si>
  <si>
    <t>MSED5819164</t>
  </si>
  <si>
    <t>1296904</t>
  </si>
  <si>
    <t>25% RET/BHEL EDN BANGLORE/MSED5819164</t>
  </si>
  <si>
    <t>911100503</t>
  </si>
  <si>
    <t>1296909</t>
  </si>
  <si>
    <t>10% RET/BHEL EDN BANGLORE/911100503</t>
  </si>
  <si>
    <t>HP110312830</t>
  </si>
  <si>
    <t>1297961</t>
  </si>
  <si>
    <t>10% RET/BHEL HARIDWAR/HP110312830</t>
  </si>
  <si>
    <t>HP110312829</t>
  </si>
  <si>
    <t>1297965</t>
  </si>
  <si>
    <t>10% RET/BHEL HARIDWAR/HP110312829</t>
  </si>
  <si>
    <t>HP110312286</t>
  </si>
  <si>
    <t>1297971</t>
  </si>
  <si>
    <t>RET/BHEL HARIDWAR/HP110312286</t>
  </si>
  <si>
    <t>HP110312285</t>
  </si>
  <si>
    <t>1297973</t>
  </si>
  <si>
    <t>10% RET/BHEL HARIDWAR/HP110312285</t>
  </si>
  <si>
    <t>HP110312284</t>
  </si>
  <si>
    <t>1297976</t>
  </si>
  <si>
    <t>10% RET/BHEL HARIDWAR/HP110312284</t>
  </si>
  <si>
    <t>HP110312283</t>
  </si>
  <si>
    <t>1297986</t>
  </si>
  <si>
    <t>10% RET/BHEL HARIDWAR/HP110312283</t>
  </si>
  <si>
    <t>HP110312291</t>
  </si>
  <si>
    <t>1297989</t>
  </si>
  <si>
    <t>10% RET/BHEL HARIDWAR/HP110312291</t>
  </si>
  <si>
    <t>HP110312290</t>
  </si>
  <si>
    <t>1297991</t>
  </si>
  <si>
    <t>10% RET/BHEL HARIDWAR/HP110312290</t>
  </si>
  <si>
    <t>HP110312289</t>
  </si>
  <si>
    <t>1298007</t>
  </si>
  <si>
    <t>10% RET/BHEL HARIDWAR/HP110312289</t>
  </si>
  <si>
    <t>HP110312288</t>
  </si>
  <si>
    <t>1298010</t>
  </si>
  <si>
    <t>10% RET/BHEL HARIDWAR/HP110312288</t>
  </si>
  <si>
    <t>IDBP48265P2</t>
  </si>
  <si>
    <t>1298021</t>
  </si>
  <si>
    <t>10% RET/BHEL BHOPAL/IDBP48265P2</t>
  </si>
  <si>
    <t>HP110312287</t>
  </si>
  <si>
    <t>1298038</t>
  </si>
  <si>
    <t>10% RET/BHEL HARIDWAR/HP110312287</t>
  </si>
  <si>
    <t>HP110312311</t>
  </si>
  <si>
    <t>1298040</t>
  </si>
  <si>
    <t>10% RET/BHEL HARIDWAR/HP110312311</t>
  </si>
  <si>
    <t>MSJS1101656</t>
  </si>
  <si>
    <t>1298044</t>
  </si>
  <si>
    <t>10% RET/BHEL JHANSI/MSJS1101656</t>
  </si>
  <si>
    <t>MSJS1101655</t>
  </si>
  <si>
    <t>1298046</t>
  </si>
  <si>
    <t>10% RET/BHEL JHANSI/MSJS1101655</t>
  </si>
  <si>
    <t>MSJS1101657</t>
  </si>
  <si>
    <t>1298052</t>
  </si>
  <si>
    <t>10% RET/BHEL JHANSI/MSJS1101657</t>
  </si>
  <si>
    <t>480011805</t>
  </si>
  <si>
    <t>1298055</t>
  </si>
  <si>
    <t>10% RET/BHEL TIRUCHY/480011805</t>
  </si>
  <si>
    <t>480011802</t>
  </si>
  <si>
    <t>1298056</t>
  </si>
  <si>
    <t>10% RET/BHEL TIRUCHY/480011802</t>
  </si>
  <si>
    <t>911100451P</t>
  </si>
  <si>
    <t>1298063</t>
  </si>
  <si>
    <t>10% RET/BHEL BANGLORE/911100451P</t>
  </si>
  <si>
    <t>MSED5819205P</t>
  </si>
  <si>
    <t>1298064</t>
  </si>
  <si>
    <t>10% RET/BHEL BANGLORE/MSED5819205P</t>
  </si>
  <si>
    <t>911100951P</t>
  </si>
  <si>
    <t>1298065</t>
  </si>
  <si>
    <t>10% RET/BHEL BANGLORE/911100951P</t>
  </si>
  <si>
    <t>911100659P</t>
  </si>
  <si>
    <t>1298069</t>
  </si>
  <si>
    <t>10% RET/BHEL BANGLORE/911100659P</t>
  </si>
  <si>
    <t>MSED5819097P</t>
  </si>
  <si>
    <t>1298072</t>
  </si>
  <si>
    <t>10% RET/BHEL BANGLORE/MSED5819097P</t>
  </si>
  <si>
    <t>911100503P</t>
  </si>
  <si>
    <t>1298079</t>
  </si>
  <si>
    <t>10% RET/BHEL BANGLORE/911100503P</t>
  </si>
  <si>
    <t>MSED581916P</t>
  </si>
  <si>
    <t>1298082</t>
  </si>
  <si>
    <t>10% RET/BHEL BANGLORE/MSED5819164P</t>
  </si>
  <si>
    <t>MSED5819273P</t>
  </si>
  <si>
    <t>1298084</t>
  </si>
  <si>
    <t>10% RET/BHEL BANGLORE/MSED5819273P</t>
  </si>
  <si>
    <t>MS-HY-3013066</t>
  </si>
  <si>
    <t>1300312</t>
  </si>
  <si>
    <t>25% RET/BHEL HYDERABAD/MS-HY-3013066</t>
  </si>
  <si>
    <t>MS-HY-1012215</t>
  </si>
  <si>
    <t>1300322</t>
  </si>
  <si>
    <t>25% RET/BHEL HYDERABAD/MS-HY-1012215</t>
  </si>
  <si>
    <t>BPXX0113321</t>
  </si>
  <si>
    <t>1300356</t>
  </si>
  <si>
    <t>10% RET/BHEL BHOPAL/BPXX0113321</t>
  </si>
  <si>
    <t>BPXX0113327</t>
  </si>
  <si>
    <t>1300360</t>
  </si>
  <si>
    <t>10% RET/BHEL BHOPAL/BPXX0113327</t>
  </si>
  <si>
    <t>BPXX0113328</t>
  </si>
  <si>
    <t>1300366</t>
  </si>
  <si>
    <t>10% RET/BHEL BHOPAL/BPXX0113328</t>
  </si>
  <si>
    <t>BPXX0113329</t>
  </si>
  <si>
    <t>1300396</t>
  </si>
  <si>
    <t>10% RET/BHEL BHOPAL/BPXX0113329</t>
  </si>
  <si>
    <t>BPXX0113330</t>
  </si>
  <si>
    <t>1300447</t>
  </si>
  <si>
    <t>10% RET/BHEL BHOPAL/BPXX0113330</t>
  </si>
  <si>
    <t>BPXX0113331</t>
  </si>
  <si>
    <t>1300453</t>
  </si>
  <si>
    <t>10% RET/BHEL BHOPAL/BPXX0113331</t>
  </si>
  <si>
    <t>BPXX0113332</t>
  </si>
  <si>
    <t>1300461</t>
  </si>
  <si>
    <t>10% RET/BHEL BHOPAL/BPXX0113332</t>
  </si>
  <si>
    <t>BPXX0113333</t>
  </si>
  <si>
    <t>1300467</t>
  </si>
  <si>
    <t>10% RET/BHEL BHOPAL/BPXX0113333</t>
  </si>
  <si>
    <t>BPXX0113336</t>
  </si>
  <si>
    <t>1300473</t>
  </si>
  <si>
    <t>10% RET/BHEL BHOPAL/BPXX0113336</t>
  </si>
  <si>
    <t>BPXX0113335</t>
  </si>
  <si>
    <t>1300475</t>
  </si>
  <si>
    <t>10% RET/BHEL BHOPAL/BPXX0113335</t>
  </si>
  <si>
    <t>BPXX0113334</t>
  </si>
  <si>
    <t>1300482</t>
  </si>
  <si>
    <t>10% RET/BHEL BHOPAL/BPXX0113334</t>
  </si>
  <si>
    <t>RP-XX-30-11152</t>
  </si>
  <si>
    <t>1300494</t>
  </si>
  <si>
    <t>10% RET/BHEL RANIPET/RP-XX-30-11152TO 11158</t>
  </si>
  <si>
    <t>RP-XX-30-11159</t>
  </si>
  <si>
    <t>1300543</t>
  </si>
  <si>
    <t>10% RET/BHEL RANIPET/RP-XX-30-11159 to 11161</t>
  </si>
  <si>
    <t>IDBP48265P</t>
  </si>
  <si>
    <t>1300549</t>
  </si>
  <si>
    <t>10% RET/BHEL BHOPAL/IDBP48265P4</t>
  </si>
  <si>
    <t>RP-XX-30-11122</t>
  </si>
  <si>
    <t>1300561</t>
  </si>
  <si>
    <t>10% RET/BHEL RANIPET/RP-XX-30-11122</t>
  </si>
  <si>
    <t>BPXX0113300</t>
  </si>
  <si>
    <t>1300590</t>
  </si>
  <si>
    <t>10% RET/BHEL BHOPAL/BPXX0113300</t>
  </si>
  <si>
    <t>BPXX0113301</t>
  </si>
  <si>
    <t>1300599</t>
  </si>
  <si>
    <t>10% RET/BHEL BHOPAL/BPXX0113301</t>
  </si>
  <si>
    <t>BPXX0113302</t>
  </si>
  <si>
    <t>1300613</t>
  </si>
  <si>
    <t>10% RET/BHEL BHOPAL/BPXX0113302</t>
  </si>
  <si>
    <t>BPXX0113303</t>
  </si>
  <si>
    <t>1301568</t>
  </si>
  <si>
    <t>10% RET/BHEL BHOPAL/BPXX0113303</t>
  </si>
  <si>
    <t>BPXX0113304</t>
  </si>
  <si>
    <t>1301596</t>
  </si>
  <si>
    <t>10% RET/BHEL BHOPAL/BPXX0113304</t>
  </si>
  <si>
    <t>BPXX0113305</t>
  </si>
  <si>
    <t>1301605</t>
  </si>
  <si>
    <t>10% RET/BHEL BHOPAL/BPXX0113305</t>
  </si>
  <si>
    <t>BPXX0113306</t>
  </si>
  <si>
    <t>1301612</t>
  </si>
  <si>
    <t>10% RET/BHEL BHOPAL/BPXX0113306</t>
  </si>
  <si>
    <t>BPXX0113307</t>
  </si>
  <si>
    <t>1301620</t>
  </si>
  <si>
    <t>10% RET/BHEL BHOPAL/BPXX0113307</t>
  </si>
  <si>
    <t>BPXX0113308</t>
  </si>
  <si>
    <t>1301629</t>
  </si>
  <si>
    <t>10% RET/BHEL BHOPAL/BPXX0113308</t>
  </si>
  <si>
    <t>BPXX0113309</t>
  </si>
  <si>
    <t>1301639</t>
  </si>
  <si>
    <t>10% RET/BHEL BHOPAL/BPXX0113309</t>
  </si>
  <si>
    <t>BPXX0113310</t>
  </si>
  <si>
    <t>1301647</t>
  </si>
  <si>
    <t>10% RET/BHEL BHOPAL/BPXX0113310</t>
  </si>
  <si>
    <t>BPXX0113311</t>
  </si>
  <si>
    <t>1301856</t>
  </si>
  <si>
    <t>10% RET/BHEL BHOPAL/BPXX0113311</t>
  </si>
  <si>
    <t>BPXX0113312</t>
  </si>
  <si>
    <t>1301865</t>
  </si>
  <si>
    <t>10% RET/BHEL BHOPAL/BPXX0113312</t>
  </si>
  <si>
    <t>BPXX0113313</t>
  </si>
  <si>
    <t>1301871</t>
  </si>
  <si>
    <t>10% RET/BHEL BHOPAL/BPXX0113313</t>
  </si>
  <si>
    <t>BPXX0113314</t>
  </si>
  <si>
    <t>1301877</t>
  </si>
  <si>
    <t>10% RET/BHEL BHOPAL/BPXX0113314</t>
  </si>
  <si>
    <t>BPXX0113315</t>
  </si>
  <si>
    <t>1301882</t>
  </si>
  <si>
    <t>10% RET/BHEL BHOPAL/BPXX0113315</t>
  </si>
  <si>
    <t>BPXX0113316</t>
  </si>
  <si>
    <t>1301886</t>
  </si>
  <si>
    <t>10% RET/BHEL BHOPAL/BPXX0113316</t>
  </si>
  <si>
    <t>BPXX0113317</t>
  </si>
  <si>
    <t>1301891</t>
  </si>
  <si>
    <t>10% RET/BHEL BHOPAL/BPXX0113317</t>
  </si>
  <si>
    <t>BPXX0113318</t>
  </si>
  <si>
    <t>1301900</t>
  </si>
  <si>
    <t>10% RET/BHEL BHOPAL/BPXX0113318</t>
  </si>
  <si>
    <t>BPXX0113319</t>
  </si>
  <si>
    <t>1301920</t>
  </si>
  <si>
    <t>10% RET/BHEL BHOPAL/BPXX0113319</t>
  </si>
  <si>
    <t>MSED5819322</t>
  </si>
  <si>
    <t>1302049</t>
  </si>
  <si>
    <t>10% RET/BHEL BANGLORE/MSED5819322</t>
  </si>
  <si>
    <t>911101735</t>
  </si>
  <si>
    <t>1302086</t>
  </si>
  <si>
    <t>25% RET/BHEL BANGLORE/911101735</t>
  </si>
  <si>
    <t>490023620 SU</t>
  </si>
  <si>
    <t>1302253</t>
  </si>
  <si>
    <t>25% RET/BHEL TRICHY /490023620 SU</t>
  </si>
  <si>
    <t>MSJS1101395</t>
  </si>
  <si>
    <t>1302278</t>
  </si>
  <si>
    <t>25% RET/BHEL JHANSI/MSJS1101395</t>
  </si>
  <si>
    <t>MS-PC-PP-1-6149</t>
  </si>
  <si>
    <t>1302313</t>
  </si>
  <si>
    <t>25% RET/BHEL CHENNAI/MS-PC-PP-1-6149</t>
  </si>
  <si>
    <t>MSPW/9515/12/1021</t>
  </si>
  <si>
    <t>1302502</t>
  </si>
  <si>
    <t>5% RET/BHEL DELHI/MSPW/9515/12/1021</t>
  </si>
  <si>
    <t>MSPW/9515/12/1022</t>
  </si>
  <si>
    <t>1302522</t>
  </si>
  <si>
    <t>5% RET/BHEL DELHI/MSPW/9515/12/1022</t>
  </si>
  <si>
    <t>MSPW/9515/12/1020</t>
  </si>
  <si>
    <t>1302538</t>
  </si>
  <si>
    <t>5% RET/BHEL DELHI/MSPW/9515/12/1020</t>
  </si>
  <si>
    <t>HB110311216</t>
  </si>
  <si>
    <t>1312442</t>
  </si>
  <si>
    <t>25% RET/BHEL HARIDWAR/HB110311216</t>
  </si>
  <si>
    <t>HB110311150</t>
  </si>
  <si>
    <t>1312445</t>
  </si>
  <si>
    <t>25% RET/BHEL HARIDWAR/HB110311150</t>
  </si>
  <si>
    <t>BPXX0111357</t>
  </si>
  <si>
    <t>1312452</t>
  </si>
  <si>
    <t>25% RET/BHEL BHOPAL/BPXX0111357</t>
  </si>
  <si>
    <t>HP110304590</t>
  </si>
  <si>
    <t>1312485</t>
  </si>
  <si>
    <t>10% RET/BHEL HARIDWAR/HB110304590</t>
  </si>
  <si>
    <t>HP110304589</t>
  </si>
  <si>
    <t>1312492</t>
  </si>
  <si>
    <t>10% RET/BHEL HARIDWAR/HP110304589</t>
  </si>
  <si>
    <t>BPXX0111662</t>
  </si>
  <si>
    <t>1312801</t>
  </si>
  <si>
    <t>25% RET/BHELBHOPAL/BPXX0111662</t>
  </si>
  <si>
    <t>BPXX0112567</t>
  </si>
  <si>
    <t>1312817</t>
  </si>
  <si>
    <t>25% RET/BHELBHOPAL/BPXX0112567</t>
  </si>
  <si>
    <t>HP110304599</t>
  </si>
  <si>
    <t>1312818</t>
  </si>
  <si>
    <t>10% RET/BHEL HARIDWAR/HP110304599</t>
  </si>
  <si>
    <t>HP110304598</t>
  </si>
  <si>
    <t>1312819</t>
  </si>
  <si>
    <t>10% RET/BHEL HARIDWAR/HP110304598</t>
  </si>
  <si>
    <t>BPXX0111249</t>
  </si>
  <si>
    <t>1312826</t>
  </si>
  <si>
    <t>25% RET/BHEL BHOPAL/BPXX0111249</t>
  </si>
  <si>
    <t>911001874P</t>
  </si>
  <si>
    <t>1312850</t>
  </si>
  <si>
    <t>10% RET/BHEL BANGLORE/91100874P</t>
  </si>
  <si>
    <t>MSED5809004P</t>
  </si>
  <si>
    <t>1312852</t>
  </si>
  <si>
    <t>10% RET/BHEL BANGLORE/MSED5809004P</t>
  </si>
  <si>
    <t>MSED5809003P</t>
  </si>
  <si>
    <t>1312856</t>
  </si>
  <si>
    <t>10% RET/BHEL BANGLORE/MSED5809003P</t>
  </si>
  <si>
    <t>MSED5809002P</t>
  </si>
  <si>
    <t>1312859</t>
  </si>
  <si>
    <t>10% RET/BHEL BANGLORE/MSED5809002P</t>
  </si>
  <si>
    <t>BPXX0111075</t>
  </si>
  <si>
    <t>1313678</t>
  </si>
  <si>
    <t>25% RET/BHEL BHOPAL/BPXX0111075</t>
  </si>
  <si>
    <t>HP110304597</t>
  </si>
  <si>
    <t>1314125</t>
  </si>
  <si>
    <t>10% RET/BHEL HARIDWAR/HP110304597</t>
  </si>
  <si>
    <t>HP110304585</t>
  </si>
  <si>
    <t>1314128</t>
  </si>
  <si>
    <t>10% RET/BHEL HARIDWAR/HP110304585</t>
  </si>
  <si>
    <t>HP110304586</t>
  </si>
  <si>
    <t>1314137</t>
  </si>
  <si>
    <t>10% RET/BHEL HARIDWAR/HP110304586</t>
  </si>
  <si>
    <t>HP110304587</t>
  </si>
  <si>
    <t>1314140</t>
  </si>
  <si>
    <t>10% RET/BHEL HARIDWAR/HP110304587</t>
  </si>
  <si>
    <t>HP110304588</t>
  </si>
  <si>
    <t>1314142</t>
  </si>
  <si>
    <t>10% RET/BHEL HARIDWAR/HP110304588</t>
  </si>
  <si>
    <t>HP110304595</t>
  </si>
  <si>
    <t>1314146</t>
  </si>
  <si>
    <t>10% RET/BHEL HARIDWAR/HP110304595</t>
  </si>
  <si>
    <t>HP110304596</t>
  </si>
  <si>
    <t>1314148</t>
  </si>
  <si>
    <t>10% RET/BHEL HARIDWAR/HP110304596</t>
  </si>
  <si>
    <t>MS/PE/320A/11/13</t>
  </si>
  <si>
    <t>1314163</t>
  </si>
  <si>
    <t>10% RET/BHEL NOIDA/MS/PE/320A/11/13</t>
  </si>
  <si>
    <t>HP110304591</t>
  </si>
  <si>
    <t>1314170</t>
  </si>
  <si>
    <t>10% RET/BHEL HARIDWAR/HP110304591</t>
  </si>
  <si>
    <t>MS/PW/9515/11/1010</t>
  </si>
  <si>
    <t>1314174</t>
  </si>
  <si>
    <t>5% RET/BHEL DELHI/MS/PW/9515/11/1010(B9)</t>
  </si>
  <si>
    <t>BPXX0120847</t>
  </si>
  <si>
    <t>1314228</t>
  </si>
  <si>
    <t>20% LD/BHEL BHOPAL/BPXX0120847</t>
  </si>
  <si>
    <t>10% RET/BHEL BHOPAL/BPXX0120847</t>
  </si>
  <si>
    <t>MS-HY-5001006F</t>
  </si>
  <si>
    <t>1314231</t>
  </si>
  <si>
    <t>20% LD/BHEL HYDERABAD/MS-HY-5001006F</t>
  </si>
  <si>
    <t>MS-HY-5000004P</t>
  </si>
  <si>
    <t>1314245</t>
  </si>
  <si>
    <t>10% RET/BHEL HYDERABAD/MS-HY-5000004P</t>
  </si>
  <si>
    <t>BPXX0120841</t>
  </si>
  <si>
    <t>1314264</t>
  </si>
  <si>
    <t>10% RET/BHEL BHOPAL/BPXX0120841</t>
  </si>
  <si>
    <t>20% LD/BHEL BHOPAL/BPXX0120841</t>
  </si>
  <si>
    <t>BPXX0120842</t>
  </si>
  <si>
    <t>1314292</t>
  </si>
  <si>
    <t>20% LD/BHEL BHOPAL/BPXX0120842</t>
  </si>
  <si>
    <t>10% RET/BHEL BHOPAL/BPXX0120842</t>
  </si>
  <si>
    <t>BPXX0120843</t>
  </si>
  <si>
    <t>1314306</t>
  </si>
  <si>
    <t>20% LD/BHEL BHOPAL/BPXX0120843</t>
  </si>
  <si>
    <t>10% RET/BHEL BHOPAL/BPXX0120843</t>
  </si>
  <si>
    <t>BPXX0120844</t>
  </si>
  <si>
    <t>1314310</t>
  </si>
  <si>
    <t>10% RET/BHEL BHOPAL/BPXX0120844</t>
  </si>
  <si>
    <t>20% LD/BHEL BHOPAL/BPXX0120844</t>
  </si>
  <si>
    <t>BPXX0120845</t>
  </si>
  <si>
    <t>1314313</t>
  </si>
  <si>
    <t>10% RET/BHEL BHOPAL/BPXX0120845</t>
  </si>
  <si>
    <t>20% LD/BHEL BHOPAL/BPXX0120845</t>
  </si>
  <si>
    <t>BPXX0120846</t>
  </si>
  <si>
    <t>1314315</t>
  </si>
  <si>
    <t>10% RET/BHEL BHOPAL/BPXX0120846</t>
  </si>
  <si>
    <t>20% LD/BHEL BHOPAL/BPXX0120846</t>
  </si>
  <si>
    <t>MS-TP-FU-1-4821</t>
  </si>
  <si>
    <t>1314316</t>
  </si>
  <si>
    <t>10% RET/BHEL TIRUCHY/MS-TP-FU-1-4821</t>
  </si>
  <si>
    <t>MS-HY-5000002P</t>
  </si>
  <si>
    <t>1314317</t>
  </si>
  <si>
    <t>10% RET/BHEL HYDERABAD/MS-HY-5000002P</t>
  </si>
  <si>
    <t>20% LD/BHEL HYDERABAD/MS-HY-5000002P</t>
  </si>
  <si>
    <t>MS-HY-5000003p</t>
  </si>
  <si>
    <t>1314320</t>
  </si>
  <si>
    <t>10% RET/BHEL HYDERABAD/MS-HY-5000003P</t>
  </si>
  <si>
    <t>MS-HY-5000001P</t>
  </si>
  <si>
    <t>1314325</t>
  </si>
  <si>
    <t>10% RET/BHEL HYDERABAD/MS-HY-5000001P</t>
  </si>
  <si>
    <t>20% LD/BHEL HYDERABAD/MS-HY-5000001P</t>
  </si>
  <si>
    <t>BPXX0111013</t>
  </si>
  <si>
    <t>1314460</t>
  </si>
  <si>
    <t>10% RET/BHEL BHOPAL/BPXX0111013</t>
  </si>
  <si>
    <t>BPXX0111012</t>
  </si>
  <si>
    <t>1314462</t>
  </si>
  <si>
    <t>10% RET/BHEL BHOPAL/BPXX0111012</t>
  </si>
  <si>
    <t>BPXX0111011</t>
  </si>
  <si>
    <t>1314463</t>
  </si>
  <si>
    <t>10% RET/BHEL BHOPAL/BPXX0111011</t>
  </si>
  <si>
    <t>BPXX0111010</t>
  </si>
  <si>
    <t>1314464</t>
  </si>
  <si>
    <t>10% RET/BHEL BHOPAL/BPXX0111010</t>
  </si>
  <si>
    <t>BPXX0111009</t>
  </si>
  <si>
    <t>1314467</t>
  </si>
  <si>
    <t>10% RET/BHEL BHOPAL/BPXX0111009</t>
  </si>
  <si>
    <t>BPXX0111008</t>
  </si>
  <si>
    <t>1314468</t>
  </si>
  <si>
    <t>10% RET/BHEL BHOPAL/BPXX0111008</t>
  </si>
  <si>
    <t>BPXX0111007</t>
  </si>
  <si>
    <t>1314469</t>
  </si>
  <si>
    <t>10% RET/BHEL BHOPAL/BPXX0111007</t>
  </si>
  <si>
    <t>BPXX0111006</t>
  </si>
  <si>
    <t>1314472</t>
  </si>
  <si>
    <t>10% RET/BHEL BHOPAL/BPXX0111006</t>
  </si>
  <si>
    <t>BPXX0111005</t>
  </si>
  <si>
    <t>1314474</t>
  </si>
  <si>
    <t>10% RET/BHEL BHOPAL/BPXX0111005</t>
  </si>
  <si>
    <t>BPXX0111004</t>
  </si>
  <si>
    <t>1314476</t>
  </si>
  <si>
    <t>10% RET/BHEL BHOPAL/BPXX0111004</t>
  </si>
  <si>
    <t>BPXX0111003</t>
  </si>
  <si>
    <t>1314477</t>
  </si>
  <si>
    <t>10% RET/BHEL BHOPAL/BPXX0111003</t>
  </si>
  <si>
    <t>HP110302814(A)</t>
  </si>
  <si>
    <t>1314478</t>
  </si>
  <si>
    <t>10% RET/BHEL HARIDWAR/HP110302814(A)</t>
  </si>
  <si>
    <t>BPXX0111509</t>
  </si>
  <si>
    <t>1314499</t>
  </si>
  <si>
    <t>25% RET/BHEL BHOPAL/BPXX0111509</t>
  </si>
  <si>
    <t>BPXX0111642</t>
  </si>
  <si>
    <t>1314502</t>
  </si>
  <si>
    <t>25% RET/BHEL BHOPAL/BPXX0111642</t>
  </si>
  <si>
    <t>HB110306897</t>
  </si>
  <si>
    <t>1314504</t>
  </si>
  <si>
    <t>25% RET/BHEL HARIDWAR/HB110306897</t>
  </si>
  <si>
    <t>BPXX0111423</t>
  </si>
  <si>
    <t>1314530</t>
  </si>
  <si>
    <t>25% RET/BHEL BHOPAL/BPXX0111423</t>
  </si>
  <si>
    <t>MS/PE/320A/12/70</t>
  </si>
  <si>
    <t>1314532</t>
  </si>
  <si>
    <t>10% RET/BHEL NOIDA/MS/PE/320A/12/70</t>
  </si>
  <si>
    <t>20% LD/BHEL NOIDA/MS/PE/320A/12/70</t>
  </si>
  <si>
    <t>MS-HY-5000008P</t>
  </si>
  <si>
    <t>1314536</t>
  </si>
  <si>
    <t>10% ADV/BHEL HYDERABAD/MS-HY-5000008P</t>
  </si>
  <si>
    <t>20% LD/BHEL HYDERABAD/MS-HY-5000008P</t>
  </si>
  <si>
    <t>MS-TP-FU-2-4023</t>
  </si>
  <si>
    <t>1314538</t>
  </si>
  <si>
    <t>20% LD/BHEL TIRUCHY/MS-TP-FU-2-4023</t>
  </si>
  <si>
    <t>MS-TP-FU-2-4021</t>
  </si>
  <si>
    <t>1314541</t>
  </si>
  <si>
    <t>20% LD/BHEL TIRUCHY/MS-TP-FU-2-4021</t>
  </si>
  <si>
    <t>MS/PE/320A/11/47</t>
  </si>
  <si>
    <t>1314553</t>
  </si>
  <si>
    <t>10% RET/BHEL NOIDA/MS/PE/320A/11/47</t>
  </si>
  <si>
    <t>MS/PE/320A/11/49</t>
  </si>
  <si>
    <t>1314557</t>
  </si>
  <si>
    <t>10% RET/BHEL NOIDA/MS/PE/320A/11/49</t>
  </si>
  <si>
    <t>MSJS1200008</t>
  </si>
  <si>
    <t>1314566</t>
  </si>
  <si>
    <t>10% RET/BHEL JHANSI/MSJS1200008</t>
  </si>
  <si>
    <t>MSJS1200009</t>
  </si>
  <si>
    <t>1314567</t>
  </si>
  <si>
    <t>10% RET/BHEL JHANSI/MSJS1200009</t>
  </si>
  <si>
    <t>HP110315274</t>
  </si>
  <si>
    <t>1314573</t>
  </si>
  <si>
    <t>10% RET/BHEL HARIDWAR/HP110315274</t>
  </si>
  <si>
    <t>MS/PE/320A/11/48</t>
  </si>
  <si>
    <t>1314584</t>
  </si>
  <si>
    <t>10% RET/BHEL NOIDA/MS/PE/320A/11/48</t>
  </si>
  <si>
    <t>MS/PW/9515/12/1018</t>
  </si>
  <si>
    <t>1315600</t>
  </si>
  <si>
    <t>5% RET/BHEL DELHI/MS/PW/9515/12/1018(B9)</t>
  </si>
  <si>
    <t>HERP/117894</t>
  </si>
  <si>
    <t>1315630</t>
  </si>
  <si>
    <t>25% RET/BHEL VRANASI/HERP/117894</t>
  </si>
  <si>
    <t>MS/PW/9515/12/1019</t>
  </si>
  <si>
    <t>1315636</t>
  </si>
  <si>
    <t>5% RET/BHEL DELHI/MS/PW/9515/12/1019</t>
  </si>
  <si>
    <t>MS-TP-FU-2-4819</t>
  </si>
  <si>
    <t>1315682</t>
  </si>
  <si>
    <t>10% RET/BHEL TIRUCHY/MS-TP-FU-2-4819</t>
  </si>
  <si>
    <t>MS/PE/320F/12/30</t>
  </si>
  <si>
    <t>1315689</t>
  </si>
  <si>
    <t>20% LD/BHEL NOIDA/MS/PE/320F/12/30</t>
  </si>
  <si>
    <t>MS/PE/320F/12/32</t>
  </si>
  <si>
    <t>1315694</t>
  </si>
  <si>
    <t>20% LD/BHEL NOIDA/MS/PE/320F/12/32</t>
  </si>
  <si>
    <t>RP-XX-30-2-03183</t>
  </si>
  <si>
    <t>1315714</t>
  </si>
  <si>
    <t>NET/BHEL RANIPET/RP-XX-30-2-03183</t>
  </si>
  <si>
    <t>RP-XX-30-2-02181</t>
  </si>
  <si>
    <t>1315722</t>
  </si>
  <si>
    <t>20% LD/BHEL RANIPET/RP-XX-30-2-02181</t>
  </si>
  <si>
    <t>HERP/118744</t>
  </si>
  <si>
    <t>1315727</t>
  </si>
  <si>
    <t>20% LD/BHEL VRANASI/HERP/118744</t>
  </si>
  <si>
    <t>HERP/117893</t>
  </si>
  <si>
    <t>1315735</t>
  </si>
  <si>
    <t>20% LD/BHEL VRANASI/HERP/117893</t>
  </si>
  <si>
    <t>BPXX0920100FRT</t>
  </si>
  <si>
    <t>1315753</t>
  </si>
  <si>
    <t>20% LD/BHEL BPXX0920100FRT</t>
  </si>
  <si>
    <t>BPXX0620201</t>
  </si>
  <si>
    <t>1315765</t>
  </si>
  <si>
    <t>20% LD/BHEL BHOPAL/BPXX0620201</t>
  </si>
  <si>
    <t>BPXX0620101 FRT</t>
  </si>
  <si>
    <t>1315772</t>
  </si>
  <si>
    <t>20% LD/BHEL BHOPAL/BPXX0620101 FRT</t>
  </si>
  <si>
    <t>MS/PE/320F/12/31</t>
  </si>
  <si>
    <t>1315781</t>
  </si>
  <si>
    <t>20% LD/BHEL NOIDA/MS/PE/320F/12/31</t>
  </si>
  <si>
    <t>HERP/124199</t>
  </si>
  <si>
    <t>1315790</t>
  </si>
  <si>
    <t>20% LD/BHEL VRANASI/HERP/124199</t>
  </si>
  <si>
    <t>HERP/118011</t>
  </si>
  <si>
    <t>1315794</t>
  </si>
  <si>
    <t>20% LD/BHEL VRANASI/HERP/118011</t>
  </si>
  <si>
    <t>MS-TP-FU- 2-4817</t>
  </si>
  <si>
    <t>1315805</t>
  </si>
  <si>
    <t>10% RET/BHEL TIRUCHY/MS-TP-FU-2-4817</t>
  </si>
  <si>
    <t>HP120302562</t>
  </si>
  <si>
    <t>1315813</t>
  </si>
  <si>
    <t>10% RET/BHEL HARIDWAR/HP120302562</t>
  </si>
  <si>
    <t>20% LD/BHEL HARIDWAR/HP120302562</t>
  </si>
  <si>
    <t>HP120302563</t>
  </si>
  <si>
    <t>1315815</t>
  </si>
  <si>
    <t>10% RET/BHEL HARIDWAR/HP120302563</t>
  </si>
  <si>
    <t>RET/BHEL HARIDWAR/HP120302563</t>
  </si>
  <si>
    <t>MSPW/9515/12/1025</t>
  </si>
  <si>
    <t>1315825</t>
  </si>
  <si>
    <t>5% RET/BHEL DELHI/MSPW/9515/12/1025</t>
  </si>
  <si>
    <t>20% LD/BHEL DELHI/MSPW/9515/12/1025</t>
  </si>
  <si>
    <t>RP-XX-30-2-11588</t>
  </si>
  <si>
    <t>1315839</t>
  </si>
  <si>
    <t>RET/BHEL RANIPET/RP-XX-30-2-11588</t>
  </si>
  <si>
    <t>RP-XX-30-2-11590</t>
  </si>
  <si>
    <t>1315843</t>
  </si>
  <si>
    <t>10% RET/BHEL RANIPET/RP-XX-30-2-11590</t>
  </si>
  <si>
    <t>RP-XX-30-2-11591</t>
  </si>
  <si>
    <t>1315846</t>
  </si>
  <si>
    <t>10% RET/BHEL RANIPET/RP-XX-30-2-11591</t>
  </si>
  <si>
    <t>RP-XX-30-2-11593</t>
  </si>
  <si>
    <t>1315849</t>
  </si>
  <si>
    <t>10% RET/BHEL RANIPET/RP-XX-30-2-11593</t>
  </si>
  <si>
    <t>RP-XX-30-2-11594</t>
  </si>
  <si>
    <t>1315851</t>
  </si>
  <si>
    <t>10% RET/BHEL RANIPET/RP-XX-30-2-11594</t>
  </si>
  <si>
    <t>RP-XX-30-2-11595</t>
  </si>
  <si>
    <t>1315860</t>
  </si>
  <si>
    <t>10% RET/BHEL RANIPET/RP-XX-30-2-11595</t>
  </si>
  <si>
    <t>RP-XX-30-2-11598</t>
  </si>
  <si>
    <t>1315862</t>
  </si>
  <si>
    <t>10% RET/BHEL RANIPET/RP-XX-30-2-11598</t>
  </si>
  <si>
    <t>RP-XX-30-2-11600</t>
  </si>
  <si>
    <t>1315864</t>
  </si>
  <si>
    <t>10% RET/BHEL RANIPET/RP-XX-30-2-11600</t>
  </si>
  <si>
    <t>RP-XX-30-2-11601</t>
  </si>
  <si>
    <t>1315865</t>
  </si>
  <si>
    <t>10% RET/BHEL RANIPET/RP-XX-30-2-11601</t>
  </si>
  <si>
    <t>RP-XX-30-2-11602</t>
  </si>
  <si>
    <t>1315866</t>
  </si>
  <si>
    <t>10% RET/BHEL RANIPET/RP-XX-30-2-11602</t>
  </si>
  <si>
    <t>RP-XX-30-2-11608</t>
  </si>
  <si>
    <t>1315868</t>
  </si>
  <si>
    <t>10% RET/BHEL RANIPET/RP-XX-30-2-11608</t>
  </si>
  <si>
    <t>RP-XX-30-2-11615</t>
  </si>
  <si>
    <t>1315871</t>
  </si>
  <si>
    <t>10% RET/BHEL RANIPET/RP-XX-30-2-11615</t>
  </si>
  <si>
    <t>RP-XX-30-2-11612</t>
  </si>
  <si>
    <t>1315874</t>
  </si>
  <si>
    <t>10% RET/BHEL RANIPET/RP-XX-30-2-11612</t>
  </si>
  <si>
    <t>RP-XX-30-2-11614</t>
  </si>
  <si>
    <t>1315877</t>
  </si>
  <si>
    <t>10% RET/BHEL RANIPET/RP-XX-30-2-11614</t>
  </si>
  <si>
    <t>RP-XX-30-2-11613</t>
  </si>
  <si>
    <t>1315879</t>
  </si>
  <si>
    <t>10% RET/BHEL RANIPET/RP-XX-30-2-11613</t>
  </si>
  <si>
    <t>RP-XX-30-2-11609</t>
  </si>
  <si>
    <t>1315880</t>
  </si>
  <si>
    <t>10% RET/BHEL RANIPET/RP-XX-30-2-11609</t>
  </si>
  <si>
    <t>RP-XX-30-2-11610</t>
  </si>
  <si>
    <t>1315881</t>
  </si>
  <si>
    <t>10% RET/BHEL RANIPET/RP-XX-30-2-11610</t>
  </si>
  <si>
    <t>RP-XX-30-2-11611</t>
  </si>
  <si>
    <t>1315882</t>
  </si>
  <si>
    <t>10% RET/BHEL RANIPET/RP-XX-30-2-11611</t>
  </si>
  <si>
    <t>RP-XX-30-2-11607</t>
  </si>
  <si>
    <t>1315883</t>
  </si>
  <si>
    <t>10% RET/BHEL RANIPET/RP-XX-30-2-11607</t>
  </si>
  <si>
    <t>RP-XX-30-2-11606</t>
  </si>
  <si>
    <t>1315884</t>
  </si>
  <si>
    <t>10% RET/BHEL RANIPET/RP-XX-30-2-11606</t>
  </si>
  <si>
    <t>RP-XX-30-2-11605</t>
  </si>
  <si>
    <t>1315886</t>
  </si>
  <si>
    <t>10% RET/BHEL RANIPET/RP-XX-30-2-11605</t>
  </si>
  <si>
    <t>RP-XX-30-2-11604</t>
  </si>
  <si>
    <t>1315888</t>
  </si>
  <si>
    <t>10% RET/BHEL RANIPET/RP-XX-30-2-11604</t>
  </si>
  <si>
    <t>HP120300371</t>
  </si>
  <si>
    <t>1315889</t>
  </si>
  <si>
    <t>10% RET/BHEL HARIDWAR/HP120300371</t>
  </si>
  <si>
    <t>HP120300372</t>
  </si>
  <si>
    <t>1315891</t>
  </si>
  <si>
    <t>10% RET/BHEL HARIDWAR/HP120300372</t>
  </si>
  <si>
    <t>HP120300370</t>
  </si>
  <si>
    <t>1315894</t>
  </si>
  <si>
    <t>10% RET/BHEL HARIDWAR/HP120300370</t>
  </si>
  <si>
    <t>HP120300373</t>
  </si>
  <si>
    <t>1315896</t>
  </si>
  <si>
    <t>10% RET/BHEL HARIDWAR/HP120300373</t>
  </si>
  <si>
    <t>HP120300374</t>
  </si>
  <si>
    <t>1315900</t>
  </si>
  <si>
    <t>10% RET/BHEL HARIDWAR/HP120300374</t>
  </si>
  <si>
    <t>HP120300375</t>
  </si>
  <si>
    <t>1315901</t>
  </si>
  <si>
    <t>10% RET/BHEL HARIDWAR/HP120300375</t>
  </si>
  <si>
    <t>MSJS1200069</t>
  </si>
  <si>
    <t>1316026</t>
  </si>
  <si>
    <t>10% RET/BHEL JHANSI/MSJS1200069</t>
  </si>
  <si>
    <t>RP-XX-30-2-00375</t>
  </si>
  <si>
    <t>1316040</t>
  </si>
  <si>
    <t>25% RET/BHEL RANIPET/RP-XX-30-2-00375</t>
  </si>
  <si>
    <t>HP113132310</t>
  </si>
  <si>
    <t>1316060</t>
  </si>
  <si>
    <t>10% RET/BHEL HARIDWAR/HP110312310</t>
  </si>
  <si>
    <t>MSPW515119801</t>
  </si>
  <si>
    <t>1316098</t>
  </si>
  <si>
    <t>10% RET/BHEL NAGPUR/MSPW515119801</t>
  </si>
  <si>
    <t>MS/PE/320B/12/3</t>
  </si>
  <si>
    <t>1316191</t>
  </si>
  <si>
    <t>10% RET/BHEL NOIDA/MS/PE/320B/12/3</t>
  </si>
  <si>
    <t>MSPW515119802</t>
  </si>
  <si>
    <t>1316199</t>
  </si>
  <si>
    <t>10% RET/BHEL NAGPUR/MSPW515119802</t>
  </si>
  <si>
    <t>HP120301466</t>
  </si>
  <si>
    <t>1316201</t>
  </si>
  <si>
    <t>10% RET/BHEL HARIDWAR/HP120301466</t>
  </si>
  <si>
    <t>MSJS1200257</t>
  </si>
  <si>
    <t>1316204</t>
  </si>
  <si>
    <t>10% RET/BHEL JHANSI/MSJS1200257</t>
  </si>
  <si>
    <t>MS/PE/320A/12/55</t>
  </si>
  <si>
    <t>1316205</t>
  </si>
  <si>
    <t>10% RET/BHEL NOIDA/MS/PE/320A/12/55</t>
  </si>
  <si>
    <t>MS/PE/320A/12/56</t>
  </si>
  <si>
    <t>1316207</t>
  </si>
  <si>
    <t>10% RET/BHEL NOIDA/MS/PE/320A/12/56</t>
  </si>
  <si>
    <t>IDBP48265P1</t>
  </si>
  <si>
    <t>1316216</t>
  </si>
  <si>
    <t>10% RET/BHEL BHOPAL/IDBP48265P1</t>
  </si>
  <si>
    <t>RP-XX-30-1-11013</t>
  </si>
  <si>
    <t>1316217</t>
  </si>
  <si>
    <t>10% RET/BHEL RANIPET/RP-XX-30-1-11013</t>
  </si>
  <si>
    <t>RP-XX-30-1-11107</t>
  </si>
  <si>
    <t>1316218</t>
  </si>
  <si>
    <t>10% RET/BHEL RANIPET/RP-XX-30-1-11107</t>
  </si>
  <si>
    <t>RP-XX-30-1-11112</t>
  </si>
  <si>
    <t>1316219</t>
  </si>
  <si>
    <t>10% RET/BHEL RANIPET/RP-XX-30-1-11112</t>
  </si>
  <si>
    <t>RP-XX-30-1-11117</t>
  </si>
  <si>
    <t>1316221</t>
  </si>
  <si>
    <t>10% RET/BHEL RANIPET/RP-XX-30-1-11117</t>
  </si>
  <si>
    <t>RP-XX-30-1-11127</t>
  </si>
  <si>
    <t>1316223</t>
  </si>
  <si>
    <t>10% RET/BHEL RANIPET/RP-XX-30-1-11127</t>
  </si>
  <si>
    <t>RP-XX-30-1-11137</t>
  </si>
  <si>
    <t>1316225</t>
  </si>
  <si>
    <t>10% RET/BHEL RANIPET/RP-XX-30-1-11137</t>
  </si>
  <si>
    <t>BPXX0113324</t>
  </si>
  <si>
    <t>1316231</t>
  </si>
  <si>
    <t>10% RET/BHEL BHOPAL/BPXX0113324</t>
  </si>
  <si>
    <t>BPXX0113325</t>
  </si>
  <si>
    <t>1316236</t>
  </si>
  <si>
    <t>10% RET/BHEL BHOPAL/BPXX0113325</t>
  </si>
  <si>
    <t>BPXX0113326</t>
  </si>
  <si>
    <t>1316237</t>
  </si>
  <si>
    <t>10% RET/BHEL BHOPAL/BPXX0113326</t>
  </si>
  <si>
    <t>BPXX0113323</t>
  </si>
  <si>
    <t>1316239</t>
  </si>
  <si>
    <t>10% RET/BHEL BHOPAL/BPXX0113323</t>
  </si>
  <si>
    <t>BPXX0113322</t>
  </si>
  <si>
    <t>1316246</t>
  </si>
  <si>
    <t>10% RET/BHEL BHOPAL/BPXX0113322</t>
  </si>
  <si>
    <t>BPXX0113320</t>
  </si>
  <si>
    <t>1316247</t>
  </si>
  <si>
    <t>10% RET/BHEL BHOPAL/BPXX0113320</t>
  </si>
  <si>
    <t>MSED5819099P</t>
  </si>
  <si>
    <t>1316251</t>
  </si>
  <si>
    <t>10% RET/BHEL BANGLORE/MSED5819099P</t>
  </si>
  <si>
    <t>MSED5819098P</t>
  </si>
  <si>
    <t>1316254</t>
  </si>
  <si>
    <t>10% RET/BHEL BANGLORE/MSED5819098P</t>
  </si>
  <si>
    <t>MSED5819109P</t>
  </si>
  <si>
    <t>1316256</t>
  </si>
  <si>
    <t>10% RET/BHEL BANGLORE/MSED5819109P</t>
  </si>
  <si>
    <t>MSED5819110P</t>
  </si>
  <si>
    <t>1316257</t>
  </si>
  <si>
    <t>10% RET/BHEL BANGLORE/MSED5819110P</t>
  </si>
  <si>
    <t>911100205P</t>
  </si>
  <si>
    <t>1316258</t>
  </si>
  <si>
    <t>10% RET/BHEL BANGLORE/911100205P</t>
  </si>
  <si>
    <t>MS-TP-FU-1-5363</t>
  </si>
  <si>
    <t>1316262</t>
  </si>
  <si>
    <t>10% RET/BHEL TIRUCHY/MS-TP-FU-1-5363</t>
  </si>
  <si>
    <t>MS-TP-FU-1-5365</t>
  </si>
  <si>
    <t>1316263</t>
  </si>
  <si>
    <t>10% RET/BHEL TIRUCHY/MS-TP-FU-1-5365</t>
  </si>
  <si>
    <t>MSED5819100P</t>
  </si>
  <si>
    <t>1316265</t>
  </si>
  <si>
    <t>10% RET/BHEL BANGLORE/MSED5819100P</t>
  </si>
  <si>
    <t>MSED5819096P</t>
  </si>
  <si>
    <t>1316267</t>
  </si>
  <si>
    <t>10% RET/BHEL BANGLORE/MSED5819096P</t>
  </si>
  <si>
    <t>MSED5819095P</t>
  </si>
  <si>
    <t>1316269</t>
  </si>
  <si>
    <t>10% RET/BHEL BANGLORE/MSED5819095P</t>
  </si>
  <si>
    <t>MS-TP-FU-1-5361</t>
  </si>
  <si>
    <t>1316273</t>
  </si>
  <si>
    <t>10% RET/BHEL TIRUCHY/MS-TP-FU-1-5361</t>
  </si>
  <si>
    <t>MS-TP-FU-1-5364</t>
  </si>
  <si>
    <t>1316279</t>
  </si>
  <si>
    <t>10% RET/BHEL TIRUCHY/MS-TP-FU-1-5364</t>
  </si>
  <si>
    <t>MS-TP-FU-1-5366</t>
  </si>
  <si>
    <t>1316281</t>
  </si>
  <si>
    <t>10% RET/BHEL TIRUCHY/MS-TP-FU-1-5366</t>
  </si>
  <si>
    <t>MS-TP-FU-1-5360</t>
  </si>
  <si>
    <t>1316342</t>
  </si>
  <si>
    <t>10% RET/BHEL TIRUCHY/MS-TP-FU-1-5360</t>
  </si>
  <si>
    <t>480011807</t>
  </si>
  <si>
    <t>1316358</t>
  </si>
  <si>
    <t>10% RET/BHEL TIRUCHY/480011807</t>
  </si>
  <si>
    <t>IDBP48265P3</t>
  </si>
  <si>
    <t>1316378</t>
  </si>
  <si>
    <t>10% RET/BHEL BHOPAL/IDBP48265P3</t>
  </si>
  <si>
    <t>HERP/124453</t>
  </si>
  <si>
    <t>1316383</t>
  </si>
  <si>
    <t>25% RET/BHEL VARANASI/HERP/124453</t>
  </si>
  <si>
    <t>HERP/114257</t>
  </si>
  <si>
    <t>1316389</t>
  </si>
  <si>
    <t>25% RET/BHEL VARANASI/HERP/114257</t>
  </si>
  <si>
    <t>BPXX0920411</t>
  </si>
  <si>
    <t>1316408</t>
  </si>
  <si>
    <t>10% RET/BHEL BHOPAL/BPXX0920411</t>
  </si>
  <si>
    <t>20% LD/BHEL BHOPAL/BPXX0920411</t>
  </si>
  <si>
    <t>BPXX0920410</t>
  </si>
  <si>
    <t>1316439</t>
  </si>
  <si>
    <t>10% RET/BHEL BHOPAL/BPXX0920410</t>
  </si>
  <si>
    <t>20% LD/BHEL BHOPAL/BPXX0920410</t>
  </si>
  <si>
    <t>BPXX0920409</t>
  </si>
  <si>
    <t>1316443</t>
  </si>
  <si>
    <t>10% RET/BHEL BHOPAL/BPXX0920409</t>
  </si>
  <si>
    <t>20% LD/BHEL BHOPAL/BPXX0920409</t>
  </si>
  <si>
    <t>BPXX0620653</t>
  </si>
  <si>
    <t>1316444</t>
  </si>
  <si>
    <t>20% LD/BHEL BHOPAL/BPXX0620653</t>
  </si>
  <si>
    <t>10% RET/BHEL BHOPAL/BPXX0620653</t>
  </si>
  <si>
    <t>RP-XX-30-2-07628</t>
  </si>
  <si>
    <t>1316458</t>
  </si>
  <si>
    <t>20% LD/BHEL RANIPET/RP-XX-30-2-07628</t>
  </si>
  <si>
    <t>INST ON ADV/BHEL RANIPET/RP-XX-30-2-07628</t>
  </si>
  <si>
    <t>25%RET/BHEL RANIPET/RP-XX-30-2-07628</t>
  </si>
  <si>
    <t>52190 TO 50225</t>
  </si>
  <si>
    <t>1383228</t>
  </si>
  <si>
    <t>wrong entry post 52190 TR TO 50225</t>
  </si>
  <si>
    <t>52191 TO 50225</t>
  </si>
  <si>
    <t>1383230</t>
  </si>
  <si>
    <t>wrong entry post 52191 TR TO 50225</t>
  </si>
  <si>
    <t>52193 TO 50225</t>
  </si>
  <si>
    <t>1383234</t>
  </si>
  <si>
    <t>wrong entry post 52193 TR TO 50225</t>
  </si>
  <si>
    <t>52195 TO 50225</t>
  </si>
  <si>
    <t>1383237</t>
  </si>
  <si>
    <t>wrong entry post 52195 TR TO 50225</t>
  </si>
  <si>
    <t>52196 TO 50225</t>
  </si>
  <si>
    <t>1383239</t>
  </si>
  <si>
    <t>wrong entry post 52196 TR TO 50225</t>
  </si>
  <si>
    <t>52199 TO 50225</t>
  </si>
  <si>
    <t>1383241</t>
  </si>
  <si>
    <t>wrong entry post 52199 TR TO 50225</t>
  </si>
  <si>
    <t>5220 TO 50225</t>
  </si>
  <si>
    <t>1383244</t>
  </si>
  <si>
    <t>wrong entry post 5220 TR TO 50225</t>
  </si>
  <si>
    <t>52480 TO 50225</t>
  </si>
  <si>
    <t>1383245</t>
  </si>
  <si>
    <t>wrong entry post 52480 TR TO 50225</t>
  </si>
  <si>
    <t>1385421</t>
  </si>
  <si>
    <t>RECTIFICATION OF wrong SGL IND  SELECTED</t>
  </si>
  <si>
    <t>1385535</t>
  </si>
  <si>
    <t>1385539</t>
  </si>
  <si>
    <t>1385549</t>
  </si>
  <si>
    <t>1385554</t>
  </si>
  <si>
    <t>1385557</t>
  </si>
  <si>
    <t>1385560</t>
  </si>
  <si>
    <t>1385616</t>
  </si>
  <si>
    <t>1385617</t>
  </si>
  <si>
    <t>1385619</t>
  </si>
  <si>
    <t>1385620</t>
  </si>
  <si>
    <t>1385623</t>
  </si>
  <si>
    <t>1385628</t>
  </si>
  <si>
    <t>1385633</t>
  </si>
  <si>
    <t>1385644</t>
  </si>
  <si>
    <t>10% ret/BHEL NOIDA MS/PE/320B/13/10</t>
  </si>
  <si>
    <t>1385650</t>
  </si>
  <si>
    <t>10% RET/BHEL TRICHY/480014831</t>
  </si>
  <si>
    <t>1385657</t>
  </si>
  <si>
    <t>RP-XX-3-2-10262</t>
  </si>
  <si>
    <t>1385659</t>
  </si>
  <si>
    <t>RP-XX-3-2-14696</t>
  </si>
  <si>
    <t>1385661</t>
  </si>
  <si>
    <t>RP-XX-3-2-01387</t>
  </si>
  <si>
    <t>1385665</t>
  </si>
  <si>
    <t>MS/PW/9515/13/1041</t>
  </si>
  <si>
    <t>1385666</t>
  </si>
  <si>
    <t>MS-HY-1028543</t>
  </si>
  <si>
    <t>1385667</t>
  </si>
  <si>
    <t>MS-HY-1028179</t>
  </si>
  <si>
    <t>1385668</t>
  </si>
  <si>
    <t>MS-HY-1028103</t>
  </si>
  <si>
    <t>1385669</t>
  </si>
  <si>
    <t>MS-HY-1028255</t>
  </si>
  <si>
    <t>1385671</t>
  </si>
  <si>
    <t>MS/PW/9515/13/6001</t>
  </si>
  <si>
    <t>1385672</t>
  </si>
  <si>
    <t>MS/PW/9515/13/7001</t>
  </si>
  <si>
    <t>1385674</t>
  </si>
  <si>
    <t>MS-HY-1028082</t>
  </si>
  <si>
    <t>1385825</t>
  </si>
  <si>
    <t>1385864</t>
  </si>
  <si>
    <t>1385865</t>
  </si>
  <si>
    <t>1385867</t>
  </si>
  <si>
    <t>1385868</t>
  </si>
  <si>
    <t>1385869</t>
  </si>
  <si>
    <t>1385870</t>
  </si>
  <si>
    <t>1385871</t>
  </si>
  <si>
    <t>1386318</t>
  </si>
  <si>
    <t>10 % RET/BHEL TIRUCHY/SB-TP-SU-2-3478/FREGHT</t>
  </si>
  <si>
    <t>BHEL/BGR POSTED IN 2014-15 RETN BHEL</t>
  </si>
  <si>
    <t>1406308</t>
  </si>
  <si>
    <t>1415278</t>
  </si>
  <si>
    <t>15082328</t>
  </si>
  <si>
    <t>15082329</t>
  </si>
  <si>
    <t>15082330</t>
  </si>
  <si>
    <t>17005259</t>
  </si>
  <si>
    <t>17005343</t>
  </si>
  <si>
    <t>19034009</t>
  </si>
  <si>
    <t>19034392</t>
  </si>
  <si>
    <t>20000800</t>
  </si>
  <si>
    <t>BHEL CLAIM763 REC: C-90002</t>
  </si>
  <si>
    <t>1344171</t>
  </si>
  <si>
    <t>1344191</t>
  </si>
  <si>
    <t>9515/14/8006(C8)</t>
  </si>
  <si>
    <t>1016712</t>
  </si>
  <si>
    <t>NEGLE. OF SFETY/BHEL DELHI/MS/PW/9515/14/8006(C8)</t>
  </si>
  <si>
    <t>05% RETEN/BHEL DELHI/MS/PW/9515/14/8006(C8)</t>
  </si>
  <si>
    <t>MSED5839175/FREIGH</t>
  </si>
  <si>
    <t>1017412</t>
  </si>
  <si>
    <t>10% RETEN/BHEL BANGLORE/MSED5839175/FREIGHT</t>
  </si>
  <si>
    <t>921300160/FREIGHT</t>
  </si>
  <si>
    <t>1017439</t>
  </si>
  <si>
    <t>10% RETEN/BHEL BANGLORE/921300160/FREIGHT</t>
  </si>
  <si>
    <t>911201599/FREIGHT</t>
  </si>
  <si>
    <t>1017453</t>
  </si>
  <si>
    <t>10% RETEN/BHEL BANGLORE/911201599/FREIGHT</t>
  </si>
  <si>
    <t>HB130314296</t>
  </si>
  <si>
    <t>1020263</t>
  </si>
  <si>
    <t>20% RETN/BHEL HARIDWAR/HB130314296</t>
  </si>
  <si>
    <t>HR130314410</t>
  </si>
  <si>
    <t>1020479</t>
  </si>
  <si>
    <t>10% RETEN/BHEL HARIDWAR/HR130314410</t>
  </si>
  <si>
    <t>1020490</t>
  </si>
  <si>
    <t>BHEL HARIDWAR/HS14</t>
  </si>
  <si>
    <t>1020515</t>
  </si>
  <si>
    <t>BHEL HARIDWAR/HS140900315/FRIGHT</t>
  </si>
  <si>
    <t>MS/PE/320B/14/13</t>
  </si>
  <si>
    <t>1020555</t>
  </si>
  <si>
    <t>BHEL NOIDA MS/PE/320B/14/13</t>
  </si>
  <si>
    <t>MS/PW/9515/14/3024</t>
  </si>
  <si>
    <t>1020784</t>
  </si>
  <si>
    <t>5% RET/BHEL DELHI /MS/PW/9515/14/3024(TG8)</t>
  </si>
  <si>
    <t>MS/PW/9515/14/1040</t>
  </si>
  <si>
    <t>1020913</t>
  </si>
  <si>
    <t>5% RET/MS/PW/9515/14/1040(B9)</t>
  </si>
  <si>
    <t>MS/PW/9515/14/6007</t>
  </si>
  <si>
    <t>1020957</t>
  </si>
  <si>
    <t>5% RET/BHEL DELHI /MS/PW/9515/14/6007</t>
  </si>
  <si>
    <t>MS/PW/9515/14/7005</t>
  </si>
  <si>
    <t>5% RET/BHEL DELHI /MS/PW/9515/14/7005</t>
  </si>
  <si>
    <t>HP 130313866</t>
  </si>
  <si>
    <t>1020987</t>
  </si>
  <si>
    <t>10% RETEN/BHEL HARIDWAR/HP 130313866</t>
  </si>
  <si>
    <t>1022111</t>
  </si>
  <si>
    <t>10% RET/BHEL BHOPAL/BPXX0631478</t>
  </si>
  <si>
    <t>1022130</t>
  </si>
  <si>
    <t>10% RET/BHEL PEM NOIDA/MS/PE/320B/14/14</t>
  </si>
  <si>
    <t>HP140900537</t>
  </si>
  <si>
    <t>1022139</t>
  </si>
  <si>
    <t>10% RET/BHEL HARIDWAR/HP140900537</t>
  </si>
  <si>
    <t>25% RET/BHEL RANIPET/RP-XX-30-4-00006</t>
  </si>
  <si>
    <t>1022783</t>
  </si>
  <si>
    <t>10% RET/BHEL TIRUCHY/MS-TP-FU-2-4990</t>
  </si>
  <si>
    <t>1022788</t>
  </si>
  <si>
    <t>10% RET/BHEL TIRUCHY/MS-TP-FU-2-5014</t>
  </si>
  <si>
    <t>1023093</t>
  </si>
  <si>
    <t>10% RET/BHEL RUDRAPUR/RUXX1315086</t>
  </si>
  <si>
    <t>HS140900974</t>
  </si>
  <si>
    <t>1024367</t>
  </si>
  <si>
    <t>10% RET/BHEL HARIDWAR/HS140900974</t>
  </si>
  <si>
    <t>1024379</t>
  </si>
  <si>
    <t>10% RET/BHEL HARIDWAR/HS140900998</t>
  </si>
  <si>
    <t>1024396</t>
  </si>
  <si>
    <t>5% RET/BHEL DELHI/MS/PW/9515/14/1047</t>
  </si>
  <si>
    <t>MS-TP-SU-3-4722/FR</t>
  </si>
  <si>
    <t>1025487</t>
  </si>
  <si>
    <t>10% RETEN/BHEL TIRUCHY/MS-TP-SU-3-4722/FREIGHT</t>
  </si>
  <si>
    <t>1026558</t>
  </si>
  <si>
    <t>1026613</t>
  </si>
  <si>
    <t>HERP/P140086</t>
  </si>
  <si>
    <t>1026634</t>
  </si>
  <si>
    <t>10% RETEN/BHEL VARANASI/HERP/P140086</t>
  </si>
  <si>
    <t>RP-XX-30-4-00037</t>
  </si>
  <si>
    <t>1035685</t>
  </si>
  <si>
    <t>10% RET/BHEL RANIPET/RP-XX-30-4-00037</t>
  </si>
  <si>
    <t>RP-XX-30-3-11135</t>
  </si>
  <si>
    <t>1035722</t>
  </si>
  <si>
    <t>10% RET/BHEL RANIPET/RP-XX-30-3-11135</t>
  </si>
  <si>
    <t>RP-XX-30-3-11138</t>
  </si>
  <si>
    <t>1035727</t>
  </si>
  <si>
    <t>10% RET/BHEL RANIPET/RP-XX-30-3-11138</t>
  </si>
  <si>
    <t>RP-XX-30-3-11142</t>
  </si>
  <si>
    <t>1035730</t>
  </si>
  <si>
    <t>10% RET/BHEL RANIPET/RP-XX-30-3-11142</t>
  </si>
  <si>
    <t>RP-XX-30-3-11250</t>
  </si>
  <si>
    <t>1035736</t>
  </si>
  <si>
    <t>10% RET/BHEL RANIPET/RP-XX-30-3-11250</t>
  </si>
  <si>
    <t>RP-XX-30-3-11251</t>
  </si>
  <si>
    <t>1035742</t>
  </si>
  <si>
    <t>10% RET/BHEL RANIPET/RP-XX-30-3-11251</t>
  </si>
  <si>
    <t>RP-XX-30-3-11253</t>
  </si>
  <si>
    <t>1035747</t>
  </si>
  <si>
    <t>10% RET/BHEL RANIPET/RP-XX-30-3-11253</t>
  </si>
  <si>
    <t>RP-XX-30-3-11252</t>
  </si>
  <si>
    <t>1035755</t>
  </si>
  <si>
    <t>10% RET/BHEL RANIPET/RP-XX-30-3-11252</t>
  </si>
  <si>
    <t>MS-TP-SU-4-0308</t>
  </si>
  <si>
    <t>1036035</t>
  </si>
  <si>
    <t>10% RET/BHEL TIRUCHY/MS-TP-SU-4-0308</t>
  </si>
  <si>
    <t>HB140901522</t>
  </si>
  <si>
    <t>1036042</t>
  </si>
  <si>
    <t>INST ON ADV/BHEL HARIDWAR/HB140901522</t>
  </si>
  <si>
    <t>10% RET/BHEL HARIDWAR/HB140901522</t>
  </si>
  <si>
    <t>HP140901339</t>
  </si>
  <si>
    <t>1036065</t>
  </si>
  <si>
    <t>10% RET/BHEL HARIDWAR/HP140901339</t>
  </si>
  <si>
    <t>HS140301000</t>
  </si>
  <si>
    <t>1036069</t>
  </si>
  <si>
    <t>25% RET/BHEL HARIDWAR/HS140301000</t>
  </si>
  <si>
    <t>HS140301001</t>
  </si>
  <si>
    <t>1036073</t>
  </si>
  <si>
    <t>25% RET/BHEL HARIDWAR/HS140301001</t>
  </si>
  <si>
    <t>HB140901526</t>
  </si>
  <si>
    <t>1036082</t>
  </si>
  <si>
    <t>25% RET/BHEL HARIDWAR/HB140901526</t>
  </si>
  <si>
    <t>MS/PW/9515/14/6008</t>
  </si>
  <si>
    <t>1036106</t>
  </si>
  <si>
    <t>NEGLIGENCE OF SAFETY NORMS</t>
  </si>
  <si>
    <t>5% RET/BHEL DELHI/MS/PW/9515/14/6008</t>
  </si>
  <si>
    <t>MS/PW/9515/14/7006</t>
  </si>
  <si>
    <t>1036145</t>
  </si>
  <si>
    <t>5% RET/BHEL DELHI/MS/PW/9515/14/7006</t>
  </si>
  <si>
    <t>1036288</t>
  </si>
  <si>
    <t>INST ON ADV/BHEL DELHI/MS/PW/9515/14/1041(B9)</t>
  </si>
  <si>
    <t>5% RET/BHEL DELHI/MS/PW/9515/14/1041(B9)</t>
  </si>
  <si>
    <t>MS/PW/9515/14/8007</t>
  </si>
  <si>
    <t>1036303</t>
  </si>
  <si>
    <t>5% RET/BHEL DELHI/MS/PW/9515/14/8007(C8)</t>
  </si>
  <si>
    <t>MS/PW/9515/14/5005</t>
  </si>
  <si>
    <t>1036319</t>
  </si>
  <si>
    <t>5% RET/BHEL DELHI/MS/PW/9515/14/5005(TG9)</t>
  </si>
  <si>
    <t>MS/PW/9515/14/3025</t>
  </si>
  <si>
    <t>1036337</t>
  </si>
  <si>
    <t>5% RET/BHEL DELHI/MS/PW/9515/14/3025(TG8)</t>
  </si>
  <si>
    <t>1208755</t>
  </si>
  <si>
    <t>1342017</t>
  </si>
  <si>
    <t>RP-XX-3-3-11208</t>
  </si>
  <si>
    <t>1036827</t>
  </si>
  <si>
    <t>10% RET/BHEL RANIPET/RP-XX-3-3-11208</t>
  </si>
  <si>
    <t>RP-XX-3-3-11205</t>
  </si>
  <si>
    <t>1036843</t>
  </si>
  <si>
    <t>10% RET/BHEL RANIPET/RP-XX-3-3-11205</t>
  </si>
  <si>
    <t>RP-XX-3-3-11204</t>
  </si>
  <si>
    <t>1036854</t>
  </si>
  <si>
    <t>10% RET/BHEL RANIPET/RP-XX-3-3-11204</t>
  </si>
  <si>
    <t>RP-XX-3-3-11203</t>
  </si>
  <si>
    <t>1036868</t>
  </si>
  <si>
    <t>10% RET/BHEL RANIPET/RP-XX-3-3-11203</t>
  </si>
  <si>
    <t>RP-XX-3-3-11202</t>
  </si>
  <si>
    <t>1036875</t>
  </si>
  <si>
    <t>10% RET/BHEL RANIPET/RP-XX-3-3-11202</t>
  </si>
  <si>
    <t>RP-XX-3-3-11201</t>
  </si>
  <si>
    <t>1036882</t>
  </si>
  <si>
    <t>10% RET/BHEL RANIPET/RP-XX-3-3-11201</t>
  </si>
  <si>
    <t>RP-XX-3-3-11200</t>
  </si>
  <si>
    <t>1036944</t>
  </si>
  <si>
    <t>10% RET/BHEL RANIPET/RP-XX-3-3-11200</t>
  </si>
  <si>
    <t>RP-XX-3-3-11199</t>
  </si>
  <si>
    <t>1036953</t>
  </si>
  <si>
    <t>10% RET/BHEL RANIPET/RP-XX-3-3-11199</t>
  </si>
  <si>
    <t>LBT RECOVERY/RP-XX-3-3-11199</t>
  </si>
  <si>
    <t>RP-XX-3-3-11198</t>
  </si>
  <si>
    <t>1036960</t>
  </si>
  <si>
    <t>10% RET/BHEL RANIPET/RP-XX-3-3-11198</t>
  </si>
  <si>
    <t>RP-XX-3-3-11196</t>
  </si>
  <si>
    <t>1036968</t>
  </si>
  <si>
    <t>10% RET/BHEL RANIPET/RP-XX-3-3-11196</t>
  </si>
  <si>
    <t>RP-XX-3-3-11206</t>
  </si>
  <si>
    <t>1036979</t>
  </si>
  <si>
    <t>10% RET/BHEL RANIPET/RP-XX-3-3-11206</t>
  </si>
  <si>
    <t>MS/PW/9515/14/1048</t>
  </si>
  <si>
    <t>1037373</t>
  </si>
  <si>
    <t>5% RET/BHEL DELHI/MS/PW/9515/14/1048</t>
  </si>
  <si>
    <t>RP-XX-3-3-01386</t>
  </si>
  <si>
    <t>1037629</t>
  </si>
  <si>
    <t>10% RET/BHEL RANIPET/RP-XX-3-3-01386(12-13 &amp; 14-15</t>
  </si>
  <si>
    <t>1038668</t>
  </si>
  <si>
    <t>1038781</t>
  </si>
  <si>
    <t>10% RET/BHEL RANIPET/RP-XX-3-3-01386(13-14-15)</t>
  </si>
  <si>
    <t>BHEL BANGLORE 9213</t>
  </si>
  <si>
    <t>1039153</t>
  </si>
  <si>
    <t>10% BHEL BANGLORE 921300160P</t>
  </si>
  <si>
    <t>MSED5839175P</t>
  </si>
  <si>
    <t>1039178</t>
  </si>
  <si>
    <t>10%RET/BHEL BANGLORE MSED5839175P</t>
  </si>
  <si>
    <t>911300183P</t>
  </si>
  <si>
    <t>1039188</t>
  </si>
  <si>
    <t>10%RET/BHEL BANGLORE 911300183P</t>
  </si>
  <si>
    <t>911300404P</t>
  </si>
  <si>
    <t>1039199</t>
  </si>
  <si>
    <t>10%RET/BHEL BANGLORE 911300404P</t>
  </si>
  <si>
    <t>911201599P</t>
  </si>
  <si>
    <t>1039204</t>
  </si>
  <si>
    <t>10%RET/BHEL BANGLORE 911201599P</t>
  </si>
  <si>
    <t>BHEL RUDRAPUR/RPX</t>
  </si>
  <si>
    <t>1039213</t>
  </si>
  <si>
    <t>10%RET/ BHEL RUDRAPUR/RPXX1314725</t>
  </si>
  <si>
    <t>HP140301323</t>
  </si>
  <si>
    <t>1039228</t>
  </si>
  <si>
    <t>10%RET/ BHEL HARIDWAR/HP140301323</t>
  </si>
  <si>
    <t>1062289</t>
  </si>
  <si>
    <t>5% RET/BHEL DELHI/MS/PW/9515/14/9004(C9)</t>
  </si>
  <si>
    <t>MS/PW/9515/14/8008</t>
  </si>
  <si>
    <t>1062357</t>
  </si>
  <si>
    <t>5% RET/BHEL DELHI/MS/PW/9515/14/8008(C8)</t>
  </si>
  <si>
    <t>1062381</t>
  </si>
  <si>
    <t>10%RET/BHEL VARANASI/HERP/S140163</t>
  </si>
  <si>
    <t>RP-XX-30-4-01432</t>
  </si>
  <si>
    <t>1062421</t>
  </si>
  <si>
    <t>RECOVERY OF L.B.T.</t>
  </si>
  <si>
    <t>25% RET/BHEL RANIPET/RP-XX-30-4-01432</t>
  </si>
  <si>
    <t>1210766</t>
  </si>
  <si>
    <t>HERP/S140163</t>
  </si>
  <si>
    <t>1342019</t>
  </si>
  <si>
    <t>10% RET/BHEL VARANASI/HERP/S140163</t>
  </si>
  <si>
    <t>MS/PW/9515/14/1049</t>
  </si>
  <si>
    <t>1062608</t>
  </si>
  <si>
    <t>RECOVERY OF NEGLECTION OF SAFETY</t>
  </si>
  <si>
    <t>5% RET/BHEL DELHI/MS/PW/9515/14/1049</t>
  </si>
  <si>
    <t>1062629</t>
  </si>
  <si>
    <t>5% RET/BHEL DELHI/MS/PW/9515/14/6009</t>
  </si>
  <si>
    <t>MS/PW/9515/14/7007</t>
  </si>
  <si>
    <t>1062644</t>
  </si>
  <si>
    <t>5% RET/BHEL DELHI/MS/PW/9515/14/7007</t>
  </si>
  <si>
    <t>MS/PW/9515/14/1042</t>
  </si>
  <si>
    <t>1062665</t>
  </si>
  <si>
    <t>5% RET/BHEL DELHI/MS/PW/9515/14/1042</t>
  </si>
  <si>
    <t>BPXX0640187</t>
  </si>
  <si>
    <t>1062803</t>
  </si>
  <si>
    <t>RECOVERY OF L.B.T</t>
  </si>
  <si>
    <t>10% RET/BHEL BHOPAL/BPXX0640187</t>
  </si>
  <si>
    <t>MS/PW/9515/14/5006</t>
  </si>
  <si>
    <t>1063821</t>
  </si>
  <si>
    <t>5% RET/BHEL DELHI/MS/PW/9515/14/5006(TG9)</t>
  </si>
  <si>
    <t>HP140901971</t>
  </si>
  <si>
    <t>1066735</t>
  </si>
  <si>
    <t>10% RET/BHEL HARIDWAR/HP140901971</t>
  </si>
  <si>
    <t>1066789</t>
  </si>
  <si>
    <t>1066890</t>
  </si>
  <si>
    <t>HP140901941</t>
  </si>
  <si>
    <t>1066912</t>
  </si>
  <si>
    <t>NET/BHEL HARIDWAR/HP140901941</t>
  </si>
  <si>
    <t>HERP\P140132</t>
  </si>
  <si>
    <t>1074124</t>
  </si>
  <si>
    <t>25% RET/BHEL VARANASI/HERP\P140132</t>
  </si>
  <si>
    <t>1080131</t>
  </si>
  <si>
    <t>5% RET/BHEL DELHI/MS/PW/9515/14/7008</t>
  </si>
  <si>
    <t>MS/PW/9515/14/6010</t>
  </si>
  <si>
    <t>1080149</t>
  </si>
  <si>
    <t>5% RET/BHEL DELHI/MS/PW/9515/14/6010</t>
  </si>
  <si>
    <t>BPXX0140488</t>
  </si>
  <si>
    <t>1080169</t>
  </si>
  <si>
    <t>10% RET/BHEL BHOPAL/BPXX0140488</t>
  </si>
  <si>
    <t>BPXX0140489</t>
  </si>
  <si>
    <t>1080183</t>
  </si>
  <si>
    <t>10% RET/BHEL BHOPAL/BPXX0140489</t>
  </si>
  <si>
    <t>BPXX0140490</t>
  </si>
  <si>
    <t>1080209</t>
  </si>
  <si>
    <t>10% RET/BHEL BHOPAL/BPXX0140490</t>
  </si>
  <si>
    <t>BPXX0140491</t>
  </si>
  <si>
    <t>1080218</t>
  </si>
  <si>
    <t>10% RET/BHEL BHOPAL/BPXX0140491</t>
  </si>
  <si>
    <t>MS/PW/9515/14/1050</t>
  </si>
  <si>
    <t>1084838</t>
  </si>
  <si>
    <t>5% RET/BHEL DELHI/MS/PW/9515/14/1050</t>
  </si>
  <si>
    <t>1085211</t>
  </si>
  <si>
    <t>5% RET/BHEL DELHI/MS/PW/9515/14/1043(B9)</t>
  </si>
  <si>
    <t>RPXX1415167</t>
  </si>
  <si>
    <t>1085314</t>
  </si>
  <si>
    <t>10% RET/BHEL RUDRAPUR/RPXX1415167</t>
  </si>
  <si>
    <t>HERP/S140413</t>
  </si>
  <si>
    <t>1085346</t>
  </si>
  <si>
    <t>RET/HERP/S140413</t>
  </si>
  <si>
    <t>1342004</t>
  </si>
  <si>
    <t>1342008</t>
  </si>
  <si>
    <t>10% RET/BHEL VARANAS/HERP/S140413</t>
  </si>
  <si>
    <t>MS/PW/9515/14/3026</t>
  </si>
  <si>
    <t>1085895</t>
  </si>
  <si>
    <t>5% RET/BHEL DELHI/MS/PW/9515/14/3026(TG8)</t>
  </si>
  <si>
    <t>MS/PW/9515/14/9005</t>
  </si>
  <si>
    <t>1085936</t>
  </si>
  <si>
    <t>5% RET/BHEL DELHI/MS/PW/9515/14/9005(C9)</t>
  </si>
  <si>
    <t>MS/PW/9515/14/8009</t>
  </si>
  <si>
    <t>1085956</t>
  </si>
  <si>
    <t>5% RET/BHEL DELHI/MS/PW/9515/14/8009(C8)</t>
  </si>
  <si>
    <t>MS/PW/9515/14/5007</t>
  </si>
  <si>
    <t>1085974</t>
  </si>
  <si>
    <t>5% RET/BHEL DELHI/MS/PW/9515/14/5007(TG9)</t>
  </si>
  <si>
    <t>1086056</t>
  </si>
  <si>
    <t>10% RET/BHEL HYDERABAD/MS-HY-8002821</t>
  </si>
  <si>
    <t>MS-HY-1032598</t>
  </si>
  <si>
    <t>1086270</t>
  </si>
  <si>
    <t>RECOVERY OF LBT/BHEL HYDERABAD/MS-HY-1032598</t>
  </si>
  <si>
    <t>10% RET/BHEL HYDERABAD/MS-HY-1032598</t>
  </si>
  <si>
    <t>MS-HY-1032288</t>
  </si>
  <si>
    <t>1086418</t>
  </si>
  <si>
    <t>10% RET/BHEL HYDERABAD/MS-HY-1032288</t>
  </si>
  <si>
    <t>HERP/P14034</t>
  </si>
  <si>
    <t>1087086</t>
  </si>
  <si>
    <t>20%RET/BHEL VARANASI/HERP/P14034</t>
  </si>
  <si>
    <t>BHEL RANIPET/RP-XX</t>
  </si>
  <si>
    <t>1087107</t>
  </si>
  <si>
    <t>10% RET/BHEL RANIPET/RP-XX-2-4-3124</t>
  </si>
  <si>
    <t>MS-HY-5004080</t>
  </si>
  <si>
    <t>1087139</t>
  </si>
  <si>
    <t>10% RET/BHEL HYDERABAD/MS-HY-5004080</t>
  </si>
  <si>
    <t>MS-HY-5004082</t>
  </si>
  <si>
    <t>10% RET/BHEL HYDERABAD/MS-HY-5004082</t>
  </si>
  <si>
    <t>MS-HY-1032597</t>
  </si>
  <si>
    <t>1087835</t>
  </si>
  <si>
    <t>10% RET/BHEL HYDERABAD/MS-HY-1032597</t>
  </si>
  <si>
    <t>MS-HY-3029151</t>
  </si>
  <si>
    <t>1087852</t>
  </si>
  <si>
    <t>10% RET/BHEL HYDERABAD/MS-HY-3029151</t>
  </si>
  <si>
    <t>MS-HY-8002822</t>
  </si>
  <si>
    <t>1087859</t>
  </si>
  <si>
    <t>10% RET/BHEL HYDERABAD/MS-HY-8002822</t>
  </si>
  <si>
    <t>MS-HY-8002819</t>
  </si>
  <si>
    <t>1087867</t>
  </si>
  <si>
    <t>10% RET/BHEL HYDERABAD/MS-HY-8002819</t>
  </si>
  <si>
    <t>MS-HY-3029160</t>
  </si>
  <si>
    <t>1087876</t>
  </si>
  <si>
    <t>10% RET/BHEL HYDERABAD/MS-HY-3029160</t>
  </si>
  <si>
    <t>MS-HY-5004078</t>
  </si>
  <si>
    <t>1091182</t>
  </si>
  <si>
    <t>10% RET/BHEL HYDERABAD/MS-HY-5004078</t>
  </si>
  <si>
    <t>MS-HY-5004081</t>
  </si>
  <si>
    <t>1091225</t>
  </si>
  <si>
    <t>RECOVERY OF LBT/BHEL HYDERABAD/MS-HY-5004081</t>
  </si>
  <si>
    <t>10% RET/BHEL HYDERABAD/MS-HY-5004081</t>
  </si>
  <si>
    <t>1102836</t>
  </si>
  <si>
    <t>10 % RET/BHEL CHENNAI/MS-PC-3-3155</t>
  </si>
  <si>
    <t>MS-PC-3-3154</t>
  </si>
  <si>
    <t>1102842</t>
  </si>
  <si>
    <t>10 % RET/BHEL CHENNAI/MS-PC-3-3154</t>
  </si>
  <si>
    <t>MS-PC-3-3087</t>
  </si>
  <si>
    <t>1102849</t>
  </si>
  <si>
    <t>10 % RET/BHEL CHENNAI/MS-PC-3-3087</t>
  </si>
  <si>
    <t>MS-PC-3-3086</t>
  </si>
  <si>
    <t>1102858</t>
  </si>
  <si>
    <t>10 % RET/BHEL CHENNAI/MS-PC-3-3086</t>
  </si>
  <si>
    <t>MS-PC-3-3089</t>
  </si>
  <si>
    <t>1102877</t>
  </si>
  <si>
    <t>10 % RET/BHEL CHENNAI/MS-PC-3-3089</t>
  </si>
  <si>
    <t>MS-PC-3-3088</t>
  </si>
  <si>
    <t>1102883</t>
  </si>
  <si>
    <t>NET/BHEL CHENNAI/MS-PC-3-3088</t>
  </si>
  <si>
    <t>HERP/S140687</t>
  </si>
  <si>
    <t>1102905</t>
  </si>
  <si>
    <t>10 % RET/BHEL VARANASI/HERP/S140687</t>
  </si>
  <si>
    <t>MS/PW/9515/14/7009</t>
  </si>
  <si>
    <t>1102942</t>
  </si>
  <si>
    <t>ELEC.TAXES &amp; DUTIES /BHEL DELHI/MS/PW/9515/14/7009</t>
  </si>
  <si>
    <t>5% RET/BHEL DELHI/MS/PW/9515/14/7009</t>
  </si>
  <si>
    <t>MS/PW/9515/14/9006</t>
  </si>
  <si>
    <t>1102960</t>
  </si>
  <si>
    <t>5% RET/BHEL DELHI/MS/PW/9515/14/9006(C9)</t>
  </si>
  <si>
    <t>MS/PW/9515/14/6011</t>
  </si>
  <si>
    <t>1103063</t>
  </si>
  <si>
    <t>5% RET/BHEL DELHI/MS/PW/9515/14/6011</t>
  </si>
  <si>
    <t>490031035SU</t>
  </si>
  <si>
    <t>1103132</t>
  </si>
  <si>
    <t>20% RET/BHEL TRICHY/490031035SU</t>
  </si>
  <si>
    <t>490029635SU</t>
  </si>
  <si>
    <t>1103162</t>
  </si>
  <si>
    <t>10 % RET/BHEL TRICHY/490029635SU</t>
  </si>
  <si>
    <t>MS/PW/9515/14/8010</t>
  </si>
  <si>
    <t>1103211</t>
  </si>
  <si>
    <t>5% RET/BHEL DELHI/MS/PW/9515/14/8010(C8)</t>
  </si>
  <si>
    <t>1342003</t>
  </si>
  <si>
    <t>1342006</t>
  </si>
  <si>
    <t>10% RET/BHEL VARANAS/HERP/S14687</t>
  </si>
  <si>
    <t>MS-TP-SU-4-1112</t>
  </si>
  <si>
    <t>1103514</t>
  </si>
  <si>
    <t>10 % RET/BHEL TRICHY/MS-TP-SU-4-1112</t>
  </si>
  <si>
    <t>CV 94 OCT-14</t>
  </si>
  <si>
    <t>1341858</t>
  </si>
  <si>
    <t>490031034SU</t>
  </si>
  <si>
    <t>1104267</t>
  </si>
  <si>
    <t>25% RET/HEL TRICHY/490031034SU</t>
  </si>
  <si>
    <t>MS/PW/9515/14/3027</t>
  </si>
  <si>
    <t>1105966</t>
  </si>
  <si>
    <t>5% RET/BHEL DELHI/MS/PW/9515/14/3027(TG8)</t>
  </si>
  <si>
    <t>1105975</t>
  </si>
  <si>
    <t>5% RET/BHEL DELHI/MS/PW/9515/14/1044(B9)</t>
  </si>
  <si>
    <t>MS/PW/9515/14/5008</t>
  </si>
  <si>
    <t>1105989</t>
  </si>
  <si>
    <t>5% RET/BHEL DELHI/MS/PW/9515/14/5008(TG9)</t>
  </si>
  <si>
    <t>MS/PW/9515/14/1051</t>
  </si>
  <si>
    <t>1106004</t>
  </si>
  <si>
    <t>5% RET/BHEL DELHI/MS/PW/9515/14/1051</t>
  </si>
  <si>
    <t>RP-XX-3-4-3769</t>
  </si>
  <si>
    <t>1106012</t>
  </si>
  <si>
    <t>10% RET/BHEL RANIPET/RP-XX-3-4-3769</t>
  </si>
  <si>
    <t>RP-XX-3-4-3719</t>
  </si>
  <si>
    <t>1106026</t>
  </si>
  <si>
    <t>25% RET/BHEL RANIPET/RP-XX-3-4-3719</t>
  </si>
  <si>
    <t>RP-XX-30-4-3659</t>
  </si>
  <si>
    <t>1106058</t>
  </si>
  <si>
    <t>25% RET/BHEL RANIPET/RP-XX-30-4-3659</t>
  </si>
  <si>
    <t>HB140303472</t>
  </si>
  <si>
    <t>1106076</t>
  </si>
  <si>
    <t>25% RET/BHEL HARIDWAR/HB140303472</t>
  </si>
  <si>
    <t>MS-HY-5004424</t>
  </si>
  <si>
    <t>1106083</t>
  </si>
  <si>
    <t>10% RET/BHEL HYDERABAD/MS-HY-5004424</t>
  </si>
  <si>
    <t>MS-HY-5004423</t>
  </si>
  <si>
    <t>1106088</t>
  </si>
  <si>
    <t>10% RET/BHEL HYDERABAD/MS-HY-5004423</t>
  </si>
  <si>
    <t>MSJS1301898</t>
  </si>
  <si>
    <t>1106096</t>
  </si>
  <si>
    <t>10% RET/BHEL JHANSI/MSJS1301898</t>
  </si>
  <si>
    <t>MS-HY-1032292</t>
  </si>
  <si>
    <t>1107073</t>
  </si>
  <si>
    <t>25% RET/BHEL HYDERABAD/MS-HY-1032292</t>
  </si>
  <si>
    <t>MS-HY-1032329</t>
  </si>
  <si>
    <t>1107081</t>
  </si>
  <si>
    <t>25% RET/BHEL HYDERABAD/MS-HY-1032329</t>
  </si>
  <si>
    <t>MSPW/9515/12/PVC/0</t>
  </si>
  <si>
    <t>1161871</t>
  </si>
  <si>
    <t>15% LD RET/MSPW/9515/12/PVC/4001(TG8)</t>
  </si>
  <si>
    <t>10% RET/MSPW/9515/12/PVC/4001(TG8)</t>
  </si>
  <si>
    <t>PVC-4003</t>
  </si>
  <si>
    <t>1161980</t>
  </si>
  <si>
    <t>15% LD/MSPW/9515/12/PVC-4003(TG8) PD 01.11.2014</t>
  </si>
  <si>
    <t>10% RET/MSPW/9515/12/PVC-4003(TG8) PD 01.11.2014</t>
  </si>
  <si>
    <t>PVC-4006</t>
  </si>
  <si>
    <t>1162001</t>
  </si>
  <si>
    <t>10% RET/MSPW/9515/12/PVC-4006(TG8) PD 01.11.2014</t>
  </si>
  <si>
    <t>15% LD/MSPW/9515/12/PVC-4006(TG8) PD 01.11.2014</t>
  </si>
  <si>
    <t>PVC-4002(TG8)</t>
  </si>
  <si>
    <t>1162016</t>
  </si>
  <si>
    <t>10% RET/MSPW/9515/12/PVC-4002(TG8) PD 01.11.2014</t>
  </si>
  <si>
    <t>15% LD/MSPW/9515/12/PVC-4002(TG8) PD 01.11.2014</t>
  </si>
  <si>
    <t>PVC-2012</t>
  </si>
  <si>
    <t>1162042</t>
  </si>
  <si>
    <t>10% RET/MSPW/9515/12/PVC-2012 PD 01.11.2014</t>
  </si>
  <si>
    <t>PVC-4005(TG8)</t>
  </si>
  <si>
    <t>1162062</t>
  </si>
  <si>
    <t>15% LD/MSPW/9515/12/PVC-4005(TG8) PD 01.11.2014</t>
  </si>
  <si>
    <t>10% RET/MSPW/9515/12/PVC-4005(TG8) PD 01.11.2014</t>
  </si>
  <si>
    <t>PVC-4004(TG8)</t>
  </si>
  <si>
    <t>1162081</t>
  </si>
  <si>
    <t>INST ON ADV/MSPW/9515/12/PVC-4004(TG8) PD 01.11.14</t>
  </si>
  <si>
    <t>15% LD/MSPW/9515/12/PVC-4004(TG8) PD 01.11.2014</t>
  </si>
  <si>
    <t>10% RET/MSPW/9515/12/PVC-4004(TG8) PD 01.11.2014</t>
  </si>
  <si>
    <t>PVC-2007</t>
  </si>
  <si>
    <t>1162096</t>
  </si>
  <si>
    <t>10% RET/MSPW/9515/12/PVC-2007(TG8) PD 01.11.2014</t>
  </si>
  <si>
    <t>PVC-2011</t>
  </si>
  <si>
    <t>1162115</t>
  </si>
  <si>
    <t>10% RET/MSPW/9515/12/PVC-2011(TG8) PD 01.11.2014</t>
  </si>
  <si>
    <t>PVC-2004</t>
  </si>
  <si>
    <t>1162134</t>
  </si>
  <si>
    <t>10% RET/MSPW/9515/12/PVC-2004(TG8) PD 01.11.2014</t>
  </si>
  <si>
    <t>PVC-2015</t>
  </si>
  <si>
    <t>1162143</t>
  </si>
  <si>
    <t>15% LD/MSPW/9515/12/PVC-2015 PD 01.11.2014</t>
  </si>
  <si>
    <t>10% RET/MSPW/9515/12/PVC-2015 PD 01.11.2014</t>
  </si>
  <si>
    <t>PVC-2014</t>
  </si>
  <si>
    <t>1162149</t>
  </si>
  <si>
    <t>15% LD/MSPW/9515/12/PVC-2014 PD 01.11.2014</t>
  </si>
  <si>
    <t>10% RET/MSPW/9515/12/PVC-2014 PD 01.11.2014</t>
  </si>
  <si>
    <t>PVC-1015(B8)</t>
  </si>
  <si>
    <t>1162162</t>
  </si>
  <si>
    <t>10% RET/MSPW/9515/12/PVC-1015 PD 01.11.2014</t>
  </si>
  <si>
    <t>15% LD/MSPW/9515/12/PVC-1015 PD 01.11.2014</t>
  </si>
  <si>
    <t>PVC-1016(B8)</t>
  </si>
  <si>
    <t>1162177</t>
  </si>
  <si>
    <t>10% RET/MSPW/9515/12/PVC-1016 PD 01.11.2014</t>
  </si>
  <si>
    <t>15% LD/MSPW/9515/12/PVC-1016 PD 01.11.2014</t>
  </si>
  <si>
    <t>PVC-1011(B8)</t>
  </si>
  <si>
    <t>1162220</t>
  </si>
  <si>
    <t>10% RET/MSPW/9515/12/PVC-1011(B8) PD 01.11.2014</t>
  </si>
  <si>
    <t>PVC-1019(B8)</t>
  </si>
  <si>
    <t>1162227</t>
  </si>
  <si>
    <t>10% RET/MSPW/9515/12/PVC-1019(B8) PD 01.11.2014</t>
  </si>
  <si>
    <t>15% LD/MSPW/9515/12/PVC-1019(B8) PD 01.11.2014</t>
  </si>
  <si>
    <t>PVC-1018(B8)</t>
  </si>
  <si>
    <t>1162259</t>
  </si>
  <si>
    <t>15% LD/MSPW/9515/12/PVC-1018(B8) PD 01.11.2014</t>
  </si>
  <si>
    <t>10% RET/MSPW/9515/12/PVC-1018(B8) PD 01.11.2014</t>
  </si>
  <si>
    <t>INST ON ADV/MSPW/9515/12/PVC-1018(B8) PD 01.11.14</t>
  </si>
  <si>
    <t>PVC-1023(B8)</t>
  </si>
  <si>
    <t>1162322</t>
  </si>
  <si>
    <t>15% LD/MSPW/9515/12/PVC-1023(B8) PD 01.11.2014</t>
  </si>
  <si>
    <t>10% RET/MSPW/9515/12/PVC-1023(B8) PD 01.11.2014</t>
  </si>
  <si>
    <t>PVC-1024(B8)</t>
  </si>
  <si>
    <t>1162346</t>
  </si>
  <si>
    <t>15% LD/MSPW/9515/12/PVC-1024(B8) PD 01.11.2014</t>
  </si>
  <si>
    <t>10% RET/MSPW/9515/12/PVC-1024(B8) PD 01.11.2014</t>
  </si>
  <si>
    <t>BPXX0920161</t>
  </si>
  <si>
    <t>1162364</t>
  </si>
  <si>
    <t>20% LD/BHEL BHOPAL/BPXX0920161 01.11.2014</t>
  </si>
  <si>
    <t>10% RET/BHEL BHOPAL/BPXX0920161 01.11.2014</t>
  </si>
  <si>
    <t>BPXX0920163</t>
  </si>
  <si>
    <t>1162365</t>
  </si>
  <si>
    <t>10% RET/BHEL BHOPAL/BPXX0920163 PD 01.11.2014</t>
  </si>
  <si>
    <t>20% LD/BHEL BHOPAL/BPXX0920163 PD 01.11.2014</t>
  </si>
  <si>
    <t>BPXX0920162</t>
  </si>
  <si>
    <t>1162367</t>
  </si>
  <si>
    <t>10% RET/BHEL BHOPAL/BPXX0920162 PD 01.11.2014</t>
  </si>
  <si>
    <t>20% LD/BHEL BHOPAL/BPXX0920162 PD 01.11.2014</t>
  </si>
  <si>
    <t>BPXX0920101</t>
  </si>
  <si>
    <t>1162370</t>
  </si>
  <si>
    <t>20% LD/BHEL BHOPAL/BPXX0920101 PD 01.11.2014</t>
  </si>
  <si>
    <t>10% RET/BHEL BHOPAL/BPXX0920101 PD 01.11.2014</t>
  </si>
  <si>
    <t>1162376</t>
  </si>
  <si>
    <t>25% RET/BHEL TRICHY/MS-TP-FU-2-5111/PD-01.11.2014</t>
  </si>
  <si>
    <t>HP110305422</t>
  </si>
  <si>
    <t>1162480</t>
  </si>
  <si>
    <t>25% RET/BHEL HARIDWAR/HP110305422 PD 01.11.2014</t>
  </si>
  <si>
    <t>MS-TP-FU-2-3964</t>
  </si>
  <si>
    <t>1162512</t>
  </si>
  <si>
    <t>25% RET/BHEL TIRUCHY/MS-TP-FU-2-3964 PD 01.11.2014</t>
  </si>
  <si>
    <t>MS/PE/320A/12/58</t>
  </si>
  <si>
    <t>1162534</t>
  </si>
  <si>
    <t>25% RET/BHEL NOIDA/MS/PE/320A/12/58 PD 01.11.2014</t>
  </si>
  <si>
    <t>20% LD/BHEL NOIDA/MS/PE/320A/12/58 PD 01.11.2014</t>
  </si>
  <si>
    <t>HP110305598</t>
  </si>
  <si>
    <t>1162577</t>
  </si>
  <si>
    <t>25% RET/BHEL HARIDWAR/HP110305598 PD 01.11.2014</t>
  </si>
  <si>
    <t>HP110305596</t>
  </si>
  <si>
    <t>1162599</t>
  </si>
  <si>
    <t>25% RET/BHEL HARIDWAR/HP110305596 PD 01.11.2014</t>
  </si>
  <si>
    <t>MS/PE/320A/11/17</t>
  </si>
  <si>
    <t>1162648</t>
  </si>
  <si>
    <t>25% RET/BHEL NOIDA/MS/PE/320A/11/17 01.11.2014</t>
  </si>
  <si>
    <t>MS-PC-PP-1-3497</t>
  </si>
  <si>
    <t>1162673</t>
  </si>
  <si>
    <t>25% RET/BHEL CHENNAI/MS-PC-PP-1-3497 PD 01.11.2014</t>
  </si>
  <si>
    <t>HERP/117302</t>
  </si>
  <si>
    <t>1162710</t>
  </si>
  <si>
    <t>25% RET/BHEL VARANASI/HERP/117302 PD 01.11.2014</t>
  </si>
  <si>
    <t>HERP/117217</t>
  </si>
  <si>
    <t>1162726</t>
  </si>
  <si>
    <t>25% RET/BHEL VARANASI/HERP/117217 PD 01.11.2014</t>
  </si>
  <si>
    <t>HP110304522</t>
  </si>
  <si>
    <t>1162745</t>
  </si>
  <si>
    <t>25% RET/BHEL HARIDWAR/HP110304522 PD 01.11.2014</t>
  </si>
  <si>
    <t>BPXX0111424</t>
  </si>
  <si>
    <t>1162766</t>
  </si>
  <si>
    <t>25% RET/BHEL BHOPAL/BPXX0111424 PD 01.11.2014</t>
  </si>
  <si>
    <t>HERP/117171</t>
  </si>
  <si>
    <t>1162772</t>
  </si>
  <si>
    <t>25% RET/BHEL VARANASI/HERP/117171 PD 01.11.2014</t>
  </si>
  <si>
    <t>BPXX0111282</t>
  </si>
  <si>
    <t>1162781</t>
  </si>
  <si>
    <t>25% RET/BHEL BHOPAL/BPXX0111282 PD 01.11.2014</t>
  </si>
  <si>
    <t>HERP/117460</t>
  </si>
  <si>
    <t>1162828</t>
  </si>
  <si>
    <t>25% RET/BHEL VARANASI/HERP/117460 PD 01.11.2014</t>
  </si>
  <si>
    <t>MSPW/9515/12/1019</t>
  </si>
  <si>
    <t>1162883</t>
  </si>
  <si>
    <t>INST/BHEL DELHI/MSPW/9515/12/1019(B9)</t>
  </si>
  <si>
    <t>PANEL CHAR/BHEL DELHI/MSPW/9515/12/1019(B9)</t>
  </si>
  <si>
    <t>25% RET/BHEL DELHI/MSPW/9515/12/1019(B9)</t>
  </si>
  <si>
    <t>MSPW/9515/12/1027</t>
  </si>
  <si>
    <t>1162897</t>
  </si>
  <si>
    <t>LD/BHEL DELHI/MSPW/9515/12/1027 PD 01.11.2014</t>
  </si>
  <si>
    <t>5% RET/BHEL DELHI/MSPW/9515/12/1027 PD 01.11.2014</t>
  </si>
  <si>
    <t>MSPW/9515/12/1026</t>
  </si>
  <si>
    <t>1162904</t>
  </si>
  <si>
    <t>5% RET/BHEL DELHI/MSPW/9515/12/1026 PD 01.11.2014</t>
  </si>
  <si>
    <t>LD/BHEL DELHI/MSPW/9515/12/1026 PD 01.11.2014</t>
  </si>
  <si>
    <t>1162928</t>
  </si>
  <si>
    <t>5% RET/BHEL DELHI/MSPW/9515/12/1022(B9)</t>
  </si>
  <si>
    <t>LD/BHEL DELHI/MSPW/9515/12/1022(B9) PD 01.11.2014</t>
  </si>
  <si>
    <t>MSPW/9515/12/1028</t>
  </si>
  <si>
    <t>1162943</t>
  </si>
  <si>
    <t>INST ON ADV/BHEL DELHI/MSPW/9515/12/1028</t>
  </si>
  <si>
    <t>LD/BHEL DELHI/MSPW/9515/12/1028 PD 01.11.2014</t>
  </si>
  <si>
    <t>5% RET/BHEL DELHI/MSPW/9515/12/1028 PD 01.11.2014</t>
  </si>
  <si>
    <t>1162957</t>
  </si>
  <si>
    <t>5% RET/BHEL DELHI/MSPW/9515/12/1021(B9)</t>
  </si>
  <si>
    <t>LD/BHEL DELHI/MSPW/9515/12/1021(B9) PD 01.11.2014</t>
  </si>
  <si>
    <t>INST ON ADV/BHEL DELHI/MSPW/9515/12/1021(B9)</t>
  </si>
  <si>
    <t>BPXX0920412</t>
  </si>
  <si>
    <t>1162987</t>
  </si>
  <si>
    <t>LD/BHEL BHOPAL/BPXX0920412 PD 01.11.2014</t>
  </si>
  <si>
    <t>10% RET/BHEL BHOPAL/BPXX0920412 PD 01.11.2014</t>
  </si>
  <si>
    <t>PVC-1008(B8)</t>
  </si>
  <si>
    <t>1163036</t>
  </si>
  <si>
    <t>10% RET/BHEL DELHI/MSPW/9515/11/PVC-1008(B8) PD 01</t>
  </si>
  <si>
    <t>HS110303630</t>
  </si>
  <si>
    <t>1163059</t>
  </si>
  <si>
    <t>25% RET/BHEL HARIDWAR/HS110303630 PD 01.11.2014</t>
  </si>
  <si>
    <t>PVC-1010(B8)</t>
  </si>
  <si>
    <t>1163080</t>
  </si>
  <si>
    <t>10% RET/BHEL DELHI/MSPW/9515/11/PVC-1010(B8)</t>
  </si>
  <si>
    <t>PVC-1017(B8)</t>
  </si>
  <si>
    <t>1163088</t>
  </si>
  <si>
    <t>10% RET/BHEL DELHI/MSPW/9515/11/PVC-1017(B8)</t>
  </si>
  <si>
    <t>LD/BHEL DELHI/MSPW/9515/11/PVC-1017(B8)</t>
  </si>
  <si>
    <t>PVC-2013</t>
  </si>
  <si>
    <t>1163094</t>
  </si>
  <si>
    <t>10% RET/BHEL DELHI/MSPW/9515/11/PVC-2013 PD 01.11.</t>
  </si>
  <si>
    <t>1163218</t>
  </si>
  <si>
    <t>5% RET/BHEL DELHI/MSPW/9515/12/1020(B9)</t>
  </si>
  <si>
    <t>EPD2011-2271(C)</t>
  </si>
  <si>
    <t>1163253</t>
  </si>
  <si>
    <t>25% RET/BHEL BANGLORE/EPD2011-2271(C)</t>
  </si>
  <si>
    <t>IDBP4826554</t>
  </si>
  <si>
    <t>1163284</t>
  </si>
  <si>
    <t>10% RET/BHEL BHOPAL/IDBP4826554 PD 01.11.2014</t>
  </si>
  <si>
    <t>MSJS1101971</t>
  </si>
  <si>
    <t>1163294</t>
  </si>
  <si>
    <t>25% RET/BHEL JHANSI/MSJS1101971 PD 01.11.2014</t>
  </si>
  <si>
    <t>MS-HY-3017833</t>
  </si>
  <si>
    <t>1163312</t>
  </si>
  <si>
    <t>25% RET/BHEL HYDERABAD/MS-HY-3017833 PD 01.11.2014</t>
  </si>
  <si>
    <t>MS-HY-1017013</t>
  </si>
  <si>
    <t>1163324</t>
  </si>
  <si>
    <t>25% RET/BHEL HYDERABAD/MS-HY-1017013 PD 01.11.2014</t>
  </si>
  <si>
    <t>HS120300156</t>
  </si>
  <si>
    <t>1163331</t>
  </si>
  <si>
    <t>25% RET/BHEL HARIDWAR/HS120300156 PD 01.11.2014</t>
  </si>
  <si>
    <t>HERP/118016</t>
  </si>
  <si>
    <t>1163408</t>
  </si>
  <si>
    <t>25% RET/BHEL VARANASI/HERP/118016 PD 01.11.2014</t>
  </si>
  <si>
    <t>HERP/118022</t>
  </si>
  <si>
    <t>1163420</t>
  </si>
  <si>
    <t>25% RET/BHEL VARANASI/HERP/118022 PD 01.11.2014</t>
  </si>
  <si>
    <t>HERP/118511</t>
  </si>
  <si>
    <t>1163423</t>
  </si>
  <si>
    <t>25% RET/BHEL VARANASI/HERP/118511 PD 01.11.2014</t>
  </si>
  <si>
    <t>HERP/118297</t>
  </si>
  <si>
    <t>1163428</t>
  </si>
  <si>
    <t>25% RET/BHEL VARANASI/HERP/118297 PD 01.11.2014</t>
  </si>
  <si>
    <t>HERP/118020</t>
  </si>
  <si>
    <t>1163434</t>
  </si>
  <si>
    <t>25% RET/BHEL VARANASI/HERP/118020 PD 01.11.2014</t>
  </si>
  <si>
    <t>HERP/118452</t>
  </si>
  <si>
    <t>1163441</t>
  </si>
  <si>
    <t>25% RET/BHEL VARANASI/HERP/118452 PD 01.11.2014</t>
  </si>
  <si>
    <t>HS110313937</t>
  </si>
  <si>
    <t>1163456</t>
  </si>
  <si>
    <t>25% RET/BHEL HARIDWAR/HS110313937 PD 01.11.2014</t>
  </si>
  <si>
    <t>HS110314253</t>
  </si>
  <si>
    <t>1163486</t>
  </si>
  <si>
    <t>25% RET/BHEL HARIDWAR/HS110314253 PD 01.11.2014</t>
  </si>
  <si>
    <t>HS110314606</t>
  </si>
  <si>
    <t>1163513</t>
  </si>
  <si>
    <t>25% RET/BHEL HARIDWAR/HS110314606 PD 01.11.2014</t>
  </si>
  <si>
    <t>HS120300157</t>
  </si>
  <si>
    <t>1163530</t>
  </si>
  <si>
    <t>25% RET/BHEL HARIDWAR/HS120300157 PD 01.11.2014</t>
  </si>
  <si>
    <t>MS-TP-FU-1-19255</t>
  </si>
  <si>
    <t>1163553</t>
  </si>
  <si>
    <t>25% RET/BHEL TIRUCHY/MS-TP-FU-1-19255 PD</t>
  </si>
  <si>
    <t>MS-TP-FU-1-19064</t>
  </si>
  <si>
    <t>1163565</t>
  </si>
  <si>
    <t>25% RET/BHEL TIRUCHY/MS-TP-FU-1-19064 PD 01.11.201</t>
  </si>
  <si>
    <t>IDBP4826552</t>
  </si>
  <si>
    <t>1163582</t>
  </si>
  <si>
    <t>25% RET/BHEL BHOPAL/IDBP4826552 PD 01.11.2014</t>
  </si>
  <si>
    <t>PVC-1012(B8)</t>
  </si>
  <si>
    <t>1163603</t>
  </si>
  <si>
    <t>10% RET/BHEL DELHI/MSPW/9515/12/PVC-1012(B8)</t>
  </si>
  <si>
    <t>PVC-2008</t>
  </si>
  <si>
    <t>1163626</t>
  </si>
  <si>
    <t>10% RET/BHEL DELHI/MSPW/9515/12/PVC-2008 PD 01.11.</t>
  </si>
  <si>
    <t>HP110315275</t>
  </si>
  <si>
    <t>1163639</t>
  </si>
  <si>
    <t>10% RET/BHEL HARIDWAR/HP110315275 PD 01.11.2014</t>
  </si>
  <si>
    <t>HS120300006</t>
  </si>
  <si>
    <t>1163656</t>
  </si>
  <si>
    <t>25% RET/BHEL HARIDWAR/HS120300006 PD 01.11.2014</t>
  </si>
  <si>
    <t>MS-HY-1016990</t>
  </si>
  <si>
    <t>1163662</t>
  </si>
  <si>
    <t>25% RET/BHEL HYDERABAD/MS-HY-1016990 PD 01.11.2014</t>
  </si>
  <si>
    <t>MS-HY-1016813</t>
  </si>
  <si>
    <t>1163671</t>
  </si>
  <si>
    <t>25% RET/BHEL HYDERABAD/MS-HY-1016813 PD 01.11.2014</t>
  </si>
  <si>
    <t>MS-HY-1016763</t>
  </si>
  <si>
    <t>1163678</t>
  </si>
  <si>
    <t>25% RET/BHEL HYDERABAD/MS-HY-1016763 PD 01.11.2014</t>
  </si>
  <si>
    <t>RP-XX-30-1-13388</t>
  </si>
  <si>
    <t>1163795</t>
  </si>
  <si>
    <t>25% RET/BHEL RANIPET/RP-XX-30-1-13388</t>
  </si>
  <si>
    <t>RP-XX-30-1-13757</t>
  </si>
  <si>
    <t>1163802</t>
  </si>
  <si>
    <t>25% RET/BHEL RANIPET/RP-XX-30-1-13757 PD 01.11.201</t>
  </si>
  <si>
    <t>RP-XX-30-1-13756</t>
  </si>
  <si>
    <t>1163807</t>
  </si>
  <si>
    <t>25% RET/BHEL RANIPET/RP-XX-30-1-13756 PD 01.11.201</t>
  </si>
  <si>
    <t>HS110313946</t>
  </si>
  <si>
    <t>1163814</t>
  </si>
  <si>
    <t>25% RET/BHEL HARIDWAR/HS110313946 PD 01.11.2014</t>
  </si>
  <si>
    <t>HS110313840</t>
  </si>
  <si>
    <t>1163821</t>
  </si>
  <si>
    <t>25% RET/BHEL HARIDWAR/HS110313840 PD 01.11.2014</t>
  </si>
  <si>
    <t>HS110315335</t>
  </si>
  <si>
    <t>1163841</t>
  </si>
  <si>
    <t>25% RET/BHEL HARIDWAR/HS110315335 PD 01.11.2014</t>
  </si>
  <si>
    <t>HS110315334</t>
  </si>
  <si>
    <t>1163849</t>
  </si>
  <si>
    <t>25% RET/BHEL HARIDWAR/HS110315334 PD 01.11.2014</t>
  </si>
  <si>
    <t>HS110314560</t>
  </si>
  <si>
    <t>1163862</t>
  </si>
  <si>
    <t>25% RET/BHEL HARIDWAR/HS110314560 PD 01.11.2014</t>
  </si>
  <si>
    <t>MS-HY-1016365</t>
  </si>
  <si>
    <t>1163869</t>
  </si>
  <si>
    <t>25% RET/BHEL HYDERABAD/MS-HY-1016365 PD 01.11.2014</t>
  </si>
  <si>
    <t>MS-HY-1016502</t>
  </si>
  <si>
    <t>1163893</t>
  </si>
  <si>
    <t>25% RET/BHEL HYDERABAD/MS-HY-1016502 PD 01.11.2014</t>
  </si>
  <si>
    <t>MS-HY-1016656</t>
  </si>
  <si>
    <t>1163895</t>
  </si>
  <si>
    <t>25% RET/BHEL HYDERABAD/MS-HY-1016656 PD 01.11.2014</t>
  </si>
  <si>
    <t>MS-HY-1016663</t>
  </si>
  <si>
    <t>1163906</t>
  </si>
  <si>
    <t>25% RET/BHEL HYDERABAD/MS-HY-1016663 PD 01.11.2014</t>
  </si>
  <si>
    <t>MS-HY-1017220</t>
  </si>
  <si>
    <t>1163918</t>
  </si>
  <si>
    <t>25% RET/BHEL HYDERABAD/MS-HY-1017220 PD 01.11.2014</t>
  </si>
  <si>
    <t>MS-HY-1017207</t>
  </si>
  <si>
    <t>1163927</t>
  </si>
  <si>
    <t>25% RET/BHEL HYDERABAD/MS-HY-1017207 PD 01.11.2014</t>
  </si>
  <si>
    <t>MS-HY-1017238</t>
  </si>
  <si>
    <t>1163935</t>
  </si>
  <si>
    <t>25% RET/BHEL HYDERABAD/MS-HY-1017238 PD 01.11.2014</t>
  </si>
  <si>
    <t>MS-HY-1017391</t>
  </si>
  <si>
    <t>1164001</t>
  </si>
  <si>
    <t>25% RET/BHEL HYDERABAD/MS-HY-1017391 PD 01.11.2014</t>
  </si>
  <si>
    <t>MS-HY-1017751</t>
  </si>
  <si>
    <t>1164021</t>
  </si>
  <si>
    <t>25% RET/BHEL HYDERABAD/MS-HY-1017751 PD 01.11.2014</t>
  </si>
  <si>
    <t>1164028</t>
  </si>
  <si>
    <t>25% RET/BHEL HYDERABAD/MS-HY-1016771 PD 01.11.2014</t>
  </si>
  <si>
    <t>MS-HY-1016653</t>
  </si>
  <si>
    <t>1164039</t>
  </si>
  <si>
    <t>25% RET/BHEL HYDERABAD/MS-HY-1016653 PD 01.11.2014</t>
  </si>
  <si>
    <t>HS110315381</t>
  </si>
  <si>
    <t>1164055</t>
  </si>
  <si>
    <t>25% RET/BHEL HARIDWAR/HS110315381 PD 01.11.2014</t>
  </si>
  <si>
    <t>HS110315382</t>
  </si>
  <si>
    <t>1164067</t>
  </si>
  <si>
    <t>25% RET/BHEL HARIDWAR/HS110315382 PD 01.11.2014</t>
  </si>
  <si>
    <t>RP-XX-30-1-12841</t>
  </si>
  <si>
    <t>1164077</t>
  </si>
  <si>
    <t>25% RET/BHEL RANIPET/RP-XX-30-1-12841 PD 01.11.201</t>
  </si>
  <si>
    <t>MS-TP-FU-3-3528</t>
  </si>
  <si>
    <t>1164094</t>
  </si>
  <si>
    <t>25% RET/BHEL TIRUCHY/MS-TP-FU-3-3528 PD 01.11.2014</t>
  </si>
  <si>
    <t>BPXX1020073</t>
  </si>
  <si>
    <t>1164112</t>
  </si>
  <si>
    <t>LD/BHEL BHOPAL/BPXX1020073 PD 01.11.2014</t>
  </si>
  <si>
    <t>10% ADV/BHEL BHOPAL/BPXX1020073 PD 01.11.2014</t>
  </si>
  <si>
    <t>BPXX1020072</t>
  </si>
  <si>
    <t>1164136</t>
  </si>
  <si>
    <t>LD/BHEL BHOPAL/BPXX1020072 PD 01.11.2014</t>
  </si>
  <si>
    <t>10% RET/BHEL BHOPAL/BPXX1020072 PD 01.11.2014</t>
  </si>
  <si>
    <t>MS/PE/320A/12/71</t>
  </si>
  <si>
    <t>1164160</t>
  </si>
  <si>
    <t>10% RET/BHEL NOIDA/MS/PE/320A/12/71 PD 01.11.2014</t>
  </si>
  <si>
    <t>LD/BHEL NOIDA/MS/PE/320A/12/71 PD 01.11.2014</t>
  </si>
  <si>
    <t>MS-HY-5000007P</t>
  </si>
  <si>
    <t>1164173</t>
  </si>
  <si>
    <t>LD/BHEL HYDERABAD/MS-HY-5000007P PD 01.11.2014</t>
  </si>
  <si>
    <t>10% RET/BHEL HYDERABAD/MS-HY-5000007P PD 01.11.201</t>
  </si>
  <si>
    <t>PVC-1007(B8)</t>
  </si>
  <si>
    <t>1164193</t>
  </si>
  <si>
    <t>10% RET/BHEL DELHI/MSPW/9515/11/PVC-1007(B8)</t>
  </si>
  <si>
    <t>PVC-2016</t>
  </si>
  <si>
    <t>1164208</t>
  </si>
  <si>
    <t>LD/BHEL DELHI/MSPW/9515/11/PVC-2016 PD 01.11.2014</t>
  </si>
  <si>
    <t>10% RET/BHEL DELHI/MSPW/9515/11/PVC-2016 PD 01.11.</t>
  </si>
  <si>
    <t>PVC-2005</t>
  </si>
  <si>
    <t>1164227</t>
  </si>
  <si>
    <t>10% RET/BHEL DELHI/MSPW/9515/11/PVC-2005 PD 01.11.</t>
  </si>
  <si>
    <t>PVC-1009(B8)</t>
  </si>
  <si>
    <t>1164238</t>
  </si>
  <si>
    <t>10% RET/BHEL DELHI/MSPW/9515/11/PVC-1009(B8)</t>
  </si>
  <si>
    <t>PVC-2003</t>
  </si>
  <si>
    <t>1164256</t>
  </si>
  <si>
    <t>10% RET/BHEL DELHI/MSPW/9515/11/PVC-2003 PD 01.11.</t>
  </si>
  <si>
    <t>BPXX0112247</t>
  </si>
  <si>
    <t>1164287</t>
  </si>
  <si>
    <t>25% RET/BHEL BHOPAL/BPXX0112247 PD 01.11.2014</t>
  </si>
  <si>
    <t>HS110310877</t>
  </si>
  <si>
    <t>1164295</t>
  </si>
  <si>
    <t>25% RET/BHEL HARIDWAR/HS110310877 PD 01.11.2014</t>
  </si>
  <si>
    <t>HS110310878</t>
  </si>
  <si>
    <t>1164305</t>
  </si>
  <si>
    <t>25% RET/BHEL HARIDWAR/HS110310878 PD 01.11.2014</t>
  </si>
  <si>
    <t>BPXX0112570</t>
  </si>
  <si>
    <t>1164311</t>
  </si>
  <si>
    <t>25% RET/BHEL BHOPAL/BPXX0112570 PD 01.11.2014</t>
  </si>
  <si>
    <t>MSPW/515118002</t>
  </si>
  <si>
    <t>1164437</t>
  </si>
  <si>
    <t>25% RET/BHEL NAGPUR/MSPW/515118002 PD 01.11.2014</t>
  </si>
  <si>
    <t>MS-TP-FU-2-1545</t>
  </si>
  <si>
    <t>1164440</t>
  </si>
  <si>
    <t>25% RETEN/MS-TP-FU-2-1545/ PD 01-11-14</t>
  </si>
  <si>
    <t>MSPW/515118004</t>
  </si>
  <si>
    <t>1164458</t>
  </si>
  <si>
    <t>25% RET/BHEL NAGPUR/MSPW/515118004 PD 01.11.2014</t>
  </si>
  <si>
    <t>MS-HY-1017308</t>
  </si>
  <si>
    <t>1164463</t>
  </si>
  <si>
    <t>25% RETEN/MS-HY-1017308/ PD 01-11-14</t>
  </si>
  <si>
    <t>MS-HY-1017307</t>
  </si>
  <si>
    <t>1164482</t>
  </si>
  <si>
    <t>25% RETEN/MS-HY-1017307/ PD 01-11-14</t>
  </si>
  <si>
    <t>MS-HY-1017759</t>
  </si>
  <si>
    <t>1164494</t>
  </si>
  <si>
    <t>25% RETEN/MS-HY-1017759/ PD 01-11-14</t>
  </si>
  <si>
    <t>MSPW/515118005</t>
  </si>
  <si>
    <t>1164502</t>
  </si>
  <si>
    <t>25% RET/BHEL NAGPUR/MSPW/515118005 PD 01.11.2014</t>
  </si>
  <si>
    <t>MS-HY-1017157</t>
  </si>
  <si>
    <t>1164507</t>
  </si>
  <si>
    <t>25% RETEN/MS-HY-1017157/ PD 01.11.14</t>
  </si>
  <si>
    <t>HS120301407</t>
  </si>
  <si>
    <t>1164533</t>
  </si>
  <si>
    <t>25% RETEN/HS120301407/ PD 01-11-14</t>
  </si>
  <si>
    <t>MSPW/9515/12/1016</t>
  </si>
  <si>
    <t>1164567</t>
  </si>
  <si>
    <t>5% RET/BHEL DELHI/MSPW/9515/12/1016 PD 01.11.2014</t>
  </si>
  <si>
    <t>HS120301332</t>
  </si>
  <si>
    <t>1164588</t>
  </si>
  <si>
    <t>25% RETEN/HS120301332/ PD 01-11-14</t>
  </si>
  <si>
    <t>MSPW/9515/12/1017</t>
  </si>
  <si>
    <t>1164590</t>
  </si>
  <si>
    <t>5% RET/BHEL DELHI/MSPW/9515/12/1017(B9) PD 01.11.2</t>
  </si>
  <si>
    <t>HS120301289</t>
  </si>
  <si>
    <t>1164617</t>
  </si>
  <si>
    <t>25% RETEN/HS120301289/ PD 01-11-14</t>
  </si>
  <si>
    <t>PVC-2010</t>
  </si>
  <si>
    <t>1164628</t>
  </si>
  <si>
    <t>10% RET/BHEL DELHI/MSPW/9515/12/PVC-2010 PD 01.11.</t>
  </si>
  <si>
    <t>BPXX0620198</t>
  </si>
  <si>
    <t>1164682</t>
  </si>
  <si>
    <t>LD/BHEL BHOPAL/BPXX0620198 PD 01.11.2014</t>
  </si>
  <si>
    <t>10% RET/BHEL BHOPAL/BPXX0620198 PD 01.11.2014</t>
  </si>
  <si>
    <t>PVC-1013(B8)</t>
  </si>
  <si>
    <t>1164696</t>
  </si>
  <si>
    <t>10% RET/BHEL DELHI/MSPW/9515/12/PVC-1013(B8) PD 01</t>
  </si>
  <si>
    <t>PVC-2009</t>
  </si>
  <si>
    <t>1164700</t>
  </si>
  <si>
    <t>10% RET/BHEL DELHI/MSPW/9515/12/PVC-2009</t>
  </si>
  <si>
    <t>HB110306943</t>
  </si>
  <si>
    <t>1184398</t>
  </si>
  <si>
    <t>25% RET/BHEL HARIDWAR/HB110306943/PD 01.11.20</t>
  </si>
  <si>
    <t>HB110306942</t>
  </si>
  <si>
    <t>1184415</t>
  </si>
  <si>
    <t>25% RET/BHEL HARIDWAR/HB110306942/PD 01.11.20</t>
  </si>
  <si>
    <t>HB110306565</t>
  </si>
  <si>
    <t>1184430</t>
  </si>
  <si>
    <t>25% RET/BHEL HARIDWAR/HB110306565/PD 01.11.20</t>
  </si>
  <si>
    <t>MS-TP-FU-1-6345</t>
  </si>
  <si>
    <t>1184453</t>
  </si>
  <si>
    <t>25% RET/BHEL TIRUCHY/MS-TP-FU-1-6345 PD 01.11.2014</t>
  </si>
  <si>
    <t>MS-TP-FU-1-6594</t>
  </si>
  <si>
    <t>1184458</t>
  </si>
  <si>
    <t>25% RET/BHEL TIRUCHY/MS-TP-FU-1-6594 PD 01.11.2014</t>
  </si>
  <si>
    <t>HERP/118018</t>
  </si>
  <si>
    <t>1184460</t>
  </si>
  <si>
    <t>25% RET/BHEL VARANASI/HERP/118018 PD 01.11.2014</t>
  </si>
  <si>
    <t>HERP/118235</t>
  </si>
  <si>
    <t>1184463</t>
  </si>
  <si>
    <t>25% RET/BHEL VARANASI/HERP/118235 PD 01.11.2014</t>
  </si>
  <si>
    <t>RP-XX-1-30-06009</t>
  </si>
  <si>
    <t>1184846</t>
  </si>
  <si>
    <t>25% RET/BHEL RANIPET/RP-XX-30-06009 PD 01.11.2014</t>
  </si>
  <si>
    <t>MS-TP-FU-1-10663</t>
  </si>
  <si>
    <t>1184851</t>
  </si>
  <si>
    <t>25% RET/BHEL TIRUCHY/MS-TP-FU-1-10663 PD 01.11.14</t>
  </si>
  <si>
    <t>MS/PE/320A/11/21</t>
  </si>
  <si>
    <t>1184874</t>
  </si>
  <si>
    <t>25% RET/BHEL NOIDA/MS/PE/320A/11/21 PD 01.11.14</t>
  </si>
  <si>
    <t>MS-TP-FU-1-5850</t>
  </si>
  <si>
    <t>1184901</t>
  </si>
  <si>
    <t>25% RET/BHEL TIRUCHY/MS-TP-FU-1-5850 PD 01.11.14</t>
  </si>
  <si>
    <t>MS-TP-FU-1-5824</t>
  </si>
  <si>
    <t>1184914</t>
  </si>
  <si>
    <t>25% RET/BHEL TIRUCHY/MS-TP-FU-1-5824 PD 01.11.14</t>
  </si>
  <si>
    <t>MS-TP-FU-1-5821</t>
  </si>
  <si>
    <t>1184919</t>
  </si>
  <si>
    <t>25% RET/BHEL TIRUCHY/MS-TP-FU-1-5821 PD 01.11.14</t>
  </si>
  <si>
    <t>RP-XX-1-30-04120</t>
  </si>
  <si>
    <t>1184941</t>
  </si>
  <si>
    <t>25% RET/BHEL RANIPET/RP-XX-30-1-04120 PD 01.11.14</t>
  </si>
  <si>
    <t>IDBP4826511</t>
  </si>
  <si>
    <t>1184950</t>
  </si>
  <si>
    <t>25% RET/BHEL BHOPAL/IDBP4826511 PD 01.11.14</t>
  </si>
  <si>
    <t>RP-XX-1-30-06010</t>
  </si>
  <si>
    <t>1184969</t>
  </si>
  <si>
    <t>25% RET/BHEL RANIPET/RP-XX-30-1-06010 PD 01.11.14</t>
  </si>
  <si>
    <t>HB110304867</t>
  </si>
  <si>
    <t>1184975</t>
  </si>
  <si>
    <t>25% RET/BHEL HARIDWAR/HB110304867 PD 01.11.14</t>
  </si>
  <si>
    <t>RP-XX-1-30-11292</t>
  </si>
  <si>
    <t>1184981</t>
  </si>
  <si>
    <t>25% RET/BHEL RANIPET/RP-XX-30-1-11292 PD 01.11.14</t>
  </si>
  <si>
    <t>MS-TP-FU-1-17184</t>
  </si>
  <si>
    <t>1184986</t>
  </si>
  <si>
    <t>25% RET/BHEL TIRUCHY/MS-TP-FU-1-17184 PD 01.11.14</t>
  </si>
  <si>
    <t>MS-TP-FU-1-17185</t>
  </si>
  <si>
    <t>1184987</t>
  </si>
  <si>
    <t>25% RET/BHEL TIRUCHY/MS-TP-FU-1-17185 PD 01.11.14</t>
  </si>
  <si>
    <t>RP-XX-1-30-04714</t>
  </si>
  <si>
    <t>1185024</t>
  </si>
  <si>
    <t>25% RET/BHEL RANIPET/RP-XX-30-1-04714 PD 01.11.14</t>
  </si>
  <si>
    <t>MS-TP-FU-1-17261</t>
  </si>
  <si>
    <t>1185042</t>
  </si>
  <si>
    <t>25% RET/BHEL TIRUCHY/MS-TP-FU-1-17261 PD 01.11.14</t>
  </si>
  <si>
    <t>MS-TP-FU-1-17186</t>
  </si>
  <si>
    <t>1185049</t>
  </si>
  <si>
    <t>25% RET/BHEL TIRUCHY/MS-TP-FU-1-17186 PD 01.11.14</t>
  </si>
  <si>
    <t>HB110312539</t>
  </si>
  <si>
    <t>1185075</t>
  </si>
  <si>
    <t>25% RET/BHEL HARIDWAR/HS110312539 PD 01.11.2014</t>
  </si>
  <si>
    <t>RP-XX-30-1-10997</t>
  </si>
  <si>
    <t>1185093</t>
  </si>
  <si>
    <t>25% RET/BHEL RANIPET/RP-XX-30-1-10997 PD 01.11.14</t>
  </si>
  <si>
    <t>MS-HY-3013994</t>
  </si>
  <si>
    <t>1185104</t>
  </si>
  <si>
    <t>25% RET/BHEL HYDERABAD/MS-HY-3013994 PD 01.11.14</t>
  </si>
  <si>
    <t>RP-XX-30-1-4763</t>
  </si>
  <si>
    <t>1185128</t>
  </si>
  <si>
    <t>25% RET/BHEL RANIPET/RP-XX-30-1-4763 PD 01.11.14</t>
  </si>
  <si>
    <t>MS-TP-FU-1-13353</t>
  </si>
  <si>
    <t>1185143</t>
  </si>
  <si>
    <t>25% RET/BHEL TIRUCHY/MS-TP-FU-1-13353 PD 01.11.14</t>
  </si>
  <si>
    <t>MS-TP-FU-1-13379</t>
  </si>
  <si>
    <t>1185157</t>
  </si>
  <si>
    <t>25% RET/BHEL TIRUCHY/MS-TP-FU-1-13379 PD 01.11.14</t>
  </si>
  <si>
    <t>MS-TP-FU-1-13384</t>
  </si>
  <si>
    <t>1185163</t>
  </si>
  <si>
    <t>25% RET/BHEL TIRUCHY/MS-TP-FU-1-13384 PD 01.11.14</t>
  </si>
  <si>
    <t>BHEL-3414</t>
  </si>
  <si>
    <t>BHEL MS-HY-1016010</t>
  </si>
  <si>
    <t>1185165</t>
  </si>
  <si>
    <t>RETE25%BHEL MS-HY-1016010/PD-01.11.2014</t>
  </si>
  <si>
    <t>MS-TP-FU-1-13390</t>
  </si>
  <si>
    <t>1185175</t>
  </si>
  <si>
    <t>25% RET/BHEL TIRUCHY/MS-TP-FU-1-13390 PD 01.11.14</t>
  </si>
  <si>
    <t>MS-TP-FU-1-16284</t>
  </si>
  <si>
    <t>1185182</t>
  </si>
  <si>
    <t>25% RET/BHEL TIRUCHY/MS-TP-FU-1-16284 PD 01.11.14</t>
  </si>
  <si>
    <t>MS-TP-FU-1-16285</t>
  </si>
  <si>
    <t>1185191</t>
  </si>
  <si>
    <t>25% RET/BHEL TIRUCHY/MS-TP-FU-1-16285 PD 01.11.14</t>
  </si>
  <si>
    <t>MS-TP-FU-1-16288</t>
  </si>
  <si>
    <t>1185210</t>
  </si>
  <si>
    <t>25% RET/BHEL TIRUCHY/MS-TP-FU-1-16288 PD 01.11.14</t>
  </si>
  <si>
    <t>RP-XX-30-1-09563</t>
  </si>
  <si>
    <t>1185235</t>
  </si>
  <si>
    <t>25% RET/BHEL RANIPET/RP-XX-30-1-09563 PD 01.11.14</t>
  </si>
  <si>
    <t>BHEL HB110307990/</t>
  </si>
  <si>
    <t>1185241</t>
  </si>
  <si>
    <t>RETE25%BHEL HB110307990/PD-01.11.2014</t>
  </si>
  <si>
    <t>IDBPO411806</t>
  </si>
  <si>
    <t>1185242</t>
  </si>
  <si>
    <t>25% RET/BHEL BHOPAL/IDBP0411806 PD 01.11.14</t>
  </si>
  <si>
    <t>MSJS1101584</t>
  </si>
  <si>
    <t>1185246</t>
  </si>
  <si>
    <t>25% RETBHEL JHANSI/MSJS1101584 PD 01.11.14</t>
  </si>
  <si>
    <t>MSJS1101434</t>
  </si>
  <si>
    <t>1185283</t>
  </si>
  <si>
    <t>25% RETBHEL JHANSI/MSJS1101434 PD 01.11.14</t>
  </si>
  <si>
    <t>MS-TP-FU-1-15348</t>
  </si>
  <si>
    <t>1185289</t>
  </si>
  <si>
    <t>25% RET/BHEL TIRUCHY/MS-TP-FU-1-15348 PD 01.11.14</t>
  </si>
  <si>
    <t>BHEL HB110309859/P</t>
  </si>
  <si>
    <t>1185299</t>
  </si>
  <si>
    <t>RETE25%BHEL HB110309859/PD 01.11.2014</t>
  </si>
  <si>
    <t>MS-TP-FU-1-11864</t>
  </si>
  <si>
    <t>1185349</t>
  </si>
  <si>
    <t>25% RET/BHEL TIRUCHY/MS-TP-FU-1-11864 PD 01.11.14</t>
  </si>
  <si>
    <t>RP-XX-30-1-08536</t>
  </si>
  <si>
    <t>1185355</t>
  </si>
  <si>
    <t>RETE25%BHEL RP-XX-30-1-08536/PD-01.11.2014</t>
  </si>
  <si>
    <t>MS-TP-FU-1-11870</t>
  </si>
  <si>
    <t>1185359</t>
  </si>
  <si>
    <t>25% RET/BHEL TIRUCHY/MS-TP-FU-1-11870 PD 01.11.14</t>
  </si>
  <si>
    <t>RP-XX-30-1-5930</t>
  </si>
  <si>
    <t>1185369</t>
  </si>
  <si>
    <t>25%RET/BHEL RANIPET/RP-XX-30-5930 PD 01.11.14</t>
  </si>
  <si>
    <t>RP-XX-30-1-08537</t>
  </si>
  <si>
    <t>1185391</t>
  </si>
  <si>
    <t>RETE25%BHEL RP-XX-30-1-08537/PD-01.11.2014</t>
  </si>
  <si>
    <t>MSJS1101150</t>
  </si>
  <si>
    <t>1185395</t>
  </si>
  <si>
    <t>25% RETBHEL JHANSI/MSJS1101150 PD 01.11.14</t>
  </si>
  <si>
    <t>RP-XX-30-1-07107</t>
  </si>
  <si>
    <t>1185418</t>
  </si>
  <si>
    <t>25% RET/BHEL RANIPET/RP-XX-30-07107 PD 01.11.14</t>
  </si>
  <si>
    <t>RP-XX-30-1-08209</t>
  </si>
  <si>
    <t>1185432</t>
  </si>
  <si>
    <t>RETE25%BHEL RP-XX-30-1-08209/PD-01.11.2014</t>
  </si>
  <si>
    <t>BHEL HERP/118621/P</t>
  </si>
  <si>
    <t>1185496</t>
  </si>
  <si>
    <t>RETE25%BHEL HERP/118621/PD-01.11.2014</t>
  </si>
  <si>
    <t>BHEL HERP/118926/P</t>
  </si>
  <si>
    <t>1185567</t>
  </si>
  <si>
    <t>RETE25%BHEL HERP/118926/PD-01.11.2014</t>
  </si>
  <si>
    <t>BPXX0920079</t>
  </si>
  <si>
    <t>1185693</t>
  </si>
  <si>
    <t>25% RET/BHEL BHOPAL/BPXX0920079/PD 01.11.14</t>
  </si>
  <si>
    <t>MSJS1200068</t>
  </si>
  <si>
    <t>1186914</t>
  </si>
  <si>
    <t>25% RETBHEL JHANSI/MSJS1200068 PD 01.11.14</t>
  </si>
  <si>
    <t>BHEL HERP/118745/P</t>
  </si>
  <si>
    <t>1186917</t>
  </si>
  <si>
    <t>RETE25%BHEL HERP/118745/PD:01.11.2014</t>
  </si>
  <si>
    <t>BHEL MS-HY-1013629</t>
  </si>
  <si>
    <t>1186940</t>
  </si>
  <si>
    <t>RETE25%BHEL MS-HY-1013629/PD:-01.11.2014</t>
  </si>
  <si>
    <t>BHEL MS-HY-1013962</t>
  </si>
  <si>
    <t>1186968</t>
  </si>
  <si>
    <t>RETE25%BHEL MS-HY-1013962/PD:-01.11.2014</t>
  </si>
  <si>
    <t>MS/PE/320A/12/5</t>
  </si>
  <si>
    <t>1186979</t>
  </si>
  <si>
    <t>10% RET/BHEL NOIDA/MS/PE/320A/12/5 PD 01.11.14</t>
  </si>
  <si>
    <t>BHEL MS-HY-1013631</t>
  </si>
  <si>
    <t>1186990</t>
  </si>
  <si>
    <t>RETE25%BHEL MS-HY-1013631/PD:-01.11.2014</t>
  </si>
  <si>
    <t>MS-TP-FU-1-9365</t>
  </si>
  <si>
    <t>1186999</t>
  </si>
  <si>
    <t>25% RET/BHEL TIRUCHY/MS-TP-FU-1-9365 PD 01.11.14</t>
  </si>
  <si>
    <t>BHEL MS-HY-1013628</t>
  </si>
  <si>
    <t>1187010</t>
  </si>
  <si>
    <t>RETE25%BHEL MS-HY-1013628/PD:-01.11.2014</t>
  </si>
  <si>
    <t>MS-TP-FU-1-8108</t>
  </si>
  <si>
    <t>1187013</t>
  </si>
  <si>
    <t>25% RET/BHEL TIRUCHY/MS-TP-FU-1-8108 PD 01.11.14</t>
  </si>
  <si>
    <t>MS-TP-FU-1-8113</t>
  </si>
  <si>
    <t>1187023</t>
  </si>
  <si>
    <t>25% RET/BHEL TIRUCHY/MS-TP-FU-1-8113 PD 01.11.14</t>
  </si>
  <si>
    <t>BHEL MS-HY-1013548</t>
  </si>
  <si>
    <t>1187032</t>
  </si>
  <si>
    <t>RETE25%BHEL MS-HY-1013548/PD:-01.11.2014</t>
  </si>
  <si>
    <t>HERP/117848</t>
  </si>
  <si>
    <t>1187034</t>
  </si>
  <si>
    <t>25% RET/BHEL VARANASI/HERP/117848 PD 01.11.14</t>
  </si>
  <si>
    <t>HERP/117802</t>
  </si>
  <si>
    <t>1187039</t>
  </si>
  <si>
    <t>25% RET/BHEL VARANASI/HERP/117802 PD 01.11.14</t>
  </si>
  <si>
    <t>1187066</t>
  </si>
  <si>
    <t>25% RET/BHEL VARANASI/HERP/117800 PD 01.11.14</t>
  </si>
  <si>
    <t>HERP/117798</t>
  </si>
  <si>
    <t>1187069</t>
  </si>
  <si>
    <t>25% RET/BHEL VARANASI/HERP/117798 PD 01.11.14</t>
  </si>
  <si>
    <t>HERP/117689</t>
  </si>
  <si>
    <t>1187072</t>
  </si>
  <si>
    <t>25% RET/BHEL VARANASI/HERP/117689 PD 01.11.14</t>
  </si>
  <si>
    <t>BHEL HB110309858/P</t>
  </si>
  <si>
    <t>1187080</t>
  </si>
  <si>
    <t>RETE25% BHEL HB110309858/PD 01.11.2014</t>
  </si>
  <si>
    <t>BHEL MS-TP-FU-1-53</t>
  </si>
  <si>
    <t>1187156</t>
  </si>
  <si>
    <t>RETE25% BHEL MS-TP-FU-1-5358/ PD 01.11.2014</t>
  </si>
  <si>
    <t>IDBP4826551</t>
  </si>
  <si>
    <t>1187255</t>
  </si>
  <si>
    <t>25% RET/BHEL BHOPAL/IDBP4826551/PD 01.11</t>
  </si>
  <si>
    <t>BPXX0910663/910662</t>
  </si>
  <si>
    <t>1187435</t>
  </si>
  <si>
    <t>25% RET/BHEL BHOPAL/BPXX0910663/BPXX09106620</t>
  </si>
  <si>
    <t>5 NOS INVOICES</t>
  </si>
  <si>
    <t>1188340</t>
  </si>
  <si>
    <t>25% RETBHEL HYDE/MS-HY-3015554/74/55/72/73/</t>
  </si>
  <si>
    <t>MS-HY-1015663</t>
  </si>
  <si>
    <t>1188366</t>
  </si>
  <si>
    <t>25% RET/BHEL HYDERABAD/MS-HY-1015663 PD 01.11.14</t>
  </si>
  <si>
    <t>MS-HY-30131995</t>
  </si>
  <si>
    <t>1188404</t>
  </si>
  <si>
    <t>25% RET/BHEL HYDERABAD/MS-HY-3013995 PD 01.11.14</t>
  </si>
  <si>
    <t>MS-HY-1016010</t>
  </si>
  <si>
    <t>1188417</t>
  </si>
  <si>
    <t>25% RET/BHEL HYDERABAD/MS-HY-1016010 PD 01.11.14</t>
  </si>
  <si>
    <t>MS-TP-FU-1-10661</t>
  </si>
  <si>
    <t>1188802</t>
  </si>
  <si>
    <t>25% RET/BHEL TIRUCHY/MS-TP-FU-1-10661 PD 01.11.14</t>
  </si>
  <si>
    <t>MS-TP-FU-1-5825</t>
  </si>
  <si>
    <t>1188826</t>
  </si>
  <si>
    <t>25% RET/BHEL TIRUCHY/MS-TP-FU-1-5825 PD 01.11.2014</t>
  </si>
  <si>
    <t>MS-HY-3013570</t>
  </si>
  <si>
    <t>1190051</t>
  </si>
  <si>
    <t>25% RETEN/BHEL HYDERABAD/MS-HY-3013570</t>
  </si>
  <si>
    <t>MS-HY-1013630</t>
  </si>
  <si>
    <t>1190086</t>
  </si>
  <si>
    <t>25% RETEN/BHEL HYDERABAD/MS-HY-1013630</t>
  </si>
  <si>
    <t>MS-HY-1013963</t>
  </si>
  <si>
    <t>1190091</t>
  </si>
  <si>
    <t>20% RETEN/BHEL HYDERABAD/MS-HY-1013963</t>
  </si>
  <si>
    <t>MS-HY-1013996</t>
  </si>
  <si>
    <t>1190100</t>
  </si>
  <si>
    <t>25% RETEN/BHEL HYDERABAD/MS-HY-1013996</t>
  </si>
  <si>
    <t>MS-HY-1013627</t>
  </si>
  <si>
    <t>1190112</t>
  </si>
  <si>
    <t>20% RETEN/BHEL HYDERABAD/MS-HY-1013627</t>
  </si>
  <si>
    <t>MS-HY-1013547</t>
  </si>
  <si>
    <t>1194819</t>
  </si>
  <si>
    <t>25% RET/BHEL HYDERABAD/MS-HY-1013547 PD 01.11.2014</t>
  </si>
  <si>
    <t>HS110312540</t>
  </si>
  <si>
    <t>1199555</t>
  </si>
  <si>
    <t>25% RET/BHEL HARIDWAR/HS110312540 PD 01.11.2014</t>
  </si>
  <si>
    <t>1264619</t>
  </si>
  <si>
    <t>1311242</t>
  </si>
  <si>
    <t>17004679</t>
  </si>
  <si>
    <t>19017633</t>
  </si>
  <si>
    <t>MS/PW/9515/14/9007</t>
  </si>
  <si>
    <t>1149035</t>
  </si>
  <si>
    <t>5% RET/BHEL DELHI/MS/PW/9515/14/9007(C9)</t>
  </si>
  <si>
    <t>MS/PW/9515/14/6012</t>
  </si>
  <si>
    <t>1149073</t>
  </si>
  <si>
    <t>5% RET/BHEL DELHI/MS/PW/9515/14/6012</t>
  </si>
  <si>
    <t>MS/PW/9515/14/7010</t>
  </si>
  <si>
    <t>1149085</t>
  </si>
  <si>
    <t>5% RET/BHEL DELHI/MS/PW/9515/14/7010</t>
  </si>
  <si>
    <t>MS/PW/9515/14/8011</t>
  </si>
  <si>
    <t>1149126</t>
  </si>
  <si>
    <t>5% RET/BHEL DELHI/MS/PW/9515/14/8011(C8)</t>
  </si>
  <si>
    <t>MS/PW/9515/14/5009</t>
  </si>
  <si>
    <t>1149972</t>
  </si>
  <si>
    <t>5% RET/BHEL DELHI/MS/PW/9515/14/5009(TG9)</t>
  </si>
  <si>
    <t>MS/PW/9515/14/1052</t>
  </si>
  <si>
    <t>1150100</t>
  </si>
  <si>
    <t>5% RET/BHEL DELHI/MS/PW/9515/14/1052</t>
  </si>
  <si>
    <t>MS/PW/9515/14/3028</t>
  </si>
  <si>
    <t>1150119</t>
  </si>
  <si>
    <t>5% RET/BHEL DELHI/MS/PW/9515/14/3028(TG8)</t>
  </si>
  <si>
    <t>MSPW 515148007</t>
  </si>
  <si>
    <t>1150243</t>
  </si>
  <si>
    <t>25% RET/BHEL NAGPUR/MSPW 515148007</t>
  </si>
  <si>
    <t>MSPW 515149803</t>
  </si>
  <si>
    <t>1150254</t>
  </si>
  <si>
    <t>10% RET/BHEL NAGPUR/MSPW 515149803</t>
  </si>
  <si>
    <t>RP-XX-3-4-04282</t>
  </si>
  <si>
    <t>1150262</t>
  </si>
  <si>
    <t>10% RET/BHEL RANIPET/RP-XX-3-4-04282</t>
  </si>
  <si>
    <t>RP-XX-3-4-04281</t>
  </si>
  <si>
    <t>1150267</t>
  </si>
  <si>
    <t>10% RET/BHEL RANIPET/RP-XX-3-4-04281</t>
  </si>
  <si>
    <t>RP-XX-30-4-04492</t>
  </si>
  <si>
    <t>1150283</t>
  </si>
  <si>
    <t>25% RET/BHEL RANIPET/RP-XX-30-4-04492</t>
  </si>
  <si>
    <t>1208806</t>
  </si>
  <si>
    <t>MSPW515148007</t>
  </si>
  <si>
    <t>1342020</t>
  </si>
  <si>
    <t>25% RET/BHEL VARANASI/HERP/S140163</t>
  </si>
  <si>
    <t>RP-XX-30-4-04279</t>
  </si>
  <si>
    <t>1154922</t>
  </si>
  <si>
    <t>10%RET/BHEL RANIPET/RP-XX-30-4-04279</t>
  </si>
  <si>
    <t>RP-XX-30-4-04846</t>
  </si>
  <si>
    <t>1154955</t>
  </si>
  <si>
    <t>10%RET/BHEL RANIPET/RP-XX-30-4-04846</t>
  </si>
  <si>
    <t>RP-XX-30-4-04276</t>
  </si>
  <si>
    <t>1154963</t>
  </si>
  <si>
    <t>10%RET/BHEL RANIPET/RP-XX-30-4-04276</t>
  </si>
  <si>
    <t>MS/PW/9515/14/6013</t>
  </si>
  <si>
    <t>1161686</t>
  </si>
  <si>
    <t>5% RET/BHEL DELHI/MS/PW/9515/14/6013</t>
  </si>
  <si>
    <t>1161695</t>
  </si>
  <si>
    <t>5% RET/BHEL DELHI/MS/PW/9515/14/1045(B9)</t>
  </si>
  <si>
    <t>HP140303906</t>
  </si>
  <si>
    <t>1161731</t>
  </si>
  <si>
    <t>10%RET/BHEL HARIDWAR/HP140303906</t>
  </si>
  <si>
    <t>HS140904244</t>
  </si>
  <si>
    <t>1161755</t>
  </si>
  <si>
    <t>10%RET/BHEL HARIDWAR/HS140904244</t>
  </si>
  <si>
    <t>HS120300155</t>
  </si>
  <si>
    <t>1204114</t>
  </si>
  <si>
    <t>25% RET/BHEL HARIDWAR/HS120300155 PD 01.12.14</t>
  </si>
  <si>
    <t>MSED5829270</t>
  </si>
  <si>
    <t>1213431</t>
  </si>
  <si>
    <t>10% RET/BHEL BANGLORE/MSED5829270 PD 01.12.14</t>
  </si>
  <si>
    <t>MS/PE/320A/11/18</t>
  </si>
  <si>
    <t>1214995</t>
  </si>
  <si>
    <t>25% RET/BHEL NOIDA/MS/PE/320A/11/18 PD 01.14</t>
  </si>
  <si>
    <t>MS-TP-FU-1-9328</t>
  </si>
  <si>
    <t>1215102</t>
  </si>
  <si>
    <t>25% RET/BHEL TIRUCHY/MS-TP-FU-1-9328 PD 01.12.2014</t>
  </si>
  <si>
    <t>BPXX0920100</t>
  </si>
  <si>
    <t>1220196</t>
  </si>
  <si>
    <t>10% RET/BHEL BHOPAL/BPXX0920100 PD 01.12.2014</t>
  </si>
  <si>
    <t>20%LD/BHEL BHOPAL/BPXX0920100 PD 01.12.2014</t>
  </si>
  <si>
    <t>BPXX0640818</t>
  </si>
  <si>
    <t>1183087</t>
  </si>
  <si>
    <t>10% RET/BHEL BHOPAL/BPXX0640818</t>
  </si>
  <si>
    <t>INT ON ADV/BHEL BHOPAL/BPXX0640818</t>
  </si>
  <si>
    <t>1185403</t>
  </si>
  <si>
    <t>5% RET/BHEL DELHI/MS/PW/9515/14/1046(B9)</t>
  </si>
  <si>
    <t>MS/PW/9515/14/8012</t>
  </si>
  <si>
    <t>1185419</t>
  </si>
  <si>
    <t>5% RET/BHEL DELHI/MS/PW/9515/14/8012(C8)</t>
  </si>
  <si>
    <t>MS/PW/9515/14/9008</t>
  </si>
  <si>
    <t>1185434</t>
  </si>
  <si>
    <t>5% RET/BHEL DELHI/MS/PW/9515/14/9008(C9)</t>
  </si>
  <si>
    <t>MS/PW/9515/14/3029</t>
  </si>
  <si>
    <t>1185438</t>
  </si>
  <si>
    <t>5% RET/BHEL DELHI/MS/PW/9515/14/3029/(TG8)</t>
  </si>
  <si>
    <t>NEGLECTION OF SAFETY/BHEL DELHI/MS/PW/9515/14/3029</t>
  </si>
  <si>
    <t>MS-HY-1033132</t>
  </si>
  <si>
    <t>1185553</t>
  </si>
  <si>
    <t>10% RET/BHEL HYDERABAD/MS-HY-1033132</t>
  </si>
  <si>
    <t>MS-HY-3029604</t>
  </si>
  <si>
    <t>1185564</t>
  </si>
  <si>
    <t>10% RET/BHEL HYDERABAD/MS-HY-3029604</t>
  </si>
  <si>
    <t>HERP/130033/PVC/1-</t>
  </si>
  <si>
    <t>1185671</t>
  </si>
  <si>
    <t>10% RET/BHEL VARANASI/HERP/130033/PVC/1-2</t>
  </si>
  <si>
    <t>HERP/127870/PVC/1-</t>
  </si>
  <si>
    <t>1185676</t>
  </si>
  <si>
    <t>10% RET/BHEL VARANASI/HERP/127870/PVC/1-2</t>
  </si>
  <si>
    <t>MS/PW/9515/14/1053</t>
  </si>
  <si>
    <t>1185689</t>
  </si>
  <si>
    <t>INT ON ADV/BHEL DELHI/MS/PW/9515/14/1053</t>
  </si>
  <si>
    <t>5% RET/BHEL DELHI/MS/PW/9515/14/1053</t>
  </si>
  <si>
    <t>HERP/127495/PVC/1-</t>
  </si>
  <si>
    <t>1189643</t>
  </si>
  <si>
    <t>10% RET/BHEL VARANASI/HERP/127495/PVC/1-2</t>
  </si>
  <si>
    <t>HERP/127767/PVC/1-</t>
  </si>
  <si>
    <t>1189689</t>
  </si>
  <si>
    <t>10% RET/BHEL VARANASI/HERP/127767/PVC/1-2</t>
  </si>
  <si>
    <t>HERP/127903/PVC/1-</t>
  </si>
  <si>
    <t>1189700</t>
  </si>
  <si>
    <t>10% RET/BHEL VARANASI/HERP/127903/PVC/1-2</t>
  </si>
  <si>
    <t>HERP/130006/PVC/1-</t>
  </si>
  <si>
    <t>1189711</t>
  </si>
  <si>
    <t>10% RET/BHEL VARANASI/HERP/130006/PVC/1-2</t>
  </si>
  <si>
    <t>HERP/130012/PVC/1-</t>
  </si>
  <si>
    <t>1189718</t>
  </si>
  <si>
    <t>10% RET/BHEL VARANASI/HERP/130012/PVC/1-2</t>
  </si>
  <si>
    <t>HERP/130030/PVC/1-</t>
  </si>
  <si>
    <t>1189851</t>
  </si>
  <si>
    <t>10% RET/BHEL VARANASI/HERP/130030/PVC/1-2</t>
  </si>
  <si>
    <t>HERP/130041/PVC/1-</t>
  </si>
  <si>
    <t>1189858</t>
  </si>
  <si>
    <t>10% RET/BHEL VARANASI/HERP/130041/PVC/1-2</t>
  </si>
  <si>
    <t>HERP/130050/PVC/1-</t>
  </si>
  <si>
    <t>1189863</t>
  </si>
  <si>
    <t>10% RET/BHEL VARANASI/HERP/130050/PVC/1-2</t>
  </si>
  <si>
    <t>HERP/130060/PVC/1-</t>
  </si>
  <si>
    <t>1189870</t>
  </si>
  <si>
    <t>10% RET/BHEL VARANASI/HERP/130060/PVC/1-2</t>
  </si>
  <si>
    <t>HERP/130113/PVC/1-</t>
  </si>
  <si>
    <t>1189876</t>
  </si>
  <si>
    <t>10% RET/BHEL VARANASI/HERP/130113/PVC/1-2</t>
  </si>
  <si>
    <t>HERP/130102/PVC/1-</t>
  </si>
  <si>
    <t>1189887</t>
  </si>
  <si>
    <t>10% RET/BHEL VARANASI/HERP/130102/PVC/1-2</t>
  </si>
  <si>
    <t>HERP/V 130124/PVC/</t>
  </si>
  <si>
    <t>1189894</t>
  </si>
  <si>
    <t>10% RET/BHEL VARANASI/HERP/V 130124/PVC/1-2</t>
  </si>
  <si>
    <t>HERP/V130134/PVC/1</t>
  </si>
  <si>
    <t>1189899</t>
  </si>
  <si>
    <t>10% RET/BHEL VARANASI/HERP/V130134/PVC/1-2</t>
  </si>
  <si>
    <t>HERP/V130142/PVC/1</t>
  </si>
  <si>
    <t>1189906</t>
  </si>
  <si>
    <t>10% RET/BHEL VARANASI/HERP/V130142/PVC/1-2</t>
  </si>
  <si>
    <t>HERP/V1400029/PVC/</t>
  </si>
  <si>
    <t>1189910</t>
  </si>
  <si>
    <t>10% RET/BHEL VARANASI/HERP/V1400029/PVC/1-2</t>
  </si>
  <si>
    <t>HERP/V1400043/PVC/</t>
  </si>
  <si>
    <t>1189922</t>
  </si>
  <si>
    <t>10% RET/BHEL VARANASI/HERP/V1400043/PVC/1-2</t>
  </si>
  <si>
    <t>HERP/V140057/PVC/1</t>
  </si>
  <si>
    <t>1189928</t>
  </si>
  <si>
    <t>10% RET/BHEL VARANASI/HERP/V140057/PVC/1-2</t>
  </si>
  <si>
    <t>HP140904586</t>
  </si>
  <si>
    <t>1189938</t>
  </si>
  <si>
    <t>10% RET/BHEL HARIDWAR/HP140904586</t>
  </si>
  <si>
    <t>RP-XX-30-4-01658</t>
  </si>
  <si>
    <t>1189947</t>
  </si>
  <si>
    <t>10% RET/BHEL RANIPET/RP-XX-30-4-01658</t>
  </si>
  <si>
    <t>HERP/V130031/PVC/1</t>
  </si>
  <si>
    <t>1189955</t>
  </si>
  <si>
    <t>10% RET/BHEL VARANASI/HERP/V130031/PVC/1-2</t>
  </si>
  <si>
    <t>HERP/V127862/PVC/1</t>
  </si>
  <si>
    <t>1189962</t>
  </si>
  <si>
    <t>10% RET/BHEL VARANASI/HERP/V127862/PVC/1-2</t>
  </si>
  <si>
    <t>HERP/127868/PVC/1-</t>
  </si>
  <si>
    <t>1189972</t>
  </si>
  <si>
    <t>10% RET/BHEL VARANASI/HERP/127868/PVC/1-2</t>
  </si>
  <si>
    <t>HERP/127884/PVC/1-</t>
  </si>
  <si>
    <t>1189977</t>
  </si>
  <si>
    <t>10% RET/BHEL VARANASI/HERP/127884/PVC/1-2</t>
  </si>
  <si>
    <t>490031577SU</t>
  </si>
  <si>
    <t>1189983</t>
  </si>
  <si>
    <t>10% RET/BHEL TRICHY/490031577SU</t>
  </si>
  <si>
    <t>MS/PW/9515/14/5010</t>
  </si>
  <si>
    <t>1190064</t>
  </si>
  <si>
    <t>5% RET/BHEL DELHI/MS/PW/9515/14/5010(TG9)</t>
  </si>
  <si>
    <t>MS-TP-SU-4-1635</t>
  </si>
  <si>
    <t>1190077</t>
  </si>
  <si>
    <t>10% RET/BHEL TRICHY/MS-TP-SU-4-1635</t>
  </si>
  <si>
    <t>490031431SU</t>
  </si>
  <si>
    <t>1190133</t>
  </si>
  <si>
    <t>10% RET/BHEL TRICHY/490031431SU</t>
  </si>
  <si>
    <t>MS-HY-8002820</t>
  </si>
  <si>
    <t>1190156</t>
  </si>
  <si>
    <t>10% RET/BHEL HYDERABAD/MS-HY-8002820</t>
  </si>
  <si>
    <t>RP-XX-30-3-11207</t>
  </si>
  <si>
    <t>1191236</t>
  </si>
  <si>
    <t>10% RET/BHEL RANIPET/RP-XX-30-3-11207</t>
  </si>
  <si>
    <t>RP-XX-30-4-05867</t>
  </si>
  <si>
    <t>1191238</t>
  </si>
  <si>
    <t>10% RET/BHEL RANIPET/RP-XX-30-4-05867</t>
  </si>
  <si>
    <t>RP-XX-30-3-10849</t>
  </si>
  <si>
    <t>1191400</t>
  </si>
  <si>
    <t>10% RET/BHEL RANIPET/RP-XX-30-3-10849</t>
  </si>
  <si>
    <t>RP-XX-30-4-05420</t>
  </si>
  <si>
    <t>1191410</t>
  </si>
  <si>
    <t>10% RET/BHEL RANIPET/RP-XX-30-4-05420</t>
  </si>
  <si>
    <t>3 NO INV BANGLORE</t>
  </si>
  <si>
    <t>1237123</t>
  </si>
  <si>
    <t>RET/BHEL BANGLORE/MSED5819205/911100451/911100951</t>
  </si>
  <si>
    <t>MSPW515118003</t>
  </si>
  <si>
    <t>1237170</t>
  </si>
  <si>
    <t>25% RET/BHEL NAGPUR/MSPW515118003</t>
  </si>
  <si>
    <t>3 NO INV NOIDA</t>
  </si>
  <si>
    <t>1237214</t>
  </si>
  <si>
    <t>RET/BHEL NOIDA/MS/PE/320A/11/19/320A/11/26/320A/11</t>
  </si>
  <si>
    <t>9 NOS INV HARIDWAR</t>
  </si>
  <si>
    <t>1237263</t>
  </si>
  <si>
    <t>RET/BHEL HRIDWAR/PO NO 4300000044 9 INVOICE</t>
  </si>
  <si>
    <t>3 NOS INV TIRUCHY</t>
  </si>
  <si>
    <t>1237472</t>
  </si>
  <si>
    <t>RET/BHEL TRICHY/450009597/450010740/450009597</t>
  </si>
  <si>
    <t>4 NOS INV HARIDWAR</t>
  </si>
  <si>
    <t>1237476</t>
  </si>
  <si>
    <t>RET/BHEL HRIDWAR/HS110310789/314607/313433/301333</t>
  </si>
  <si>
    <t>7 NOS INV BHOPAL</t>
  </si>
  <si>
    <t>1237479</t>
  </si>
  <si>
    <t>RET/BHEL BHOPAL PO NO 4300000093 7 NOS INV</t>
  </si>
  <si>
    <t>1237485</t>
  </si>
  <si>
    <t>1237486</t>
  </si>
  <si>
    <t>19 NOS INV TIRUCHY</t>
  </si>
  <si>
    <t>1238013</t>
  </si>
  <si>
    <t>RET/BHEL TRICHY/PO NO 4300000120 19 NOS INV</t>
  </si>
  <si>
    <t>RUXX1213559</t>
  </si>
  <si>
    <t>1238051</t>
  </si>
  <si>
    <t>10% RET/BHEL RUDRAPUR/RUXX1213559</t>
  </si>
  <si>
    <t>2 NOS INV JHANSI</t>
  </si>
  <si>
    <t>1238099</t>
  </si>
  <si>
    <t>RET/BHEL JHANSI/MSJS1100623/MSJS1100474</t>
  </si>
  <si>
    <t>2 NOS INV DELHI</t>
  </si>
  <si>
    <t>1238127</t>
  </si>
  <si>
    <t>RET/BHEL DELHI/MSPW/9515/12/1023/1024 2NOS</t>
  </si>
  <si>
    <t>7 NO INV HYDERABAD</t>
  </si>
  <si>
    <t>1238353</t>
  </si>
  <si>
    <t>RET/BHEL HYDERABAD PO 4300000112 7 NOS INV</t>
  </si>
  <si>
    <t>6 NO INV HYDERABAD</t>
  </si>
  <si>
    <t>1238396</t>
  </si>
  <si>
    <t>RET/BHEL HYDERABAD PO 4300000032 6 NOS INV</t>
  </si>
  <si>
    <t>4 NO INV HARIDWAR</t>
  </si>
  <si>
    <t>1238448</t>
  </si>
  <si>
    <t>RET/BHEL HARIDWAR/PO 4300000045 4 NOS INV</t>
  </si>
  <si>
    <t>MSED5829114</t>
  </si>
  <si>
    <t>1239258</t>
  </si>
  <si>
    <t>LD/BHEL BANGLORE/MSED5829114</t>
  </si>
  <si>
    <t>RET/BHEL BANGLORE/MSED5829114</t>
  </si>
  <si>
    <t>1243199</t>
  </si>
  <si>
    <t>MS/PE/320A/11/10</t>
  </si>
  <si>
    <t>1244789</t>
  </si>
  <si>
    <t>25% RET/BHEL NOIDA/MS/PE/320A/11/10 PD 01.01.2015</t>
  </si>
  <si>
    <t>BHEL NOIDA</t>
  </si>
  <si>
    <t>1244803</t>
  </si>
  <si>
    <t>25% RET/BHEL NOIDA/MS/PE/320A/11/2/4/5/3 PD 01.01.</t>
  </si>
  <si>
    <t>BHEL HARIDWAR</t>
  </si>
  <si>
    <t>1244903</t>
  </si>
  <si>
    <t>25% RET/BHEL HARIDWAR/HB110302880 PD 01.01.2015</t>
  </si>
  <si>
    <t>1244919</t>
  </si>
  <si>
    <t>25%  RET/BHEL HARIDWAR/HB120301622/2854/2855</t>
  </si>
  <si>
    <t>REC - 53302</t>
  </si>
  <si>
    <t>20000579</t>
  </si>
  <si>
    <t>Claim No. 884 , M/s B. H. E. Ltd.</t>
  </si>
  <si>
    <t>20000580</t>
  </si>
  <si>
    <t>Claim No. 883 , M/s B. H. E. Ltd.</t>
  </si>
  <si>
    <t>MSPW/9515/14/1047(</t>
  </si>
  <si>
    <t>1213398</t>
  </si>
  <si>
    <t>5% RET/BHEL DELHI/MSPW/9515/14/1047(B9)</t>
  </si>
  <si>
    <t>MS/PW/9515/14/5011</t>
  </si>
  <si>
    <t>1214960</t>
  </si>
  <si>
    <t>5% RET/BHEL DELHI/MS/PW/9515/14/5011(TG9)</t>
  </si>
  <si>
    <t>MS/PW/9515/14/1054</t>
  </si>
  <si>
    <t>1214971</t>
  </si>
  <si>
    <t>5% RET/BHEL DELHI/MS/PW/9515/14/1054</t>
  </si>
  <si>
    <t>MS/PW/9515/14/6014</t>
  </si>
  <si>
    <t>1214981</t>
  </si>
  <si>
    <t>5% RET/BHEL DELHI/MS/PW/9515/14/6014</t>
  </si>
  <si>
    <t>MS/PW/9515/14/3030</t>
  </si>
  <si>
    <t>1218928</t>
  </si>
  <si>
    <t>NEGECTION OF SAFETY/BHEL DELHI/MS/PW/9515/14/3030(</t>
  </si>
  <si>
    <t>5% RET/BHEL DELHI/MS/PW/9515/14/3030(TG8)</t>
  </si>
  <si>
    <t>MS/PW/9515/14/7011</t>
  </si>
  <si>
    <t>1218945</t>
  </si>
  <si>
    <t>5% RET/BHEL DELHI/MS/PW/9515/14/7011</t>
  </si>
  <si>
    <t>MS/PW/9515/14/9009</t>
  </si>
  <si>
    <t>1218997</t>
  </si>
  <si>
    <t>5% RET/BHEL DELHI/MS/PW/9515/14/9009(C9)</t>
  </si>
  <si>
    <t>MS/PW/9515/14/8013</t>
  </si>
  <si>
    <t>1219007</t>
  </si>
  <si>
    <t>5% RET/BHEL DELHI/MS/PW/9515/14/8013(C8</t>
  </si>
  <si>
    <t>BHEL BANGLORE/9113</t>
  </si>
  <si>
    <t>1221610</t>
  </si>
  <si>
    <t>10% RET/BHEL BANGLORE/911301078</t>
  </si>
  <si>
    <t>EXICE DUTY RECOVERY/BHEL BANGLORE/911301078</t>
  </si>
  <si>
    <t>1221625</t>
  </si>
  <si>
    <t>EXICE DUTY RECOVERY/BHEL BANGLORE/911301078P</t>
  </si>
  <si>
    <t>10% RET/BHEL BANGLORE/911301078P</t>
  </si>
  <si>
    <t>MS-HY-1034031</t>
  </si>
  <si>
    <t>1221642</t>
  </si>
  <si>
    <t>EXICE DUTY RECOVERY/BHEL HYDERABAD/MS-HY-1034031</t>
  </si>
  <si>
    <t>10% RET/BHEL HYDERABAD/MS-HY-1034031</t>
  </si>
  <si>
    <t>LBT RECOVERY/BHEL HYDERABAD/MS-HY-1034031</t>
  </si>
  <si>
    <t>MS-HY-600801F</t>
  </si>
  <si>
    <t>1221797</t>
  </si>
  <si>
    <t>EXICE DUTY RECOVERY/BHEL HYDERABAD/MS-HY-600801F</t>
  </si>
  <si>
    <t>MS-HY-1034018</t>
  </si>
  <si>
    <t>1221806</t>
  </si>
  <si>
    <t>10% RET/BHEL HYDERABAD/MS-HY-1034018</t>
  </si>
  <si>
    <t>EXICE DUTY RECOVERY/BHEL HYDERABAD/MS-HY-1034018</t>
  </si>
  <si>
    <t>LBT RECOVERY/BHEL HYDERABAD/MS-HY-1034018</t>
  </si>
  <si>
    <t>MS-HY-1034032</t>
  </si>
  <si>
    <t>1221816</t>
  </si>
  <si>
    <t>10% RET/BHEL HYDERABAD/MS-HY-1034032</t>
  </si>
  <si>
    <t>EXICE DUTY RECOVERY/BHEL HYDERABAD/MS-HY-1034032</t>
  </si>
  <si>
    <t>LBT RECOVERY/BHEL HYDERABAD/MS-HY-1034032</t>
  </si>
  <si>
    <t>MS-HY-1034030</t>
  </si>
  <si>
    <t>1221821</t>
  </si>
  <si>
    <t>EXICE DUTY RECOVERY/BHEL HYDERABAD/MS-HY-1034030</t>
  </si>
  <si>
    <t>10% RET/BHEL HYDERABAD/MS-HY-1034030</t>
  </si>
  <si>
    <t>MS-HY-900801P</t>
  </si>
  <si>
    <t>1221863</t>
  </si>
  <si>
    <t>LBT RECOVERY/BHEL HYDERABAD/MS-HY-900801P</t>
  </si>
  <si>
    <t>10% RET/BHEL HYDERABAD/MS-HY-900801P</t>
  </si>
  <si>
    <t>EXICE DUTY RECOVERY/BHEL HYDERABAD/MS-HY-900801P</t>
  </si>
  <si>
    <t>MS-HY-900802P</t>
  </si>
  <si>
    <t>1221894</t>
  </si>
  <si>
    <t>25 % RET/BHEL HYDERABAD/MS-HY-900802P</t>
  </si>
  <si>
    <t>LBT RECOVERY/BHEL HYDERABAD/MS-HY-900802P</t>
  </si>
  <si>
    <t>EXICE DUTY RECOVERY/BHEL HYDERABAD/MS-HY-900802P</t>
  </si>
  <si>
    <t>MS-TP-SU-4-2386</t>
  </si>
  <si>
    <t>1232354</t>
  </si>
  <si>
    <t>10% RETBHEL TRICHY/MS-TP-SU-4-2386</t>
  </si>
  <si>
    <t>EXICE DUTY RETN  09-10/BHEL TRICHY/MS-TP-SU-4-2386</t>
  </si>
  <si>
    <t>MS-TP-SU-4-2663</t>
  </si>
  <si>
    <t>1232364</t>
  </si>
  <si>
    <t>EXICE DUTY RETN  09-10/BHEL TRICHY/MS-TP-SU-4-2663</t>
  </si>
  <si>
    <t>10% RET/BHEL TRICHY/MS-TP-SU-4-2663</t>
  </si>
  <si>
    <t>480021087</t>
  </si>
  <si>
    <t>1232380</t>
  </si>
  <si>
    <t>EXICE DUTY RETN  09-10/BHEL TRICHY/480021087</t>
  </si>
  <si>
    <t>BHEL TRICHY/480021</t>
  </si>
  <si>
    <t>10% RET/BHEL TRICHY/480021087</t>
  </si>
  <si>
    <t>MS-HY-900804p</t>
  </si>
  <si>
    <t>1234602</t>
  </si>
  <si>
    <t>25 % RET/BHEL HYDERABAD/MS-HY-900804P</t>
  </si>
  <si>
    <t>LBT RECOVERY /BHEL HYDERABAD/MS-HY-900804P</t>
  </si>
  <si>
    <t>EXICE DUTY RETN 09-10/BHEL HYDERABAD/MS-HY-900804P</t>
  </si>
  <si>
    <t>1234610</t>
  </si>
  <si>
    <t>1234614</t>
  </si>
  <si>
    <t>EXICE DUTY RETN 09-10/BHEL HYDERABAD/MS-HY-900904P</t>
  </si>
  <si>
    <t>FRT500Y001</t>
  </si>
  <si>
    <t>1234632</t>
  </si>
  <si>
    <t>EXICE DUTY RETN 09-10/BHEL HYDERABAD/FRT500Y001</t>
  </si>
  <si>
    <t>MS-HY-900803P</t>
  </si>
  <si>
    <t>1234643</t>
  </si>
  <si>
    <t>25 % RET/BHEL HYDERABAD/MS-HY-900803P</t>
  </si>
  <si>
    <t>LBT RECOVERY /BHEL HYDERABAD/MS-HY-900803P</t>
  </si>
  <si>
    <t>EXICE DUTY RETN 09-10/BHEL HYDERABAD/MS-HY-900803P</t>
  </si>
  <si>
    <t>MS-HY-600901F</t>
  </si>
  <si>
    <t>1234650</t>
  </si>
  <si>
    <t>EXICE DUTY RETN 09-10/BHEL HYDERABAD/MS-HY-600901F</t>
  </si>
  <si>
    <t>480021089</t>
  </si>
  <si>
    <t>1234739</t>
  </si>
  <si>
    <t>EXICE DUTY RETN 09-10/BHEL TRICY/480021089</t>
  </si>
  <si>
    <t>480021088</t>
  </si>
  <si>
    <t>1234764</t>
  </si>
  <si>
    <t>10% RET/BHEL TRICHY/480021088</t>
  </si>
  <si>
    <t>EXICE DUTY RETN 09-10/BHEL TRICY/480021088</t>
  </si>
  <si>
    <t>BHEL BHOPAL/BPXX06</t>
  </si>
  <si>
    <t>1234789</t>
  </si>
  <si>
    <t>10% RET/BHEL BHOPAL/BPXX0640892</t>
  </si>
  <si>
    <t>EXICE DUTY RETN 09-10/BHEL BHOPAL/BPXX0640892</t>
  </si>
  <si>
    <t>1234817</t>
  </si>
  <si>
    <t>10% RET/BHEL BHOPAL/BPXX0640891</t>
  </si>
  <si>
    <t>EXICE DUTY RETN 09-10/BHEL BHOPAL/BPXX0640891</t>
  </si>
  <si>
    <t>1234836</t>
  </si>
  <si>
    <t>EXICE DUTY RETN 09-10/BHEL BHOPAL/BPXX0640890</t>
  </si>
  <si>
    <t>10% RET/BHEL BHOPAL/BPXX0640890</t>
  </si>
  <si>
    <t>CV 146/31.1.15</t>
  </si>
  <si>
    <t>ADV BAL TR TO RET</t>
  </si>
  <si>
    <t>1310681</t>
  </si>
  <si>
    <t>WRONG ENTRY POST ADV BAL TR TO RET</t>
  </si>
  <si>
    <t>480021086</t>
  </si>
  <si>
    <t>1233776</t>
  </si>
  <si>
    <t>10% RET/BHEL TRICY/480021086</t>
  </si>
  <si>
    <t>EXICE DUTY RETN 09-10/BHEL TRICHY/480021086</t>
  </si>
  <si>
    <t>490031575SU</t>
  </si>
  <si>
    <t>1233801</t>
  </si>
  <si>
    <t>EXICE DUTY RETN 09-10/BHEL TRICY/490031575SU</t>
  </si>
  <si>
    <t>25 % RET/BHEL TRICY/490031575SU</t>
  </si>
  <si>
    <t>HR140304927</t>
  </si>
  <si>
    <t>1233817</t>
  </si>
  <si>
    <t>EXICE DUTY RETN 09-10/BHEL HARIDWAR/HR140304927</t>
  </si>
  <si>
    <t>25 % RET/BHEL HARIDWAR/HR140304927</t>
  </si>
  <si>
    <t>HR140304928</t>
  </si>
  <si>
    <t>1233826</t>
  </si>
  <si>
    <t>EXICE DUTY RETN 09-10/BHEL HARIDWAR/HR140304928</t>
  </si>
  <si>
    <t>MS-HY-900901P</t>
  </si>
  <si>
    <t>1233875</t>
  </si>
  <si>
    <t>EXICE DUTY RETN 09-10/BHEL HYDERABAD/MS-HY-900901P</t>
  </si>
  <si>
    <t>25 % RET/BHEL HYDERABAD/MS-HY-900901P</t>
  </si>
  <si>
    <t>MS-HY-900902P</t>
  </si>
  <si>
    <t>1233888</t>
  </si>
  <si>
    <t>EXICE DUTY RETN 09-10/BHEL HYDERABAD/MS-HY-900902P</t>
  </si>
  <si>
    <t>25 % RET/BHEL HYDERABAD/MS-HY-900902P</t>
  </si>
  <si>
    <t>MS-HY-900903P</t>
  </si>
  <si>
    <t>1233896</t>
  </si>
  <si>
    <t>25 % RET/BHEL HYDERABAD/MS-HY-900903P</t>
  </si>
  <si>
    <t>EXICE DUTY RETN 09-10/BHEL HYDERABAD/MS-HY-900903P</t>
  </si>
  <si>
    <t>LBT RECOVERY /BHEL HYDERABAD/MS-HY-900903P</t>
  </si>
  <si>
    <t>MS-HY-900904P</t>
  </si>
  <si>
    <t>1233918</t>
  </si>
  <si>
    <t>LBT RECOVERY /BHEL HYDERABAD/MS-HY-900904P</t>
  </si>
  <si>
    <t>25 % RET/BHEL HYDERABAD/MS-HY-900904P</t>
  </si>
  <si>
    <t>11 NOS RANIPET INV</t>
  </si>
  <si>
    <t>1261433</t>
  </si>
  <si>
    <t>25% RET/BHEL RANIPET/PO NO 4300000121 11 NOS INV E</t>
  </si>
  <si>
    <t>IDBP4826522</t>
  </si>
  <si>
    <t>1261703</t>
  </si>
  <si>
    <t>25% RET/BHEL BHOPAL/IDBP4826522 PD 01.02.2015</t>
  </si>
  <si>
    <t>1263590</t>
  </si>
  <si>
    <t>7 NOS RANIPET INV</t>
  </si>
  <si>
    <t>1263600</t>
  </si>
  <si>
    <t>25% RET/BHEL RANIPET/PO NO 4300000121 7 NOS INV EN</t>
  </si>
  <si>
    <t>BHEL TRICHY/490031</t>
  </si>
  <si>
    <t>1238983</t>
  </si>
  <si>
    <t>EXCISE DUTY RETN ON 09-10/BHEL TRICHY/490031860SU</t>
  </si>
  <si>
    <t>10% RET/BHEL TRICHY/490031860SU</t>
  </si>
  <si>
    <t>1238988</t>
  </si>
  <si>
    <t>EXCISE DUTY RETN ON 09-10/BHEL NOIDA/MS/PE/320B/14</t>
  </si>
  <si>
    <t>10% RET/BHEL NOIDA/MS/PE/320B/14/18</t>
  </si>
  <si>
    <t>1238993</t>
  </si>
  <si>
    <t>10% RET/BHEL NOIDA/MS/PE/320B/14/17</t>
  </si>
  <si>
    <t>1239003</t>
  </si>
  <si>
    <t>EXCISE DUTY RETN ON 09-10/BHEL NOIDA/MS/PE/320G/14</t>
  </si>
  <si>
    <t>1239019</t>
  </si>
  <si>
    <t>10% RET/BHEL VARANASI/HERP/V140030/PVC/1-2</t>
  </si>
  <si>
    <t>1239030</t>
  </si>
  <si>
    <t>10% RET/BHEL VARANASI/HERP/V130013/PVC/1-2</t>
  </si>
  <si>
    <t>1239033</t>
  </si>
  <si>
    <t>10% RET/BHEL VARANASI/HERP/127663/PVC/1-2</t>
  </si>
  <si>
    <t>1239039</t>
  </si>
  <si>
    <t>10% RET/BHEL VARANASI/HERP/127496/PVC/1-2</t>
  </si>
  <si>
    <t>1239043</t>
  </si>
  <si>
    <t>10% RET/BHEL VARANASI/HERP/127885/PVC/1-2</t>
  </si>
  <si>
    <t>1239049</t>
  </si>
  <si>
    <t>10% RET/BHEL VARANASI/HERP/127878/PVC/1-2</t>
  </si>
  <si>
    <t>1239053</t>
  </si>
  <si>
    <t>10% RET/BHEL VARANASI/HERP/127869/PVC/1-2</t>
  </si>
  <si>
    <t>HERP/127863/PVC/1-</t>
  </si>
  <si>
    <t>1243198</t>
  </si>
  <si>
    <t>10% RET/BHEL VARANASI/HERP/127863/PVC/1-2</t>
  </si>
  <si>
    <t>BHEL HARIDWAR/HB14</t>
  </si>
  <si>
    <t>1243210</t>
  </si>
  <si>
    <t>EXICE DUTY RETN 09-10/BHEL HARIDWAR/HB140305725</t>
  </si>
  <si>
    <t>25% RET/BHEL HARIDWAR/HB140305725</t>
  </si>
  <si>
    <t>HB140305726</t>
  </si>
  <si>
    <t>1243216</t>
  </si>
  <si>
    <t>EXICE DUTY RETN 09-10/BHEL HARIDWAR/HB140305726</t>
  </si>
  <si>
    <t>1243240</t>
  </si>
  <si>
    <t>10% RET/BHEL VARANASI/HERP/127858/PVC/1-2</t>
  </si>
  <si>
    <t>1243255</t>
  </si>
  <si>
    <t>10% RET/BHEL VARANASI/HERP/v130032/PVC/1-2</t>
  </si>
  <si>
    <t>1243275</t>
  </si>
  <si>
    <t>10% RET/BHEL HARIDWAR/HP140305307</t>
  </si>
  <si>
    <t>EXICE DUTY RETN 09-10/BHEL HARIDWAR/HP140305307</t>
  </si>
  <si>
    <t>1243284</t>
  </si>
  <si>
    <t>EXICE DUTY RETN 09-10/BHEL HARIDWAR/HP140305877</t>
  </si>
  <si>
    <t>10% RET/BHEL HARIDWAR/HP140305877</t>
  </si>
  <si>
    <t>1244014</t>
  </si>
  <si>
    <t>5% RET/BHEL DELHI/MS/PW/9515/15/1055</t>
  </si>
  <si>
    <t>EXCISE DUTY RETN 09-10/BHEL DELHI/MS/PW/9515/15/10</t>
  </si>
  <si>
    <t>1244022</t>
  </si>
  <si>
    <t>5% RET/BHEL DELHI/MS/PW/9515/15/7012</t>
  </si>
  <si>
    <t>EXCISE DUTY RETN 09-10/BHEL DELHI/MS/PW/9515/15/70</t>
  </si>
  <si>
    <t>1244033</t>
  </si>
  <si>
    <t>EXCISE DUTY RETN 09-10/BHEL DELHI/MS/PW/9515/15/30</t>
  </si>
  <si>
    <t>5% RET/BHEL DELHI/MS/PW/9515/15/3031(TG8)</t>
  </si>
  <si>
    <t>1244052</t>
  </si>
  <si>
    <t>5% RET/BHEL DELHI/MS/PW/9515/15/1048(B9)</t>
  </si>
  <si>
    <t>HERP/107288/PVC/1-</t>
  </si>
  <si>
    <t>1244056</t>
  </si>
  <si>
    <t>EXCISE DUTY RETN 09-10/BHEL VARANASI/HERP/107288/P</t>
  </si>
  <si>
    <t>5% RET/BHEL VARANASI/HERP/107288/PVC/1-2</t>
  </si>
  <si>
    <t>1244186</t>
  </si>
  <si>
    <t>5% RET/BHEL DELHI/MS/PW/9515/15/6015</t>
  </si>
  <si>
    <t>EXCISE DUTY RETN 09-10/BHEL DELHI/MS/PW/9515/15/60</t>
  </si>
  <si>
    <t>1244191</t>
  </si>
  <si>
    <t>10% RET/BHEL VARANASI/HERP/107285/PVC/1-2</t>
  </si>
  <si>
    <t>1244197</t>
  </si>
  <si>
    <t>1244208</t>
  </si>
  <si>
    <t>5% RET/BHEL DELHI/MS/PW/9515/15/8014(C8)</t>
  </si>
  <si>
    <t>EXCISE DUTY RETN 09-10/BHEL DELHI/MS/PW/9515/15/80</t>
  </si>
  <si>
    <t>BHELHARIDWAR 6 INV</t>
  </si>
  <si>
    <t>1270670</t>
  </si>
  <si>
    <t>LD/BHEL PO4300000045/084/853/879/856/880 ENTRY 6 I</t>
  </si>
  <si>
    <t>25% RET/BHEL PO4300000045/084/853/879/856/880 ENTR</t>
  </si>
  <si>
    <t>1270782</t>
  </si>
  <si>
    <t>25% RET/BHEL BACKLOG INV (W/O GR IR ) ENTRY ON WBS</t>
  </si>
  <si>
    <t>LD/BHEL BACKLOG INV (W/O GR IR ) ENTRY ON WBS ELEM</t>
  </si>
  <si>
    <t>1270792</t>
  </si>
  <si>
    <t>RET/BHEL BACKLOG INV (W/O GR IR ) ENTRY ON WBS</t>
  </si>
  <si>
    <t>BHEL BANGLORE MSED</t>
  </si>
  <si>
    <t>1269606</t>
  </si>
  <si>
    <t>EXICE DUTY ON BHEL 09-10/BHEL BANGLORE MSED5849214</t>
  </si>
  <si>
    <t>10% RET/BHEL BANGLORE MSED5849214</t>
  </si>
  <si>
    <t>BHEL BANGLORE 9214</t>
  </si>
  <si>
    <t>1269673</t>
  </si>
  <si>
    <t>10% RET/BHEL BANGLORE 921400185</t>
  </si>
  <si>
    <t>EXICE DUTY ON BHEL 09-10/BHEL BANGLORE 921400185</t>
  </si>
  <si>
    <t>1269675</t>
  </si>
  <si>
    <t>10% RET/BHEL BANGLORE 921400186</t>
  </si>
  <si>
    <t>EXICE DUTY ON BHEL 09-10/BHEL BANGLORE 921400186</t>
  </si>
  <si>
    <t>1270382</t>
  </si>
  <si>
    <t>5% RET/BHEL DELHI/MS/PW/9515/15/3032(TG8)</t>
  </si>
  <si>
    <t>1270410</t>
  </si>
  <si>
    <t>5% RET/BHEL DELHI/MS/PW/9515/15/5013(TG9)</t>
  </si>
  <si>
    <t>1270438</t>
  </si>
  <si>
    <t>5% RET/BHEL DELHI/MS/PW/9515/15/6016</t>
  </si>
  <si>
    <t>1270499</t>
  </si>
  <si>
    <t>5% RET/BHEL DELHI/MS/PW/9515/15/5012(TG9)</t>
  </si>
  <si>
    <t>1270532</t>
  </si>
  <si>
    <t>NEGLECTION OF SAFETY/BHEL DELHI/MS/PW/9515/15/1049</t>
  </si>
  <si>
    <t>5% RET/BHEL DELHI/MS/PW/9515/15/1049(B9)</t>
  </si>
  <si>
    <t>1270558</t>
  </si>
  <si>
    <t>5% RET/BHEL DELHI/MS/PW/9515/15/1056</t>
  </si>
  <si>
    <t>EXICE DUTY RETN ON BHEL 09-10/BHEL DELHI/MS/PW/95</t>
  </si>
  <si>
    <t>1270708</t>
  </si>
  <si>
    <t>5% RET/BHEL DELHI/MS/PW/9515/15/8015(C8)</t>
  </si>
  <si>
    <t>BHEL BANGLORE/9214</t>
  </si>
  <si>
    <t>1270762</t>
  </si>
  <si>
    <t>% RET/BHEL BANGLORE/921400191</t>
  </si>
  <si>
    <t>ED RETN ON BHEL 09-10/BHEL BANGLORE/921400191</t>
  </si>
  <si>
    <t>1270789</t>
  </si>
  <si>
    <t>10% RET/BHEL HARIDWAR/HP140905333</t>
  </si>
  <si>
    <t>1270803</t>
  </si>
  <si>
    <t>10% RET/BHEL VARANASI/HERP\V130034\PVC\1-2</t>
  </si>
  <si>
    <t>1270809</t>
  </si>
  <si>
    <t>10% RET/BHEL VARANASI/HERP\127859\PVC\1-2</t>
  </si>
  <si>
    <t>1270815</t>
  </si>
  <si>
    <t>10% RET/BHEL VARANASI/HERP\127864\PVC\1-2</t>
  </si>
  <si>
    <t>1270819</t>
  </si>
  <si>
    <t>10% RET/BHEL VARANASI/HERP\127497\PVC\1-2</t>
  </si>
  <si>
    <t>1270820</t>
  </si>
  <si>
    <t>10% RET/BHEL VARANASI/HERP\127871\PVC\1-2</t>
  </si>
  <si>
    <t>1270822</t>
  </si>
  <si>
    <t>10% RET/BHEL VARANASI/HERP\127879\PVC\1-2</t>
  </si>
  <si>
    <t>1270824</t>
  </si>
  <si>
    <t>10% RET/BHEL VARANASI/HERP\127886\PVC\1-2</t>
  </si>
  <si>
    <t>1271253</t>
  </si>
  <si>
    <t>10% RET/BHEL HARIDWAR/HS140905285</t>
  </si>
  <si>
    <t>1271278</t>
  </si>
  <si>
    <t>10% RET/BHEL HARIDWAR/HS140905286</t>
  </si>
  <si>
    <t>1271287</t>
  </si>
  <si>
    <t>10% RET/BHEL VARANASI/HERP\127664\PVC\1-2</t>
  </si>
  <si>
    <t>1271309</t>
  </si>
  <si>
    <t>10% RET/BHEL VARANASI/HERP\V130014\PVC\1-2</t>
  </si>
  <si>
    <t>1271317</t>
  </si>
  <si>
    <t>10% RET/BHEL VARANASI/HERP\V130051\PVC\1-2</t>
  </si>
  <si>
    <t>1271320</t>
  </si>
  <si>
    <t>10% RET/BHEL VARANASI/HERP\V140009\PVC\1-2</t>
  </si>
  <si>
    <t>1271325</t>
  </si>
  <si>
    <t>10% RET/BHEL VARANASI/HERP\V140031\PVC\1-2</t>
  </si>
  <si>
    <t>PO 4300000101</t>
  </si>
  <si>
    <t>490032011SU</t>
  </si>
  <si>
    <t>1277249</t>
  </si>
  <si>
    <t>25% RET/BHEL TIRUCHY/490032011SU</t>
  </si>
  <si>
    <t>PO 4300000489</t>
  </si>
  <si>
    <t>490032010SU</t>
  </si>
  <si>
    <t>1277261</t>
  </si>
  <si>
    <t>10% RET/ BHEL TIRUCHY/490032010SU</t>
  </si>
  <si>
    <t>P0 4300000046</t>
  </si>
  <si>
    <t>HS140306959</t>
  </si>
  <si>
    <t>1280312</t>
  </si>
  <si>
    <t>E.D RETN/BHEL HARIDWAR/HS140306959</t>
  </si>
  <si>
    <t>25% RET/BHEL HARIDWAR/HS140306959</t>
  </si>
  <si>
    <t>PO 4300000046</t>
  </si>
  <si>
    <t>HS140306961</t>
  </si>
  <si>
    <t>1280343</t>
  </si>
  <si>
    <t>E.D RETN/BHEL HARIDWAR/HS140306961</t>
  </si>
  <si>
    <t>25% RET/BHEL HARIDWAR/HS140306961</t>
  </si>
  <si>
    <t>HS140306970</t>
  </si>
  <si>
    <t>1280393</t>
  </si>
  <si>
    <t>E.D RETN/BHEL HARIDWAR/HS140306970</t>
  </si>
  <si>
    <t>25% RET/BHEL HARIDWAR/HS140306970</t>
  </si>
  <si>
    <t>HS140306960</t>
  </si>
  <si>
    <t>1280443</t>
  </si>
  <si>
    <t>25% RET/BHEL HARIDWAR/HS140306960</t>
  </si>
  <si>
    <t>E.D RETN/BHEL HARIDWAR/HS140306960</t>
  </si>
  <si>
    <t>1280449</t>
  </si>
  <si>
    <t>10%RET/BHEL HARIDWAR/HS140907324</t>
  </si>
  <si>
    <t>HS140306968</t>
  </si>
  <si>
    <t>1280468</t>
  </si>
  <si>
    <t>E.D RETN/BHEL HARIDWAR/HS140306968</t>
  </si>
  <si>
    <t>25% RET/BHEL HARIDWAR/HS140306968</t>
  </si>
  <si>
    <t>HS140306969</t>
  </si>
  <si>
    <t>1280511</t>
  </si>
  <si>
    <t>25% RET/BHEL HARIDWAR/HS140306969</t>
  </si>
  <si>
    <t>E.D RETN/BHEL HARIDWAR/HS140306969</t>
  </si>
  <si>
    <t>1280538</t>
  </si>
  <si>
    <t>10%RET/BHEL HARIDWAR/HS140907327</t>
  </si>
  <si>
    <t>LBT RECOVERY/BHEL HARIDWAR/HS140907327</t>
  </si>
  <si>
    <t>1280546</t>
  </si>
  <si>
    <t>E.D RETN/BHEL HARIDWAR/HR140307016 FRT</t>
  </si>
  <si>
    <t>HR140307017FRT</t>
  </si>
  <si>
    <t>1280562</t>
  </si>
  <si>
    <t>E.D RETN/BHEL HARIDWAR/HR140307017FRT</t>
  </si>
  <si>
    <t>1280574</t>
  </si>
  <si>
    <t>10%RET/BHEL HARIDWAR/HS140907326</t>
  </si>
  <si>
    <t>PO 4300000121</t>
  </si>
  <si>
    <t>RP-XX-30-3-09458</t>
  </si>
  <si>
    <t>1280579</t>
  </si>
  <si>
    <t>25% RET/BHEL RANIPET/RP-XX-30-3-09458</t>
  </si>
  <si>
    <t>1280583</t>
  </si>
  <si>
    <t>10%RET/BHEL HARIDWAR/HS140907502</t>
  </si>
  <si>
    <t>RP-XX-30-3-10704</t>
  </si>
  <si>
    <t>1280697</t>
  </si>
  <si>
    <t>25% RET/BHEL RANIPET/RP-XX-30-3-10704</t>
  </si>
  <si>
    <t>BHEL HARIDWAR/HP14</t>
  </si>
  <si>
    <t>1280797</t>
  </si>
  <si>
    <t>10% RET/BHEL HARIDWAR/HP140307054</t>
  </si>
  <si>
    <t>PO 4300000610</t>
  </si>
  <si>
    <t>RP-XX-2-4-8039</t>
  </si>
  <si>
    <t>1280799</t>
  </si>
  <si>
    <t>10% RET/BHEL RANIPET/RP-XX-2-4-8039</t>
  </si>
  <si>
    <t>RP-XX-3-4-8038</t>
  </si>
  <si>
    <t>1280824</t>
  </si>
  <si>
    <t>LBT JAN-15/BHEL RANIPET/RP-XX-3-4-8038</t>
  </si>
  <si>
    <t>10% RET/BHEL RANIPET/RP-XX-3-4-8038</t>
  </si>
  <si>
    <t>1280826</t>
  </si>
  <si>
    <t>10% RET/BHEL HYDERABAD/MS-HY-5004435</t>
  </si>
  <si>
    <t>1280840</t>
  </si>
  <si>
    <t>10% RET/BHEL HYDERABAD/MS-HY-5004434</t>
  </si>
  <si>
    <t>PO 4300000586</t>
  </si>
  <si>
    <t>MS/PW/9515/8016(C8</t>
  </si>
  <si>
    <t>1280847</t>
  </si>
  <si>
    <t>5% RET/BHEL DELHI/MS/PW/9515/8016(C8)</t>
  </si>
  <si>
    <t>1280911</t>
  </si>
  <si>
    <t>10% RET/BHEL HYDERABAD/MS-HY-5004432</t>
  </si>
  <si>
    <t>PO 4300000125</t>
  </si>
  <si>
    <t>MS/PW/9515/1057</t>
  </si>
  <si>
    <t>1280948</t>
  </si>
  <si>
    <t>5% RET/BHEL DELHI/MS/PW/9515/1057</t>
  </si>
  <si>
    <t>NEG. OF SAFETY/BHEL DELHI/MS/PW/9515/1057</t>
  </si>
  <si>
    <t>PO 4300000123</t>
  </si>
  <si>
    <t>MS/PW/9515/5014(TG</t>
  </si>
  <si>
    <t>1281039</t>
  </si>
  <si>
    <t>5% RET/BHEL DELHI/MS/PW/9515/5014(TG9)</t>
  </si>
  <si>
    <t>1281051</t>
  </si>
  <si>
    <t>25% RET/BHEL HYDERABAD/MS-HY-900905P</t>
  </si>
  <si>
    <t>E.D. RETN ON BHEL 09-10/BHEL HYDERABAD/MS-HY-90090</t>
  </si>
  <si>
    <t>PO 4300000546</t>
  </si>
  <si>
    <t>MS/PW/9515/7013</t>
  </si>
  <si>
    <t>1281054</t>
  </si>
  <si>
    <t>5% RET/BHEL DELHI/MS/PW/9515/7013</t>
  </si>
  <si>
    <t>MS/PW/9515/6017</t>
  </si>
  <si>
    <t>1281073</t>
  </si>
  <si>
    <t>5% RET/BHEL DELHI/MS/PW/9515/6017</t>
  </si>
  <si>
    <t>1281083</t>
  </si>
  <si>
    <t>E.D. RETN ON BHEL 09-10/BHEL HYDERABAD/MS-HY-50047</t>
  </si>
  <si>
    <t>10% RET/BHEL HYDERABAD/MS-HY-5004785</t>
  </si>
  <si>
    <t>P0 4300000122</t>
  </si>
  <si>
    <t>MS/PW/9515/15/3033</t>
  </si>
  <si>
    <t>1281093</t>
  </si>
  <si>
    <t>5% RET/BHEL DELHI/MS/PW/9515/15/3033(TG8)</t>
  </si>
  <si>
    <t>1281096</t>
  </si>
  <si>
    <t>10% RET/BHEL HYDERABAD/MS-HY-5004786</t>
  </si>
  <si>
    <t>1281104</t>
  </si>
  <si>
    <t>10% RET/BHEL HYDERABAD/MS-HY-5004437</t>
  </si>
  <si>
    <t>1281110</t>
  </si>
  <si>
    <t>10% RET/BHEL HYDERABAD/MS-HY-5004436</t>
  </si>
  <si>
    <t>1281116</t>
  </si>
  <si>
    <t>E.D. RETN ON BHEL 09-10/BHEL HYDERABAD/MS-HY-90080</t>
  </si>
  <si>
    <t>10% ADV/BHEL HYDERABAD/MS-HY-900805P</t>
  </si>
  <si>
    <t>25% RET/BHEL HYDERABAD/MS-HY-900805P</t>
  </si>
  <si>
    <t>P0 4300000124</t>
  </si>
  <si>
    <t>MS/PW/9515/15/1050</t>
  </si>
  <si>
    <t>1281123</t>
  </si>
  <si>
    <t>5% RET/BHEL DELHI/MS/PW/9515/15/1050(B9)</t>
  </si>
  <si>
    <t>CV 176/30.03.15</t>
  </si>
  <si>
    <t>1310699</t>
  </si>
  <si>
    <t>wrong entry post RET(9) TR TO ADV(C)</t>
  </si>
  <si>
    <t>P0 4300000920</t>
  </si>
  <si>
    <t>MS-HY-3030599</t>
  </si>
  <si>
    <t>1282087</t>
  </si>
  <si>
    <t>EXCISE DUTY RET/BHEL HYDERABAD/MS-HY-3030599</t>
  </si>
  <si>
    <t>10% RET/BHEL HYDERABAD/MS-HY-3030599</t>
  </si>
  <si>
    <t>P0 4300000078</t>
  </si>
  <si>
    <t>MS-HY-1034458</t>
  </si>
  <si>
    <t>1282308</t>
  </si>
  <si>
    <t>EXCISE DUTY RET/BHEL HYDERABAD/MS-HY-1034458</t>
  </si>
  <si>
    <t>10% RET/BHEL HYDERABAD/MS-HY-1034458</t>
  </si>
  <si>
    <t>1282318</t>
  </si>
  <si>
    <t>EXCISE DUTY RET/BHEL HYDERABAD/MS-HY-5004787</t>
  </si>
  <si>
    <t>10% RET/BHEL HYDERABAD/MS-HY-5004787</t>
  </si>
  <si>
    <t>MS-HY-500X002</t>
  </si>
  <si>
    <t>1282352</t>
  </si>
  <si>
    <t>EXCISE DUTY RET/BHEL HYDERABAD/MS-HY-FRT-500X002</t>
  </si>
  <si>
    <t>P0 4300000032</t>
  </si>
  <si>
    <t>1282367</t>
  </si>
  <si>
    <t>EXCISE DUTY RET/BHEL HYDERABAD/MS-HY-600802F</t>
  </si>
  <si>
    <t>/PW/9515/5015(TG9)</t>
  </si>
  <si>
    <t>1282453</t>
  </si>
  <si>
    <t>5% RET/BHEL DELHI/MS/PW/9515/15/5015(TG9)</t>
  </si>
  <si>
    <t>MS/PW/9515/1058</t>
  </si>
  <si>
    <t>1282454</t>
  </si>
  <si>
    <t>5% RET/BHEL DELHI/MS/PW/9515/15/1058</t>
  </si>
  <si>
    <t>4300000586</t>
  </si>
  <si>
    <t>MS/PW/9515/15/9010</t>
  </si>
  <si>
    <t>1282458</t>
  </si>
  <si>
    <t>5% RET/BHEL DELHI/MS/PW/9515/15/9010(c9)</t>
  </si>
  <si>
    <t>PO 4300000122</t>
  </si>
  <si>
    <t>MS/PW/9515/3034(TG</t>
  </si>
  <si>
    <t>1282459</t>
  </si>
  <si>
    <t>5% RET/BHEL DELHI/MS/PW/9515/3034(TG8)</t>
  </si>
  <si>
    <t>MS/PW/9515/6018</t>
  </si>
  <si>
    <t>1282463</t>
  </si>
  <si>
    <t>5% RET/BHEL DELHI/MS/PW/9515/15/6018</t>
  </si>
  <si>
    <t>4300000124</t>
  </si>
  <si>
    <t>MS/PW/9515/15/1051</t>
  </si>
  <si>
    <t>1282464</t>
  </si>
  <si>
    <t>5% RET/BHEL DELHI/MS/PW/9515/15/1051(B9)</t>
  </si>
  <si>
    <t>MS/PW/9515/7014</t>
  </si>
  <si>
    <t>1282469</t>
  </si>
  <si>
    <t>5% RET/BHEL DELHI/MS/PW/9515/15/7014</t>
  </si>
  <si>
    <t>RP-XX-30-3-06132</t>
  </si>
  <si>
    <t>1282474</t>
  </si>
  <si>
    <t>25% RET/BHEL RANIPET/RP-XX-30-3-06132</t>
  </si>
  <si>
    <t>RP-XX-30-4-01433</t>
  </si>
  <si>
    <t>1282476</t>
  </si>
  <si>
    <t>25% RET/BHEL RANIPET/RP-XX-30-4-01433</t>
  </si>
  <si>
    <t>RP-XX-30-3-11950</t>
  </si>
  <si>
    <t>1282477</t>
  </si>
  <si>
    <t>25% RET/BHEL RANIPET/RP-XX-30-3-11950</t>
  </si>
  <si>
    <t>RP-XX-30-3-10715</t>
  </si>
  <si>
    <t>1282478</t>
  </si>
  <si>
    <t>25% RET/BHEL RANIPET/RP-XX-30-3-01433</t>
  </si>
  <si>
    <t>MS/PW/9515/15/8017</t>
  </si>
  <si>
    <t>1282481</t>
  </si>
  <si>
    <t>5% RET/BHEL DELHI/MS/PW/9515/15/8017(C8)</t>
  </si>
  <si>
    <t>1283088</t>
  </si>
  <si>
    <t>10% RET/BHEL HYDERABAD/MS-HY-1034460</t>
  </si>
  <si>
    <t>EXCISE DUTY RET/BHEL HYDERABAD/MS-HY-1034460</t>
  </si>
  <si>
    <t>RP-XX-30-3-10716</t>
  </si>
  <si>
    <t>1289720</t>
  </si>
  <si>
    <t>25% RET/BHEL RANIPET/RP-XX-30-3-10716</t>
  </si>
  <si>
    <t>RP-XX-30-3-01434</t>
  </si>
  <si>
    <t>1289740</t>
  </si>
  <si>
    <t>25% RET/BHEL RANIPET/RP-XX-30-3-01434</t>
  </si>
  <si>
    <t>RP-XX-30-3-04493</t>
  </si>
  <si>
    <t>1289763</t>
  </si>
  <si>
    <t>25% RET/BHEL RANIPET/RP-XX-30-3-04493</t>
  </si>
  <si>
    <t>RP-XX-30-3-07668</t>
  </si>
  <si>
    <t>1289775</t>
  </si>
  <si>
    <t>25% RET/BHEL RANIPET/RP-XX-30-3-07668</t>
  </si>
  <si>
    <t>RP-XX-30-3-03720</t>
  </si>
  <si>
    <t>1289789</t>
  </si>
  <si>
    <t>25% RET/BHEL RANIPET/RP-XX-30-3-03720</t>
  </si>
  <si>
    <t>RP-XX-30-3-06133</t>
  </si>
  <si>
    <t>1289805</t>
  </si>
  <si>
    <t>25% RET/BHEL RANIPET/RP-XX-30-3-06133</t>
  </si>
  <si>
    <t>RP-XX-30-3-00007</t>
  </si>
  <si>
    <t>1289823</t>
  </si>
  <si>
    <t>25% RET/BHEL RANIPET/RP-XX-30-3-00007</t>
  </si>
  <si>
    <t>RP-XX-30-3-09528</t>
  </si>
  <si>
    <t>1289841</t>
  </si>
  <si>
    <t>25% RET/BHEL RANIPET/RP-XX-30-3-09528</t>
  </si>
  <si>
    <t>430000045</t>
  </si>
  <si>
    <t>HB140309490</t>
  </si>
  <si>
    <t>1289951</t>
  </si>
  <si>
    <t>25% RET/BHEL HARIDWAR/HB140309490</t>
  </si>
  <si>
    <t>1289969</t>
  </si>
  <si>
    <t>10% RET/BHEL HARIDWAR/HP140907841</t>
  </si>
  <si>
    <t>430000430</t>
  </si>
  <si>
    <t>HB140309474</t>
  </si>
  <si>
    <t>1289971</t>
  </si>
  <si>
    <t>10% RET/BHEL HARIDWAR/HS140909074</t>
  </si>
  <si>
    <t>1289978</t>
  </si>
  <si>
    <t>10% RET/BHEL HARIDWAR/HP140909646</t>
  </si>
  <si>
    <t>HB140307589</t>
  </si>
  <si>
    <t>1289980</t>
  </si>
  <si>
    <t>25% RET/BHEL HARIDWAR/HB140307589</t>
  </si>
  <si>
    <t>1289982</t>
  </si>
  <si>
    <t>10% RET/BHEL HARIDWAR/HP140307814</t>
  </si>
  <si>
    <t>RECT OF BHEL RET</t>
  </si>
  <si>
    <t>RET OF BHEL RET</t>
  </si>
  <si>
    <t>1137791</t>
  </si>
  <si>
    <t>CV-98 OCT-10 &amp; CV-108 NOV-11</t>
  </si>
  <si>
    <t>20000016</t>
  </si>
  <si>
    <t>Claim No. 921, M/s BHEL</t>
  </si>
  <si>
    <t>PO 4300000045</t>
  </si>
  <si>
    <t>HP140309616</t>
  </si>
  <si>
    <t>1001795</t>
  </si>
  <si>
    <t>10% RET/BHEL HARIDWAR/HP140309616</t>
  </si>
  <si>
    <t>RP-XX-30-3-02523</t>
  </si>
  <si>
    <t>1003239</t>
  </si>
  <si>
    <t>NET/BHEL RANIPET/RP-XX-30-3-11259</t>
  </si>
  <si>
    <t>RP-XX-30-2-11412</t>
  </si>
  <si>
    <t>1003246</t>
  </si>
  <si>
    <t>25% RET/BHEL RANIPET RP-XX-2-11412</t>
  </si>
  <si>
    <t>RP-XX-30-3-04686</t>
  </si>
  <si>
    <t>1003250</t>
  </si>
  <si>
    <t>25% RET/BHEL RANIPET/RP-XX-30-3-04686</t>
  </si>
  <si>
    <t>RP-XX-30-3-06373</t>
  </si>
  <si>
    <t>1003253</t>
  </si>
  <si>
    <t>10% RET/BHEL RANIPET/RP-XX-30-3-06373</t>
  </si>
  <si>
    <t>PO 4300000139</t>
  </si>
  <si>
    <t>RUXX1415197</t>
  </si>
  <si>
    <t>1003542</t>
  </si>
  <si>
    <t>10% RET/BHEL RUDRAPUR/RUXX1415197</t>
  </si>
  <si>
    <t>1007075</t>
  </si>
  <si>
    <t>10% RET/BHEL HARIDWAR/HS140910238</t>
  </si>
  <si>
    <t>1007079</t>
  </si>
  <si>
    <t>10% RET/BHEL HARIDWAR/HS140910236</t>
  </si>
  <si>
    <t>1007084</t>
  </si>
  <si>
    <t>10% RET/BHEL HARIDWAR/HS140910063</t>
  </si>
  <si>
    <t>1007317</t>
  </si>
  <si>
    <t>10% RET/BHEL HARIDWAR/HS140910237</t>
  </si>
  <si>
    <t>BHEL HARIDWAR HP14</t>
  </si>
  <si>
    <t>1025290</t>
  </si>
  <si>
    <t>10% RET/BHEL HARIDWAR HP140910196</t>
  </si>
  <si>
    <t>1025886</t>
  </si>
  <si>
    <t>10% RET/BHEL HARIDWAR HP140910868</t>
  </si>
  <si>
    <t>1025904</t>
  </si>
  <si>
    <t>10% RET/BHEL RANIPET/RP-XX-30-3-06370</t>
  </si>
  <si>
    <t>1025909</t>
  </si>
  <si>
    <t>10% RET/BHEL RANIPET/RP-XX-30-2-12910</t>
  </si>
  <si>
    <t>1026097</t>
  </si>
  <si>
    <t>10% RET/BHEL HYDERABAD/MS-HY-1035412</t>
  </si>
  <si>
    <t>LBT RECOVERY M/O FEB-15/BHEL HYDERABAD/MS-HY-10354</t>
  </si>
  <si>
    <t>1026116</t>
  </si>
  <si>
    <t>LBT RECOVERY M/O FEB-15/BHEL HYDERABAD/MS-HY-10350</t>
  </si>
  <si>
    <t>10% RET/BHEL HYDERABAD/MS-HY-1035055</t>
  </si>
  <si>
    <t>1026126</t>
  </si>
  <si>
    <t>10% RET/BHEL HYDERABAD/MS-HY-1035552</t>
  </si>
  <si>
    <t>1026188</t>
  </si>
  <si>
    <t>10% RET/BHEL HYDERABAD/MS-HY-1035742</t>
  </si>
  <si>
    <t>LBT RECOVERY M/O FEB-15/BHEL HYDERABAD/MS-HY-10357</t>
  </si>
  <si>
    <t>BHEL TRICHY /45001</t>
  </si>
  <si>
    <t>1027465</t>
  </si>
  <si>
    <t>10 % RET/BHEL TRICHY /450013966SU</t>
  </si>
  <si>
    <t>BHEL TRICHY /49003</t>
  </si>
  <si>
    <t>1027473</t>
  </si>
  <si>
    <t>10 % RET/BHEL TRICHY /490032729SU</t>
  </si>
  <si>
    <t>LBT M/O FEB-15/BHEL TRICHY /490032729SU</t>
  </si>
  <si>
    <t>BHEL RANIPET /RP-X</t>
  </si>
  <si>
    <t>1030527</t>
  </si>
  <si>
    <t>10 % RET/BHEL RANIPET /RP-XX-3-5-380</t>
  </si>
  <si>
    <t>1030534</t>
  </si>
  <si>
    <t>5% RET/BHEL DELHI/MS/PW/9515/15/9012(C9)</t>
  </si>
  <si>
    <t>1030581</t>
  </si>
  <si>
    <t>5% RET/BHEL DELHI/MS/PW/9515/15/3036(TG8)</t>
  </si>
  <si>
    <t>1030782</t>
  </si>
  <si>
    <t>5% RET/BHEL DELHI/MS/PW/9515/15/5017(TG9)</t>
  </si>
  <si>
    <t>1030875</t>
  </si>
  <si>
    <t>5% RET/BHEL DELHI/MS/PW/9515/15/1059</t>
  </si>
  <si>
    <t>1030926</t>
  </si>
  <si>
    <t>5% RET/BHEL DELHI/MS/PW/9515/15/8019(c8)</t>
  </si>
  <si>
    <t>1030933</t>
  </si>
  <si>
    <t>5% RET/BHEL DELHI/MS/PW/9515/15/7015</t>
  </si>
  <si>
    <t>1030977</t>
  </si>
  <si>
    <t>5% RET/BHEL DELHI/MS/PW/9515/15/5016(TG9)</t>
  </si>
  <si>
    <t>1030979</t>
  </si>
  <si>
    <t>5% RET/BHEL DELHI/MS/PW/9515/15/3035(TG8)</t>
  </si>
  <si>
    <t>1030981</t>
  </si>
  <si>
    <t>RET/BHEL DELHI/MS/PW/9515/15/1052(B9)</t>
  </si>
  <si>
    <t>1030983</t>
  </si>
  <si>
    <t>5% RET/BHEL DELHI/MS/PW/9515/15/9011(C9)</t>
  </si>
  <si>
    <t>1030985</t>
  </si>
  <si>
    <t>5% RET/BHEL DELHI/MS/PW/9515/15/8018(C8)</t>
  </si>
  <si>
    <t>1031008</t>
  </si>
  <si>
    <t>BHELTRICHY/4800229</t>
  </si>
  <si>
    <t>1031010</t>
  </si>
  <si>
    <t>10 % RET/BHELTRICHY/480022998</t>
  </si>
  <si>
    <t>1031011</t>
  </si>
  <si>
    <t>LBT M/O MAR-15/BHELTRICHY/480022931</t>
  </si>
  <si>
    <t>10 % RET/BHELTRICHY/480022931</t>
  </si>
  <si>
    <t>MS/PW/9515/6019</t>
  </si>
  <si>
    <t>1031155</t>
  </si>
  <si>
    <t>5% RET/BHEL DEHLI /MS/PW/9515/15/6019</t>
  </si>
  <si>
    <t>1031175</t>
  </si>
  <si>
    <t>25% RET/BHEL RANIPET /RP-XX-30-4-10840</t>
  </si>
  <si>
    <t>1034533</t>
  </si>
  <si>
    <t>5% RET/BHEL DELHI/MS/PW/9515/15/1060</t>
  </si>
  <si>
    <t>1034546</t>
  </si>
  <si>
    <t>10 % RET/BHEL RANIPET RP-XX-30-03-11255</t>
  </si>
  <si>
    <t>1034578</t>
  </si>
  <si>
    <t>5% RET/BHEL DELHI/MS/PW/9515/15/7016</t>
  </si>
  <si>
    <t>1034587</t>
  </si>
  <si>
    <t>5% RET/BHEL DELHI/MS/PW/9515/15/6020</t>
  </si>
  <si>
    <t>1034600</t>
  </si>
  <si>
    <t>5% RET/BHEL DELHI/MS/PW/9515/15/1053(B9)</t>
  </si>
  <si>
    <t>MS-XX-TH-14-3134</t>
  </si>
  <si>
    <t>1075714</t>
  </si>
  <si>
    <t>RET OF LBT M/O APRIL &amp; MAY-2015</t>
  </si>
  <si>
    <t>BHEL TRICHY MS-TP-</t>
  </si>
  <si>
    <t>1086432</t>
  </si>
  <si>
    <t>10% RET/BHEL TRICHY MS-TP-FU-3-5892</t>
  </si>
  <si>
    <t>INT ON ADV JAN TO JUNE-15/BHEL TRICHY MS-TP-FU-3-5</t>
  </si>
  <si>
    <t>BHEL HARIDWAR/HS15</t>
  </si>
  <si>
    <t>1087031</t>
  </si>
  <si>
    <t>25% RET/BHEL HARIDWAR/HS150301701</t>
  </si>
  <si>
    <t>1087047</t>
  </si>
  <si>
    <t>25% RET/BHEL HARIDWAR/HS150301702</t>
  </si>
  <si>
    <t>1087339</t>
  </si>
  <si>
    <t>5 % RET/BHEL DELHI/MS/PW/9515/15/1061</t>
  </si>
  <si>
    <t>NEGLECTION OF SAFETY/BHEL DELHI/MS/PW/9515/15/1061</t>
  </si>
  <si>
    <t>1090506</t>
  </si>
  <si>
    <t>5 % RET/BHEL DELHI/MS/PW/9515/15/1054(B9)</t>
  </si>
  <si>
    <t>INST ON ADV/BHEL DELHI/MS/PW/9515/15/1054(B9)</t>
  </si>
  <si>
    <t>BHEL HYDERABAD MS-</t>
  </si>
  <si>
    <t>1099745</t>
  </si>
  <si>
    <t>RET/BHEL HYDERABAD MS-HY-1036057</t>
  </si>
  <si>
    <t>1099754</t>
  </si>
  <si>
    <t>10% RET/BHEL HYDERABAD MS-HY-3031573</t>
  </si>
  <si>
    <t>1100400</t>
  </si>
  <si>
    <t>5% RET/BHEL DELHI/MS/PW/9515/15/1062</t>
  </si>
  <si>
    <t>INDENT NO.158</t>
  </si>
  <si>
    <t>15043468</t>
  </si>
  <si>
    <t>1124761</t>
  </si>
  <si>
    <t>10% RET/BHEL HARIDWAR/HS150901620</t>
  </si>
  <si>
    <t>1124771</t>
  </si>
  <si>
    <t>10% RET/BHEL HARIDWAR/HS150901683</t>
  </si>
  <si>
    <t>1124783</t>
  </si>
  <si>
    <t>10% RET/BHEL HYDERABAD MS-HY-1036446</t>
  </si>
  <si>
    <t>1126030</t>
  </si>
  <si>
    <t>5 % RET/BHEL DELHI/MS/PW/9515/15/1055(B9)</t>
  </si>
  <si>
    <t>1134817</t>
  </si>
  <si>
    <t>ST DIFF RET/BHEL DELHI/MS/PW/9515/15/3037(TG8)</t>
  </si>
  <si>
    <t>5 % RET/BHEL DELHI/MS/PW/9515/15/3037(TG8)</t>
  </si>
  <si>
    <t>1134834</t>
  </si>
  <si>
    <t>1139720</t>
  </si>
  <si>
    <t>5 % RET/BHEL DELHI/MS/PW/9515/15/1063</t>
  </si>
  <si>
    <t>ST DIFF RET/BHEL DELHI/MS/PW/9515/15/1063</t>
  </si>
  <si>
    <t>1139728</t>
  </si>
  <si>
    <t>ST DIFF RET/BHEL DELHI/MS/PW/9515/15/1056(B9)</t>
  </si>
  <si>
    <t>5 % RET/BHEL DELHI/MS/PW/9515/15/1056(B9)</t>
  </si>
  <si>
    <t>INST ON ADV/BHEL DELHI/MS/PW/9515/15/1056(B9)</t>
  </si>
  <si>
    <t>1139731</t>
  </si>
  <si>
    <t>ST DIFF RET/BHEL DELHI/MS/PW/9515/15/5018(TG9)</t>
  </si>
  <si>
    <t>ST DIFF AUG TO SEP-15/BHEL DELHI/MS/PW/9515/15/501</t>
  </si>
  <si>
    <t>1139733</t>
  </si>
  <si>
    <t>RECT OF ADV</t>
  </si>
  <si>
    <t>1228985</t>
  </si>
  <si>
    <t>5 % RET/BHEL DELHI/MS/PW/9515/15/5018(TG9)</t>
  </si>
  <si>
    <t>1182942</t>
  </si>
  <si>
    <t>ST DIFF/BHEL DELHI/MS/PW/9515/15/3038(TG8)</t>
  </si>
  <si>
    <t>5% RET/BHEL DELHI/MS/PW/9515/15/3038(TG8)</t>
  </si>
  <si>
    <t>1182963</t>
  </si>
  <si>
    <t>5% RET/BHEL DELHI/MS/PW/9515/15/5019(TG9)</t>
  </si>
  <si>
    <t>ST DIFF/BHEL DELHI/MS/PW/9515/15/5019(TG9)</t>
  </si>
  <si>
    <t>1182991</t>
  </si>
  <si>
    <t>P.F. RET/BHEL DELHI/MS/PW/9515/15/1057(B9)</t>
  </si>
  <si>
    <t>INT ADV JULY TO OCT15/BHEL DELHI/MS/PW/9515/15/105</t>
  </si>
  <si>
    <t>ST DIFF/BHEL DELHI/MS/PW/9515/15/1057(B9)</t>
  </si>
  <si>
    <t>5% RET/BHEL DELHI/MS/PW/9515/15/1057(B9)</t>
  </si>
  <si>
    <t>1182998</t>
  </si>
  <si>
    <t>5% RET/BHEL DELHI/MS/PW/9515/15/1064</t>
  </si>
  <si>
    <t>ST DIFF/BHEL DELHI/MS/PW/9515/15/1064</t>
  </si>
  <si>
    <t>NEGLECTION SAFETY/BHEL DELHI/MS/PW/9515/15/1064</t>
  </si>
  <si>
    <t>1228970</t>
  </si>
  <si>
    <t>RECTIFTN-SEPT'15</t>
  </si>
  <si>
    <t>RECTIFN-15043518</t>
  </si>
  <si>
    <t>15078254</t>
  </si>
  <si>
    <t>RECTIFICATION-15043518-INDENT 175-SPL GL 9</t>
  </si>
  <si>
    <t>1196021</t>
  </si>
  <si>
    <t>5% RET/BHEL DELHI/MS/PW/9515/15/8020 (C8)</t>
  </si>
  <si>
    <t>ST DIFF/BHEL DELHI/MS/PW/9515/15/8020 (C8)</t>
  </si>
  <si>
    <t>1196511</t>
  </si>
  <si>
    <t>ST DIFF/BHEL DELHI/MS/PW/9515/15/1065</t>
  </si>
  <si>
    <t>5% RET/BHEL DELHI/MS/PW/9515/15/1065</t>
  </si>
  <si>
    <t>1196575</t>
  </si>
  <si>
    <t>ST DIFF/BHEL DELHI/MS/PW/9515/15/1058(B9)</t>
  </si>
  <si>
    <t>5% RET/BHEL DELHI/MS/PW/9515/15/1058(B9)</t>
  </si>
  <si>
    <t>INS ON ADV/BHEL DELHI/MS/PW/9515/15/1058(B9)</t>
  </si>
  <si>
    <t>MS-XX-TH-15-658</t>
  </si>
  <si>
    <t>4% SG PKG MILESTON</t>
  </si>
  <si>
    <t>1201516</t>
  </si>
  <si>
    <t>RECOVERY AGAINST BLR FEES</t>
  </si>
  <si>
    <t>ST DIFF/BHEL DELHI/MS/PW/9515/15/5020 (TG9)</t>
  </si>
  <si>
    <t>5% RET/BHEL DELHI/MS/PW/9515/15/5020 (TG9)</t>
  </si>
  <si>
    <t>1204780</t>
  </si>
  <si>
    <t>5% RET/BHEL DELHI/MS/PW/9515/15/7017</t>
  </si>
  <si>
    <t>ST DIFF/BHEL DELHI/MS/PW/9515/15/7017</t>
  </si>
  <si>
    <t>5% RET/BHEL DELHI/MS/PW/9515/15/6021</t>
  </si>
  <si>
    <t>ST DIFF/BHEL DELHI/MS/PW/9515/15/6021</t>
  </si>
  <si>
    <t>INST ON ADV/BHEL DELHI/MS/PW/9515/15/6021</t>
  </si>
  <si>
    <t>1204827</t>
  </si>
  <si>
    <t>ST DIFF/BHEL DELHI/MS/PW/9515/15/3039(TG8)</t>
  </si>
  <si>
    <t>5% RET/BHEL DELHI/MS/PW/9515/15/3039(TG8)</t>
  </si>
  <si>
    <t>1220010</t>
  </si>
  <si>
    <t>10% RET/BHEL HYDERABAD/MS-HY-1036884</t>
  </si>
  <si>
    <t>1220018</t>
  </si>
  <si>
    <t>10% RET/BHEL HYDERABAD/MS-HY-1036726</t>
  </si>
  <si>
    <t>1247291</t>
  </si>
  <si>
    <t>BHEL RETN WRONGLY CREDITED TO ADV</t>
  </si>
  <si>
    <t>1247851</t>
  </si>
  <si>
    <t>BHEL RETN WRONGLY CREDITED TO NET</t>
  </si>
  <si>
    <t>1247978</t>
  </si>
  <si>
    <t>CV 121 NOV-13 BH</t>
  </si>
  <si>
    <t>CV 121 NOV13 BHEL</t>
  </si>
  <si>
    <t>1248053</t>
  </si>
  <si>
    <t>CLAIM 4221 RETURN FRM HO</t>
  </si>
  <si>
    <t>1248177</t>
  </si>
  <si>
    <t>1221877</t>
  </si>
  <si>
    <t>ST DIFF/BHEL DELHI/MS/PW/9515/15/8021(C8)</t>
  </si>
  <si>
    <t>5% RET/BHEL DELHI/MS/PW/9515/15/8021(C8)</t>
  </si>
  <si>
    <t>INDENT NO.329</t>
  </si>
  <si>
    <t>15073356</t>
  </si>
  <si>
    <t>BHEL PMT</t>
  </si>
  <si>
    <t>INDENT NO.332</t>
  </si>
  <si>
    <t>15073362</t>
  </si>
  <si>
    <t>MS/PW/9515/15/718</t>
  </si>
  <si>
    <t>ST DIFF RET/BHEL DELHI/MS/PW/9515/15/7018</t>
  </si>
  <si>
    <t>5% RET/BHEL DELHI/MS/PW/9515/15/7018</t>
  </si>
  <si>
    <t>MS/PW/9515/15/1059</t>
  </si>
  <si>
    <t>1223215</t>
  </si>
  <si>
    <t>ST DIFF RET/BHEL DELHI/MS/PW/9515/15/1059(b9)</t>
  </si>
  <si>
    <t>5% RET/BHEL DELHI/MS/PW/9515/15/1059(b9)</t>
  </si>
  <si>
    <t>MS/PW/9515/15/1066</t>
  </si>
  <si>
    <t>1223234</t>
  </si>
  <si>
    <t>5% RET/BHEL DELHI/MS/PW/9515/15/1066</t>
  </si>
  <si>
    <t>ST DIFF RET/BHEL DELHI/MS/PW/9515/15/1066</t>
  </si>
  <si>
    <t>MS/PW/9515/15/9014</t>
  </si>
  <si>
    <t>1223286</t>
  </si>
  <si>
    <t>5% RET/BHEL DELHI/MS/PW/9515/15/9014(C9)</t>
  </si>
  <si>
    <t>ST DIFF RET/BHEL DELHI/MS/PW/9515/15/9014(C9)</t>
  </si>
  <si>
    <t>MS/PW/9515/15/6022</t>
  </si>
  <si>
    <t>1223303</t>
  </si>
  <si>
    <t>ST DIFF RET/BHEL DELHI/MS/PW/9515/15/6022</t>
  </si>
  <si>
    <t>5% RET/BHEL DELHI/MS/PW/9515/15/6022</t>
  </si>
  <si>
    <t>MS/PW/9515/15/3040</t>
  </si>
  <si>
    <t>1223313</t>
  </si>
  <si>
    <t>ST DIFF RET/BHEL DELHI/MS/PW/9515/15/3040(TG8)</t>
  </si>
  <si>
    <t>LBT/BHEL DELHI/MS/PW/9515/15/3040(TG8)</t>
  </si>
  <si>
    <t>5% RET/BHEL DELHI/MS/PW/9515/15/3040(TG8)</t>
  </si>
  <si>
    <t>MS/PW/9515/15/9013</t>
  </si>
  <si>
    <t>1223338</t>
  </si>
  <si>
    <t>ST DIFF RET/BHEL DELHI/MS/PW/9515/15/9013(c9)</t>
  </si>
  <si>
    <t>5% RET/BHEL DELHI/MS/PW/9515/15/9013(c9)</t>
  </si>
  <si>
    <t>10% RET/BHEL VARANASI/HERP\S142181</t>
  </si>
  <si>
    <t>1240385</t>
  </si>
  <si>
    <t>10% RET/BHEL VARANASI/HERP\S150031</t>
  </si>
  <si>
    <t>1240392</t>
  </si>
  <si>
    <t>10% RET/BHEL VARANASI/HERP\S150032</t>
  </si>
  <si>
    <t>BHEL TRICHY/490033</t>
  </si>
  <si>
    <t>1240396</t>
  </si>
  <si>
    <t>10% RET/BHEL TRICHY/490033468SU</t>
  </si>
  <si>
    <t>1240626</t>
  </si>
  <si>
    <t>5% RET/BHEL DELHI/MS/PW/9515/15/5021(TG09)</t>
  </si>
  <si>
    <t>ST DIFF RET/BHEL DELHI/MS/PW/9515/15/5021(TG09)</t>
  </si>
  <si>
    <t>1240645</t>
  </si>
  <si>
    <t>ST DIFF RET/BHEL DELHI/MS/PW/9515/16/1067</t>
  </si>
  <si>
    <t>5% RET/BHEL DELHI/MS/PW/9515/16/1067</t>
  </si>
  <si>
    <t>BHEL HARIDWAR/HB15</t>
  </si>
  <si>
    <t>1249301</t>
  </si>
  <si>
    <t>LBT M/O NOV &amp; DEC-15/BHEL HARIDWAR/HB150904729</t>
  </si>
  <si>
    <t>10% RET/BHEL HARIDWAR/HB150904729</t>
  </si>
  <si>
    <t>BHEL HARIDWAR/HP15</t>
  </si>
  <si>
    <t>1249309</t>
  </si>
  <si>
    <t>10% RET/BHEL HARIDWAR/HP150905010</t>
  </si>
  <si>
    <t>1249322</t>
  </si>
  <si>
    <t>10% RET/BHEL HARIDWAR/HP150302316</t>
  </si>
  <si>
    <t>1249367</t>
  </si>
  <si>
    <t>10% RET/BHEL HYDERABAD/MS-HY-1036471</t>
  </si>
  <si>
    <t>1249377</t>
  </si>
  <si>
    <t>RET/BHEL HYDERABAD/MS-HY-1036883</t>
  </si>
  <si>
    <t>1249689</t>
  </si>
  <si>
    <t>5% RET/BHEL DELHI/MS/PW/9515/16/8022(C8)</t>
  </si>
  <si>
    <t>ST DIFF S CESS/BHEL DELHI/MS/PW/9515/16/8022(C8)</t>
  </si>
  <si>
    <t>1249716</t>
  </si>
  <si>
    <t>5% RET/BHEL DELHI/MS/PW/9515/16/1060(B9)</t>
  </si>
  <si>
    <t>ST DIFF S CESS/BHEL DELHI/MS/PW/9515/16/1060(B9)</t>
  </si>
  <si>
    <t>1249752</t>
  </si>
  <si>
    <t>5% RET/BHEL DELHI/MS/PW/9515/16/9015(C9)</t>
  </si>
  <si>
    <t>ST DIFF S CESS/BHEL DELHI/MS/PW/9515/16/9015(C9)</t>
  </si>
  <si>
    <t>1249772</t>
  </si>
  <si>
    <t>ST DIFF S CESS/BHEL DELHI/MS/PW/9515/16/3040(TG8)</t>
  </si>
  <si>
    <t>5% RET/BHEL DELHI/MS/PW/9515/16/3040(TG8)</t>
  </si>
  <si>
    <t>1249829</t>
  </si>
  <si>
    <t>ST DIFF /BHEL DELHI/MS/PW/9515/16/5022(TG9)</t>
  </si>
  <si>
    <t>5% RET/BHEL DELHI/MS/PW/9515/16/5022(TG9)</t>
  </si>
  <si>
    <t>1264954</t>
  </si>
  <si>
    <t>ST DIFF/BHEL DELHI/MS/PW/9515/16/5023(TG9)</t>
  </si>
  <si>
    <t>5% RET/BHEL DELHI/MS/PW/9515/16/5023(TG9)</t>
  </si>
  <si>
    <t>1264980</t>
  </si>
  <si>
    <t>ST DIFF/BHEL DELHI/MS/PW/9515/16/7019</t>
  </si>
  <si>
    <t>5% RET/BHEL DELHI/MS/PW/9515/16/7019</t>
  </si>
  <si>
    <t>BHEL BHOPAL/BPXX09</t>
  </si>
  <si>
    <t>1264989</t>
  </si>
  <si>
    <t>10% RET/BHEL BHOPAL/BPXX0950384</t>
  </si>
  <si>
    <t>1265473</t>
  </si>
  <si>
    <t>25% RET/BHEL HARIDWAR/HS150305376</t>
  </si>
  <si>
    <t>1277545</t>
  </si>
  <si>
    <t>5% RET/BHEL DELHI/MS/PW/9515/16/9016(C9)</t>
  </si>
  <si>
    <t>ST DIFF/BHEL DELHI/MS/PW/9515/16/9016(C9)</t>
  </si>
  <si>
    <t>1277635</t>
  </si>
  <si>
    <t>5% RET/BHEL DELHI/MS/PW/9515/16/1068</t>
  </si>
  <si>
    <t>ST DIFF/BHEL DELHI/MS/PW/9515/16/1068</t>
  </si>
  <si>
    <t>NEGLECTION OF SAFETY/BHEL DELHI/MS/PW/9515/16/1068</t>
  </si>
  <si>
    <t>1277675</t>
  </si>
  <si>
    <t>5% RET/BHEL DELHI/MS/PW/9515/16/8023(C8)</t>
  </si>
  <si>
    <t>ST DIFF/BHEL DELHI/MS/PW/9515/16/8023(C8)</t>
  </si>
  <si>
    <t>LBT JAN-16/BHEL DELHI/MS/PW/9515/16/8023(C8)</t>
  </si>
  <si>
    <t>1278764</t>
  </si>
  <si>
    <t>5% RET/BHEL DELHI/MS/PW/9515/16/7020</t>
  </si>
  <si>
    <t>ST DIFF/BHEL DELHI/MS/PW/9515/16/7020</t>
  </si>
  <si>
    <t>BHEL TRICHY/MS-TP-</t>
  </si>
  <si>
    <t>1278771</t>
  </si>
  <si>
    <t>10% RET/BHEL TRICHY/MS-TP-SU-5-2544</t>
  </si>
  <si>
    <t>1278830</t>
  </si>
  <si>
    <t>10% RET/BHEL TRICHY/MS-TP-SU-5-1162</t>
  </si>
  <si>
    <t>1278861</t>
  </si>
  <si>
    <t>10% RET/BHEL TRICHY/MS-TP-SU-4-4382</t>
  </si>
  <si>
    <t>1278904</t>
  </si>
  <si>
    <t>10% RET/BHEL TRICHY/MS-TP-SU-4-3645</t>
  </si>
  <si>
    <t>15093369</t>
  </si>
  <si>
    <t>INDENT NO 87 DATE 26.02.2016</t>
  </si>
  <si>
    <t>1288283</t>
  </si>
  <si>
    <t>5% RET/BHEL DELHI/MS/PW/9515/16/1061(B9)</t>
  </si>
  <si>
    <t>ST DIFF/BHEL DELHI/MS/PW/9515/16/1061(B9)</t>
  </si>
  <si>
    <t>BHEL HARIDWAR/HB13</t>
  </si>
  <si>
    <t>1290907</t>
  </si>
  <si>
    <t>10% RET/BHEL HARIDWAR/HB130904130</t>
  </si>
  <si>
    <t>1300466</t>
  </si>
  <si>
    <t>ST DIFF/BHEL DELHI/MS/PW/9515/16/8024(C8)</t>
  </si>
  <si>
    <t>5% RET/BHEL DELHI/MS/PW/9515/16/8024(C8)</t>
  </si>
  <si>
    <t>1300492</t>
  </si>
  <si>
    <t>ST DIFF/BHEL DELHI/MS/PW/9515/16/9017(C9)</t>
  </si>
  <si>
    <t>5% RET/BHEL DELHI/MS/PW/9515/16/9017(C9)</t>
  </si>
  <si>
    <t>LBT M/O FEB-16/BHEL DELHI/MS/PW/9515/16/9017(C9)</t>
  </si>
  <si>
    <t>1300503</t>
  </si>
  <si>
    <t>10% RET/BHEL TRICHY/490033972SU</t>
  </si>
  <si>
    <t>1300518</t>
  </si>
  <si>
    <t>5% RET/BHEL HARIDWAR/HS150305995</t>
  </si>
  <si>
    <t>BHEL HARIDWAR/HS13</t>
  </si>
  <si>
    <t>1300537</t>
  </si>
  <si>
    <t>10% RET/BHEL HARIDWAR/HS130904493</t>
  </si>
  <si>
    <t>INDENT NO.129</t>
  </si>
  <si>
    <t>INDENT NO . 129</t>
  </si>
  <si>
    <t>15098246</t>
  </si>
  <si>
    <t>CV 42 DEC-09</t>
  </si>
  <si>
    <t>CV 42 DT 19.12.09</t>
  </si>
  <si>
    <t>1064006</t>
  </si>
  <si>
    <t>RETN RECT. OF BHEL TRY INVOICE</t>
  </si>
  <si>
    <t>1001786</t>
  </si>
  <si>
    <t>ST DIFF/BHEL DELHI/MS/PW/9515/16/1070</t>
  </si>
  <si>
    <t>5% RET/BHEL DELHI/MS/PW/9515/16/1070</t>
  </si>
  <si>
    <t>1001813</t>
  </si>
  <si>
    <t>5% RET/BHEL DELHI/MS/PW/9515/16/1063(B9)</t>
  </si>
  <si>
    <t>ST DIFF/BHEL DELHI/MS/PW/9515/16/1063(B9)</t>
  </si>
  <si>
    <t>1001824</t>
  </si>
  <si>
    <t>5% RET/BHEL DELHI/MS/PW/9515/16/1062(B9)</t>
  </si>
  <si>
    <t>ST DIFF/BHEL DELHI/MS/PW/9515/16/1062(B9)</t>
  </si>
  <si>
    <t>1001833</t>
  </si>
  <si>
    <t>ST DIFF/BHEL DELHI/MS/PW/9515/16/1069</t>
  </si>
  <si>
    <t>5% RET/BHEL DELHI/MS/PW/9515/16/1069</t>
  </si>
  <si>
    <t>1001843</t>
  </si>
  <si>
    <t>ST DIFF/BHEL DELHI/MS/PW/9515/16/5024(TG9</t>
  </si>
  <si>
    <t>5% RET/BHEL DELHI/MS/PW/9515/16/5024(TG9</t>
  </si>
  <si>
    <t>1001875</t>
  </si>
  <si>
    <t>5% RET/BHEL DELHI/MS/PW/9515/16/8025(C8)</t>
  </si>
  <si>
    <t>ST DIFF/BHEL DELHI/MS/PW/9515/16/8025(C8)</t>
  </si>
  <si>
    <t>1001877</t>
  </si>
  <si>
    <t>5% RET/BHEL DELHI/MS/PW/9515/16/7022</t>
  </si>
  <si>
    <t>ST DIFF/BHEL DELHI/MS/PW/9515/16/7022</t>
  </si>
  <si>
    <t>1001937</t>
  </si>
  <si>
    <t>5% RET/BHEL DELHI/MS/PW/9515/16/9018(C9)</t>
  </si>
  <si>
    <t>ST DIFF/BHEL DELHI/MS/PW/9515/16/9018(C9)</t>
  </si>
  <si>
    <t>1001976</t>
  </si>
  <si>
    <t>5% RET/BHEL DELHI/MS/PW/9515/16/5025(TG9)</t>
  </si>
  <si>
    <t>ST DIFF/BHEL DELHI/MS/PW/9515/16/5025(TG9)</t>
  </si>
  <si>
    <t>1002036</t>
  </si>
  <si>
    <t>ST DIFF/BHEL DELHI/MS/PW/9515/16/7021</t>
  </si>
  <si>
    <t>5% RET/BHEL DELHI/MS/PW/9515/16/7021</t>
  </si>
  <si>
    <t>1002039</t>
  </si>
  <si>
    <t>10% RET/BHEL HARIDWAR/HS150906879</t>
  </si>
  <si>
    <t>1002619</t>
  </si>
  <si>
    <t>ST DIFF/BHEL DELHI/MS/PW/9515/16/3041(TG8)</t>
  </si>
  <si>
    <t>5% RET/BHEL DELHI/MS/PW/9515/16/3041(TG8)</t>
  </si>
  <si>
    <t>1002621</t>
  </si>
  <si>
    <t>5% RET/BHEL DELHI/MS/PW/9515/16/5026(TG9)</t>
  </si>
  <si>
    <t>ST DIFF/BHEL DELHI/MS/PW/9515/16/5026(TG9)</t>
  </si>
  <si>
    <t>BHEL BHOPAL /BPXX0</t>
  </si>
  <si>
    <t>1018018</t>
  </si>
  <si>
    <t>RET/BHEL BHOPAL /BPXX0950685</t>
  </si>
  <si>
    <t>1018027</t>
  </si>
  <si>
    <t>BHEL BHOPAL /BPXX0950684</t>
  </si>
  <si>
    <t>1018056</t>
  </si>
  <si>
    <t>RET/BHEL BHOPAL /BPXX0950651</t>
  </si>
  <si>
    <t>LBT M/O MAR-16/BHEL BHOPAL /BPXX0950651</t>
  </si>
  <si>
    <t>1019444</t>
  </si>
  <si>
    <t>5% RET/BHEL DELHI/MS/PW/9515/16/8026(C8)</t>
  </si>
  <si>
    <t>DIFF ST/BHEL DELHI/MS/PW/9515/16/8026(C8)</t>
  </si>
  <si>
    <t>1019499</t>
  </si>
  <si>
    <t>SAFETY NORMS/BHEL DELHI/MS/PW/9515/16/9019(C9)</t>
  </si>
  <si>
    <t>DIFF ST/BHEL DELHI/MS/PW/9515/16/9019(C9)</t>
  </si>
  <si>
    <t>5% RET/BHEL DELHI/MS/PW/9515/16/9019(C9)</t>
  </si>
  <si>
    <t>1019544</t>
  </si>
  <si>
    <t>BHEL HARIDWAR/HP150907301</t>
  </si>
  <si>
    <t>1019629</t>
  </si>
  <si>
    <t>10% RET/BHEL HYDERABAD/MS-HY-1038197</t>
  </si>
  <si>
    <t>1019638</t>
  </si>
  <si>
    <t>10% RET/BHEL HYDERABAD/MS-HY-3032349</t>
  </si>
  <si>
    <t>1019649</t>
  </si>
  <si>
    <t>10% RET/BHEL HYDERABAD/MS-HY-1038924</t>
  </si>
  <si>
    <t>1019670</t>
  </si>
  <si>
    <t>10% RET/BHEL HYDERABAD/MS-HY-1038494</t>
  </si>
  <si>
    <t>1019712</t>
  </si>
  <si>
    <t>10% RET/BHEL HYDERABAD/MS-HY-3032819</t>
  </si>
  <si>
    <t>1029265</t>
  </si>
  <si>
    <t>10% RET/BHEL TRICHY/MS-TP-SU-5-1881A</t>
  </si>
  <si>
    <t>1029897</t>
  </si>
  <si>
    <t>BHEL DELHI/MS/PW/9515/16/1064(B9)</t>
  </si>
  <si>
    <t>5% RET/BHEL DELHI/MS/PW/9515/16/1064(B9)</t>
  </si>
  <si>
    <t>PW/9515/16/7023</t>
  </si>
  <si>
    <t>MS/PW/9515/16/7023</t>
  </si>
  <si>
    <t>1029943</t>
  </si>
  <si>
    <t>ST DIFF (14.5-12.36%)</t>
  </si>
  <si>
    <t>5% PG TEST RETN</t>
  </si>
  <si>
    <t>LBT RETN APRIL-16</t>
  </si>
  <si>
    <t>MS-XX-TH-15-0695</t>
  </si>
  <si>
    <t>1040303</t>
  </si>
  <si>
    <t>9515/16/9020(C9)</t>
  </si>
  <si>
    <t>1050907</t>
  </si>
  <si>
    <t>ST DIFF/BHEL DELHI/MS/PW/9515/16/9020(C9)</t>
  </si>
  <si>
    <t>BHEL DELHI/MS/PW/9515/16/9020(C9)</t>
  </si>
  <si>
    <t>LBT M/O MAY-16/BHEL DELHI/MS/PW/9515/16/9020(C9)</t>
  </si>
  <si>
    <t>9515/16/1065(B9)</t>
  </si>
  <si>
    <t>1050917</t>
  </si>
  <si>
    <t>ST DIFF/BHEL DELHI/MS/PW/9515/16/1065(B9)</t>
  </si>
  <si>
    <t>5% RET/BHEL DELHI/MS/PW/9515/16/1065(B9)</t>
  </si>
  <si>
    <t>9515/16/7024</t>
  </si>
  <si>
    <t>1053568</t>
  </si>
  <si>
    <t>10% RET BHEL DELHI/MS/PW/9515/16/7024</t>
  </si>
  <si>
    <t>5 % RET/BHEL DELHI/MS/PW/9515/16/7024</t>
  </si>
  <si>
    <t>ST DIFF/BHEL DELHI/MS/PW/9515/16/7024</t>
  </si>
  <si>
    <t>15% SUPRVSN CHARGES/BHEL DELHI/MS/PW/9515/16/7024</t>
  </si>
  <si>
    <t>9515/16/5028(TG9</t>
  </si>
  <si>
    <t>1053816</t>
  </si>
  <si>
    <t>5 % RET/BHEL DELHI/MS/PW/9515/16/5028(TG9)</t>
  </si>
  <si>
    <t>ST DIFF/BHEL DELHI/MS/PW/9515/16/5028(TG9)</t>
  </si>
  <si>
    <t>BHEL DELHI/MS/PW/9515/16/5028(TG9)</t>
  </si>
  <si>
    <t>9515/16/5027(TG9</t>
  </si>
  <si>
    <t>1053820</t>
  </si>
  <si>
    <t>5 % RET/BHEL DELHI/MS/PW/9515/16/5027(TG09)</t>
  </si>
  <si>
    <t>10% RET BHEL DELHI/MS/PW/9515/16/5027(TG09)</t>
  </si>
  <si>
    <t>ST DIFF/BHEL DELHI/MS/PW/9515/16/5027(TG09)</t>
  </si>
  <si>
    <t>15% SUPRVSN CHARGES/BHEL DELHI/MS/PW/9515/16/5027(</t>
  </si>
  <si>
    <t>BAL SUPRVISN CHARGES OF ROYAL CON/BHEL DELHI/MS/PW</t>
  </si>
  <si>
    <t>SU-5-3509</t>
  </si>
  <si>
    <t>MS-TP-SU-5-3509</t>
  </si>
  <si>
    <t>1063187</t>
  </si>
  <si>
    <t>10% RET/BHEL TRICHY/MS-TP-SU-5-3509</t>
  </si>
  <si>
    <t>MS-TP-SU-5-3142</t>
  </si>
  <si>
    <t>1063240</t>
  </si>
  <si>
    <t>10% RET/BHEL TRICHY/MS-TP-SU-5-3142</t>
  </si>
  <si>
    <t>9515/16/9021(C9)</t>
  </si>
  <si>
    <t>1066330</t>
  </si>
  <si>
    <t>10% ADV/BHEL DELHI/MS/PW/9515/16/9021(C9)</t>
  </si>
  <si>
    <t>15% SUPERVISION CHAREGS/BHEL DELHI/MS/PW/9515/16/9</t>
  </si>
  <si>
    <t>LBT M/O JUNE-16/BHEL DELHI/MS/PW/9515/16/9021(C9)</t>
  </si>
  <si>
    <t>5% RET/BHEL DELHI/MS/PW/9515/16/9021(C9)</t>
  </si>
  <si>
    <t>ST DIFF/BHEL DELHI/MS/PW/9515/16/9021(C9)</t>
  </si>
  <si>
    <t>9515/16/8028(C8)</t>
  </si>
  <si>
    <t>1066336</t>
  </si>
  <si>
    <t>10% ADV/BHEL DELHI/MS/PW/9515/16/8028(C8)</t>
  </si>
  <si>
    <t>5% RET/BHEL DELHI/MS/PW/9515/16/8028(C8)</t>
  </si>
  <si>
    <t>ST DIFF/BHEL DELHI/MS/PW/9515/16/8028(C8)</t>
  </si>
  <si>
    <t>9515/16/8027(C8)</t>
  </si>
  <si>
    <t>1066424</t>
  </si>
  <si>
    <t>10% ADV/BHEL DELHI/MS/PW/9515/16/8027(C8)</t>
  </si>
  <si>
    <t>ST DIFF/BHEL DELHI/MS/PW/9515/16/8027(C8)</t>
  </si>
  <si>
    <t>5% RET/BHEL DELHI/MS/PW/9515/16/8027(C8)</t>
  </si>
  <si>
    <t>9515/16/1066(B9)</t>
  </si>
  <si>
    <t>1066455</t>
  </si>
  <si>
    <t>ST DIFF/BHEL DELHI/MS/PW/9515/16/1066(B9)</t>
  </si>
  <si>
    <t>10% ADV/BHEL DELHI/MS/PW/9515/16/1066(B9)</t>
  </si>
  <si>
    <t>5% RET/BHEL DELHI/MS/PW/9515/16/1066(B9)</t>
  </si>
  <si>
    <t>9515/16/7025</t>
  </si>
  <si>
    <t>1066472</t>
  </si>
  <si>
    <t>5% RET/BHEL DELHI/MS/PW/9515/16/7025</t>
  </si>
  <si>
    <t>10% ADV/BHEL DELHI/MS/PW/9515/16/7025</t>
  </si>
  <si>
    <t>ST DIFF/BHEL DELHI/MS/PW/9515/16/7025</t>
  </si>
  <si>
    <t>9515/16/7026</t>
  </si>
  <si>
    <t>1080293</t>
  </si>
  <si>
    <t>5% RET/BHEL DELHI/MS/PW/9515/16/7026</t>
  </si>
  <si>
    <t>10% ADV/BHEL DELHI/MS/PW/9515/16/7026</t>
  </si>
  <si>
    <t>ST DIFF/BHEL DELHI/MS/PW/9515/16/7026</t>
  </si>
  <si>
    <t>9515/16/3043(TG8</t>
  </si>
  <si>
    <t>9515/16/3043(TG8)</t>
  </si>
  <si>
    <t>1080343</t>
  </si>
  <si>
    <t>ST DIFF/BHEL DELHI/MS/PW/9515/16/3043(TG8)</t>
  </si>
  <si>
    <t>10% ADV/BHEL DELHI/MS/PW/9515/16/3043(TG8)</t>
  </si>
  <si>
    <t>5% RET/BHEL DELHI/MS/PW/9515/16/3043(TG8)</t>
  </si>
  <si>
    <t>PO 4300000430</t>
  </si>
  <si>
    <t>HP160901001</t>
  </si>
  <si>
    <t>1080723</t>
  </si>
  <si>
    <t>10% RET/BHEL HARIDWAR/HP160901001</t>
  </si>
  <si>
    <t>HP160901002</t>
  </si>
  <si>
    <t>1080747</t>
  </si>
  <si>
    <t>10% RET/BHEL HARIDWAR/HP160901002</t>
  </si>
  <si>
    <t>HP160901072</t>
  </si>
  <si>
    <t>1080784</t>
  </si>
  <si>
    <t>10% RET/BHEL HARIDWAR/HP160901072</t>
  </si>
  <si>
    <t>HP160901071</t>
  </si>
  <si>
    <t>1080796</t>
  </si>
  <si>
    <t>10% RET/BHEL HARIDWAR/HP160901071</t>
  </si>
  <si>
    <t>9515/16/5029(TG9</t>
  </si>
  <si>
    <t>9515/16/5029(TG9)</t>
  </si>
  <si>
    <t>1081724</t>
  </si>
  <si>
    <t>ST DIFF/BHEL DELHI/MS/PW/9515/16/5029(TG9)</t>
  </si>
  <si>
    <t>10% ADV/BHEL DELHI/MS/PW/9515/16/5029(TG9)</t>
  </si>
  <si>
    <t>NEGECT SAFETY/BHEL DELHI/MS/PW/9515/16/5029(TG9)</t>
  </si>
  <si>
    <t>LBT M/O JULY-16/BHEL DELHI/MS/PW/9515/16/5029(TG9)</t>
  </si>
  <si>
    <t>SUPERVSN CHARGES/BHEL DELHI/MS/PW/9515/16/5029(TG9</t>
  </si>
  <si>
    <t>5% RET/BHEL DELHI/MS/PW/9515/16/5029(TG9)</t>
  </si>
  <si>
    <t>9515/16/3042(TG8</t>
  </si>
  <si>
    <t>9515/16/3042(TG8)</t>
  </si>
  <si>
    <t>1081736</t>
  </si>
  <si>
    <t>ST DIFF/BHEL DELHI/MS/PW/9515/16/3042(TG8)</t>
  </si>
  <si>
    <t>10% ADV/BHEL DELHI/MS/PW/9515/16/3042(TG8)</t>
  </si>
  <si>
    <t>5% RET/BHEL DELHI/MS/PW/9515/16/3042(TG8)</t>
  </si>
  <si>
    <t>9515/16/1067(B9)</t>
  </si>
  <si>
    <t>1087482</t>
  </si>
  <si>
    <t>ST DIFF/BHEL DELHI/MS/PW/9515/16/1067(B9)</t>
  </si>
  <si>
    <t>5% RET/BHEL DELHI/MS/PW/9515/16/1067(B9)</t>
  </si>
  <si>
    <t>10% RET/BHEL DELHI/MS/PW/9515/16/1067(B9)</t>
  </si>
  <si>
    <t>15% SUPERVSN CHARGES/BHEL DELHI/MS/PW/9515/16/1067</t>
  </si>
  <si>
    <t>HERP/S160290</t>
  </si>
  <si>
    <t>1087600</t>
  </si>
  <si>
    <t>10% RET/BHEL VARANASI/HERP/S160290</t>
  </si>
  <si>
    <t>9515/15/5030(TG9</t>
  </si>
  <si>
    <t>9515/15/5030(TG9)</t>
  </si>
  <si>
    <t>1119299</t>
  </si>
  <si>
    <t>ST DIFF/BHEL DELHI/MS/PW/9515/15/5030(TG9)</t>
  </si>
  <si>
    <t>10% RET/BHEL DELHI/MS/PW/9515/15/5030(TG9)</t>
  </si>
  <si>
    <t>5% RET/BHEL DELHI/MS/PW/9515/15/5030(TG9)</t>
  </si>
  <si>
    <t>9515/16/9022(C9)</t>
  </si>
  <si>
    <t>1119330</t>
  </si>
  <si>
    <t>10% RET/BHEL DELHI/MS/PW/9515/16/9022(C9)</t>
  </si>
  <si>
    <t>15% SUPERVSN CHARGES/BHEL DELHI/MS/PW/9515/16/9022</t>
  </si>
  <si>
    <t>ST DIFF/BHEL DELHI/MS/PW/9515/16/9022(C9)</t>
  </si>
  <si>
    <t>5% RET/BHEL DELHI/MS/PW/9515/16/9022(C9)</t>
  </si>
  <si>
    <t>1119649</t>
  </si>
  <si>
    <t>1119688</t>
  </si>
  <si>
    <t>1119907</t>
  </si>
  <si>
    <t>SUPERVISSION CHARGES 15% /BHEL DELHI/MS/PW/9515/16</t>
  </si>
  <si>
    <t>1119939</t>
  </si>
  <si>
    <t>9515/16/1068(B9)</t>
  </si>
  <si>
    <t>1142038</t>
  </si>
  <si>
    <t>ST DIFF/BHEL DELHI/MS/PW/9515/16/1068(B9)</t>
  </si>
  <si>
    <t>10% ADV/BHEL DELHI/MS/PW/9515/16/1068(B9)</t>
  </si>
  <si>
    <t>SUPERVISSION CHARGES/BHEL DELHI/MS/PW/9515/16/1068</t>
  </si>
  <si>
    <t>5% RET/BHEL DELHI/MS/PW/9515/16/1068(B9)</t>
  </si>
  <si>
    <t>9515/16/7027</t>
  </si>
  <si>
    <t>1142041</t>
  </si>
  <si>
    <t>10% ADV/BHEL DELHI/MS/PW/9515/16/7027</t>
  </si>
  <si>
    <t>SUPERVISSION CHARGES/BHEL DELHI/MS/PW/9515/16/7027</t>
  </si>
  <si>
    <t>5% RET/BHEL DELHI/MS/PW/9515/16/7027</t>
  </si>
  <si>
    <t>ST DIFF/BHEL DELHI/MS/PW/9515/16/7027</t>
  </si>
  <si>
    <t>9515/16/9023(C9)</t>
  </si>
  <si>
    <t>1142060</t>
  </si>
  <si>
    <t>5% RET/BHEL DELHI/MS/PW/9515/16/9023(C9)</t>
  </si>
  <si>
    <t>SUPERVISSION CHARGES/BHEL DELHI/MS/PW/9515/16/9023</t>
  </si>
  <si>
    <t>ST DIFF/BHEL DELHI/MS/PW/9515/16/9023(C9)</t>
  </si>
  <si>
    <t>10% ADV/BHEL DELHI/MS/PW/9515/16/9023(C9)</t>
  </si>
  <si>
    <t>9515/16/9024(C9)</t>
  </si>
  <si>
    <t>1171537</t>
  </si>
  <si>
    <t>10% RET/BHEL DELHI/MS/PW/9515/16/9024(C9)</t>
  </si>
  <si>
    <t>ST DIFF/C &amp; I PACKAGES BHEL DELHI/MS/PW/9515/16/90</t>
  </si>
  <si>
    <t>5% RET/C &amp; I PACKAGES BHEL DELHI/MS/PW/9515/16/902</t>
  </si>
  <si>
    <t>SEPERVISION CHARGES/C &amp; I PACKAGES BHEL DELHI/MS/P</t>
  </si>
  <si>
    <t>9515/16/1069(B9)</t>
  </si>
  <si>
    <t>1172418</t>
  </si>
  <si>
    <t>15% SUPERVISION/BHEL DELHI/MS/PW/9515/16/1069(B9)</t>
  </si>
  <si>
    <t>ST DIFF/BHEL DELHI/MS/PW/9515/16/1069(B9)</t>
  </si>
  <si>
    <t>5% RET/BHEL DELHI/MS/PW/9515/16/1069(B9)</t>
  </si>
  <si>
    <t>10% RET/BHEL DELHI/MS/PW/9515/16/1069(B9)</t>
  </si>
  <si>
    <t>LTR.NO1495 MAY13</t>
  </si>
  <si>
    <t>Ltr.no1495 may13</t>
  </si>
  <si>
    <t>1190670</t>
  </si>
  <si>
    <t>Koradi U5 Bag Filter LD</t>
  </si>
  <si>
    <t>9515/16/5032(TG9</t>
  </si>
  <si>
    <t>9515/16/5032(TG9)</t>
  </si>
  <si>
    <t>1216712</t>
  </si>
  <si>
    <t>15% SUPERVISSION CHARGES/BHEL DELHI/MS/PW/9515/16/</t>
  </si>
  <si>
    <t>5% RET/BHEL DELHI/MS/PW/9515/16/5032(TG9)</t>
  </si>
  <si>
    <t>P.F.RET/BHEL DELHI/MS/PW/9515/16/5032(TG9)</t>
  </si>
  <si>
    <t>10% RET/BHEL DELHI/MS/PW/9515/16/5032(TG9)</t>
  </si>
  <si>
    <t>ST DIFF/BHEL DELHI/MS/PW/9515/16/5032(TG9)</t>
  </si>
  <si>
    <t>9515/16/1070(B9)</t>
  </si>
  <si>
    <t>1216797</t>
  </si>
  <si>
    <t>10% RET/BHEL DELHI/MS/PW/9515/16/1070(B9)</t>
  </si>
  <si>
    <t>P.F.RET/BHEL DELHI/MS/PW/9515/16/1070(B9)</t>
  </si>
  <si>
    <t>5% RET/BHEL DELHI/MS/PW/9515/16/1070(B9)</t>
  </si>
  <si>
    <t>ST DIFF/BHEL DELHI/MS/PW/9515/16/1070(B9)</t>
  </si>
  <si>
    <t>9515/16/5031(TG9</t>
  </si>
  <si>
    <t>9515/16/5031(TG9)</t>
  </si>
  <si>
    <t>1216833</t>
  </si>
  <si>
    <t>P.F.RET/BHEL DELHI/MS/PW/9515/16/5031(TG9)</t>
  </si>
  <si>
    <t>5% RET/BHEL DELHI/MS/PW/9515/16/5031(TG9)</t>
  </si>
  <si>
    <t>ST DIFF/BHEL DELHI/MS/PW/9515/16/5031(TG9)</t>
  </si>
  <si>
    <t>10% RET/BHEL DELHI/MS/PW/9515/16/5031(TG9)</t>
  </si>
  <si>
    <t>9515/16/1071(B9)</t>
  </si>
  <si>
    <t>1216850</t>
  </si>
  <si>
    <t>ST DIFF/BHEL DELHI/MS/PW/9515/16/1071(B9)</t>
  </si>
  <si>
    <t>P.F.RET/BHEL DELHI/MS/PW/9515/16/1071(B9)</t>
  </si>
  <si>
    <t>10% RET/BHEL DELHI/MS/PW/9515/16/1071(B9)</t>
  </si>
  <si>
    <t>5% RET/BHEL DELHI/MS/PW/9515/16/1071(B9)</t>
  </si>
  <si>
    <t>9515/16/5033(TG9</t>
  </si>
  <si>
    <t>9515/16/5033(TG9)</t>
  </si>
  <si>
    <t>1216855</t>
  </si>
  <si>
    <t>5% RET/BHEL DELHI/MS/PW/9515/16/5033(TG9)</t>
  </si>
  <si>
    <t>ST DIFF/BHEL DELHI/MS/PW/9515/16/5033(TG9)</t>
  </si>
  <si>
    <t>P.F.RET/BHEL DELHI/MS/PW/9515/16/5033(TG9)</t>
  </si>
  <si>
    <t>10% RET/BHEL DELHI/MS/PW/9515/16/5033(TG9)</t>
  </si>
  <si>
    <t>9515/16/3045(TG8</t>
  </si>
  <si>
    <t>9515/16/3045(TG8)</t>
  </si>
  <si>
    <t>1216861</t>
  </si>
  <si>
    <t>10% RET/BHEL DELHI/MS/PW/9515/16/3045(TG8)</t>
  </si>
  <si>
    <t>ST DIFF/BHEL DELHI/MS/PW/9515/16/3045(TG8)</t>
  </si>
  <si>
    <t>5% RET/BHEL DELHI/MS/PW/9515/16/3045(TG8)</t>
  </si>
  <si>
    <t>P.F.RET/BHEL DELHI/MS/PW/9515/16/3045(TG8)</t>
  </si>
  <si>
    <t>9515/16/3044(TG8</t>
  </si>
  <si>
    <t>9515/16/3044(TG8)</t>
  </si>
  <si>
    <t>1216928</t>
  </si>
  <si>
    <t>5% RET/BHEL DELHI/MS/PW/9515/16/3044(TG8)</t>
  </si>
  <si>
    <t>ST DIFF/BHEL DELHI/MS/PW/9515/16/3044(TG8)</t>
  </si>
  <si>
    <t>P.F.RET/BHEL DELHI/MS/PW/9515/16/3044(TG8)</t>
  </si>
  <si>
    <t>10% RET/BHEL DELHI/MS/PW/9515/16/3044(TG8)</t>
  </si>
  <si>
    <t>9515/16/9026(C9)</t>
  </si>
  <si>
    <t>1216945</t>
  </si>
  <si>
    <t>5% RET/BHEL DELHI/MS/PW/9515/16/9026(C9)</t>
  </si>
  <si>
    <t>P.F.RET/BHEL DELHI/MS/PW/9515/16/9026(C9)</t>
  </si>
  <si>
    <t>10% RET/BHEL DELHI/MS/PW/9515/16/9026(C9)</t>
  </si>
  <si>
    <t>ST DIFF/BHEL DELHI/MS/PW/9515/16/9026(C9)</t>
  </si>
  <si>
    <t>INV HS160900402</t>
  </si>
  <si>
    <t>1216958</t>
  </si>
  <si>
    <t>10% RET/SUPPLY OF MANDATORY SPARES/HARIDWAR/HS1609</t>
  </si>
  <si>
    <t>15% SUPERVISSION CHARGES/SUPPLY OF MANDATORY SPARE</t>
  </si>
  <si>
    <t>P.F.RET/SUPPLY OF MANDATORY SPARES/HARIDWAR/HS1609</t>
  </si>
  <si>
    <t>INV/HS160900569</t>
  </si>
  <si>
    <t>INV HS160900569</t>
  </si>
  <si>
    <t>1216967</t>
  </si>
  <si>
    <t>P.F.RET/PVC FOR MANDATORY SPARES/HARIDWAR/HS160900</t>
  </si>
  <si>
    <t>10% RET/PVC FOR MANDATORY SPARES/HARIDWAR/HS160900</t>
  </si>
  <si>
    <t>HERP/S160568</t>
  </si>
  <si>
    <t>1217003</t>
  </si>
  <si>
    <t>10% RET/SUPPLY OF MANDATORY SPARES/HERP/S160568</t>
  </si>
  <si>
    <t>P.F.RET/SUPPLY OF MANDATORY SPARES/HERP/S160568</t>
  </si>
  <si>
    <t>9515/16/9025(C9)</t>
  </si>
  <si>
    <t>1218967</t>
  </si>
  <si>
    <t>ST DIFF/BHEL DELHI/MS/PW/9515/16/9025(C9)</t>
  </si>
  <si>
    <t>P.F.RET/BHEL DELHI/MS/PW/9515/16/9025(C9)</t>
  </si>
  <si>
    <t>5% RET/BHEL DELHI/MS/PW/9515/16/9025(C9)</t>
  </si>
  <si>
    <t>10% RET/BHEL DELHI/MS/PW/9515/16/9025(C9)</t>
  </si>
  <si>
    <t>RP-XX-30-3-8399</t>
  </si>
  <si>
    <t>1242147</t>
  </si>
  <si>
    <t>10% RET/BHEL RANIPET FOR BOILER AUXILIARIES FOR UN</t>
  </si>
  <si>
    <t>25% RET/BHEL RANIPET FOR BOILER AUXILIARIES FOR UN</t>
  </si>
  <si>
    <t>RP-XX-30-4-10851</t>
  </si>
  <si>
    <t>1242158</t>
  </si>
  <si>
    <t>RP-XX-30-3-2072</t>
  </si>
  <si>
    <t>1242175</t>
  </si>
  <si>
    <t>RP-XX-30-4-3660</t>
  </si>
  <si>
    <t>1242183</t>
  </si>
  <si>
    <t>RP-XX-30-3-8414</t>
  </si>
  <si>
    <t>1242190</t>
  </si>
  <si>
    <t>RP-XX-30-4-1514</t>
  </si>
  <si>
    <t>1242203</t>
  </si>
  <si>
    <t>RP-XX-3-5-8722</t>
  </si>
  <si>
    <t>1242220</t>
  </si>
  <si>
    <t>BHEL RANIPET FOR MANDATORY SPARES FOR U- 8 &amp; 9</t>
  </si>
  <si>
    <t>RP-XX-30-4-3086</t>
  </si>
  <si>
    <t>1242248</t>
  </si>
  <si>
    <t>BHEL RANIPET FOR BOILER AUXILIARIES FOR UNIT-9</t>
  </si>
  <si>
    <t>RP-XX-30-3-0921</t>
  </si>
  <si>
    <t>1242251</t>
  </si>
  <si>
    <t>RP-XX-30-3-6710</t>
  </si>
  <si>
    <t>1242260</t>
  </si>
  <si>
    <t>RP-XX-30-2-12857</t>
  </si>
  <si>
    <t>1242270</t>
  </si>
  <si>
    <t>RP-XX-30-2-14431</t>
  </si>
  <si>
    <t>1242280</t>
  </si>
  <si>
    <t>RP-XX-30-3-5744</t>
  </si>
  <si>
    <t>1242286</t>
  </si>
  <si>
    <t>INV 480025618</t>
  </si>
  <si>
    <t>1243115</t>
  </si>
  <si>
    <t>10% RET/BHEL TRICHY SUPPLY OF MANDATORY SPARES</t>
  </si>
  <si>
    <t>RP-XX-30-4-10854</t>
  </si>
  <si>
    <t>1243625</t>
  </si>
  <si>
    <t>BHEL RANIPET FOR PVC FOR BOILER AUXILLIARIES U-9</t>
  </si>
  <si>
    <t>RP-XX-30-2-14053</t>
  </si>
  <si>
    <t>1243638</t>
  </si>
  <si>
    <t>10% RET/BHEL RANIPET FOR PVC FOR BOILER AUXILLIARI</t>
  </si>
  <si>
    <t>RP-XX-30-2-14467</t>
  </si>
  <si>
    <t>1243645</t>
  </si>
  <si>
    <t>RP-XX-30-3-11152</t>
  </si>
  <si>
    <t>1243656</t>
  </si>
  <si>
    <t>RP-XX-30-3-02522</t>
  </si>
  <si>
    <t>1243694</t>
  </si>
  <si>
    <t>RP-XX-30-3-11155</t>
  </si>
  <si>
    <t>1243713</t>
  </si>
  <si>
    <t>RP-XX-30-3-1791</t>
  </si>
  <si>
    <t>1243718</t>
  </si>
  <si>
    <t>RP-XX-30-3-6371</t>
  </si>
  <si>
    <t>1243725</t>
  </si>
  <si>
    <t>RP-XX-30-4-4278</t>
  </si>
  <si>
    <t>1243738</t>
  </si>
  <si>
    <t>RP-XX-30-4-4277</t>
  </si>
  <si>
    <t>1243746</t>
  </si>
  <si>
    <t>RP-XX-30-4-1657</t>
  </si>
  <si>
    <t>1243752</t>
  </si>
  <si>
    <t>RP-XX-30-3-11257</t>
  </si>
  <si>
    <t>1243770</t>
  </si>
  <si>
    <t>9515/17/7029</t>
  </si>
  <si>
    <t>1246129</t>
  </si>
  <si>
    <t>PF RET/BHEL DELHI ERECTION OF ELECTRICAL UNIT-9</t>
  </si>
  <si>
    <t>15% SUPERVISION CHARGES/BHEL DELHI ERECTION OF ELE</t>
  </si>
  <si>
    <t>ST DIFF/BHEL DELHI ERECTION OF ELECTRICAL UNIT-9</t>
  </si>
  <si>
    <t>10% RET/BHEL DELHI ERECTION OF ELECTRICAL UNIT-9</t>
  </si>
  <si>
    <t>5% RET/BHEL DELHI ERECTION OF ELECTRICAL UNIT-9</t>
  </si>
  <si>
    <t>9515/16/5034(TG9</t>
  </si>
  <si>
    <t>9515/16/5034</t>
  </si>
  <si>
    <t>1246136</t>
  </si>
  <si>
    <t>PF RET/BHEL DELHI ERECTION OF TG UNIT-9</t>
  </si>
  <si>
    <t>5% RET/BHEL DELHI ERECTION OF TG UNIT-9</t>
  </si>
  <si>
    <t>10% RET/BHEL DELHI ERECTION OF TG UNIT-9</t>
  </si>
  <si>
    <t>ST DIFF/BHEL DELHI ERECTION OF TG UNIT-9</t>
  </si>
  <si>
    <t>9515/16/5035(TG9</t>
  </si>
  <si>
    <t>9515/16/5035(TG9)</t>
  </si>
  <si>
    <t>1246141</t>
  </si>
  <si>
    <t>9515/16/3046(TG8</t>
  </si>
  <si>
    <t>9515/16/3046(TG8)</t>
  </si>
  <si>
    <t>1246144</t>
  </si>
  <si>
    <t>10% RET/BHEL DELHI ERECTION OF TG UNIT-8</t>
  </si>
  <si>
    <t>5% RET/BHEL DELHI ERECTION OF TG UNIT-8</t>
  </si>
  <si>
    <t>ST DIFF/BHEL DELHI ERECTION OF TG UNIT-8</t>
  </si>
  <si>
    <t>PF RET/BHEL DELHI ERECTION OF TG UNIT-8</t>
  </si>
  <si>
    <t>9515/17/3047(TG8</t>
  </si>
  <si>
    <t>9515/17/3047(TG8)</t>
  </si>
  <si>
    <t>1246148</t>
  </si>
  <si>
    <t>9515/16/7028</t>
  </si>
  <si>
    <t>1246156</t>
  </si>
  <si>
    <t>9515/17/1072(B9)</t>
  </si>
  <si>
    <t>1246549</t>
  </si>
  <si>
    <t>ST DIFF/BHEL DELHI ERECTION OF BOILER &amp; AUX UNIT-9</t>
  </si>
  <si>
    <t>5% RET/BHEL DELHI ERECTION OF BOILER &amp; AUX UNIT-9</t>
  </si>
  <si>
    <t>10% RET/BHEL DELHI ERECTION OF BOILER &amp; AUX UNIT-9</t>
  </si>
  <si>
    <t>PF RET/BHEL DELHI ERECTION OF BOILER &amp; AUX UNIT-9</t>
  </si>
  <si>
    <t>REC- C-90002</t>
  </si>
  <si>
    <t>REC-53302</t>
  </si>
  <si>
    <t>20000108</t>
  </si>
  <si>
    <t>Claim No. 998 of M/s B. H. E. Ltd.</t>
  </si>
  <si>
    <t>9515/17/7030</t>
  </si>
  <si>
    <t>MS/PW/9515/17/7030</t>
  </si>
  <si>
    <t>1273432</t>
  </si>
  <si>
    <t>ST DIFF RET/BHEL DELHI/ERECTION OF ELECTRICAL PACK</t>
  </si>
  <si>
    <t>PF RET/BHEL DELHI/ERECTION OF ELECTRICAL PACKAGE U</t>
  </si>
  <si>
    <t>5% RET/BHEL DELHI/ERECTION OF ELECTRICAL PACKAGE U</t>
  </si>
  <si>
    <t>10% RET/BHEL DELHI/ERECTION OF ELECTRICAL PACKAGE</t>
  </si>
  <si>
    <t>9515/17/1073(B9)</t>
  </si>
  <si>
    <t>MS/PW/9515/17/1073</t>
  </si>
  <si>
    <t>5% RET/BHEL DELHI/ERECTION OF BOILER &amp; AUX U-9</t>
  </si>
  <si>
    <t>PF RET/BHEL DELHI/ERECTION OF BOILER &amp; AUX U-9</t>
  </si>
  <si>
    <t>ST DIFF RET/BHEL DELHI/ERECTION OF BOILER &amp; AUX U-</t>
  </si>
  <si>
    <t>10% RET/BHEL DELHI/ERECTION OF BOILER &amp; AUX U-9</t>
  </si>
  <si>
    <t>INV  BPXX0960567</t>
  </si>
  <si>
    <t>INV NO BPXX0960567</t>
  </si>
  <si>
    <t>LBT M/O APR TO OCT-16/BHEL BHOPAL/SUPPLY OF MANDAT</t>
  </si>
  <si>
    <t>10% RET/BHEL BHOPAL/SUPPLY OF MANDATORY SPARES</t>
  </si>
  <si>
    <t>MS-XX-TH-16-01ED</t>
  </si>
  <si>
    <t>ED/CST REIMBURSMEN</t>
  </si>
  <si>
    <t>1285034</t>
  </si>
  <si>
    <t>ED/CST REIMBURSMENT INV</t>
  </si>
  <si>
    <t>9515/17/9028(C9)</t>
  </si>
  <si>
    <t>1286029</t>
  </si>
  <si>
    <t>5% RET/BHEL DELHI/ERECTION OF C &amp; I PACKAGE U-9</t>
  </si>
  <si>
    <t>10% RET/BHEL DELHI/ERECTION OF C &amp; I PACKAGE U-9</t>
  </si>
  <si>
    <t>PF RETN/BHEL DELHI/ERECTION OF C &amp; I PACKAGE U-9</t>
  </si>
  <si>
    <t>ST DIFF RET/BHEL DELHI/ERECTION OF C &amp; I PACKAGE U</t>
  </si>
  <si>
    <t>9515/17/5038(TG9</t>
  </si>
  <si>
    <t>9515/17/5038(TG9)</t>
  </si>
  <si>
    <t>1298341</t>
  </si>
  <si>
    <t>10% RET/BHEL DELHI/MS/PW/9515/17/5038(TG9)</t>
  </si>
  <si>
    <t>5 % RET/BHEL DELHI/MS/PW/9515/17/5038(TG9)</t>
  </si>
  <si>
    <t>ST DIFF RET/BHEL DELHI/MS/PW/9515/17/5038(TG9)</t>
  </si>
  <si>
    <t>9515/17/1074(B9)</t>
  </si>
  <si>
    <t>1298346</t>
  </si>
  <si>
    <t>ST DIFF RET/BHEL DELHI/MS/PW/9515/17/1074(B9)</t>
  </si>
  <si>
    <t>15% SUPERVISSION CHARGES/BHEL DELHI/MS/PW/9515/17/</t>
  </si>
  <si>
    <t>10% RET/BHEL DELHI/MS/PW/9515/17/1074(B9)</t>
  </si>
  <si>
    <t>5% RET/BHEL DELHI/MS/PW/9515/17/1074(B9)</t>
  </si>
  <si>
    <t>9515/17/5037(TG9</t>
  </si>
  <si>
    <t>9515/17/5037(TG9)</t>
  </si>
  <si>
    <t>1298350</t>
  </si>
  <si>
    <t>10% RET/BHEL DELHI/MS/PW/9515/17/5037(TG9)</t>
  </si>
  <si>
    <t>ST DIFF RET/BHEL DELHI/MS/PW/9515/17/5037(TG9)</t>
  </si>
  <si>
    <t>5% RET/BHEL DELHI/MS/PW/9515/17/5037(TG9)</t>
  </si>
  <si>
    <t>9515/17/9027(C9)</t>
  </si>
  <si>
    <t>1298354</t>
  </si>
  <si>
    <t>ST DIFF RET/BHEL DELHI/MS/PW/9515/17/9027(C9)</t>
  </si>
  <si>
    <t>5% RET/BHEL DELHI/MS/PW/9515/17/9027(C9)</t>
  </si>
  <si>
    <t>10% RET/BHEL DELHI/MS/PW/9515/17/9027(C9)</t>
  </si>
  <si>
    <t>9515/17/7031</t>
  </si>
  <si>
    <t>1298358</t>
  </si>
  <si>
    <t>ST DIFF RET/BHEL DELHI/MS/PW/9515/17/7031</t>
  </si>
  <si>
    <t>5% RET/BHEL DELHI/MS/PW/9515/17/7031</t>
  </si>
  <si>
    <t>BHEL DELHI/MS/PW/9515/17/7031</t>
  </si>
  <si>
    <t>9515/17/5036(TG9</t>
  </si>
  <si>
    <t>9515/17/5036(TG)</t>
  </si>
  <si>
    <t>1298362</t>
  </si>
  <si>
    <t>ST DIFF RET/BHEL DELHI/MS/PW/9515/17/5036(TG9)</t>
  </si>
  <si>
    <t>5% RET/BHEL DELHI/MS/PW/9515/17/5036(TG9)</t>
  </si>
  <si>
    <t>10% RET/BHEL DELHI/MS/PW/9515/17/5036(TG9)</t>
  </si>
  <si>
    <t>MS-TP-SU-6-3188</t>
  </si>
  <si>
    <t>1298375</t>
  </si>
  <si>
    <t>LBT M/O FEB-17/BHEL TRICHY/MS-TP-SU-6-3188</t>
  </si>
  <si>
    <t>10% RET/BHEL TRICHY/MS-TP-SU-6-3188</t>
  </si>
  <si>
    <t>1300442</t>
  </si>
  <si>
    <t>1300443</t>
  </si>
  <si>
    <t>QTR RENT OF BHEL/BHEL DELHI/MS/PW/9515/17/5037(TG9</t>
  </si>
  <si>
    <t>20000013</t>
  </si>
  <si>
    <t>Claim No. 1019 of M/s B. H. E. Limited</t>
  </si>
  <si>
    <t>RP-XX-2-5-01096</t>
  </si>
  <si>
    <t>1014334</t>
  </si>
  <si>
    <t>10% RET/BHEL RANIPET/RP-XX-2-5-01096</t>
  </si>
  <si>
    <t>RP-XX-2-5-01097</t>
  </si>
  <si>
    <t>1014345</t>
  </si>
  <si>
    <t>10% RET/BHEL RANIPET/RP-XX-2-5-01097</t>
  </si>
  <si>
    <t>RP-XX-2-5-01095</t>
  </si>
  <si>
    <t>1014350</t>
  </si>
  <si>
    <t>10% RET/BHEL RANIPET/RP-XX-2-5-01095</t>
  </si>
  <si>
    <t>RP-XX-30-3-08725</t>
  </si>
  <si>
    <t>1014359</t>
  </si>
  <si>
    <t>10% RET/BHEL RANIPET/RP-XX-30-3-08725</t>
  </si>
  <si>
    <t>RP-XX-30-3-01370</t>
  </si>
  <si>
    <t>1014364</t>
  </si>
  <si>
    <t>10% RET/BHEL RANIPET/RP-XX-30-3-01370</t>
  </si>
  <si>
    <t>RP-XX-30-3-05093</t>
  </si>
  <si>
    <t>1014367</t>
  </si>
  <si>
    <t>10% RET/BHEL RANIPET/RP-XX-30-3-05093</t>
  </si>
  <si>
    <t>RP-XX-30-3-12085</t>
  </si>
  <si>
    <t>1014371</t>
  </si>
  <si>
    <t>10% RET/BHEL RANIPET/RP-XX-30-3-12085</t>
  </si>
  <si>
    <t>RP-XX-30-0-06546</t>
  </si>
  <si>
    <t>1014451</t>
  </si>
  <si>
    <t>10% RET/BHEL RANIPET/RP-XX-30-0-06546</t>
  </si>
  <si>
    <t>MS/PW/9515/17/8029</t>
  </si>
  <si>
    <t>1014737</t>
  </si>
  <si>
    <t>INST ON ADV/BHEL DELHI/MS/PW/9515/17/8029(C8)</t>
  </si>
  <si>
    <t>ST DIFF RET/BHEL DELHI/MS/PW/9515/17/8029(C8)</t>
  </si>
  <si>
    <t>RET/BHEL DELHI/MS/PW/9515/17/8029(C8)</t>
  </si>
  <si>
    <t>1014751</t>
  </si>
  <si>
    <t>ST DIFF RET/BHEL DELHI/MS/PW/9515/17/9029(C9)</t>
  </si>
  <si>
    <t>RET/BHEL DELHI/MS/PW/9515/17/9029(C9)</t>
  </si>
  <si>
    <t>MS/PW/9515/17/9029</t>
  </si>
  <si>
    <t>INST ON ADV/BHEL DELHI/MS/PW/9515/17/9029(C9)</t>
  </si>
  <si>
    <t>INV NO 921500153</t>
  </si>
  <si>
    <t>1050285</t>
  </si>
  <si>
    <t>10% RET/SUPPLY OF MANDATORY SPARES /BHEL/921500153</t>
  </si>
  <si>
    <t>SUPERVISION CHARGES/SUPPLY OF MANDATORY SPARES /BH</t>
  </si>
  <si>
    <t>INV.HS160905790</t>
  </si>
  <si>
    <t>INV HS160905790</t>
  </si>
  <si>
    <t>1050290</t>
  </si>
  <si>
    <t>10% RET/SUPPLY OF ACGE COMPONENTS/INV HS160905790</t>
  </si>
  <si>
    <t>SUPERVISION CHARGES/SUPPLY OF ACGE COMPONENTS/INV</t>
  </si>
  <si>
    <t>BPXX0960567_SUPL</t>
  </si>
  <si>
    <t>1057034</t>
  </si>
  <si>
    <t>10% RET/SUPPLY OF MANDATORY SPARES OF BHOPAL</t>
  </si>
  <si>
    <t>15% SUPERVISION CHARGES/SUPPLY OF MANDATORY SPARES</t>
  </si>
  <si>
    <t>RUXX1416032</t>
  </si>
  <si>
    <t>RUXX14016032</t>
  </si>
  <si>
    <t>1057046</t>
  </si>
  <si>
    <t>SUPPLY OF MANDATORY SPARES OF RUDRAPUR</t>
  </si>
  <si>
    <t>921400233</t>
  </si>
  <si>
    <t>1057050</t>
  </si>
  <si>
    <t>10% RET/SUPPLY OF MANDATORY SPARES OF BANGLORE</t>
  </si>
  <si>
    <t>INV.HS160905789</t>
  </si>
  <si>
    <t>HS160905789</t>
  </si>
  <si>
    <t>1057056</t>
  </si>
  <si>
    <t>10% RET/SUPPLY OF ACGE COMPONENTS U-8 FOR HARIDWAR</t>
  </si>
  <si>
    <t>15% SUPERVISION CHARGES/SUPPLY OF ACGE COMPONENTS</t>
  </si>
  <si>
    <t>INV.HS160905791</t>
  </si>
  <si>
    <t>HS160905791</t>
  </si>
  <si>
    <t>1057057</t>
  </si>
  <si>
    <t>MS-HY-1038196</t>
  </si>
  <si>
    <t>1057070</t>
  </si>
  <si>
    <t>SUPPLY OF MANDATORY SPARES OF HYDERABAD</t>
  </si>
  <si>
    <t>MS-HY-1040457</t>
  </si>
  <si>
    <t>1057075</t>
  </si>
  <si>
    <t>MS-HY-1041174</t>
  </si>
  <si>
    <t>1057081</t>
  </si>
  <si>
    <t>10% RET/SUPPLY OF MANDATORY SPARES OF HYDERABAD</t>
  </si>
  <si>
    <t>MS-HY-1036883A</t>
  </si>
  <si>
    <t>1057085</t>
  </si>
  <si>
    <t>MS-HY-1040025</t>
  </si>
  <si>
    <t>1057091</t>
  </si>
  <si>
    <t>BPXX0970098</t>
  </si>
  <si>
    <t>1057116</t>
  </si>
  <si>
    <t>10% RET/PVC FOR SUPPLY OF MANDATORY SPARES OF BHOP</t>
  </si>
  <si>
    <t>BPXX0970090</t>
  </si>
  <si>
    <t>1057125</t>
  </si>
  <si>
    <t>10% RET/ SUPPLY OF MANDATORY SPARES OF BHOPAL</t>
  </si>
  <si>
    <t>LBT MAR-17/SUPPLY OF MANDATORY SPARES OF BHOPAL</t>
  </si>
  <si>
    <t>BPXX0661511</t>
  </si>
  <si>
    <t>1057129</t>
  </si>
  <si>
    <t>BPXX0661510</t>
  </si>
  <si>
    <t>1057131</t>
  </si>
  <si>
    <t>BPXX0661330</t>
  </si>
  <si>
    <t>1057135</t>
  </si>
  <si>
    <t>BPXX0631514</t>
  </si>
  <si>
    <t>1057139</t>
  </si>
  <si>
    <t>BPXX0661331</t>
  </si>
  <si>
    <t>1057141</t>
  </si>
  <si>
    <t>BPXX0661509</t>
  </si>
  <si>
    <t>1057148</t>
  </si>
  <si>
    <t>RP-XX-3-6-11166</t>
  </si>
  <si>
    <t>1057159</t>
  </si>
  <si>
    <t>10% RET/SUPPLY OF MANDATORY SPARES OF RANIPET</t>
  </si>
  <si>
    <t>RP-XX-30-7-91089</t>
  </si>
  <si>
    <t>1057167</t>
  </si>
  <si>
    <t>INST ON ADV SHORT RET/ SUPPLY OF ESP MATERIALS</t>
  </si>
  <si>
    <t>25% RET/SUPPLY OF ESP MATERIALS FOR RANIPET</t>
  </si>
  <si>
    <t>RP-XX-30-7-91101</t>
  </si>
  <si>
    <t>1057173</t>
  </si>
  <si>
    <t>INST ON ADV SHORT RET/SUPPLY OF ESP MATERIALS FOR</t>
  </si>
  <si>
    <t>RP-XX-3-6-8433</t>
  </si>
  <si>
    <t>1057176</t>
  </si>
  <si>
    <t>RP-XX-30-7-91098</t>
  </si>
  <si>
    <t>1057188</t>
  </si>
  <si>
    <t>25% RET/SUPPLY OF BOUGHT OUT ITEMS FOR SG PACKAGES</t>
  </si>
  <si>
    <t>INST ON ADV SHORT RET/SUPPLY OF BOUGHT OUT ITEMS F</t>
  </si>
  <si>
    <t>RP-XX-30-7-01150</t>
  </si>
  <si>
    <t>1057193</t>
  </si>
  <si>
    <t>25% RET/SUPPLY OF COMPONENTS FOR BOILER AUXILLIARI</t>
  </si>
  <si>
    <t>10% INST ON ADV SHORT RET/SUPPLY OF COMPONENTS FOR</t>
  </si>
  <si>
    <t>RP-XX-30-7-91096</t>
  </si>
  <si>
    <t>1057202</t>
  </si>
  <si>
    <t>10% INST AN ADV SHORT RET/SUPPLY OF ESP MATERIALS</t>
  </si>
  <si>
    <t>RP-XX-30-7-91081</t>
  </si>
  <si>
    <t>1057206</t>
  </si>
  <si>
    <t>25% RET/SUPPLY OF MAIN PLANT SG PACKAGES FOR RANIP</t>
  </si>
  <si>
    <t>10% INST AN ADV SHORT RET/SUPPLY OF MAIN PLANT SG</t>
  </si>
  <si>
    <t>9515/17/9030(C9)</t>
  </si>
  <si>
    <t>1057212</t>
  </si>
  <si>
    <t>ST DIFF RET/ERECTION OF C &amp; I PACKAGE U-9 DELHI</t>
  </si>
  <si>
    <t>10% INST AN ADV SHORT RET/ERECTION OF C &amp; I PACKAG</t>
  </si>
  <si>
    <t>5% RET/ERECTION OF C &amp; I PACKAGE U-9 BHEL DELHI</t>
  </si>
  <si>
    <t>9515/17/7032</t>
  </si>
  <si>
    <t>1057217</t>
  </si>
  <si>
    <t>ST DIFF RET/ERECTION OF ELECTRICAL OF U-9 FOR BHEL</t>
  </si>
  <si>
    <t>5% RET/ERECTION OF ELECTRICAL OF U-9 FOR BHEL DELH</t>
  </si>
  <si>
    <t>10% INST AN ADV SHORT RET/ERECTION OF ELECTRICAL O</t>
  </si>
  <si>
    <t>9515/17/9031(C9)</t>
  </si>
  <si>
    <t>9515/17/9031C9)</t>
  </si>
  <si>
    <t>1057220</t>
  </si>
  <si>
    <t>9515/17/7033</t>
  </si>
  <si>
    <t>1057286</t>
  </si>
  <si>
    <t>ST DIFF RET/ERECTION OF ELECTRICAL U-9 FOR BHEL DE</t>
  </si>
  <si>
    <t>5% RET/ERECTION OF ELECTRICAL U-9 FOR BHEL DELHI</t>
  </si>
  <si>
    <t>9515/17/1071</t>
  </si>
  <si>
    <t>1057291</t>
  </si>
  <si>
    <t>INST ON ADV SHORT RET/ERECTION OF BOILER &amp; AUX UNI</t>
  </si>
  <si>
    <t>ST DIFF RET/ERECTION OF BOILER &amp; AUX UNIT- 8 FOR D</t>
  </si>
  <si>
    <t>5% RET/ERECTION OF BOILER &amp; AUX UNIT- 8 FOR DELHI</t>
  </si>
  <si>
    <t>9515/17/1075(B9)</t>
  </si>
  <si>
    <t>1057295</t>
  </si>
  <si>
    <t>ST DIFF RET/ERECTION OF BOILER &amp; AUX UNIT- 9 FOR D</t>
  </si>
  <si>
    <t>5% RET/ERECTION OF BOILER &amp; AUX UNIT- 9 FOR DELHI</t>
  </si>
  <si>
    <t>9515/17/5039(TG9</t>
  </si>
  <si>
    <t>9515/17/5039(TG9)</t>
  </si>
  <si>
    <t>1057298</t>
  </si>
  <si>
    <t>10% INST AN ADV SHORT RET/ERECTION OF TG U-9 FOR B</t>
  </si>
  <si>
    <t>5% RET/ERECTION OF TG U-9 FOR BHEL DELHI</t>
  </si>
  <si>
    <t>ST DIFF RET/ERECTION OF TG U-9 FOR BHEL DELHI</t>
  </si>
  <si>
    <t>9515/17/5040(TG9</t>
  </si>
  <si>
    <t>9515/17/5040(TG9)</t>
  </si>
  <si>
    <t>1057299</t>
  </si>
  <si>
    <t>9515/17/1076(B9)</t>
  </si>
  <si>
    <t>1057302</t>
  </si>
  <si>
    <t>10% INST AN ADV SHORT RET/ERECTION OF BOILER &amp; AUX</t>
  </si>
  <si>
    <t>17002661</t>
  </si>
  <si>
    <t>19008907</t>
  </si>
  <si>
    <t>INV NO 921700091</t>
  </si>
  <si>
    <t>1063882</t>
  </si>
  <si>
    <t>10% RET/SUPPLY OF MANDATORY SPARES FOR BANGLORE</t>
  </si>
  <si>
    <t>RP-XX-30-7-02111</t>
  </si>
  <si>
    <t>1064780</t>
  </si>
  <si>
    <t>10% RET/PVC FOR SUPPLY OF COMPONENTS FOR BOILER AU</t>
  </si>
  <si>
    <t>INV 921500153P</t>
  </si>
  <si>
    <t>1064792</t>
  </si>
  <si>
    <t>10% RET/PVC FOR SUPPLY OF MANDATORY SPARES FOR BAN</t>
  </si>
  <si>
    <t>INV  921400233P</t>
  </si>
  <si>
    <t>INV 921400233P</t>
  </si>
  <si>
    <t>1064801</t>
  </si>
  <si>
    <t>INV  921400185P</t>
  </si>
  <si>
    <t>INV 921400185P</t>
  </si>
  <si>
    <t>1064804</t>
  </si>
  <si>
    <t>INV  921400191P</t>
  </si>
  <si>
    <t>INV 921400191P</t>
  </si>
  <si>
    <t>1064805</t>
  </si>
  <si>
    <t>INV 921400186P</t>
  </si>
  <si>
    <t>1064806</t>
  </si>
  <si>
    <t>INV MSED5849214P</t>
  </si>
  <si>
    <t>1064808</t>
  </si>
  <si>
    <t>RP-XX-30-2-07528</t>
  </si>
  <si>
    <t>1091038</t>
  </si>
  <si>
    <t>RP-XX-30-2-07527</t>
  </si>
  <si>
    <t>1091049</t>
  </si>
  <si>
    <t>RP-XX-30-2-07533</t>
  </si>
  <si>
    <t>1091058</t>
  </si>
  <si>
    <t>PVC FOR SUPPLY OF COMPONENTS FOR BOILER AUXILLIARI</t>
  </si>
  <si>
    <t>RP-XX-30-2-07530</t>
  </si>
  <si>
    <t>1091097</t>
  </si>
  <si>
    <t>RP-XX-30-2-07532</t>
  </si>
  <si>
    <t>1091104</t>
  </si>
  <si>
    <t>1091134</t>
  </si>
  <si>
    <t>RP-XX-30-2-07529</t>
  </si>
  <si>
    <t>1091144</t>
  </si>
  <si>
    <t>RP-XX-30-2-09785</t>
  </si>
  <si>
    <t>1091150</t>
  </si>
  <si>
    <t>RP-XX-30-2-09786</t>
  </si>
  <si>
    <t>1091168</t>
  </si>
  <si>
    <t>RP-XX-30-2-09788</t>
  </si>
  <si>
    <t>1091174</t>
  </si>
  <si>
    <t>RP-XX-30-3-01790</t>
  </si>
  <si>
    <t>1091176</t>
  </si>
  <si>
    <t>RP-XX-30-2-09787</t>
  </si>
  <si>
    <t>1091178</t>
  </si>
  <si>
    <t>HP170901518</t>
  </si>
  <si>
    <t>1091180</t>
  </si>
  <si>
    <t>10% RET/PVC FOR SUPPLY OF MANDATORY SPARES</t>
  </si>
  <si>
    <t>HP170901517</t>
  </si>
  <si>
    <t>1091183</t>
  </si>
  <si>
    <t>INV 911700269</t>
  </si>
  <si>
    <t>1097673</t>
  </si>
  <si>
    <t>25% RET/BHEL BANGLORE/SUPPLY OF TG C &amp; I ITEMS FOR</t>
  </si>
  <si>
    <t>10% OTHER RET/BHEL BANGLORE/SUPPLY OF TG C &amp; I ITE</t>
  </si>
  <si>
    <t>MS-XX-TH-17-46</t>
  </si>
  <si>
    <t>1209200</t>
  </si>
  <si>
    <t>PG TEST COMPLETION UNIT-9</t>
  </si>
  <si>
    <t>INV BPXX0960599</t>
  </si>
  <si>
    <t>BPXX0960599</t>
  </si>
  <si>
    <t>1212285</t>
  </si>
  <si>
    <t>EXCESS RETN AGAINST JHANSI/PVC FOR SUPPLY OF MANDT</t>
  </si>
  <si>
    <t>10% RET/PVC FOR SUPPLY OF MANDTORY SPARE/BPXX09605</t>
  </si>
  <si>
    <t>INV 911700268</t>
  </si>
  <si>
    <t>1212322</t>
  </si>
  <si>
    <t>OTHER RETN/BHEL BANGLORE/SUPPLY OF MATERIAL FOR BT</t>
  </si>
  <si>
    <t>EXCESS RETN AGAINST JHANSI/BHEL BANGLORE/SUPPLY OF</t>
  </si>
  <si>
    <t>10% RET/BHEL BANGLORE/SUPPLY OF MATERIAL FOR BTG P</t>
  </si>
  <si>
    <t>INV MSED5879165</t>
  </si>
  <si>
    <t>1212341</t>
  </si>
  <si>
    <t>INV 911700268P</t>
  </si>
  <si>
    <t>1212357</t>
  </si>
  <si>
    <t>10% RET/BHEL BANGLORE/PVC FOR SUPPLY OF MATERIAL F</t>
  </si>
  <si>
    <t>EXCESS RETN AGAINST JHANSI/BHEL BANGLORE/PVC FOR S</t>
  </si>
  <si>
    <t>INV MSED5879165P</t>
  </si>
  <si>
    <t>1212368</t>
  </si>
  <si>
    <t>INV 911700269P</t>
  </si>
  <si>
    <t>1212371</t>
  </si>
  <si>
    <t>INV 921700091P</t>
  </si>
  <si>
    <t>1212374</t>
  </si>
  <si>
    <t>INV 921300277</t>
  </si>
  <si>
    <t>1220954</t>
  </si>
  <si>
    <t>RET AGAINST BANGLORE BILL NO MSED5829187/BGR/2810/</t>
  </si>
  <si>
    <t>10% RET/BGR/2810/ SUPPLY OF MANDATORY SPARES</t>
  </si>
  <si>
    <t>INV 921300277P</t>
  </si>
  <si>
    <t>1220959</t>
  </si>
  <si>
    <t>10% RET/BGR/2810/PVC FOR SUPPLY OF MANDTORY SPARES</t>
  </si>
  <si>
    <t>CLEARING BHEL AD</t>
  </si>
  <si>
    <t>EXCESS ADV DEDUCTE</t>
  </si>
  <si>
    <t>1226152</t>
  </si>
  <si>
    <t>EXCESS ADV DEDUCTED BHEL</t>
  </si>
  <si>
    <t>MS-HY-500X008</t>
  </si>
  <si>
    <t>1236310</t>
  </si>
  <si>
    <t>RETN AGAINST BANGLORE BILL MSED5829187/MS-HY-500X0</t>
  </si>
  <si>
    <t>MS-HY-6000006F</t>
  </si>
  <si>
    <t>1236316</t>
  </si>
  <si>
    <t>RETN AGAINST BANGLORE BILL MSED5829187/MS-HY-60000</t>
  </si>
  <si>
    <t>MS-HY-6000002A-F</t>
  </si>
  <si>
    <t>1237675</t>
  </si>
  <si>
    <t>RETN AGAINST BANGLORE BILL MSED5829187/600002A-F</t>
  </si>
  <si>
    <t>MS-HY-6000005-F</t>
  </si>
  <si>
    <t>MS-HY-600005-F</t>
  </si>
  <si>
    <t>1237684</t>
  </si>
  <si>
    <t>RETN AGAINST BANGLORE BILL MSED5829187/6000005-F</t>
  </si>
  <si>
    <t>MS-TP-SU-6-3827</t>
  </si>
  <si>
    <t>1237841</t>
  </si>
  <si>
    <t>10% RET/SUPPLY OF MANDATORY SPARES FOR BHEL TRICHY</t>
  </si>
  <si>
    <t>MS-TP-SU-6-2895</t>
  </si>
  <si>
    <t>1237872</t>
  </si>
  <si>
    <t>10% RETN/SUPPLY OF MANDATORY SPARES FOR BHEL TRICH</t>
  </si>
  <si>
    <t>MS-TP-SU-6-3538</t>
  </si>
  <si>
    <t>1237884</t>
  </si>
  <si>
    <t>INV 7317000995</t>
  </si>
  <si>
    <t>1237926</t>
  </si>
  <si>
    <t>MS-TP-SU-6-1458</t>
  </si>
  <si>
    <t>1253654</t>
  </si>
  <si>
    <t>10% RET/BHEL TRICHY/SUPPLY OF MANDTORY SPARES</t>
  </si>
  <si>
    <t>LD RETN/BHEL TRICHY/SUPPLY OF MANDTORY SPARES</t>
  </si>
  <si>
    <t>MS-TP-FU-2-7515A</t>
  </si>
  <si>
    <t>1253683</t>
  </si>
  <si>
    <t>LD RETN/BHEL TRICHY/PVC FOR SUPPLY OF BOILER COMPO</t>
  </si>
  <si>
    <t>10% RET/BHEL TRICHY/PVC FOR SUPPLY OF BOILER COMPO</t>
  </si>
  <si>
    <t>MS-XX-TH-17-0102</t>
  </si>
  <si>
    <t>1264674</t>
  </si>
  <si>
    <t>PG TEST COMPLETION UNIT-8</t>
  </si>
  <si>
    <t>1264675</t>
  </si>
  <si>
    <t>1264676</t>
  </si>
  <si>
    <t>9515/18/PG/02</t>
  </si>
  <si>
    <t>1267226</t>
  </si>
  <si>
    <t>RUXX1516-CML-01</t>
  </si>
  <si>
    <t>1271395</t>
  </si>
  <si>
    <t>LD RET/SUPPLY OF COPPER STRIP FLEXIBLE U-9/BHEL RU</t>
  </si>
  <si>
    <t>OTHER RET/SUPPLY OF COPPER STRIP FLEXIBLE U-9/BHEL</t>
  </si>
  <si>
    <t>10% RET/SUPPLY OF COPPER STRIP FLEXIBLE U-9/BHEL R</t>
  </si>
  <si>
    <t>RUXX1516-CML-03</t>
  </si>
  <si>
    <t>1271406</t>
  </si>
  <si>
    <t>LD RET/FREGHT FOR SUPPLY OF COPPER STRIP FLEXIBLE</t>
  </si>
  <si>
    <t>RUXX1314750</t>
  </si>
  <si>
    <t>1271422</t>
  </si>
  <si>
    <t>LD RET/SUPPLY OF IP BUS DUCT &amp; HARDWARES</t>
  </si>
  <si>
    <t>10% RETN/SUPPLY OF IP BUS DUCT &amp; HARDWARES</t>
  </si>
  <si>
    <t>OTHER RET/SUPPLY OF IP BUS DUCT &amp; HARDWARES</t>
  </si>
  <si>
    <t>RUXX1314-CML-02</t>
  </si>
  <si>
    <t>1271427</t>
  </si>
  <si>
    <t>LD RET/FREIGHT FOR SUPPLY OF IP BUS DUCT &amp; HARDWAR</t>
  </si>
  <si>
    <t>BHEL HYDERABAD/H</t>
  </si>
  <si>
    <t>HSAT1701870</t>
  </si>
  <si>
    <t>1272516</t>
  </si>
  <si>
    <t>IGST RET/BHEL HYDERABAD/HSAT1701870</t>
  </si>
  <si>
    <t>LD RET/BHEL HYDERABAD/HSAT1701870</t>
  </si>
  <si>
    <t>10% RET/BHEL HYDERABAD/HSAT1701870</t>
  </si>
  <si>
    <t>BHEL HARIDWAR/HS</t>
  </si>
  <si>
    <t>HSAT1701868</t>
  </si>
  <si>
    <t>1272522</t>
  </si>
  <si>
    <t>IGST RET/BHEL HARIDWAR/HSAT171868</t>
  </si>
  <si>
    <t>10% RET/BHEL HARIDWAR/HSAT171868</t>
  </si>
  <si>
    <t>LD RET/BHEL HARIDWAR/HSAT171868</t>
  </si>
  <si>
    <t>HSAT1701869</t>
  </si>
  <si>
    <t>1272525</t>
  </si>
  <si>
    <t>IGST RET/BHEL HARIDWAR/HSAT171869</t>
  </si>
  <si>
    <t>10% RET/BHEL HARIDWAR/HSAT171869</t>
  </si>
  <si>
    <t>LD RET/BHEL HARIDWAR/HSAT171869</t>
  </si>
  <si>
    <t>HSAT1700458</t>
  </si>
  <si>
    <t>1272527</t>
  </si>
  <si>
    <t>10% RET/BHEL HARIDWAR/HSAT1700458</t>
  </si>
  <si>
    <t>IGST RET/BHEL HARIDWAR/HSAT1700458</t>
  </si>
  <si>
    <t>LD RET/BHEL HARIDWAR/HSAT1700458</t>
  </si>
  <si>
    <t>HSAT1701867</t>
  </si>
  <si>
    <t>1272531</t>
  </si>
  <si>
    <t>10% RET/BHEL HARIDWAR/HSAT1701867</t>
  </si>
  <si>
    <t>IGST RET/BHEL HARIDWAR/HSAT1701867</t>
  </si>
  <si>
    <t>LD RET/BHEL HARIDWAR/HSAT1701867</t>
  </si>
  <si>
    <t>HSAT1700457</t>
  </si>
  <si>
    <t>1272536</t>
  </si>
  <si>
    <t>LD RET/BHEL HARIDWAR/HSAT1700457</t>
  </si>
  <si>
    <t>10% RET/BHEL HARIDWAR/HSAT1700457</t>
  </si>
  <si>
    <t>IGST RET/BHEL HARIDWAR/HSAT1700457</t>
  </si>
  <si>
    <t>INV HSAT1700456</t>
  </si>
  <si>
    <t>INV HSAT170045</t>
  </si>
  <si>
    <t>1272651</t>
  </si>
  <si>
    <t>IGST RET/BHEL HARIDWAR/SUPPLY OF MANDATORY SPARES</t>
  </si>
  <si>
    <t>LD RET/BHEL HARIDWAR/SUPPLY OF MANDATORY SPARES</t>
  </si>
  <si>
    <t>10% RET/BHEL HARIDWAR/SUPPLY OF MANDATORY SPARES</t>
  </si>
  <si>
    <t>HSAT1700455</t>
  </si>
  <si>
    <t>INV HSAT1700455</t>
  </si>
  <si>
    <t>1272662</t>
  </si>
  <si>
    <t>INV HSAT1703663</t>
  </si>
  <si>
    <t>1272704</t>
  </si>
  <si>
    <t>LD RET/BHEL HARIDWAR/FREIGHT FOR SUPPLY OF MANDATO</t>
  </si>
  <si>
    <t>INV HSAT1703664</t>
  </si>
  <si>
    <t>1272750</t>
  </si>
  <si>
    <t>INV HSAT1703662</t>
  </si>
  <si>
    <t>1272766</t>
  </si>
  <si>
    <t>INV HSAT1703661</t>
  </si>
  <si>
    <t>1272799</t>
  </si>
  <si>
    <t>INV HSAT1702154</t>
  </si>
  <si>
    <t>1272827</t>
  </si>
  <si>
    <t>10% RET/BHEL HARIDWAR/PVC  FOR SUPPLY OF MANDATORY</t>
  </si>
  <si>
    <t>IGST RET/BHEL HARIDWAR/PVC  FOR SUPPLY OF MANDATOR</t>
  </si>
  <si>
    <t>LD RET/BHEL HARIDWAR/PVC  FOR SUPPLY OF MANDATORY</t>
  </si>
  <si>
    <t>HSAT1702155</t>
  </si>
  <si>
    <t>1272932</t>
  </si>
  <si>
    <t>10% RET/BHEL HARIDWAR/HSAT1702155</t>
  </si>
  <si>
    <t>IGST RET/BHEL HARIDWAR/HSAT1702155</t>
  </si>
  <si>
    <t>LD RET/BHEL HARIDWAR/HSAT1702155</t>
  </si>
  <si>
    <t>HSAT1702156</t>
  </si>
  <si>
    <t>1272939</t>
  </si>
  <si>
    <t>IGST RET/BHEL HARIDWAR/HSAT1702156</t>
  </si>
  <si>
    <t>LD RET/BHEL HARIDWAR/HSAT1702156</t>
  </si>
  <si>
    <t>10% RET/BHEL HARIDWAR/HSAT1702156</t>
  </si>
  <si>
    <t>HSAT1700550</t>
  </si>
  <si>
    <t>1272952</t>
  </si>
  <si>
    <t>IGST RET/BHEL HARIDWAR/HSAT1700550</t>
  </si>
  <si>
    <t>10% RET/BHEL HARIDWAR/HSAT1700550</t>
  </si>
  <si>
    <t>LD RET/BHEL HARIDWAR/HSAT1700550</t>
  </si>
  <si>
    <t>HSAT1700549</t>
  </si>
  <si>
    <t>1272962</t>
  </si>
  <si>
    <t>LD RET/BHEL HARIDWAR/HSAT1700549</t>
  </si>
  <si>
    <t>IGST RET/BHEL HARIDWAR/HSAT1700549</t>
  </si>
  <si>
    <t>10% RET/BHEL HARIDWAR/HSAT1700549</t>
  </si>
  <si>
    <t>HSAT1700548</t>
  </si>
  <si>
    <t>IGST RET/BHEL HARIDWAR/HSAT1700548</t>
  </si>
  <si>
    <t>10% RET/BHEL HARIDWAR/HSAT1700548</t>
  </si>
  <si>
    <t>LD RET/BHEL HARIDWAR/HSAT1700548</t>
  </si>
  <si>
    <t>HSAT1700547</t>
  </si>
  <si>
    <t>1272981</t>
  </si>
  <si>
    <t>LD RET/BHEL HARIDWAR/HSAT1700547</t>
  </si>
  <si>
    <t>IGST RET/BHEL HARIDWAR/HSAT1700547</t>
  </si>
  <si>
    <t>10% RET/BHEL HARIDWAR/HSAT1700547</t>
  </si>
  <si>
    <t>HSAT1702157</t>
  </si>
  <si>
    <t>1272994</t>
  </si>
  <si>
    <t>LD RET/BHEL HARIDWAR/HSAT1702157</t>
  </si>
  <si>
    <t>10% RET/BHEL HARIDWAR/HSAT1702157</t>
  </si>
  <si>
    <t>IGST RET/BHEL HARIDWAR/HSAT1702157</t>
  </si>
  <si>
    <t>RECT OF ELE CHR</t>
  </si>
  <si>
    <t>1305775</t>
  </si>
  <si>
    <t>RECT OF ELE CHR BHEL</t>
  </si>
  <si>
    <t>BHEL ELE RECOVER</t>
  </si>
  <si>
    <t>1305776</t>
  </si>
  <si>
    <t>INV  7317002143</t>
  </si>
  <si>
    <t>INV 7317002143</t>
  </si>
  <si>
    <t>1039413</t>
  </si>
  <si>
    <t>LD RET/BHEL TRICHY/SUPPLY MANDATORY SPARES</t>
  </si>
  <si>
    <t>ADV/ RET/BHEL TRICHY/SUPPLY MANDATORY SPARES</t>
  </si>
  <si>
    <t>IGST RET/BHEL TRICHY/SUPPLY MANDATORY SPARES</t>
  </si>
  <si>
    <t>RP-XX-3-7-609</t>
  </si>
  <si>
    <t>1046424</t>
  </si>
  <si>
    <t>10% RET/BHEL RANIPET SUPPLY OF MANDTORY SPARES</t>
  </si>
  <si>
    <t>LD RET/BHEL RANIPET SUPPLY OF MANDTORY SPARES</t>
  </si>
  <si>
    <t>RP-Z18-FN-970014</t>
  </si>
  <si>
    <t>1046427</t>
  </si>
  <si>
    <t>LD RET/BHEL RANIPET/FREIGHT CHARGES FOR SUPPLY OF</t>
  </si>
  <si>
    <t>RP-Z18-FN-970013</t>
  </si>
  <si>
    <t>1046480</t>
  </si>
  <si>
    <t>RP-R17-SH-015719</t>
  </si>
  <si>
    <t>1046491</t>
  </si>
  <si>
    <t>10% RET/BHEL RANIPET/ SUPPLY OF MANDATORY SPARES</t>
  </si>
  <si>
    <t>IGST RET/BHEL RANIPET/ SUPPLY OF MANDATORY SPARES</t>
  </si>
  <si>
    <t>LD RET/BHEL RANIPET/ SUPPLY OF MANDATORY SPARES</t>
  </si>
  <si>
    <t>RP-XX-1-3-09223A</t>
  </si>
  <si>
    <t>1046511</t>
  </si>
  <si>
    <t>RP-XX-3-3-9220A</t>
  </si>
  <si>
    <t>1046512</t>
  </si>
  <si>
    <t>RP-XX-1-7-0610</t>
  </si>
  <si>
    <t>1046514</t>
  </si>
  <si>
    <t>RP-XX-1-3-10854</t>
  </si>
  <si>
    <t>1046518</t>
  </si>
  <si>
    <t>RP-R17-SH-015720</t>
  </si>
  <si>
    <t>RP-R17-SH-01572</t>
  </si>
  <si>
    <t>1046529</t>
  </si>
  <si>
    <t>BHEL RANIPET/ SUPPLY OF MANDATORY SPARES</t>
  </si>
  <si>
    <t>RP-XX-1-3-10849</t>
  </si>
  <si>
    <t>1046531</t>
  </si>
  <si>
    <t>MS-HY-1040025A</t>
  </si>
  <si>
    <t>1083621</t>
  </si>
  <si>
    <t>25% RET/SUPPLY OF BOILER AUXILLIARIES COAL PULVERI</t>
  </si>
  <si>
    <t>LD RET/SUPPLY OF BOILER AUXILLIARIES COAL PULVERIS</t>
  </si>
  <si>
    <t>SUPPLY OF BOILER AUXILLIARIES COAL PULVERISERS</t>
  </si>
  <si>
    <t>MS-HY-1040025A/F</t>
  </si>
  <si>
    <t>1083625</t>
  </si>
  <si>
    <t>LD RET/FREIGHT FOR SUPPLY OF BOILER AUXILLIARIES C</t>
  </si>
  <si>
    <t>MS-HY-1041174A</t>
  </si>
  <si>
    <t>1100225</t>
  </si>
  <si>
    <t>LD RETN/BHEL HYDERABAD/SUPPLY OF TG PACKAGES U-8&amp;9</t>
  </si>
  <si>
    <t>25% RET/BHEL HYDERABAD/SUPPLY OF TG PACKAGES U-8&amp;9</t>
  </si>
  <si>
    <t>10% OTHER RETN/BHEL HYDERABAD/SUPPLY OF TG PACKAGE</t>
  </si>
  <si>
    <t>MS-HY-1041174AF</t>
  </si>
  <si>
    <t>1100233</t>
  </si>
  <si>
    <t>LD RETN/BHEL HYDERABAD/FREIGHT FR SUPPLY OF TG PAC</t>
  </si>
  <si>
    <t>INV 121999S</t>
  </si>
  <si>
    <t>1100239</t>
  </si>
  <si>
    <t>LD RET/BHEL VARANASI/SUPPLY OF MANDATORY SPARES</t>
  </si>
  <si>
    <t>IGST RET/BHEL VARANASI/SUPPLY OF MANDATORY SPARES</t>
  </si>
  <si>
    <t>10% RET/BHEL VARANASI/SUPPLY OF MANDATORY SPARES</t>
  </si>
  <si>
    <t>INV HSAT1800747</t>
  </si>
  <si>
    <t>1111039</t>
  </si>
  <si>
    <t>LD RETN/BHEL HARIDWAR/SUPPLY OF MANDATORY SPARES U</t>
  </si>
  <si>
    <t>INV HSAT1800746</t>
  </si>
  <si>
    <t>1111042</t>
  </si>
  <si>
    <t>10% RET/BHEL HARIDWAR/SUPPLY OF MANDATORY SPARES U</t>
  </si>
  <si>
    <t>INV HSAT1800749</t>
  </si>
  <si>
    <t>1111049</t>
  </si>
  <si>
    <t>IGST RET/BHEL HARIDWAR/FREIGHT FOR SUPPLY OF MANDA</t>
  </si>
  <si>
    <t>LD RETN/BHEL HARIDWAR/FREIGHT FOR SUPPLY OF MANDAT</t>
  </si>
  <si>
    <t>INV HSAT1800748</t>
  </si>
  <si>
    <t>1111059</t>
  </si>
  <si>
    <t>INDENT NO 147-B</t>
  </si>
  <si>
    <t>15053404</t>
  </si>
  <si>
    <t>PMT-CAN-BHEL</t>
  </si>
  <si>
    <t>15058469</t>
  </si>
  <si>
    <t>INV 7318000376</t>
  </si>
  <si>
    <t>1136847</t>
  </si>
  <si>
    <t>IGST RET/BHEL TRICHY/SUPPLY OF MANDTORY SPARES</t>
  </si>
  <si>
    <t>LD RET/BHEL TRICHY/SUPPLY OF MANDTORY SPARES</t>
  </si>
  <si>
    <t>INV HSAT1704050</t>
  </si>
  <si>
    <t>1171313</t>
  </si>
  <si>
    <t>LD RET/BHEL HARIDWAR /SUPPLY OF MANDATORY SPARES</t>
  </si>
  <si>
    <t>IGST RET/BHEL HARIDWAR /SUPPLY OF MANDATORY SPARES</t>
  </si>
  <si>
    <t>INV HSAT1704300</t>
  </si>
  <si>
    <t>1171344</t>
  </si>
  <si>
    <t>BHEL HARIDWAR /FREIGHT FOR SUPPLY OF MANDATORY SP</t>
  </si>
  <si>
    <t>IGST RET/BHEL HARIDWAR /FREIGHT FOR SUPPLY OF MAND</t>
  </si>
  <si>
    <t>INV HSAT1704301</t>
  </si>
  <si>
    <t>1171362</t>
  </si>
  <si>
    <t>LD RET/BHEL HARIDWAR /FREIGHT FOR SUPPLY OF MANDAT</t>
  </si>
  <si>
    <t>INV HSAT1704051</t>
  </si>
  <si>
    <t>1171364</t>
  </si>
  <si>
    <t>10% RET/BHEL HARIDWAR /SUPPLY OF MANDATORY SPARES</t>
  </si>
  <si>
    <t>INV 7318000913</t>
  </si>
  <si>
    <t>1171370</t>
  </si>
  <si>
    <t>10% RET/BHEL TRICHY/SUPPLY OF MANDATORY SPARES</t>
  </si>
  <si>
    <t>LD RET/BHEL TRICHY/SUPPLY OF MANDATORY SPARES</t>
  </si>
  <si>
    <t>CV 58 30.11.18</t>
  </si>
  <si>
    <t>HSAT1704050</t>
  </si>
  <si>
    <t>1177758</t>
  </si>
  <si>
    <t>10% DEFF RETN BHEL HARIDWAR</t>
  </si>
  <si>
    <t>MS-TP-SU-5-1881B</t>
  </si>
  <si>
    <t>1190885</t>
  </si>
  <si>
    <t>INV RUX-CML-002</t>
  </si>
  <si>
    <t>1206745</t>
  </si>
  <si>
    <t>LD RET/BHEL RUDRAPUR/SUPPLY OF MANDATORY SPARES</t>
  </si>
  <si>
    <t>10% RET/BHEL RUDRAPUR/SUPPLY OF MANDATORY SPARES</t>
  </si>
  <si>
    <t>INV RUX-CML-003</t>
  </si>
  <si>
    <t>1206753</t>
  </si>
  <si>
    <t>LD RET/BHEL RUDRAPUR/FREIGHT FOR SUPPLY OF MANDAT</t>
  </si>
  <si>
    <t>MS-HY-1038019S</t>
  </si>
  <si>
    <t>1240009</t>
  </si>
  <si>
    <t>10%ret/BHEL HYDERABAD/SUPPLY OF MANDATORY SPARES</t>
  </si>
  <si>
    <t>LD RET/BHEL HYDERABAD/SUPPLY OF MANDATORY SPARES</t>
  </si>
  <si>
    <t>MS-HY-1038019S-F</t>
  </si>
  <si>
    <t>1240329</t>
  </si>
  <si>
    <t>RUX18190533</t>
  </si>
  <si>
    <t>1240353</t>
  </si>
  <si>
    <t>IGST RET/BHEL RUDRAPUR/SUPPLY OF MANDATORY SPARES</t>
  </si>
  <si>
    <t>RUX18190548</t>
  </si>
  <si>
    <t>1240363</t>
  </si>
  <si>
    <t>LD RET/BHEL RUDRAPUR/FREIGHT FOR SUPPLY OF MANDATO</t>
  </si>
  <si>
    <t>IGST RET/BHEL RUDRAPUR/FREIGHT FOR SUPPLY OF MANDA</t>
  </si>
  <si>
    <t>INV HSAT1802085</t>
  </si>
  <si>
    <t>1260625</t>
  </si>
  <si>
    <t>IGST RET/BHEL HARIDWAR/FREIGHT FOR MANDATORY SPARE</t>
  </si>
  <si>
    <t>LD RET/BHEL HARIDWAR/FREIGHT FOR MANDATORY SPARES</t>
  </si>
  <si>
    <t>INV HSAT1801374</t>
  </si>
  <si>
    <t>1260627</t>
  </si>
  <si>
    <t>10% RET/BHEL HARIDWAR/SUPPLY FOR MANDATORY SPARES</t>
  </si>
  <si>
    <t>IGST RET/BHEL HARIDWAR/SUPPLY FOR MANDATORY SPARES</t>
  </si>
  <si>
    <t>LD RET/BHEL HARIDWAR/SUPPLY FOR MANDATORY SPARES</t>
  </si>
  <si>
    <t>INV JSXX1800652</t>
  </si>
  <si>
    <t>INV NO JSX1800652</t>
  </si>
  <si>
    <t>1040241</t>
  </si>
  <si>
    <t>IGST RET/BHEL JHANSI/SUPPLY OF MANDATORY SPARES</t>
  </si>
  <si>
    <t>LD RET/BHEL JHANSI/SUPPLY OF MANDATORY SPARES</t>
  </si>
  <si>
    <t>BHEL JHANSI/SUPPLY OF MANDATORY SPARES/JSXX1800652</t>
  </si>
  <si>
    <t>INV JSXX1900135</t>
  </si>
  <si>
    <t>INV NO JSX1900135</t>
  </si>
  <si>
    <t>1040278</t>
  </si>
  <si>
    <t>IGST RET/BHEL JHANSI/FREIGHT FOR MANDATORY SPARES</t>
  </si>
  <si>
    <t>LD RET/BHEL JHANSI/FREIGHT FOR MANDATORY SPARES</t>
  </si>
  <si>
    <t>INV  7318001974</t>
  </si>
  <si>
    <t>1043164</t>
  </si>
  <si>
    <t>IGST RET/BHEL TRICHY/SUPPLY OF MANDATORY SPARES</t>
  </si>
  <si>
    <t>INV 7318001974F</t>
  </si>
  <si>
    <t>1043237</t>
  </si>
  <si>
    <t>IGST RET/BHEL TRICHY/FREIGHT FOR MANDATORY SPARES</t>
  </si>
  <si>
    <t>LD RET/BHEL TRICHY/FREIGHT FOR MANDATORY SPARES</t>
  </si>
  <si>
    <t>RUX19200030</t>
  </si>
  <si>
    <t>1043252</t>
  </si>
  <si>
    <t>10% RET/BHEL RUDRAPUR/PPLY OF MANDATORY SPARES</t>
  </si>
  <si>
    <t>LD RET/BHEL RUDRAPUR/PPLY OF MANDATORY SPARES</t>
  </si>
  <si>
    <t>IGST RET/BHEL RUDRAPUR/PPLY OF MANDATORY SPARES</t>
  </si>
  <si>
    <t>RUX19200043</t>
  </si>
  <si>
    <t>1043259</t>
  </si>
  <si>
    <t>LD RET/BHEL RUDRAPUR/FREIGHT FOR MANDATORY SPARES</t>
  </si>
  <si>
    <t>IGST RET/BHEL RUDRAPUR/FREIGHT FOR MANDATORY SP</t>
  </si>
  <si>
    <t>RUX18190657</t>
  </si>
  <si>
    <t>1043279</t>
  </si>
  <si>
    <t>LD RET/BHEL RUDRAPUR SUPPLY OF MANDATORY SPARES</t>
  </si>
  <si>
    <t>IGST RET/BHEL RUDRAPUR SUPPLY OF MANDATORY SPARES</t>
  </si>
  <si>
    <t>10% RET/BHEL RUDRAPUR SUPPLY OF MANDATORY SPARES</t>
  </si>
  <si>
    <t>RUX19200029</t>
  </si>
  <si>
    <t>1043382</t>
  </si>
  <si>
    <t>RUX18190580</t>
  </si>
  <si>
    <t>1043398</t>
  </si>
  <si>
    <t>RUX19200028</t>
  </si>
  <si>
    <t>1043406</t>
  </si>
  <si>
    <t>DEBIT NOTE 266</t>
  </si>
  <si>
    <t>DEBIT NOTE NO 266</t>
  </si>
  <si>
    <t>1061356</t>
  </si>
  <si>
    <t>LD RET/BHEL NAGPUR/ERECTION,TESTING &amp; COMMISSIONIN</t>
  </si>
  <si>
    <t>GST RET/BHEL NAGPUR/ERECTION,TESTING &amp; COMMISSIONI</t>
  </si>
  <si>
    <t>RUX19200113</t>
  </si>
  <si>
    <t>1089006</t>
  </si>
  <si>
    <t>IGST RET/BHEL RUDRAPUR/PVC FOR SUPPLY OF MANDATORY</t>
  </si>
  <si>
    <t>10% RET/BHEL RUDRAPUR/PVC FOR SUPPLY OF MANDATORY</t>
  </si>
  <si>
    <t>LD RET/BHEL RUDRAPUR/PVC FOR SUPPLY OF MANDATORY S</t>
  </si>
  <si>
    <t>RUX19200112</t>
  </si>
  <si>
    <t>1089017</t>
  </si>
  <si>
    <t>INV HSAT1900198</t>
  </si>
  <si>
    <t>1111902</t>
  </si>
  <si>
    <t>INV HSAT1901214</t>
  </si>
  <si>
    <t>1111921</t>
  </si>
  <si>
    <t>NV HSAT1901291</t>
  </si>
  <si>
    <t>INV HSAT1901291</t>
  </si>
  <si>
    <t>1111930</t>
  </si>
  <si>
    <t>REC OF EXCESS PV</t>
  </si>
  <si>
    <t>9801 dtd 15.3.12</t>
  </si>
  <si>
    <t>1116619</t>
  </si>
  <si>
    <t>Rec of Excess PV to Nag Tanks unit</t>
  </si>
  <si>
    <t>INV HSAT1902659</t>
  </si>
  <si>
    <t>1177109</t>
  </si>
  <si>
    <t>INV HSAT1902660</t>
  </si>
  <si>
    <t>1177112</t>
  </si>
  <si>
    <t>IGST RET/BHEL HARIDWAR/FREIGHT FOR  MANDATORY SPA</t>
  </si>
  <si>
    <t>LD RET/BHEL HARIDWAR/FREIGHT FOR  MANDATORY SPARES</t>
  </si>
  <si>
    <t>1102190</t>
  </si>
  <si>
    <t>PO 4300001049</t>
  </si>
  <si>
    <t>ELECON EPC /111500</t>
  </si>
  <si>
    <t>1039293</t>
  </si>
  <si>
    <t>54370</t>
  </si>
  <si>
    <t>5% ret/ELECON EPC /1115000164</t>
  </si>
  <si>
    <t>ELECON/1115000190</t>
  </si>
  <si>
    <t>1039311</t>
  </si>
  <si>
    <t>5% RET/ELECON EPC/1115000190</t>
  </si>
  <si>
    <t>PO 4300001058</t>
  </si>
  <si>
    <t>ELECON/1115000240</t>
  </si>
  <si>
    <t>1039318</t>
  </si>
  <si>
    <t>5% RET/ELECON EPC/1115000240</t>
  </si>
  <si>
    <t>ELECON/1114003048</t>
  </si>
  <si>
    <t>1039328</t>
  </si>
  <si>
    <t>5% RET/ELECON EPC/1114003048</t>
  </si>
  <si>
    <t>ELECON EPC</t>
  </si>
  <si>
    <t>INV NO 1115000473</t>
  </si>
  <si>
    <t>1085509</t>
  </si>
  <si>
    <t>5% RET/ELECON EPC /1115000473</t>
  </si>
  <si>
    <t>INV 1115000808</t>
  </si>
  <si>
    <t>1106500</t>
  </si>
  <si>
    <t>5% RET/ELECON EPC/1115000808</t>
  </si>
  <si>
    <t>ELECON</t>
  </si>
  <si>
    <t>INV 1115000683</t>
  </si>
  <si>
    <t>1106519</t>
  </si>
  <si>
    <t>5% RET/ELECON EPC/1115000683</t>
  </si>
  <si>
    <t>ELECON 0918</t>
  </si>
  <si>
    <t>ELECON/1115001115</t>
  </si>
  <si>
    <t>1174859</t>
  </si>
  <si>
    <t>10% RET/ELECON/1115001115</t>
  </si>
  <si>
    <t>ELECON 3080</t>
  </si>
  <si>
    <t>ELECON/CO/2446/ERE</t>
  </si>
  <si>
    <t>1176326</t>
  </si>
  <si>
    <t>5% RET/ELECON/CO/2446/ERE/01</t>
  </si>
  <si>
    <t>1115000341</t>
  </si>
  <si>
    <t>1206440</t>
  </si>
  <si>
    <t>M/S ELECON EPC/1115000341</t>
  </si>
  <si>
    <t>1115001141</t>
  </si>
  <si>
    <t>1206447</t>
  </si>
  <si>
    <t>RET/M/S ELECON EPC/1115001141</t>
  </si>
  <si>
    <t>1115001210</t>
  </si>
  <si>
    <t>1206456</t>
  </si>
  <si>
    <t>RET/ELECON EPC/1115001210</t>
  </si>
  <si>
    <t>1206462</t>
  </si>
  <si>
    <t>RET/ELECON EPC/1115001288</t>
  </si>
  <si>
    <t>CO/2446/ERE/02</t>
  </si>
  <si>
    <t>1206469</t>
  </si>
  <si>
    <t>RET/ELECON EPC/CO/2446/ERE/02</t>
  </si>
  <si>
    <t>ELECON EPC PROJECT</t>
  </si>
  <si>
    <t>1209712</t>
  </si>
  <si>
    <t>5% RET/ELECON EPC PROJECT/1115000253</t>
  </si>
  <si>
    <t>ELECON EPC/11150</t>
  </si>
  <si>
    <t>1115000276</t>
  </si>
  <si>
    <t>1218747</t>
  </si>
  <si>
    <t>ELECON EPC/111500276</t>
  </si>
  <si>
    <t>1115000953</t>
  </si>
  <si>
    <t>1218755</t>
  </si>
  <si>
    <t>ELECON EPC/1115000953</t>
  </si>
  <si>
    <t>1115000219</t>
  </si>
  <si>
    <t>1218765</t>
  </si>
  <si>
    <t>ELECON EPC/1115000219</t>
  </si>
  <si>
    <t>ELECON EPC 0918</t>
  </si>
  <si>
    <t>1220799</t>
  </si>
  <si>
    <t>5% RET/ELECON EPC PROJECT/1115001282</t>
  </si>
  <si>
    <t>PO 4300001109</t>
  </si>
  <si>
    <t>M/S ELECON EPC/111</t>
  </si>
  <si>
    <t>1239399</t>
  </si>
  <si>
    <t>M/S ELECON EPC/1115000682</t>
  </si>
  <si>
    <t>1239404</t>
  </si>
  <si>
    <t>RET/M/S ELECON EPC/1115000696</t>
  </si>
  <si>
    <t>1239408</t>
  </si>
  <si>
    <t>RET/M/S ELECON EPC/1115001803</t>
  </si>
  <si>
    <t>1239411</t>
  </si>
  <si>
    <t>RET/M/S ELECON EPC/1115000688</t>
  </si>
  <si>
    <t>ELECON EPC GUJARAT</t>
  </si>
  <si>
    <t>1245124</t>
  </si>
  <si>
    <t>10% RET/ELECON EPC GUJARAT/1115000343</t>
  </si>
  <si>
    <t>1264925</t>
  </si>
  <si>
    <t>5% RET/ELECON EPC GUJARAT/1115002082</t>
  </si>
  <si>
    <t>1275622</t>
  </si>
  <si>
    <t>5% RET/ELECON EPC GUJARAT/1115000244</t>
  </si>
  <si>
    <t>1276688</t>
  </si>
  <si>
    <t>5% RET/ELECON EPC GUJARAT/1115002183</t>
  </si>
  <si>
    <t>1276689</t>
  </si>
  <si>
    <t>5% RET/ELECON EPC GUJARAT/1115000186</t>
  </si>
  <si>
    <t>1276700</t>
  </si>
  <si>
    <t>5% RET/ELECON EPC GUJARAT/1115000192</t>
  </si>
  <si>
    <t>1276701</t>
  </si>
  <si>
    <t>5% RET/ELECON EPC GUJARAT/1115002103</t>
  </si>
  <si>
    <t>ELECON EPC/1115000</t>
  </si>
  <si>
    <t>1308645</t>
  </si>
  <si>
    <t>20% LD/ELECON EPC/1115000287</t>
  </si>
  <si>
    <t>RECOVERY AGNST ADV/ELECON EPC/1115000287</t>
  </si>
  <si>
    <t>10% RET/ELECON EPC/1115000287</t>
  </si>
  <si>
    <t>1308651</t>
  </si>
  <si>
    <t>20% LD/ELECON EPC/11150002493</t>
  </si>
  <si>
    <t>RET ANGNST LESS BG/ELECON EPC/11150002493</t>
  </si>
  <si>
    <t>RECOVERY AGNST ADV/ELECON EPC/11150002493</t>
  </si>
  <si>
    <t>5% RET/ELECON EPC/11150002493</t>
  </si>
  <si>
    <t>1308653</t>
  </si>
  <si>
    <t>RECOVERY AGNST ADV/ELECON EPC/11150000285</t>
  </si>
  <si>
    <t>5% RET/ELECON EPC/11150000285</t>
  </si>
  <si>
    <t>20% LD/ELECON EPC/11150000285</t>
  </si>
  <si>
    <t>1315209</t>
  </si>
  <si>
    <t>1315761</t>
  </si>
  <si>
    <t>1315763</t>
  </si>
  <si>
    <t>1001203</t>
  </si>
  <si>
    <t>RET/ELECON EPC/1115000287</t>
  </si>
  <si>
    <t>1001411</t>
  </si>
  <si>
    <t>5% RET/ELECON EPC/1115000285</t>
  </si>
  <si>
    <t>20% LD/ELECON EPC/1115000285</t>
  </si>
  <si>
    <t>ELECON EPC/1115002</t>
  </si>
  <si>
    <t>1001422</t>
  </si>
  <si>
    <t>5% RET/ELECON EPC/1115002493</t>
  </si>
  <si>
    <t>20% LD/ELECON EPC/1115002493</t>
  </si>
  <si>
    <t>LESS BG/ELECON EPC/1115002493</t>
  </si>
  <si>
    <t>INDENT NO.163</t>
  </si>
  <si>
    <t>INDENT NO. 163</t>
  </si>
  <si>
    <t>15009283</t>
  </si>
  <si>
    <t>ELECON EPC PROJECTS LTD</t>
  </si>
  <si>
    <t>15030358</t>
  </si>
  <si>
    <t>M/S ELECON/11150</t>
  </si>
  <si>
    <t>1115003014</t>
  </si>
  <si>
    <t>1017213</t>
  </si>
  <si>
    <t>RET/M/S ELECON/1115003014</t>
  </si>
  <si>
    <t>M/S ELECON EPC/1</t>
  </si>
  <si>
    <t>1115002505</t>
  </si>
  <si>
    <t>1023713</t>
  </si>
  <si>
    <t>20% RET/M/S ELECON EPC/1115002505</t>
  </si>
  <si>
    <t>LD RET/M/S ELECON EPC/1115002505</t>
  </si>
  <si>
    <t>M/S ELECON EPC /</t>
  </si>
  <si>
    <t>1115002519</t>
  </si>
  <si>
    <t>1023833</t>
  </si>
  <si>
    <t>LD/M/S ELECON EPC /1115002519</t>
  </si>
  <si>
    <t>20% ret/M/S ELECON EPC /1115002519</t>
  </si>
  <si>
    <t>BILL 1116000091</t>
  </si>
  <si>
    <t>1052352</t>
  </si>
  <si>
    <t>5 % RET/ELECON EPC PROJECT /1116000091/4300001109</t>
  </si>
  <si>
    <t>10% RET AGNT LD/ELECON EPC PROJECT /1116000091/430</t>
  </si>
  <si>
    <t>BILL 1116000498</t>
  </si>
  <si>
    <t>1052357</t>
  </si>
  <si>
    <t>5 % RET/ELECON EPC PROJECT /1116000498/4300001109</t>
  </si>
  <si>
    <t>10% RET AGNT LD/ELECON EPC PROJECT /1116000498</t>
  </si>
  <si>
    <t>2446/ERE/03</t>
  </si>
  <si>
    <t>1121266</t>
  </si>
  <si>
    <t>5% RET/ELECON/CO/2446/ERE/03</t>
  </si>
  <si>
    <t>10% RET/ELECON/CO/2446/ERE/03</t>
  </si>
  <si>
    <t>1116001056</t>
  </si>
  <si>
    <t>1121471</t>
  </si>
  <si>
    <t>10% RET/ELECON/INV NO 1116001056</t>
  </si>
  <si>
    <t>5% RET/ELECON/INV NO 1116001056</t>
  </si>
  <si>
    <t>INV 1116000702</t>
  </si>
  <si>
    <t>1142894</t>
  </si>
  <si>
    <t>10% RET LD/SUPPLY OF  STACKERS FOR ELECON/INV 1116</t>
  </si>
  <si>
    <t>5% RET/SUPPLY OF  STACKERS FOR ELECON/INV 11160007</t>
  </si>
  <si>
    <t>INV 1115000494</t>
  </si>
  <si>
    <t>1142910</t>
  </si>
  <si>
    <t>10% RET LD/SUPPLY OF  STACKERS FOR ELECON/INV 1115</t>
  </si>
  <si>
    <t>5% RET/SUPPLY OF  STACKERS FOR ELECON/INV 11150004</t>
  </si>
  <si>
    <t>1115000253</t>
  </si>
  <si>
    <t>1166972</t>
  </si>
  <si>
    <t>10% RET ADINST/M/S ELECON ENG CO/1115000253</t>
  </si>
  <si>
    <t>CO/2446/ERE/04</t>
  </si>
  <si>
    <t>M/S ELECON ENG CO</t>
  </si>
  <si>
    <t>1169133</t>
  </si>
  <si>
    <t>10% RET LD/M/S ELECON ENG CO/CO/2446/ERE/04</t>
  </si>
  <si>
    <t>5% RET/M/S ELECON ENG CO/CO/2446/ERE/04</t>
  </si>
  <si>
    <t>ELECON ENG CO/11</t>
  </si>
  <si>
    <t>1169169</t>
  </si>
  <si>
    <t>10% RET LD/ELECON ENG /1116001590/001555/001368</t>
  </si>
  <si>
    <t>5% RET/ELECON ENG CO/1116001590/001555/1116001368</t>
  </si>
  <si>
    <t>INV 1116001611</t>
  </si>
  <si>
    <t>1171648</t>
  </si>
  <si>
    <t>10% LD/BAL MAIN SUPPLY,MANDATORY SPARE/INV 1116001</t>
  </si>
  <si>
    <t>5% RET/BAL MAIN SUPPLY,MANDATORY SPARE/INV 1116001</t>
  </si>
  <si>
    <t>CO/2446/ERE/06</t>
  </si>
  <si>
    <t>1180462</t>
  </si>
  <si>
    <t>5% RET/ERECTION CHP EQUIPMENT/CO/2446/ERE/06</t>
  </si>
  <si>
    <t>LD RET/ERECTION CHP EQUIPMENT/CO/2446/ERE/06</t>
  </si>
  <si>
    <t>INV N.1116001397</t>
  </si>
  <si>
    <t>INV 1116001397</t>
  </si>
  <si>
    <t>1194771</t>
  </si>
  <si>
    <t>20% LD/SUPPLY OF MISSING/DAMAGED ITEMS OF REVERSIB</t>
  </si>
  <si>
    <t>5% RET/SUPPLY OF MISSING/DAMAGED ITEMS OF REVERSIB</t>
  </si>
  <si>
    <t>CO/2446/ERE/05</t>
  </si>
  <si>
    <t>1194775</t>
  </si>
  <si>
    <t>20% LD/ERECTION &amp; COMMISSIONING OF CHP EQUIPMENT</t>
  </si>
  <si>
    <t>5% RET/ERECTION &amp; COMMISSIONING OF CHP EQUIPMENT</t>
  </si>
  <si>
    <t>20% RET/ERECTION &amp; COMMISSIONING OF CHP EQUIPMENT</t>
  </si>
  <si>
    <t>INV N.1116001624</t>
  </si>
  <si>
    <t>INV 1116001624</t>
  </si>
  <si>
    <t>1194786</t>
  </si>
  <si>
    <t>5% RET/BAL MAIN SUPPLY,MANDATORY SPARES,ERECTION,T</t>
  </si>
  <si>
    <t>20% LD/BAL MAIN SUPPLY,MANDATORY SPARES,ERECTION,T</t>
  </si>
  <si>
    <t>INV N.1116001759</t>
  </si>
  <si>
    <t>INV 1116001759</t>
  </si>
  <si>
    <t>1194800</t>
  </si>
  <si>
    <t>CO/2446/ERE/07</t>
  </si>
  <si>
    <t>1194808</t>
  </si>
  <si>
    <t>20% RET AGAINST BAL WRK/ERECTION &amp; COMMISSIONING O</t>
  </si>
  <si>
    <t>CO/2446/ERE/08</t>
  </si>
  <si>
    <t>1214240</t>
  </si>
  <si>
    <t>10% retention against LD/Checking , Testing,Commis</t>
  </si>
  <si>
    <t>Retention/Checking , Testing,Commissioning of CHP</t>
  </si>
  <si>
    <t>INV 2016100143</t>
  </si>
  <si>
    <t>1214537</t>
  </si>
  <si>
    <t>20% RET/SUPPLY OF MISSING/DAMAGED ITEMS OF REVERSI</t>
  </si>
  <si>
    <t>INV 1116001550</t>
  </si>
  <si>
    <t>1214565</t>
  </si>
  <si>
    <t>5% ret/SUPPLY OF MISSING/DAMAGED ITEMS OF REVERSIB</t>
  </si>
  <si>
    <t>10071160116</t>
  </si>
  <si>
    <t>ION EXCHANGE LTD</t>
  </si>
  <si>
    <t>1242093</t>
  </si>
  <si>
    <t>50644</t>
  </si>
  <si>
    <t>Work of Installation &amp; Commissioning of PLC</t>
  </si>
  <si>
    <t>10071160043/75</t>
  </si>
  <si>
    <t>1242099</t>
  </si>
  <si>
    <t>30%ret/ Work of Replacement of MSRL With CPVC Pipe</t>
  </si>
  <si>
    <t>1116001399</t>
  </si>
  <si>
    <t>1242120</t>
  </si>
  <si>
    <t>5% RET/M/S ELECON EPC /1116001399</t>
  </si>
  <si>
    <t>20% LD RET/M/S ELECON EPC /1116001399</t>
  </si>
  <si>
    <t>M/S ELECON ENG</t>
  </si>
  <si>
    <t>1115002183</t>
  </si>
  <si>
    <t>1298289</t>
  </si>
  <si>
    <t>10% RET/ELECON ENG/1115002183</t>
  </si>
  <si>
    <t>1116001397 A</t>
  </si>
  <si>
    <t>1298292</t>
  </si>
  <si>
    <t>10% RET/ELECON ENG/1116001397 A</t>
  </si>
  <si>
    <t>2016400629</t>
  </si>
  <si>
    <t>1298295</t>
  </si>
  <si>
    <t>5% RET/ELECON ENG/2016400629</t>
  </si>
  <si>
    <t>2016400883</t>
  </si>
  <si>
    <t>1298297</t>
  </si>
  <si>
    <t>5% RET/ELECON ENG/2016400883</t>
  </si>
  <si>
    <t>CO/2446/ERE/09</t>
  </si>
  <si>
    <t>1298300</t>
  </si>
  <si>
    <t>5% RET/ELECON ENG/CO/2446/ERE/09</t>
  </si>
  <si>
    <t>115001470</t>
  </si>
  <si>
    <t>1298301</t>
  </si>
  <si>
    <t>5% RET/ELECON ENG/115001470</t>
  </si>
  <si>
    <t>1298448</t>
  </si>
  <si>
    <t>1298450</t>
  </si>
  <si>
    <t>1298452</t>
  </si>
  <si>
    <t>10% RET/M/S ELECON ENG/1115002183A</t>
  </si>
  <si>
    <t>1116001397A</t>
  </si>
  <si>
    <t>1298453</t>
  </si>
  <si>
    <t>10% RET/M/S ELECON ENG/1116001397A</t>
  </si>
  <si>
    <t>1299894</t>
  </si>
  <si>
    <t>CO/22446/E&amp;C/09</t>
  </si>
  <si>
    <t>1299897</t>
  </si>
  <si>
    <t>20% LD RET 6 NO BILL/ELECON ENG/CO/2446/09</t>
  </si>
  <si>
    <t>11160001755</t>
  </si>
  <si>
    <t>1011632</t>
  </si>
  <si>
    <t>5% RET/ELECON EHGINEERING/1116001755</t>
  </si>
  <si>
    <t>20% LD RET/ELECON EHGINEERING/1116001755</t>
  </si>
  <si>
    <t>11160001392</t>
  </si>
  <si>
    <t>1011643</t>
  </si>
  <si>
    <t>5% RET/ELECON EHGINEERING/1116001392</t>
  </si>
  <si>
    <t>20% LD RET/ELECON EHGINEERING/1116001392</t>
  </si>
  <si>
    <t>2016401044</t>
  </si>
  <si>
    <t>1011653</t>
  </si>
  <si>
    <t>20% LD RET/ELECON EHGINEERING/2016401044</t>
  </si>
  <si>
    <t>5% RET/ELECON EHGINEERING/2016401044</t>
  </si>
  <si>
    <t>2016401278</t>
  </si>
  <si>
    <t>1011663</t>
  </si>
  <si>
    <t>20% LD RET/ELECON EHGINEERING/2016401278</t>
  </si>
  <si>
    <t>5% RET/ELECON EHGINEERING/2016401278</t>
  </si>
  <si>
    <t>2016401278 A</t>
  </si>
  <si>
    <t>1011670</t>
  </si>
  <si>
    <t>5% RETELECON EHGINEERING/2016401278 A</t>
  </si>
  <si>
    <t>20% LD RET/ELECON EHGINEERING/2016401278 A</t>
  </si>
  <si>
    <t>2016400428</t>
  </si>
  <si>
    <t>1057310</t>
  </si>
  <si>
    <t>5% ret/SUPPLY OF MISSING DAMAGED ITEMS FOR ELECON</t>
  </si>
  <si>
    <t>10% LD/SUPPLY OF MISSING DAMAGED ITEMS FOR ELECON</t>
  </si>
  <si>
    <t>1115001742</t>
  </si>
  <si>
    <t>1057312</t>
  </si>
  <si>
    <t>5% RET/SUPPLY OF MISSING DAMAGED ITEMS FOR ELECON</t>
  </si>
  <si>
    <t>1115001990</t>
  </si>
  <si>
    <t>1057313</t>
  </si>
  <si>
    <t>5% RET/ERECTION OF CHP EQUIPMENTS FOR ELECON</t>
  </si>
  <si>
    <t>CO/2446/ERE/11</t>
  </si>
  <si>
    <t>1057315</t>
  </si>
  <si>
    <t>5% ret/ERECTION OF CHP EQUIPMENTS FOR ELECON</t>
  </si>
  <si>
    <t>10% LD/ERECTION OF CHP EQUIPMENTS FOR ELECON</t>
  </si>
  <si>
    <t>2016400626</t>
  </si>
  <si>
    <t>1057317</t>
  </si>
  <si>
    <t>1116001391</t>
  </si>
  <si>
    <t>1057318</t>
  </si>
  <si>
    <t>1116001550</t>
  </si>
  <si>
    <t>1057319</t>
  </si>
  <si>
    <t>CO/2446/ERE/10</t>
  </si>
  <si>
    <t>1057321</t>
  </si>
  <si>
    <t>1115000491</t>
  </si>
  <si>
    <t>1057322</t>
  </si>
  <si>
    <t>1116000206</t>
  </si>
  <si>
    <t>1057323</t>
  </si>
  <si>
    <t>1116001587</t>
  </si>
  <si>
    <t>1057324</t>
  </si>
  <si>
    <t>1116001302</t>
  </si>
  <si>
    <t>1057326</t>
  </si>
  <si>
    <t>1057327</t>
  </si>
  <si>
    <t>5% ret/BAL SUPPLY,MANDATORY &amp; ERECTION OF CHP EQUI</t>
  </si>
  <si>
    <t>10% LD/BAL SUPPLY,MANDATORY &amp; ERECTION OF CHP EQUI</t>
  </si>
  <si>
    <t>2017400185</t>
  </si>
  <si>
    <t>1057328</t>
  </si>
  <si>
    <t>10% LD/BAL OF SUPPLY ,MANDATORY &amp; ERECTION OF CHP</t>
  </si>
  <si>
    <t>5% ret/BAL OF SUPPLY ,MANDATORY &amp; ERECTION OF CHP</t>
  </si>
  <si>
    <t>2017400109</t>
  </si>
  <si>
    <t>1057331</t>
  </si>
  <si>
    <t>1115001470</t>
  </si>
  <si>
    <t>1057333</t>
  </si>
  <si>
    <t>010070170043C</t>
  </si>
  <si>
    <t>1063286</t>
  </si>
  <si>
    <t>10% RET/SUPPLY OF CPVC PIPES &amp; FITTING</t>
  </si>
  <si>
    <t>010070170043B</t>
  </si>
  <si>
    <t>1063290</t>
  </si>
  <si>
    <t>10% RET/SUPPLY OF EJECTOR VESSEL ACCESSORIES SET</t>
  </si>
  <si>
    <t>010070170043A</t>
  </si>
  <si>
    <t>1063310</t>
  </si>
  <si>
    <t>10% RET/SUPPLY OF SOV TUBING &amp; ELECTRICAL ACCESSOR</t>
  </si>
  <si>
    <t>110117180107A</t>
  </si>
  <si>
    <t>1100006</t>
  </si>
  <si>
    <t>ED 12.50% RET/ELECON/918/SUPPLY OF MANDTORY SPARES</t>
  </si>
  <si>
    <t>LD RET/ELECON/918/SUPPLY OF MANDTORY SPARES</t>
  </si>
  <si>
    <t>5% RET/ELECON/918/SUPPLY OF MANDTORY SPARES</t>
  </si>
  <si>
    <t>110117180107</t>
  </si>
  <si>
    <t>1100009</t>
  </si>
  <si>
    <t>PAC ISSUED RET 12.50%/ELECON/918/SUPPLY OF MANDTOR</t>
  </si>
  <si>
    <t>CO/2446/INSU/03</t>
  </si>
  <si>
    <t>1100016</t>
  </si>
  <si>
    <t>RET OF GST AS INSSURANCE POLICY/ELECON/918/STORAGE</t>
  </si>
  <si>
    <t>INST ON ADV/ELECON/918/STORAGE CUM ERECTION ALL RI</t>
  </si>
  <si>
    <t>M/S ELECON ENG/5</t>
  </si>
  <si>
    <t>51012018672</t>
  </si>
  <si>
    <t>1107950</t>
  </si>
  <si>
    <t>5% RET/M/S ELECON ENG/51012018672</t>
  </si>
  <si>
    <t>10% LD/M/S ELECON ENG/51012018672</t>
  </si>
  <si>
    <t>C10070170025</t>
  </si>
  <si>
    <t>1122593</t>
  </si>
  <si>
    <t>10% RET/ ION EX/SUPPLY OF BUTTERFLY VALVE HSN 8421</t>
  </si>
  <si>
    <t>LD/ION EX/SUPPLY OF BUTTERFLY VALVE HSN CODE 8421</t>
  </si>
  <si>
    <t>INV 110117181096</t>
  </si>
  <si>
    <t>1212968</t>
  </si>
  <si>
    <t>5% RET/ELECON/BALANCE MAIN SUPPLY,MANDATORY SPARE,</t>
  </si>
  <si>
    <t>INST ON ADV/ELECON/BALANCE MAIN SUPPLY,MANDATORY S</t>
  </si>
  <si>
    <t>IGST RET/ELECON/BALANCE MAIN SUPPLY,MANDATORY SPA</t>
  </si>
  <si>
    <t>INV 2016401278</t>
  </si>
  <si>
    <t>1212981</t>
  </si>
  <si>
    <t>INV 110117181356</t>
  </si>
  <si>
    <t>1213009</t>
  </si>
  <si>
    <t>GST RET/ELECON/BALANCE MAIN SUPPLY,MANDATORY SPA</t>
  </si>
  <si>
    <t>INV 110118191553</t>
  </si>
  <si>
    <t>1237286</t>
  </si>
  <si>
    <t>5% RET/SUPPLY OF MANDATORY SPARES FOR ELECON ENG</t>
  </si>
  <si>
    <t>INST ON ADV/SUPPLY OF MANDATORY SPARES FOR ELECON</t>
  </si>
  <si>
    <t>LD RETN/SUPPLY OF MANDATORY SPARES FOR ELECON ENG</t>
  </si>
  <si>
    <t>12.5% ED RETN/SUPPLY OF MANDATORY SPARES FOR ELECO</t>
  </si>
  <si>
    <t>C10070170053</t>
  </si>
  <si>
    <t>1262109</t>
  </si>
  <si>
    <t>10% RET/SUPPLY OF INSTRUMENTS SETS TRNSMITTERS,GAU</t>
  </si>
  <si>
    <t>LD RET/SUPPLY OF INSTRUMENTS SETS TRNSMITTERS,GAUG</t>
  </si>
  <si>
    <t>C10070170064</t>
  </si>
  <si>
    <t>1262129</t>
  </si>
  <si>
    <t>10% RET/SUPPLY OF COMPONENTS,PARTS &amp; ACCESORIES OF</t>
  </si>
  <si>
    <t>C10070170106</t>
  </si>
  <si>
    <t>1262157</t>
  </si>
  <si>
    <t>1263320</t>
  </si>
  <si>
    <t>1263334</t>
  </si>
  <si>
    <t>SUPPLY OF COMPONENTS,PART &amp; ACCESSORIES OF W.T PLA</t>
  </si>
  <si>
    <t>GST RET/SUPPLY OF COMPONENTS,PART &amp; ACCESSORIES OF</t>
  </si>
  <si>
    <t>M/S ELECON ENGIN</t>
  </si>
  <si>
    <t>27171100056</t>
  </si>
  <si>
    <t>LD RET/M/S ELECON ENGINEERING/27171100056</t>
  </si>
  <si>
    <t>5% RET/M/S ELECON ENGINEERING/27171100056</t>
  </si>
  <si>
    <t>rectificcation ent</t>
  </si>
  <si>
    <t>GST RET/M/S ELECON ENGINEERING/27171100056</t>
  </si>
  <si>
    <t>10118192048</t>
  </si>
  <si>
    <t>1280976</t>
  </si>
  <si>
    <t>LD RET/M/S ELECON ENGINEERING/110118192048</t>
  </si>
  <si>
    <t>12.5% ED RET/M/S ELECON ENGINEERING/110118192048</t>
  </si>
  <si>
    <t>GST RET/M/S ELECON ENGINEERING/110118192048</t>
  </si>
  <si>
    <t>5% ret/M/S ELECON ENGINEERING/110118192048</t>
  </si>
  <si>
    <t>2446/ERR/SU/MS/1</t>
  </si>
  <si>
    <t>Release of 5% Trai</t>
  </si>
  <si>
    <t>1050010</t>
  </si>
  <si>
    <t>Release of 5% Trail Operation ELECON</t>
  </si>
  <si>
    <t>INV 110118193433</t>
  </si>
  <si>
    <t>1115160</t>
  </si>
  <si>
    <t>5% RET/ELECON ENG/BALANCE MAIN SUPPLY,MANDATORY SP</t>
  </si>
  <si>
    <t>12.5% E.D RET/ELECON ENG/BALANCE MAIN SUPPLY,MANDA</t>
  </si>
  <si>
    <t>IGST RET/ELECON ENG/BALANCE MAIN SUPPLY,MANDATORY</t>
  </si>
  <si>
    <t>BAL GST RET/ELECON ENG/BALANCE MAIN SUPPLY,MANDATO</t>
  </si>
  <si>
    <t>INV 110118191557</t>
  </si>
  <si>
    <t>1115171</t>
  </si>
  <si>
    <t>GST RET/ELECON ENG/BALANCE MAIN SUPPLY,MANDATORY S</t>
  </si>
  <si>
    <t>INV 110118193429</t>
  </si>
  <si>
    <t>1115183</t>
  </si>
  <si>
    <t>INV 110118193428</t>
  </si>
  <si>
    <t>1116092</t>
  </si>
  <si>
    <t>INV 110118192619</t>
  </si>
  <si>
    <t>1118427</t>
  </si>
  <si>
    <t>CO/2446/ERE/01A</t>
  </si>
  <si>
    <t>1118554</t>
  </si>
  <si>
    <t>BAL GST RET/ELECON ENG/ERECTION WORK OF STACKER RE</t>
  </si>
  <si>
    <t>GST RET/ELECON ENG/ERECTION WORK OF STACKER RECLAI</t>
  </si>
  <si>
    <t>C100070180101</t>
  </si>
  <si>
    <t>C10070180101</t>
  </si>
  <si>
    <t>1158182</t>
  </si>
  <si>
    <t>GST RET ON LD/SUPPLY OF COMPONENETS,PARTS &amp; ACCESS</t>
  </si>
  <si>
    <t>10% LD/SUPPLY OF COMPONENETS,PARTS &amp; ACCESSORIES O</t>
  </si>
  <si>
    <t>RET/002</t>
  </si>
  <si>
    <t>1158201</t>
  </si>
  <si>
    <t>RELEASE OF RETENTION AMOUNT AGAINST WORK COMPLETIO</t>
  </si>
  <si>
    <t>RET against antiprofiting GST Clause</t>
  </si>
  <si>
    <t>1158214</t>
  </si>
  <si>
    <t>1158219</t>
  </si>
  <si>
    <t>PMT OF RELEASE OF RETENTION AMOUNT AGAINST WORK</t>
  </si>
  <si>
    <t>balance amt/RELEASE OF RETENTION AMOUNT AGAINST WO</t>
  </si>
  <si>
    <t>RET/001</t>
  </si>
  <si>
    <t>1158227</t>
  </si>
  <si>
    <t>PMT OF RELEASE OF RETENTION AMOUNT AGAINST SUPPLY</t>
  </si>
  <si>
    <t>RELEASE OF RETENTION AMOUNT AGAINST WORK COMPLETI</t>
  </si>
  <si>
    <t>1158206</t>
  </si>
  <si>
    <t>1158209</t>
  </si>
  <si>
    <t>1167099</t>
  </si>
  <si>
    <t>GST RET/ELECON/BAL MAIN SUPPLY,MANDATORY SPARES OF</t>
  </si>
  <si>
    <t>5% RET/ELECON/BAL MAIN SUPPLY,MANDATORY SPARES OF</t>
  </si>
  <si>
    <t>2463/MISS.DMG/1</t>
  </si>
  <si>
    <t>ADVANCE ADJ ELECON</t>
  </si>
  <si>
    <t>1179906</t>
  </si>
  <si>
    <t>INDENT NO 456</t>
  </si>
  <si>
    <t>15060181</t>
  </si>
  <si>
    <t>PMT-BOM PROJ-ION EXCHANGE INDIA LTD</t>
  </si>
  <si>
    <t>KO1/CO/2446/1092</t>
  </si>
  <si>
    <t>K01/CO/2446/1092</t>
  </si>
  <si>
    <t>1084125</t>
  </si>
  <si>
    <t>RELEASE OF HOLD PMT AGAINST SHORT ADV BG</t>
  </si>
  <si>
    <t>ION/D/JAY/229</t>
  </si>
  <si>
    <t>1044157</t>
  </si>
  <si>
    <t>1044159</t>
  </si>
  <si>
    <t>1044160</t>
  </si>
  <si>
    <t>1044164</t>
  </si>
  <si>
    <t>1044166</t>
  </si>
  <si>
    <t>RELEASE AMT OF HELD AGNST ANTI-PROFITEERING</t>
  </si>
  <si>
    <t>17001013</t>
  </si>
  <si>
    <t>NET/RELEASE AMT HELD AGNST ANTIPROFITEERING</t>
  </si>
  <si>
    <t>19004672</t>
  </si>
  <si>
    <t>1102201</t>
  </si>
  <si>
    <t>4066679</t>
  </si>
  <si>
    <t>B250</t>
  </si>
  <si>
    <t>52012</t>
  </si>
  <si>
    <t>Suresh Chand Gupta Jhansi</t>
  </si>
  <si>
    <t>4066680</t>
  </si>
  <si>
    <t>53130</t>
  </si>
  <si>
    <t>Rites Ltd Nagpur</t>
  </si>
  <si>
    <t>4066681</t>
  </si>
  <si>
    <t>52073</t>
  </si>
  <si>
    <t>IBA Received From Koradi</t>
  </si>
  <si>
    <t>4066720</t>
  </si>
  <si>
    <t>4066721</t>
  </si>
  <si>
    <t>53098</t>
  </si>
  <si>
    <t>4037012</t>
  </si>
  <si>
    <t>52143</t>
  </si>
  <si>
    <t>WDKumbhare Khaperkheda</t>
  </si>
  <si>
    <t>4037013</t>
  </si>
  <si>
    <t>Suresh Chand Gupte Jhansi</t>
  </si>
  <si>
    <t>4037014</t>
  </si>
  <si>
    <t>52658</t>
  </si>
  <si>
    <t>Tilakchand Sonwane Chandrapur</t>
  </si>
  <si>
    <t>4037015</t>
  </si>
  <si>
    <t>4037016</t>
  </si>
  <si>
    <t>4037017</t>
  </si>
  <si>
    <t>4037018</t>
  </si>
  <si>
    <t>4037019</t>
  </si>
  <si>
    <t>51856</t>
  </si>
  <si>
    <t>Abhi Engg Corp Ngp.</t>
  </si>
  <si>
    <t>4037020</t>
  </si>
  <si>
    <t>4037021</t>
  </si>
  <si>
    <t>4019693</t>
  </si>
  <si>
    <t>51857</t>
  </si>
  <si>
    <t>Abrar Ahmad Nagpur</t>
  </si>
  <si>
    <t>4019688</t>
  </si>
  <si>
    <t>15042129</t>
  </si>
  <si>
    <t>70620</t>
  </si>
  <si>
    <t>Refund of Ret Cv 115/30.03.2012</t>
  </si>
  <si>
    <t>46101</t>
  </si>
  <si>
    <t>1216689</t>
  </si>
  <si>
    <t>70329</t>
  </si>
  <si>
    <t>Ret Wo 561 /4.04.12 Cv 28/08.06.12</t>
  </si>
  <si>
    <t>CV 110</t>
  </si>
  <si>
    <t>15080703</t>
  </si>
  <si>
    <t>52037</t>
  </si>
  <si>
    <t>Refund Retention CV 110/31.08.2012</t>
  </si>
  <si>
    <t>880/8.6.12</t>
  </si>
  <si>
    <t>15010898</t>
  </si>
  <si>
    <t>70339</t>
  </si>
  <si>
    <t>Retained Service Tax for Documentary Evidence</t>
  </si>
  <si>
    <t>Other retention</t>
  </si>
  <si>
    <t>1555/20.9.12</t>
  </si>
  <si>
    <t>1035095</t>
  </si>
  <si>
    <t>Retention of service tax for document evidence</t>
  </si>
  <si>
    <t>1554/20.09.2012</t>
  </si>
  <si>
    <t>1035133</t>
  </si>
  <si>
    <t>53247</t>
  </si>
  <si>
    <t>ret. against 1st ra bill</t>
  </si>
  <si>
    <t>1511/11.9.2012</t>
  </si>
  <si>
    <t>1035162</t>
  </si>
  <si>
    <t>71135</t>
  </si>
  <si>
    <t>1607/29.09.2012</t>
  </si>
  <si>
    <t>1035499</t>
  </si>
  <si>
    <t>53259</t>
  </si>
  <si>
    <t>1508/11.09.2012</t>
  </si>
  <si>
    <t>1035907</t>
  </si>
  <si>
    <t>1725/12.10.2012</t>
  </si>
  <si>
    <t>1036385</t>
  </si>
  <si>
    <t>52663</t>
  </si>
  <si>
    <t>891/11.06.2012</t>
  </si>
  <si>
    <t>1036410</t>
  </si>
  <si>
    <t>1036486</t>
  </si>
  <si>
    <t>Retention others</t>
  </si>
  <si>
    <t>487/07.03.2012</t>
  </si>
  <si>
    <t>1037538</t>
  </si>
  <si>
    <t>53524</t>
  </si>
  <si>
    <t>RETENTION FOR SHORT SUPPLY OF MATERIAL</t>
  </si>
  <si>
    <t>487</t>
  </si>
  <si>
    <t>5% RETENTION AS PER  VOL.1 SEC.4 CL.18 PG.NO.11</t>
  </si>
  <si>
    <t>RETENTION FOR 1% LABOUR CESS</t>
  </si>
  <si>
    <t>1037861</t>
  </si>
  <si>
    <t>1801/29.10.2012</t>
  </si>
  <si>
    <t>1068566</t>
  </si>
  <si>
    <t>70464</t>
  </si>
  <si>
    <t>Retention of service tax for documentary evidence</t>
  </si>
  <si>
    <t>1509/11.09.2012</t>
  </si>
  <si>
    <t>1068712</t>
  </si>
  <si>
    <t>1697/10.10.2012</t>
  </si>
  <si>
    <t>1068713</t>
  </si>
  <si>
    <t>1759/19.10.2012</t>
  </si>
  <si>
    <t>1068715</t>
  </si>
  <si>
    <t>1776/20.10.2012</t>
  </si>
  <si>
    <t>1068716</t>
  </si>
  <si>
    <t>1554/20.9.12</t>
  </si>
  <si>
    <t>1076147</t>
  </si>
  <si>
    <t>Retention Others</t>
  </si>
  <si>
    <t>1775/20.10.2012</t>
  </si>
  <si>
    <t>1090591</t>
  </si>
  <si>
    <t>52643</t>
  </si>
  <si>
    <t>Retention of Service Tax for Documentary Evidence</t>
  </si>
  <si>
    <t>1200/20.07.2012</t>
  </si>
  <si>
    <t>1090651</t>
  </si>
  <si>
    <t>50899</t>
  </si>
  <si>
    <t>1866/06.11.2012</t>
  </si>
  <si>
    <t>1092890</t>
  </si>
  <si>
    <t>1702/10.10.2012</t>
  </si>
  <si>
    <t>1100738</t>
  </si>
  <si>
    <t>53096</t>
  </si>
  <si>
    <t>1102040</t>
  </si>
  <si>
    <t>1647/04.10.2012</t>
  </si>
  <si>
    <t>1102615</t>
  </si>
  <si>
    <t>1806/29.10.2012</t>
  </si>
  <si>
    <t>1102902</t>
  </si>
  <si>
    <t>Retention for non-submission of Royalty Documents</t>
  </si>
  <si>
    <t>622/23.04.2012</t>
  </si>
  <si>
    <t>1104282</t>
  </si>
  <si>
    <t>51275</t>
  </si>
  <si>
    <t>Retention for rectification of electric cable</t>
  </si>
  <si>
    <t>1832/02.11.2012</t>
  </si>
  <si>
    <t>15031593</t>
  </si>
  <si>
    <t>52453</t>
  </si>
  <si>
    <t>1113455</t>
  </si>
  <si>
    <t>1774/20.10.2012</t>
  </si>
  <si>
    <t>1113481</t>
  </si>
  <si>
    <t>1569/20.09.2012</t>
  </si>
  <si>
    <t>1113833</t>
  </si>
  <si>
    <t>CV 94</t>
  </si>
  <si>
    <t>15080868</t>
  </si>
  <si>
    <t>CV 102</t>
  </si>
  <si>
    <t>15080876</t>
  </si>
  <si>
    <t>cv.102/21.01.2013/46104 Release Retention</t>
  </si>
  <si>
    <t>CV 04</t>
  </si>
  <si>
    <t>15080966</t>
  </si>
  <si>
    <t>cv.04/01.02.2013/46104 Retetion Releas Dilip Dhobe</t>
  </si>
  <si>
    <t>2013/05.12.2012</t>
  </si>
  <si>
    <t>1139529</t>
  </si>
  <si>
    <t>1847/05.11.2012</t>
  </si>
  <si>
    <t>1141242</t>
  </si>
  <si>
    <t>52407</t>
  </si>
  <si>
    <t>CV.NO.29</t>
  </si>
  <si>
    <t>15080959</t>
  </si>
  <si>
    <t>CV NO.29/08.03.2013/46104 S/T S.K.Patil</t>
  </si>
  <si>
    <t>CV 30</t>
  </si>
  <si>
    <t>15080968</t>
  </si>
  <si>
    <t>CV 31</t>
  </si>
  <si>
    <t>15080972</t>
  </si>
  <si>
    <t>CV 32</t>
  </si>
  <si>
    <t>15080982</t>
  </si>
  <si>
    <t>CV 32/08.03.2013/46101 S/T S.K.Patil</t>
  </si>
  <si>
    <t>CV.NO.33</t>
  </si>
  <si>
    <t>15080987</t>
  </si>
  <si>
    <t>CV NO.33/08.03.2013/46104 S/T S.K.Patil</t>
  </si>
  <si>
    <t>CV.NO.40</t>
  </si>
  <si>
    <t>15080989</t>
  </si>
  <si>
    <t>CV.NO.41</t>
  </si>
  <si>
    <t>15080991</t>
  </si>
  <si>
    <t>CV 51</t>
  </si>
  <si>
    <t>15081022</t>
  </si>
  <si>
    <t>70414</t>
  </si>
  <si>
    <t>cv.51/08.03.2013/46104 P R damle Retention Release</t>
  </si>
  <si>
    <t>CV 52</t>
  </si>
  <si>
    <t>15081023</t>
  </si>
  <si>
    <t>cv.52/08.03.2013/46104 P R damle Retention Release</t>
  </si>
  <si>
    <t>CV 53</t>
  </si>
  <si>
    <t>15081024</t>
  </si>
  <si>
    <t>cv.53/08.03.2013/46104 P R damle Retention Release</t>
  </si>
  <si>
    <t>CV 75/16.03.2012</t>
  </si>
  <si>
    <t>1303394</t>
  </si>
  <si>
    <t>CV 75/16.03.2012 Retention</t>
  </si>
  <si>
    <t>CV 34/08.06.2012</t>
  </si>
  <si>
    <t>1304536</t>
  </si>
  <si>
    <t>CV 34/08.06.2012 retention</t>
  </si>
  <si>
    <t>CV 68/13.03.2013</t>
  </si>
  <si>
    <t>1309097</t>
  </si>
  <si>
    <t>CV 68/13.03.2013 ST Retention</t>
  </si>
  <si>
    <t>CV102/25.10.2013</t>
  </si>
  <si>
    <t>1310735</t>
  </si>
  <si>
    <t>CV 102/25.10.2013 ST Retention</t>
  </si>
  <si>
    <t>1310746</t>
  </si>
  <si>
    <t>1310750</t>
  </si>
  <si>
    <t>1800/27.07.2011</t>
  </si>
  <si>
    <t>1326253</t>
  </si>
  <si>
    <t>10% Ret</t>
  </si>
  <si>
    <t>809/20.03.2012</t>
  </si>
  <si>
    <t>1326328</t>
  </si>
  <si>
    <t>51980</t>
  </si>
  <si>
    <t>Retention 809/20.03.2012</t>
  </si>
  <si>
    <t>1% Cess 809/20.03.2012</t>
  </si>
  <si>
    <t>1326333</t>
  </si>
  <si>
    <t>54550</t>
  </si>
  <si>
    <t>Ret  809/20.03.2012</t>
  </si>
  <si>
    <t>1326336</t>
  </si>
  <si>
    <t>1% cess  809/20.03.2012</t>
  </si>
  <si>
    <t>ST Ret  809/20.03.2012</t>
  </si>
  <si>
    <t>1527/08.07.2009</t>
  </si>
  <si>
    <t>1326386</t>
  </si>
  <si>
    <t>Retention against Time Limit</t>
  </si>
  <si>
    <t>1326387</t>
  </si>
  <si>
    <t>Service Tax Reimb. of 6th RA Bill CV 80/31.12.11</t>
  </si>
  <si>
    <t>1326391</t>
  </si>
  <si>
    <t>128/19.01.2013</t>
  </si>
  <si>
    <t>1326404</t>
  </si>
  <si>
    <t>52986</t>
  </si>
  <si>
    <t>Retention against ST</t>
  </si>
  <si>
    <t>151/22.01.2013</t>
  </si>
  <si>
    <t>1326405</t>
  </si>
  <si>
    <t>333/16.02.2013</t>
  </si>
  <si>
    <t>1000471</t>
  </si>
  <si>
    <t>1785/28.11.2011</t>
  </si>
  <si>
    <t>1000759</t>
  </si>
  <si>
    <t>Royalty Retention</t>
  </si>
  <si>
    <t>1263561</t>
  </si>
  <si>
    <t>15077132</t>
  </si>
  <si>
    <t>1569/20.09.12</t>
  </si>
  <si>
    <t>1002439</t>
  </si>
  <si>
    <t>1037/18.4.2013</t>
  </si>
  <si>
    <t>1006375</t>
  </si>
  <si>
    <t>851/03.04.2013</t>
  </si>
  <si>
    <t>1007961</t>
  </si>
  <si>
    <t>1007988</t>
  </si>
  <si>
    <t>1433/31.08.2012</t>
  </si>
  <si>
    <t>1008139</t>
  </si>
  <si>
    <t>53120</t>
  </si>
  <si>
    <t>505/31.03.2012</t>
  </si>
  <si>
    <t>1008142</t>
  </si>
  <si>
    <t>654/22.03.13</t>
  </si>
  <si>
    <t>1008969</t>
  </si>
  <si>
    <t>70299</t>
  </si>
  <si>
    <t>1051/20.04.2013</t>
  </si>
  <si>
    <t>1008985</t>
  </si>
  <si>
    <t>70496</t>
  </si>
  <si>
    <t>299/13.2.13</t>
  </si>
  <si>
    <t>1009293</t>
  </si>
  <si>
    <t>487A</t>
  </si>
  <si>
    <t>1018815</t>
  </si>
  <si>
    <t>(RET 1 % Labour cess )487A PV 1</t>
  </si>
  <si>
    <t>(RET 10% Labour cess as per contract )487A PV 1</t>
  </si>
  <si>
    <t>1326339</t>
  </si>
  <si>
    <t>489/07.03.2012</t>
  </si>
  <si>
    <t>1326180</t>
  </si>
  <si>
    <t>53476</t>
  </si>
  <si>
    <t>10% Ret  489/07.03.2012</t>
  </si>
  <si>
    <t>1% Cess 489/07.03.2012</t>
  </si>
  <si>
    <t>490/07.03.2012</t>
  </si>
  <si>
    <t>1326198</t>
  </si>
  <si>
    <t>5% Retention 490/07.03.2012</t>
  </si>
  <si>
    <t>ST Ret 490/07.03.2012</t>
  </si>
  <si>
    <t>1% Cess 490/07.03.2012</t>
  </si>
  <si>
    <t>488/07.03.2012</t>
  </si>
  <si>
    <t>1326208</t>
  </si>
  <si>
    <t>ST Ret 488/07.03.2012</t>
  </si>
  <si>
    <t>1% Cess 488/07.03.2012</t>
  </si>
  <si>
    <t>10% Ret 488/07.03.2012</t>
  </si>
  <si>
    <t>1326346</t>
  </si>
  <si>
    <t>365</t>
  </si>
  <si>
    <t>1029631</t>
  </si>
  <si>
    <t>Retention against ST 75%</t>
  </si>
  <si>
    <t>1</t>
  </si>
  <si>
    <t>1029029</t>
  </si>
  <si>
    <t>order No.427  dt.01.03.13 (Ret against ST)</t>
  </si>
  <si>
    <t>1ST &amp; FINAL BILL</t>
  </si>
  <si>
    <t>1029460</t>
  </si>
  <si>
    <t>Retention against ST 50%</t>
  </si>
  <si>
    <t>5TH R.A.BILL</t>
  </si>
  <si>
    <t>1029591</t>
  </si>
  <si>
    <t>Ret against ST</t>
  </si>
  <si>
    <t>1029600</t>
  </si>
  <si>
    <t>VI R.A.BILL</t>
  </si>
  <si>
    <t>1029645</t>
  </si>
  <si>
    <t>Retention against SAP Adjustment</t>
  </si>
  <si>
    <t>1ST R.A.BILL</t>
  </si>
  <si>
    <t>1030763</t>
  </si>
  <si>
    <t>1450</t>
  </si>
  <si>
    <t>1031059</t>
  </si>
  <si>
    <t>15076766</t>
  </si>
  <si>
    <t>71192</t>
  </si>
  <si>
    <t>003</t>
  </si>
  <si>
    <t>1032984</t>
  </si>
  <si>
    <t>006</t>
  </si>
  <si>
    <t>1033029</t>
  </si>
  <si>
    <t>Retention of Part Service Tax</t>
  </si>
  <si>
    <t>1033800</t>
  </si>
  <si>
    <t>Time Limit Retention 487</t>
  </si>
  <si>
    <t>(Retention Against Labour Cess)</t>
  </si>
  <si>
    <t>5% Retention</t>
  </si>
  <si>
    <t>15017343</t>
  </si>
  <si>
    <t>15017140</t>
  </si>
  <si>
    <t>1240128</t>
  </si>
  <si>
    <t>51845</t>
  </si>
  <si>
    <t>ST retention</t>
  </si>
  <si>
    <t>1040276</t>
  </si>
  <si>
    <t>5% Retention as per clouse</t>
  </si>
  <si>
    <t>Retention 1% Cess</t>
  </si>
  <si>
    <t>Retention as per MB no.250,pg.38</t>
  </si>
  <si>
    <t>19006806</t>
  </si>
  <si>
    <t>Retention as per MB no.251,pg.22</t>
  </si>
  <si>
    <t>948</t>
  </si>
  <si>
    <t>1041256</t>
  </si>
  <si>
    <t>1221</t>
  </si>
  <si>
    <t>19006967</t>
  </si>
  <si>
    <t>1886</t>
  </si>
  <si>
    <t>1042187</t>
  </si>
  <si>
    <t>52985</t>
  </si>
  <si>
    <t>Service Tax Retention</t>
  </si>
  <si>
    <t>164</t>
  </si>
  <si>
    <t>1043316</t>
  </si>
  <si>
    <t>PF Releted Doc.Not submited</t>
  </si>
  <si>
    <t>947</t>
  </si>
  <si>
    <t>1044406</t>
  </si>
  <si>
    <t>other deduction</t>
  </si>
  <si>
    <t>service tax deduction</t>
  </si>
  <si>
    <t>15020244</t>
  </si>
  <si>
    <t>1324</t>
  </si>
  <si>
    <t>1046456</t>
  </si>
  <si>
    <t>ST Retention 25%</t>
  </si>
  <si>
    <t>1265417</t>
  </si>
  <si>
    <t>1050896</t>
  </si>
  <si>
    <t>Retention Against ST</t>
  </si>
  <si>
    <t>1051169</t>
  </si>
  <si>
    <t>Retention Against PF</t>
  </si>
  <si>
    <t>1811</t>
  </si>
  <si>
    <t>1052414</t>
  </si>
  <si>
    <t>1845</t>
  </si>
  <si>
    <t>1052474</t>
  </si>
  <si>
    <t>1082786</t>
  </si>
  <si>
    <t>538</t>
  </si>
  <si>
    <t>19010977</t>
  </si>
  <si>
    <t>Retention for time limit</t>
  </si>
  <si>
    <t>5% Retention as per Contract Agreement</t>
  </si>
  <si>
    <t>1% Labour cess</t>
  </si>
  <si>
    <t>2036</t>
  </si>
  <si>
    <t>1084308</t>
  </si>
  <si>
    <t>15030635</t>
  </si>
  <si>
    <t>15078772</t>
  </si>
  <si>
    <t>15078952</t>
  </si>
  <si>
    <t>15078954</t>
  </si>
  <si>
    <t>1092581</t>
  </si>
  <si>
    <t>Service tax retention.</t>
  </si>
  <si>
    <t>royalty</t>
  </si>
  <si>
    <t>1092045</t>
  </si>
  <si>
    <t>54435</t>
  </si>
  <si>
    <t>1829</t>
  </si>
  <si>
    <t>1092055</t>
  </si>
  <si>
    <t>1788</t>
  </si>
  <si>
    <t>1093097</t>
  </si>
  <si>
    <t>489</t>
  </si>
  <si>
    <t>19013450</t>
  </si>
  <si>
    <t>1% Cess</t>
  </si>
  <si>
    <t>Time Limit</t>
  </si>
  <si>
    <t>2273</t>
  </si>
  <si>
    <t>1093153</t>
  </si>
  <si>
    <t>1100299</t>
  </si>
  <si>
    <t>19014072</t>
  </si>
  <si>
    <t>1100768</t>
  </si>
  <si>
    <t>10 % Retention</t>
  </si>
  <si>
    <t>1239549</t>
  </si>
  <si>
    <t>cess 1%</t>
  </si>
  <si>
    <t>490</t>
  </si>
  <si>
    <t>19014239</t>
  </si>
  <si>
    <t>488</t>
  </si>
  <si>
    <t>19014242</t>
  </si>
  <si>
    <t>1103300</t>
  </si>
  <si>
    <t>15038490</t>
  </si>
  <si>
    <t>1530</t>
  </si>
  <si>
    <t>19015675</t>
  </si>
  <si>
    <t>1123708</t>
  </si>
  <si>
    <t>1267355</t>
  </si>
  <si>
    <t>52423</t>
  </si>
  <si>
    <t>1267356</t>
  </si>
  <si>
    <t>15041112</t>
  </si>
  <si>
    <t>857</t>
  </si>
  <si>
    <t>19017562</t>
  </si>
  <si>
    <t>As per MB.249/40</t>
  </si>
  <si>
    <t>1955</t>
  </si>
  <si>
    <t>1132470</t>
  </si>
  <si>
    <t>1132686</t>
  </si>
  <si>
    <t>1132832</t>
  </si>
  <si>
    <t>Cess 1%</t>
  </si>
  <si>
    <t>15042889</t>
  </si>
  <si>
    <t>19017752</t>
  </si>
  <si>
    <t>Retention as per MB</t>
  </si>
  <si>
    <t>19017758</t>
  </si>
  <si>
    <t>As per Audit Para</t>
  </si>
  <si>
    <t>76139</t>
  </si>
  <si>
    <t>1141213</t>
  </si>
  <si>
    <t>3065/26.11.2013</t>
  </si>
  <si>
    <t>1133884</t>
  </si>
  <si>
    <t>Security Deposit deducted from Bill</t>
  </si>
  <si>
    <t>975/21.06.2013</t>
  </si>
  <si>
    <t>1133863</t>
  </si>
  <si>
    <t>51892</t>
  </si>
  <si>
    <t>Retention 5% as per Contract Agreement</t>
  </si>
  <si>
    <t>Retention for 1% Labour Cess</t>
  </si>
  <si>
    <t>809</t>
  </si>
  <si>
    <t>19018127</t>
  </si>
  <si>
    <t>1143966</t>
  </si>
  <si>
    <t>2897/08.11.2013</t>
  </si>
  <si>
    <t>1148741</t>
  </si>
  <si>
    <t>622</t>
  </si>
  <si>
    <t>15049145</t>
  </si>
  <si>
    <t>15049267</t>
  </si>
  <si>
    <t>15049382</t>
  </si>
  <si>
    <t>53241</t>
  </si>
  <si>
    <t>ST Retention Refund (W.O.1929, dt.31.12.2011)</t>
  </si>
  <si>
    <t>15079396</t>
  </si>
  <si>
    <t>15079399</t>
  </si>
  <si>
    <t>15079404</t>
  </si>
  <si>
    <t>15079407</t>
  </si>
  <si>
    <t>1150773</t>
  </si>
  <si>
    <t>Retention of 5% as per Contract Agreement</t>
  </si>
  <si>
    <t>1324/17.5.13</t>
  </si>
  <si>
    <t>1151520</t>
  </si>
  <si>
    <t>Retention of Service Tax for documentary evidence</t>
  </si>
  <si>
    <t>972/20.06.2013</t>
  </si>
  <si>
    <t>1158646</t>
  </si>
  <si>
    <t>51928</t>
  </si>
  <si>
    <t>Ret. against barricading &amp; traffic safety devices</t>
  </si>
  <si>
    <t>1% Labour Cess</t>
  </si>
  <si>
    <t>Ret. against Laboratory Equipment</t>
  </si>
  <si>
    <t>15052394</t>
  </si>
  <si>
    <t>Ret against PF CV no.19 /06.09.2013</t>
  </si>
  <si>
    <t>2861/31.10.13</t>
  </si>
  <si>
    <t>1166158</t>
  </si>
  <si>
    <t>1166276</t>
  </si>
  <si>
    <t>15053411</t>
  </si>
  <si>
    <t>1169743</t>
  </si>
  <si>
    <t>1170408</t>
  </si>
  <si>
    <t>ST-Retention</t>
  </si>
  <si>
    <t>1170659</t>
  </si>
  <si>
    <t>975</t>
  </si>
  <si>
    <t>19022910</t>
  </si>
  <si>
    <t>Ret of 5% as per contract aggreement</t>
  </si>
  <si>
    <t>1171195</t>
  </si>
  <si>
    <t>1171521</t>
  </si>
  <si>
    <t>1415114</t>
  </si>
  <si>
    <t>1415115</t>
  </si>
  <si>
    <t>974</t>
  </si>
  <si>
    <t>19023602</t>
  </si>
  <si>
    <t>Ret 5%  1st RA bill Erect O.no.974/21.06.2013</t>
  </si>
  <si>
    <t>Ret 1% cess 1st RA bill Erect O.no.974/21.06.2013</t>
  </si>
  <si>
    <t>3211/09.12.2013</t>
  </si>
  <si>
    <t>1174508</t>
  </si>
  <si>
    <t>Ret. for S Tax Documentary Evidence</t>
  </si>
  <si>
    <t>1531/05.06.2013</t>
  </si>
  <si>
    <t>1174946</t>
  </si>
  <si>
    <t>1531</t>
  </si>
  <si>
    <t>19024263</t>
  </si>
  <si>
    <t>ret against PF related document</t>
  </si>
  <si>
    <t>Ret agianst Royalty</t>
  </si>
  <si>
    <t>1186349</t>
  </si>
  <si>
    <t>1186355</t>
  </si>
  <si>
    <t>52908</t>
  </si>
  <si>
    <t>15060115</t>
  </si>
  <si>
    <t>15060413</t>
  </si>
  <si>
    <t>1187098</t>
  </si>
  <si>
    <t>Service Tax</t>
  </si>
  <si>
    <t>1188361</t>
  </si>
  <si>
    <t>15061666</t>
  </si>
  <si>
    <t>19024921</t>
  </si>
  <si>
    <t>LD Rrtention</t>
  </si>
  <si>
    <t>15064306</t>
  </si>
  <si>
    <t>1194002</t>
  </si>
  <si>
    <t>10010</t>
  </si>
  <si>
    <t>19025466</t>
  </si>
  <si>
    <t>5 % Retention</t>
  </si>
  <si>
    <t>Labour Cess 1% Retention</t>
  </si>
  <si>
    <t>1194747</t>
  </si>
  <si>
    <t>1194764</t>
  </si>
  <si>
    <t>1194836</t>
  </si>
  <si>
    <t>1194860</t>
  </si>
  <si>
    <t>REC-C90003</t>
  </si>
  <si>
    <t>REC C-90003</t>
  </si>
  <si>
    <t>20000812</t>
  </si>
  <si>
    <t>51579</t>
  </si>
  <si>
    <t>CLAIM NO.342 Sunil Hightech</t>
  </si>
  <si>
    <t>3206/09.12.2013</t>
  </si>
  <si>
    <t>1197057</t>
  </si>
  <si>
    <t>2856/31.10.2013</t>
  </si>
  <si>
    <t>1197094</t>
  </si>
  <si>
    <t>70509</t>
  </si>
  <si>
    <t>2671/11.10.2013</t>
  </si>
  <si>
    <t>1197117</t>
  </si>
  <si>
    <t>54057</t>
  </si>
  <si>
    <t>19026814</t>
  </si>
  <si>
    <t>Reten of 5% as per Contract Agreement</t>
  </si>
  <si>
    <t>1202411</t>
  </si>
  <si>
    <t>As Per MB</t>
  </si>
  <si>
    <t>Time Limit (LD)</t>
  </si>
  <si>
    <t>1 % Cess</t>
  </si>
  <si>
    <t>1202422</t>
  </si>
  <si>
    <t>15068402</t>
  </si>
  <si>
    <t>19027846</t>
  </si>
  <si>
    <t>Retention 5% as per Contract</t>
  </si>
  <si>
    <t>Labour Cess @1%</t>
  </si>
  <si>
    <t>1536</t>
  </si>
  <si>
    <t>17003996</t>
  </si>
  <si>
    <t>52011</t>
  </si>
  <si>
    <t>1% Lobour Cess</t>
  </si>
  <si>
    <t>19028102</t>
  </si>
  <si>
    <t>19028348</t>
  </si>
  <si>
    <t>ST Retention</t>
  </si>
  <si>
    <t>1207609</t>
  </si>
  <si>
    <t>CV 18/04.04.2014</t>
  </si>
  <si>
    <t>W.O.405/12.02.2014</t>
  </si>
  <si>
    <t>1209010</t>
  </si>
  <si>
    <t>Service Tax Ret Cleaning of Site 1st &amp; Final Bill</t>
  </si>
  <si>
    <t>CV 55/25.4.14</t>
  </si>
  <si>
    <t>WO 381/10.02.2014</t>
  </si>
  <si>
    <t>1212260</t>
  </si>
  <si>
    <t>ST Ret AG Providing &amp; Applying Painting RA1&amp;F</t>
  </si>
  <si>
    <t>CV 70/29.4.14</t>
  </si>
  <si>
    <t>WO 2035/02.08.2013</t>
  </si>
  <si>
    <t>1212808</t>
  </si>
  <si>
    <t>ST RET AG Work of Shifting RA 1&amp;F CV 70/29.4.2014</t>
  </si>
  <si>
    <t>15072752</t>
  </si>
  <si>
    <t>15073830</t>
  </si>
  <si>
    <t>19029134</t>
  </si>
  <si>
    <t>LD</t>
  </si>
  <si>
    <t>488/07.02.2012</t>
  </si>
  <si>
    <t>19029368</t>
  </si>
  <si>
    <t>CV 34/21.4.14</t>
  </si>
  <si>
    <t>975/21.6.2013</t>
  </si>
  <si>
    <t>19031070</t>
  </si>
  <si>
    <t>10% Ret AG Providing OHE Facility PV 1 bill</t>
  </si>
  <si>
    <t>1% Cess AG Providing OHE Facility PV 1 bill</t>
  </si>
  <si>
    <t>CV 20/04.04.2014</t>
  </si>
  <si>
    <t>W.o.3280/ 18.12.13</t>
  </si>
  <si>
    <t>1209497</t>
  </si>
  <si>
    <t>Service Tax Ret Hiring of diesel Taxi 3rd RA Bill</t>
  </si>
  <si>
    <t>CV 46/22.4.14</t>
  </si>
  <si>
    <t>WO 1324/17.5.2013</t>
  </si>
  <si>
    <t>1209597</t>
  </si>
  <si>
    <t>ST Ret AG Work Of Housekeeping RA 10&amp;Final</t>
  </si>
  <si>
    <t>CV 45/22.4.14</t>
  </si>
  <si>
    <t>WO 212/24.01.2014</t>
  </si>
  <si>
    <t>1212271</t>
  </si>
  <si>
    <t>ST Ret AG Hiring Of Diesel Taxi RA1 CV45/22.4.14</t>
  </si>
  <si>
    <t>CV 01/02.06.14</t>
  </si>
  <si>
    <t>WO 1704/21.6.2013</t>
  </si>
  <si>
    <t>1212294</t>
  </si>
  <si>
    <t>52659</t>
  </si>
  <si>
    <t>ST RET AG Hiring Of Diesel Taxi RA 3 &amp; Final CV1</t>
  </si>
  <si>
    <t>CV 12/07.06.2012</t>
  </si>
  <si>
    <t>1311606</t>
  </si>
  <si>
    <t>Retention CV 12/07.06.2012</t>
  </si>
  <si>
    <t>CV 40/12.06.2012</t>
  </si>
  <si>
    <t>1311625</t>
  </si>
  <si>
    <t>Retention CV 40/12.06.2012</t>
  </si>
  <si>
    <t>CV 86/29.06.2012</t>
  </si>
  <si>
    <t>1311708</t>
  </si>
  <si>
    <t>CV 41/16.08.2012</t>
  </si>
  <si>
    <t>1311812</t>
  </si>
  <si>
    <t>CV 41/16.08.2012 Retention</t>
  </si>
  <si>
    <t>CV 09/02.03.2015</t>
  </si>
  <si>
    <t>1381128</t>
  </si>
  <si>
    <t>ST CV 09/02.03.2013 WO 2040/10.12.2012</t>
  </si>
  <si>
    <t>CV 135/22.1.13</t>
  </si>
  <si>
    <t>1381749</t>
  </si>
  <si>
    <t>Retention CV 135/22.01.13</t>
  </si>
  <si>
    <t>STRetention CV 135/22.01.13</t>
  </si>
  <si>
    <t>CV 79/29.06.2012</t>
  </si>
  <si>
    <t>1381813</t>
  </si>
  <si>
    <t>CV 80/29.06.2012</t>
  </si>
  <si>
    <t>1381817</t>
  </si>
  <si>
    <t>CV 81/29.06.2012</t>
  </si>
  <si>
    <t>1381818</t>
  </si>
  <si>
    <t>CV 32/12.11.2012</t>
  </si>
  <si>
    <t>1381838</t>
  </si>
  <si>
    <t>CV 10/02.03.2013</t>
  </si>
  <si>
    <t>1381846</t>
  </si>
  <si>
    <t>CV 30/07.10.2013</t>
  </si>
  <si>
    <t>1381908</t>
  </si>
  <si>
    <t>ST ret CV 30/07.10.2013</t>
  </si>
  <si>
    <t>JV 19/30.06.2012</t>
  </si>
  <si>
    <t>1381915</t>
  </si>
  <si>
    <t>51950</t>
  </si>
  <si>
    <t>4MW solar plant RETENTION JV 19/30.06.2012</t>
  </si>
  <si>
    <t>JV 20/30.06.2012</t>
  </si>
  <si>
    <t>1381916</t>
  </si>
  <si>
    <t>54166</t>
  </si>
  <si>
    <t>4MW solar plant RETENTION JV 20/30.06.2012</t>
  </si>
  <si>
    <t>CV 30/12.11.2012</t>
  </si>
  <si>
    <t>1413360</t>
  </si>
  <si>
    <t>CV 30/12.11.2012 SD 1569/20.09.2012 DOC 1150186/14</t>
  </si>
  <si>
    <t>1413456</t>
  </si>
  <si>
    <t>Rectification of PY entry</t>
  </si>
  <si>
    <t>1413803</t>
  </si>
  <si>
    <t>RECTIFECATION EN</t>
  </si>
  <si>
    <t>1413851</t>
  </si>
  <si>
    <t>Entry of 2014-15 taken in 2013-14</t>
  </si>
  <si>
    <t>ADJ FABC</t>
  </si>
  <si>
    <t>1414503</t>
  </si>
  <si>
    <t>Fabc Adj Retention</t>
  </si>
  <si>
    <t>1414506</t>
  </si>
  <si>
    <t>1414517</t>
  </si>
  <si>
    <t>1414519</t>
  </si>
  <si>
    <t>1414522</t>
  </si>
  <si>
    <t>1414524</t>
  </si>
  <si>
    <t>1414527</t>
  </si>
  <si>
    <t>1414528</t>
  </si>
  <si>
    <t>1414529</t>
  </si>
  <si>
    <t>1414661</t>
  </si>
  <si>
    <t>53097</t>
  </si>
  <si>
    <t>1414824</t>
  </si>
  <si>
    <t>99225 CLEARING</t>
  </si>
  <si>
    <t>rect 99225 -b250</t>
  </si>
  <si>
    <t>1415354</t>
  </si>
  <si>
    <t>t   rect 99225 -b25</t>
  </si>
  <si>
    <t>1415359</t>
  </si>
  <si>
    <t>99118 /250</t>
  </si>
  <si>
    <t>1415360</t>
  </si>
  <si>
    <t>Rectification entry/B250</t>
  </si>
  <si>
    <t>1415361</t>
  </si>
  <si>
    <t>1415362</t>
  </si>
  <si>
    <t>1415364</t>
  </si>
  <si>
    <t>vendor clearing</t>
  </si>
  <si>
    <t>1415365</t>
  </si>
  <si>
    <t>1415366</t>
  </si>
  <si>
    <t>1415370</t>
  </si>
  <si>
    <t>1415371</t>
  </si>
  <si>
    <t>1415372</t>
  </si>
  <si>
    <t>1415373</t>
  </si>
  <si>
    <t>1333864</t>
  </si>
  <si>
    <t>1333968</t>
  </si>
  <si>
    <t>CV 55/25.4.2014  DOC NO.1212260</t>
  </si>
  <si>
    <t>DOC NO.1212108</t>
  </si>
  <si>
    <t>CV 18/04.04.2014  DOC NO.1209010</t>
  </si>
  <si>
    <t>1334956</t>
  </si>
  <si>
    <t>1008391</t>
  </si>
  <si>
    <t>retention</t>
  </si>
  <si>
    <t>1023809</t>
  </si>
  <si>
    <t>CV 56/29.4.14</t>
  </si>
  <si>
    <t>WO 191/21.01.2014</t>
  </si>
  <si>
    <t>1001143</t>
  </si>
  <si>
    <t>ST Ret AG Constru of national flag post RA 1&amp;F</t>
  </si>
  <si>
    <t>CV 52/24.4.14</t>
  </si>
  <si>
    <t>WO 555/3.3.2014</t>
  </si>
  <si>
    <t>1001170</t>
  </si>
  <si>
    <t>ST Ret AG Constru of Foundation for shifting RA1&amp;F</t>
  </si>
  <si>
    <t>CV 48/22.4.14</t>
  </si>
  <si>
    <t>WO 337/05.02.2014</t>
  </si>
  <si>
    <t>1001228</t>
  </si>
  <si>
    <t>ST Ret AG Construction Of Road Culvert RA 1&amp;final</t>
  </si>
  <si>
    <t>1334670</t>
  </si>
  <si>
    <t>CV 24/15.04.2014</t>
  </si>
  <si>
    <t>wo 617/06.03.2014</t>
  </si>
  <si>
    <t>1001954</t>
  </si>
  <si>
    <t>Service Tax RET PROV. SERVICES OF DRIVERS 1st R.A.</t>
  </si>
  <si>
    <t>CV 33/21.04.2014</t>
  </si>
  <si>
    <t>WO 972/20.06.2013</t>
  </si>
  <si>
    <t>19000404</t>
  </si>
  <si>
    <t>1% Lobour Cess Const of Road over bridge 3rd RA</t>
  </si>
  <si>
    <t>5% Retention Const of Road over bridge 3rd RA</t>
  </si>
  <si>
    <t>CV 57/29.4.14</t>
  </si>
  <si>
    <t>WO 3280/18.12.2013</t>
  </si>
  <si>
    <t>1004679</t>
  </si>
  <si>
    <t>ST RET AG Hiring Diesei Taxi RA4 CV 57/29.4.14</t>
  </si>
  <si>
    <t>CV 06/7.5.2014</t>
  </si>
  <si>
    <t>19001153</t>
  </si>
  <si>
    <t>1% cess AG Construction of ROB RA 4</t>
  </si>
  <si>
    <t>5% Retention Construction of ROB RA 4</t>
  </si>
  <si>
    <t>CV 23/16.5.2014</t>
  </si>
  <si>
    <t>201/23.01.2014</t>
  </si>
  <si>
    <t>19001303</t>
  </si>
  <si>
    <t>ST RET  Constru of diversion road near B cabin RA1</t>
  </si>
  <si>
    <t>1% cess AG Constru of diversion road RA1</t>
  </si>
  <si>
    <t>CV 25/16.5.2014</t>
  </si>
  <si>
    <t>15008979</t>
  </si>
  <si>
    <t>Refund of ST RET CV 25/16.5.2014</t>
  </si>
  <si>
    <t>CV 27/17.5.2014</t>
  </si>
  <si>
    <t>1009/25.04.14</t>
  </si>
  <si>
    <t>1009767</t>
  </si>
  <si>
    <t>ST RET AG Provide &amp;Fixing glass partitionRA1&amp;final</t>
  </si>
  <si>
    <t>CV 29/19.5.2014</t>
  </si>
  <si>
    <t>104/27.1.2014</t>
  </si>
  <si>
    <t>1009775</t>
  </si>
  <si>
    <t>51585</t>
  </si>
  <si>
    <t>ST Ret AG Grade Slab in Bet ESP &amp; Chimeny RA1&amp;2</t>
  </si>
  <si>
    <t>1% cess AG Grade Slab in Bet ESP &amp; Chimeny RA1&amp;2</t>
  </si>
  <si>
    <t>5% Ret AG Grade Slab in Bet ESP &amp; Chimeny RA1&amp;2</t>
  </si>
  <si>
    <t>19001820</t>
  </si>
  <si>
    <t>CV 42/26.5.2014</t>
  </si>
  <si>
    <t>3280/18.12.2013</t>
  </si>
  <si>
    <t>1013174</t>
  </si>
  <si>
    <t>ST RET AG Hiring Of Diesel Taxi RA 5th &amp; Final</t>
  </si>
  <si>
    <t>CV 50/28.5.2014</t>
  </si>
  <si>
    <t>1172/19.5.2014</t>
  </si>
  <si>
    <t>1013717</t>
  </si>
  <si>
    <t>ST Ret AG Provide Assist. to site Engg RA1st&amp;final</t>
  </si>
  <si>
    <t>CV 60/31.5.2014</t>
  </si>
  <si>
    <t>108/28.1.2014</t>
  </si>
  <si>
    <t>1017059</t>
  </si>
  <si>
    <t>50841</t>
  </si>
  <si>
    <t>ST Ret AG Constru Of Chemical &amp; Coal Test Lab RA1</t>
  </si>
  <si>
    <t>20%Ret  AG Constru Of Chemical &amp; Coal Test Lab RA1</t>
  </si>
  <si>
    <t>CV 61/31.5.2014</t>
  </si>
  <si>
    <t>254/3.3.2014</t>
  </si>
  <si>
    <t>1017220</t>
  </si>
  <si>
    <t>ST RET AG Const of car &amp; scooter parking RA 1</t>
  </si>
  <si>
    <t>20% Ret AG Const of car &amp; scooter parking RA 1</t>
  </si>
  <si>
    <t>107</t>
  </si>
  <si>
    <t>1017286</t>
  </si>
  <si>
    <t>20% ret  ord No.107/28.01.2014 1st Ra bill</t>
  </si>
  <si>
    <t>ST ret ord No.107/28.01.2014 1st ra bill</t>
  </si>
  <si>
    <t>1017290</t>
  </si>
  <si>
    <t>CV 59/31.5.2014</t>
  </si>
  <si>
    <t>107/28.1.2014</t>
  </si>
  <si>
    <t>19002873</t>
  </si>
  <si>
    <t>20% Ret AG Constru of canteen building RA1st</t>
  </si>
  <si>
    <t>ST Ret AG Constru of canteen building RA1st</t>
  </si>
  <si>
    <t>CV 05/03.06.14</t>
  </si>
  <si>
    <t>WO 261/04.03.2014</t>
  </si>
  <si>
    <t>1019752</t>
  </si>
  <si>
    <t>ST RET AG Grade slab in Between ESP &amp; Chimeny RA1</t>
  </si>
  <si>
    <t>1% Labour Cess AG Grade slab in ESP &amp; Chimeny RA1</t>
  </si>
  <si>
    <t>20% Ret AG Grade slab in Between ESP &amp; Chimeny RA1</t>
  </si>
  <si>
    <t>CV 20/04.06.14</t>
  </si>
  <si>
    <t>WO 974/21.06.2013</t>
  </si>
  <si>
    <t>1020260</t>
  </si>
  <si>
    <t>5% Ret AG Providing OHE Facility RA 2</t>
  </si>
  <si>
    <t>1% Labour Cess AG Providing OHE Facility RA 2</t>
  </si>
  <si>
    <t>CV 55/07.06.14</t>
  </si>
  <si>
    <t>WO 962/19.04.2014</t>
  </si>
  <si>
    <t>1021037</t>
  </si>
  <si>
    <t>ST RET AG Work Of Housekeeping RA 1 CV 55/07.06.14</t>
  </si>
  <si>
    <t>PF RET AG Work Of Housekeeping RA 1 CV 55/07.06.14</t>
  </si>
  <si>
    <t>CV 57/07.06.14</t>
  </si>
  <si>
    <t>1021598</t>
  </si>
  <si>
    <t>1% Cess Construction Of ROB PV 1 CV 57/07.06.2014</t>
  </si>
  <si>
    <t>10% RET Construction Of ROB PV 1 CV 57/07.06.2014</t>
  </si>
  <si>
    <t>CV 64/07.06.14</t>
  </si>
  <si>
    <t>1021810</t>
  </si>
  <si>
    <t>1% Cess AG Construction Of ROB RA 5 CV 64/07.06.14</t>
  </si>
  <si>
    <t>1% RET AG Construction Of ROB RA 5 CV 64/07.06.14</t>
  </si>
  <si>
    <t>CV 48/07.06.14</t>
  </si>
  <si>
    <t>WO 2856/31.10.13</t>
  </si>
  <si>
    <t>15012332</t>
  </si>
  <si>
    <t>Service Tax Retaintion CV 48/07.06.14</t>
  </si>
  <si>
    <t>700/19.03.2014</t>
  </si>
  <si>
    <t>1022329</t>
  </si>
  <si>
    <t>CV 68/10.06.14</t>
  </si>
  <si>
    <t>15012618</t>
  </si>
  <si>
    <t>Refund of Service Tax CV 68/10.06.14</t>
  </si>
  <si>
    <t>15012622</t>
  </si>
  <si>
    <t>CV 76/16.06.14</t>
  </si>
  <si>
    <t>1024042</t>
  </si>
  <si>
    <t>ST RET AG Hiring Diesel Taxi RA 2 CV 76/16.06.2014</t>
  </si>
  <si>
    <t>CV 105/26.06.14</t>
  </si>
  <si>
    <t>WO 985/23.04.2014</t>
  </si>
  <si>
    <t>1024390</t>
  </si>
  <si>
    <t>ST RET AG Construction Of Drain RA 1&amp;F</t>
  </si>
  <si>
    <t>CV 79/17.06.14</t>
  </si>
  <si>
    <t>WO 617/06.03.2014</t>
  </si>
  <si>
    <t>1024400</t>
  </si>
  <si>
    <t>ST RET AG Providing Service Of drivers RA 2</t>
  </si>
  <si>
    <t>CV 82/18.06.14</t>
  </si>
  <si>
    <t>WO 975/21.06.2013</t>
  </si>
  <si>
    <t>1024795</t>
  </si>
  <si>
    <t>5% Ret AG Providing OHE Facility RA 6 CV 82</t>
  </si>
  <si>
    <t>1% Cess AG Providing OHE Facility RA 6 CV 82</t>
  </si>
  <si>
    <t>CV 85/19.06.14</t>
  </si>
  <si>
    <t>WO 962/19.04.14</t>
  </si>
  <si>
    <t>15013673</t>
  </si>
  <si>
    <t>Provident Fund Refund CV 85/19.06.14</t>
  </si>
  <si>
    <t>CV 95/23.06.14</t>
  </si>
  <si>
    <t>487/07.03.12</t>
  </si>
  <si>
    <t>1025923</t>
  </si>
  <si>
    <t>5% RET AG Providing B.G. Railway Siding RA 10 CV95</t>
  </si>
  <si>
    <t>WO 487/07.03.12</t>
  </si>
  <si>
    <t>1% CESSAG Providing B.G. Railway Siding RA 10 CV95</t>
  </si>
  <si>
    <t>Time Limit AG Providing B.G. Railway Siding RA 10</t>
  </si>
  <si>
    <t>CV 104/26.06.14</t>
  </si>
  <si>
    <t>WO 489/07.03.2012</t>
  </si>
  <si>
    <t>1026696</t>
  </si>
  <si>
    <t>5% RET AG Providing B.G.Railway Siding RA 9 CV104</t>
  </si>
  <si>
    <t>Time Limit AG Providing B.G.Railway Siding RA 9</t>
  </si>
  <si>
    <t>1% Cess AG Providing B.G.Railway Siding RA 9 CV104</t>
  </si>
  <si>
    <t>CV 110/27.06.14</t>
  </si>
  <si>
    <t>WO 1139/16.05.2014</t>
  </si>
  <si>
    <t>1028296</t>
  </si>
  <si>
    <t>ST RET AG Hiring Diesel Taxi RA 1 CV 110/27.06.14</t>
  </si>
  <si>
    <t>20000192</t>
  </si>
  <si>
    <t>METCON JV:18136 CLAIM:808 OUT:350 DT:1.7.14</t>
  </si>
  <si>
    <t>CV 28/15.07.14</t>
  </si>
  <si>
    <t>WO 1127/05.06.08</t>
  </si>
  <si>
    <t>15019456</t>
  </si>
  <si>
    <t>Retention Release CV 28/15.07.14</t>
  </si>
  <si>
    <t>CV 32/16.07.14</t>
  </si>
  <si>
    <t>15019824</t>
  </si>
  <si>
    <t>ST Retention CV 32/16.07.14</t>
  </si>
  <si>
    <t>CV 43/17.07.14</t>
  </si>
  <si>
    <t>1038356</t>
  </si>
  <si>
    <t>ST Ret AG Work Of Housekeeping RA 2 CV 43/17.7.14</t>
  </si>
  <si>
    <t>CV 44/17.07.14</t>
  </si>
  <si>
    <t>1038381</t>
  </si>
  <si>
    <t>STRet AG Provide Service Of Driver RA3CV44/17.7.14</t>
  </si>
  <si>
    <t>1038688</t>
  </si>
  <si>
    <t>Due To Fund Shortage AG Work Of Housekeeping RA2</t>
  </si>
  <si>
    <t>CV 03/02.08.14</t>
  </si>
  <si>
    <t>WO 1130/15.05.2014</t>
  </si>
  <si>
    <t>1038837</t>
  </si>
  <si>
    <t>ST RET AG Repairing of Road Excaveted RA1&amp;F CV3</t>
  </si>
  <si>
    <t>SD AG Repairing of Road Excaveted RA1&amp;F CV3/2.8.14</t>
  </si>
  <si>
    <t>CV 53/18.07.14</t>
  </si>
  <si>
    <t>WO 104/27.01.14</t>
  </si>
  <si>
    <t>1038863</t>
  </si>
  <si>
    <t>5% RET AG Area Grading in Power Block RA 3 CV 53</t>
  </si>
  <si>
    <t>1% Cess AG Area Grading in Power Block RA 3 CV 53</t>
  </si>
  <si>
    <t>CV 52/18.07.14</t>
  </si>
  <si>
    <t>1038882</t>
  </si>
  <si>
    <t>ST Ret AG Grade Slab in Bet ESP &amp; Chimeny RA 2</t>
  </si>
  <si>
    <t>20% RET AG Grade Slab in Bet ESP &amp; Chimeny RA 2</t>
  </si>
  <si>
    <t>1%Cess AG Grade Slab in Bet ESP &amp; Chimeny RA 2</t>
  </si>
  <si>
    <t>CV 58/22.07.14</t>
  </si>
  <si>
    <t>WO 822/01.04.2014</t>
  </si>
  <si>
    <t>1060680</t>
  </si>
  <si>
    <t>ST Ret AG Overhauling/Repairing Cooler RA 1&amp;F CV58</t>
  </si>
  <si>
    <t>CV 66/24.07.14</t>
  </si>
  <si>
    <t>WO 107/28.01.2014</t>
  </si>
  <si>
    <t>1061495</t>
  </si>
  <si>
    <t>ST RET AG Constru. Canteen Building RA2 CV66/24.7</t>
  </si>
  <si>
    <t>20% RET AG Constru. Canteen Building RA2 CV66/24.7</t>
  </si>
  <si>
    <t>CV 67/24.07.14</t>
  </si>
  <si>
    <t>WO 108/28.01.2014</t>
  </si>
  <si>
    <t>1061582</t>
  </si>
  <si>
    <t>20% RET AG Constru Of Chemical&amp;Coal Test Lab RA 2</t>
  </si>
  <si>
    <t>ST Ret AG Constru Of Chemical&amp;Coal Test Lab RA 2</t>
  </si>
  <si>
    <t>1061646</t>
  </si>
  <si>
    <t>w.o.1281/03.06.2014, ST Retention</t>
  </si>
  <si>
    <t>CV 68/24.07.14</t>
  </si>
  <si>
    <t>WO 488/07.03.2012</t>
  </si>
  <si>
    <t>1061781</t>
  </si>
  <si>
    <t>LD AG Providing BG Railway Side RA 8 CV 68/24.7.14</t>
  </si>
  <si>
    <t>5% Retn AG Providing BG Railway Side RA 8 CV68</t>
  </si>
  <si>
    <t>Retn As per tech. AG Providing BG Railway Side RA8</t>
  </si>
  <si>
    <t>1% Labour Cess AG Providing BG Railway Side RA 8</t>
  </si>
  <si>
    <t>CV 71/25.07.14</t>
  </si>
  <si>
    <t>WO 215/24.01.2014</t>
  </si>
  <si>
    <t>1062405</t>
  </si>
  <si>
    <t>ST Retn AG Contract For Computer Equipment RA 1</t>
  </si>
  <si>
    <t>CV 84/30.07.14</t>
  </si>
  <si>
    <t>1139/16.05.2014</t>
  </si>
  <si>
    <t>1063678</t>
  </si>
  <si>
    <t>ST RET AG Hiring Diesel Taxi CV 84/30.07.14</t>
  </si>
  <si>
    <t>1063716</t>
  </si>
  <si>
    <t>ST Retn</t>
  </si>
  <si>
    <t>CV 23/06.08.14</t>
  </si>
  <si>
    <t>WO 1536/12.11.2012</t>
  </si>
  <si>
    <t>1068078</t>
  </si>
  <si>
    <t>ST RET AG Constru of godown shed RA 2 CV 23</t>
  </si>
  <si>
    <t>1% Cess AG Constru of godown shed RA 2</t>
  </si>
  <si>
    <t>975/DT.21.06.13</t>
  </si>
  <si>
    <t>1069372</t>
  </si>
  <si>
    <t>10% retn</t>
  </si>
  <si>
    <t>1069552</t>
  </si>
  <si>
    <t>1072070</t>
  </si>
  <si>
    <t>1074472</t>
  </si>
  <si>
    <t>1074494</t>
  </si>
  <si>
    <t>1072840</t>
  </si>
  <si>
    <t>1072848</t>
  </si>
  <si>
    <t>PF Retention</t>
  </si>
  <si>
    <t>1487/01.07.2014</t>
  </si>
  <si>
    <t>1072763</t>
  </si>
  <si>
    <t>1073278</t>
  </si>
  <si>
    <t>15029218</t>
  </si>
  <si>
    <t>15029265</t>
  </si>
  <si>
    <t>1465/27.06.2014</t>
  </si>
  <si>
    <t>1074321</t>
  </si>
  <si>
    <t>Service Tax Retention for  Doc. Evidence</t>
  </si>
  <si>
    <t>15029797</t>
  </si>
  <si>
    <t>2812</t>
  </si>
  <si>
    <t>1075320</t>
  </si>
  <si>
    <t>51213</t>
  </si>
  <si>
    <t>MB NO 1934/65  51RA BILL 2812</t>
  </si>
  <si>
    <t>15029988</t>
  </si>
  <si>
    <t>1075937</t>
  </si>
  <si>
    <t>20% RET 2nd RA BILL ORD NO 254/03.03.14</t>
  </si>
  <si>
    <t>ST RET 2ND RA BILL ORD NO 254/03.03.14</t>
  </si>
  <si>
    <t>20000352</t>
  </si>
  <si>
    <t>Claim No.539 of Ms. Rites Ltd.</t>
  </si>
  <si>
    <t>1080953</t>
  </si>
  <si>
    <t>962/19.04.2014</t>
  </si>
  <si>
    <t>1081716</t>
  </si>
  <si>
    <t>Shortage of Fund</t>
  </si>
  <si>
    <t>CV 02</t>
  </si>
  <si>
    <t>15031562</t>
  </si>
  <si>
    <t>Retention Release PF Challan</t>
  </si>
  <si>
    <t>15031603</t>
  </si>
  <si>
    <t>532</t>
  </si>
  <si>
    <t>19010209</t>
  </si>
  <si>
    <t>1st RA bill Ret Service tax ord no.532/08.05.14</t>
  </si>
  <si>
    <t>1st RA bill Ret 1%  cess ord no.532/08.05.14</t>
  </si>
  <si>
    <t>1st RA bill Ret 20% ord no.532/08.05.14</t>
  </si>
  <si>
    <t>984/23.04.2014</t>
  </si>
  <si>
    <t>1082224</t>
  </si>
  <si>
    <t>975/21.06.2014</t>
  </si>
  <si>
    <t>1082543</t>
  </si>
  <si>
    <t>28811</t>
  </si>
  <si>
    <t>1082785</t>
  </si>
  <si>
    <t>Retention due to shortage of fund</t>
  </si>
  <si>
    <t>74800</t>
  </si>
  <si>
    <t>1083256</t>
  </si>
  <si>
    <t>1720/30.07.2014</t>
  </si>
  <si>
    <t>1084233</t>
  </si>
  <si>
    <t>1084492</t>
  </si>
  <si>
    <t>1297/05.06.2014</t>
  </si>
  <si>
    <t>1087019</t>
  </si>
  <si>
    <t>52603</t>
  </si>
  <si>
    <t>S T Ret. WO No.1297/05.06.2014</t>
  </si>
  <si>
    <t>1529/05.07.2014</t>
  </si>
  <si>
    <t>1087486</t>
  </si>
  <si>
    <t>108/28.01.2014</t>
  </si>
  <si>
    <t>1087516</t>
  </si>
  <si>
    <t>20% Retention</t>
  </si>
  <si>
    <t>107/28.01.2014</t>
  </si>
  <si>
    <t>19011668</t>
  </si>
  <si>
    <t>261/04.03.2014</t>
  </si>
  <si>
    <t>1088198</t>
  </si>
  <si>
    <t>1088754</t>
  </si>
  <si>
    <t>1088891</t>
  </si>
  <si>
    <t>1091322</t>
  </si>
  <si>
    <t>10% Retention</t>
  </si>
  <si>
    <t>104/27.01.2014</t>
  </si>
  <si>
    <t>1096860</t>
  </si>
  <si>
    <t>1099640</t>
  </si>
  <si>
    <t>1904/22.08.2014</t>
  </si>
  <si>
    <t>1099647</t>
  </si>
  <si>
    <t>1597/16.07.2014</t>
  </si>
  <si>
    <t>1099680</t>
  </si>
  <si>
    <t>1486/01.07.2014</t>
  </si>
  <si>
    <t>1099687</t>
  </si>
  <si>
    <t>1099690</t>
  </si>
  <si>
    <t>1468/01.07.2014</t>
  </si>
  <si>
    <t>1100648</t>
  </si>
  <si>
    <t>Retention 1486/01.07.2014</t>
  </si>
  <si>
    <t>1623/18.07.2014</t>
  </si>
  <si>
    <t>1101557</t>
  </si>
  <si>
    <t>52019</t>
  </si>
  <si>
    <t>1101626</t>
  </si>
  <si>
    <t>CV 33</t>
  </si>
  <si>
    <t>15041654</t>
  </si>
  <si>
    <t>20000396</t>
  </si>
  <si>
    <t>Claim No. 851, M/s  Supekar Associates</t>
  </si>
  <si>
    <t>20000397</t>
  </si>
  <si>
    <t>Claim No. 850, M/s Mecon India Realty &amp; Infrastruc</t>
  </si>
  <si>
    <t>1103622</t>
  </si>
  <si>
    <t>489/07.03.2014 1% Cess</t>
  </si>
  <si>
    <t>489/07.03.2014 10% Retention</t>
  </si>
  <si>
    <t>489/07.03.2014 Time limit</t>
  </si>
  <si>
    <t>1103632</t>
  </si>
  <si>
    <t>490/07.03.2012 10% Retention</t>
  </si>
  <si>
    <t>490/07.03.2012 Time limit</t>
  </si>
  <si>
    <t>490/07.03.2012 0.25% Electric Charge</t>
  </si>
  <si>
    <t>490/07.03.2014 0.5% Water Charge</t>
  </si>
  <si>
    <t>490/07.03.2014 1% Cess</t>
  </si>
  <si>
    <t>1103641</t>
  </si>
  <si>
    <t>487/07.03.2012 1% Cess Retention</t>
  </si>
  <si>
    <t>487/07.03.2012 10% Retention</t>
  </si>
  <si>
    <t>487/07.03.2012 Time limit</t>
  </si>
  <si>
    <t>1103653</t>
  </si>
  <si>
    <t>488/07.03.2012 0.25% Electric Charge</t>
  </si>
  <si>
    <t>488/07.03.2012 Time limit</t>
  </si>
  <si>
    <t>488/07.03.2012 10% Retention</t>
  </si>
  <si>
    <t>488/07.03.2014 0.5% Water Charge</t>
  </si>
  <si>
    <t>488/07.03.2014 1% Cess</t>
  </si>
  <si>
    <t>1104334</t>
  </si>
  <si>
    <t>ST Retention 1720/30.07.2014</t>
  </si>
  <si>
    <t>1104348</t>
  </si>
  <si>
    <t>ST Retention 962/19.04.2014</t>
  </si>
  <si>
    <t>254/03.03.2014</t>
  </si>
  <si>
    <t>1104371</t>
  </si>
  <si>
    <t>2144/24.09.2014</t>
  </si>
  <si>
    <t>1104394</t>
  </si>
  <si>
    <t>ST retention 2144/24.09.2014</t>
  </si>
  <si>
    <t>1104408</t>
  </si>
  <si>
    <t>ST Retention 1529/05.07.2014</t>
  </si>
  <si>
    <t>1880/11.07.2013</t>
  </si>
  <si>
    <t>1105073</t>
  </si>
  <si>
    <t>52987</t>
  </si>
  <si>
    <t>ST Retention 1880/11.07.2013</t>
  </si>
  <si>
    <t>532/08.05.2014</t>
  </si>
  <si>
    <t>1105253</t>
  </si>
  <si>
    <t>Service Tax Retention for Doc. Evidence</t>
  </si>
  <si>
    <t>1109675</t>
  </si>
  <si>
    <t>1995/04.09.2014</t>
  </si>
  <si>
    <t>1105569</t>
  </si>
  <si>
    <t>ST Retention 1995/04.09.2014</t>
  </si>
  <si>
    <t>1105605</t>
  </si>
  <si>
    <t>5% Retention 972/20.06.2013 8th RA Bill</t>
  </si>
  <si>
    <t>1% Cess 972/20.06.2013 8th RA Bill</t>
  </si>
  <si>
    <t>1903/22.08.2014</t>
  </si>
  <si>
    <t>1105688</t>
  </si>
  <si>
    <t>54245</t>
  </si>
  <si>
    <t>ST Retention 1903/22.08.2014</t>
  </si>
  <si>
    <t>1866/13.08.2014</t>
  </si>
  <si>
    <t>1105705</t>
  </si>
  <si>
    <t>ST Retention 1866/13.08.2014</t>
  </si>
  <si>
    <t>974/21.06.2013</t>
  </si>
  <si>
    <t>1140711</t>
  </si>
  <si>
    <t>Time Limit Retn.10%</t>
  </si>
  <si>
    <t>2257/09.10.2014</t>
  </si>
  <si>
    <t>1140754</t>
  </si>
  <si>
    <t>ST Ret.</t>
  </si>
  <si>
    <t>1143115</t>
  </si>
  <si>
    <t>ST Retn.</t>
  </si>
  <si>
    <t>CV 08</t>
  </si>
  <si>
    <t>15046854</t>
  </si>
  <si>
    <t>CV 09</t>
  </si>
  <si>
    <t>15046857</t>
  </si>
  <si>
    <t>1143647</t>
  </si>
  <si>
    <t>647/11.03.2014</t>
  </si>
  <si>
    <t>1146729</t>
  </si>
  <si>
    <t>1059/30.04.2014</t>
  </si>
  <si>
    <t>1147159</t>
  </si>
  <si>
    <t>217/24.01.2014</t>
  </si>
  <si>
    <t>1147595</t>
  </si>
  <si>
    <t>20% Retn.</t>
  </si>
  <si>
    <t>1% L Cess</t>
  </si>
  <si>
    <t>1148351</t>
  </si>
  <si>
    <t>1148933</t>
  </si>
  <si>
    <t>1149893</t>
  </si>
  <si>
    <t>CV 26/12.11.2012</t>
  </si>
  <si>
    <t>1150163</t>
  </si>
  <si>
    <t>CV 26/12.11.2012 ST Ret</t>
  </si>
  <si>
    <t>1150186</t>
  </si>
  <si>
    <t>CV 30/12.11.2012 ST Ret</t>
  </si>
  <si>
    <t>CV 18/06.02.2013</t>
  </si>
  <si>
    <t>1150342</t>
  </si>
  <si>
    <t>CV 18/06.02.2013 ST Re</t>
  </si>
  <si>
    <t>CV 26/07.02.2013</t>
  </si>
  <si>
    <t>1150347</t>
  </si>
  <si>
    <t>CV 26/07.02.2013 ST Ret</t>
  </si>
  <si>
    <t>CV 27/07.02.2013</t>
  </si>
  <si>
    <t>1150410</t>
  </si>
  <si>
    <t>CV 27/07.02.2013 ST Ret</t>
  </si>
  <si>
    <t>CV 28/07.02.2013</t>
  </si>
  <si>
    <t>1150417</t>
  </si>
  <si>
    <t>CV 28/07.02.2013 ST Ret</t>
  </si>
  <si>
    <t>CV 31/07.02.2013</t>
  </si>
  <si>
    <t>1150429</t>
  </si>
  <si>
    <t>CV 31/07.02.2013 ST Ret</t>
  </si>
  <si>
    <t>CV 33/07.02.2013</t>
  </si>
  <si>
    <t>1150441</t>
  </si>
  <si>
    <t>CV 33/07.02.2013 ST Ret</t>
  </si>
  <si>
    <t>CV 74/13.03.2013</t>
  </si>
  <si>
    <t>1150552</t>
  </si>
  <si>
    <t>CV 74/13.03.2013 ST Ret</t>
  </si>
  <si>
    <t>CV 12/05.04.2013</t>
  </si>
  <si>
    <t>1150570</t>
  </si>
  <si>
    <t>CV 45/09.04.2013</t>
  </si>
  <si>
    <t>1150605</t>
  </si>
  <si>
    <t>CV 45/09.04.2013 ST Ret</t>
  </si>
  <si>
    <t>CV 46/09.04.2013</t>
  </si>
  <si>
    <t>1150697</t>
  </si>
  <si>
    <t>CV 46/09.04.2013 ST Ret</t>
  </si>
  <si>
    <t>CV 60/09.07.2013</t>
  </si>
  <si>
    <t>1150744</t>
  </si>
  <si>
    <t>CV 60/09.07.2013 ST Ret</t>
  </si>
  <si>
    <t>1150885</t>
  </si>
  <si>
    <t>1150886</t>
  </si>
  <si>
    <t>5% Retention for 1st RA Bill</t>
  </si>
  <si>
    <t>1150894</t>
  </si>
  <si>
    <t>1150896</t>
  </si>
  <si>
    <t>1150903</t>
  </si>
  <si>
    <t>Retention against LD</t>
  </si>
  <si>
    <t>1150904</t>
  </si>
  <si>
    <t>1151283</t>
  </si>
  <si>
    <t>489/07.03.2013</t>
  </si>
  <si>
    <t>1151316</t>
  </si>
  <si>
    <t>CV 56/21.09.2012 1% Cess 489/07.03.2013</t>
  </si>
  <si>
    <t>CV 56/21.09.2012 5% Ret 489/07.03.2013</t>
  </si>
  <si>
    <t>1151334</t>
  </si>
  <si>
    <t>CV 15/05.02.2013  1% Cess 489/07.03.2013</t>
  </si>
  <si>
    <t>CV 15/05.02.2013  5% Ret 489/07.03.2013</t>
  </si>
  <si>
    <t>1151354</t>
  </si>
  <si>
    <t>CV 123/30.03.2013  5% Ret 489/07.03.2013</t>
  </si>
  <si>
    <t>CV 123/30.03.2013  1% Cess 489/07.03.2013</t>
  </si>
  <si>
    <t>1151372</t>
  </si>
  <si>
    <t>CV 96/30.05.2013  5% Ret 489/07.03.2013</t>
  </si>
  <si>
    <t>CV 96/30.05.2013  1% Cess 489/07.03.2013</t>
  </si>
  <si>
    <t>CV 96/30.05.2013  Time limit 489/07.03.2013</t>
  </si>
  <si>
    <t>1151448</t>
  </si>
  <si>
    <t>Retention for Royalty</t>
  </si>
  <si>
    <t>1151503</t>
  </si>
  <si>
    <t>1151513</t>
  </si>
  <si>
    <t>1151528</t>
  </si>
  <si>
    <t>1800/27.07.2010</t>
  </si>
  <si>
    <t>1151615</t>
  </si>
  <si>
    <t>CV 62/29.09.2012 ST Ret 1800/27.07.2010</t>
  </si>
  <si>
    <t>1152900</t>
  </si>
  <si>
    <t>Ret. against LD</t>
  </si>
  <si>
    <t>1% Ret. for labour Cess</t>
  </si>
  <si>
    <t>1152906</t>
  </si>
  <si>
    <t>1152947</t>
  </si>
  <si>
    <t>5% ret 488/07.03.2012</t>
  </si>
  <si>
    <t>LD 488/07.03.2012</t>
  </si>
  <si>
    <t>1152948</t>
  </si>
  <si>
    <t>LD 490/07.03.2012</t>
  </si>
  <si>
    <t>5% ret 490/07.03.2012</t>
  </si>
  <si>
    <t>1129/16.05.2009</t>
  </si>
  <si>
    <t>1161564</t>
  </si>
  <si>
    <t>2% Ret. as per Contract</t>
  </si>
  <si>
    <t>Time Limit Retention</t>
  </si>
  <si>
    <t>Retention. Royalty</t>
  </si>
  <si>
    <t>1161591</t>
  </si>
  <si>
    <t>Retention against Time Limit Released</t>
  </si>
  <si>
    <t>2555/24.11.2014</t>
  </si>
  <si>
    <t>1162642</t>
  </si>
  <si>
    <t>1162944</t>
  </si>
  <si>
    <t>15053437</t>
  </si>
  <si>
    <t>1163261</t>
  </si>
  <si>
    <t>1163287</t>
  </si>
  <si>
    <t>1163743</t>
  </si>
  <si>
    <t>CV 80</t>
  </si>
  <si>
    <t>15054046</t>
  </si>
  <si>
    <t>28811/28804</t>
  </si>
  <si>
    <t>1178955</t>
  </si>
  <si>
    <t>Retention 20%</t>
  </si>
  <si>
    <t>Retention L.Cess</t>
  </si>
  <si>
    <t>WO 1486/01.07.14</t>
  </si>
  <si>
    <t>1194930</t>
  </si>
  <si>
    <t>CV 107</t>
  </si>
  <si>
    <t>15055471</t>
  </si>
  <si>
    <t>1181424</t>
  </si>
  <si>
    <t>28811 WO 107</t>
  </si>
  <si>
    <t>1184438</t>
  </si>
  <si>
    <t>WO 215/24.01.14</t>
  </si>
  <si>
    <t>1187212</t>
  </si>
  <si>
    <t>WO 108/28.01.14</t>
  </si>
  <si>
    <t>1187285</t>
  </si>
  <si>
    <t>20000509</t>
  </si>
  <si>
    <t>Claim No. 878 M/s Mall Enterpises</t>
  </si>
  <si>
    <t>WO 972/20.06.13</t>
  </si>
  <si>
    <t>1190180</t>
  </si>
  <si>
    <t>1% Cess Retention</t>
  </si>
  <si>
    <t>20000511</t>
  </si>
  <si>
    <t>Claim No. 880 M/s Mall Enterpises</t>
  </si>
  <si>
    <t>28811/WO 532</t>
  </si>
  <si>
    <t>1191486</t>
  </si>
  <si>
    <t>WO 2759/24.12.14</t>
  </si>
  <si>
    <t>1191492</t>
  </si>
  <si>
    <t>WO 2497/14.11.14</t>
  </si>
  <si>
    <t>1191495</t>
  </si>
  <si>
    <t>WO 2556/24.11.14</t>
  </si>
  <si>
    <t>1199789</t>
  </si>
  <si>
    <t>ST Ret. for document</t>
  </si>
  <si>
    <t>1199908</t>
  </si>
  <si>
    <t>15059397</t>
  </si>
  <si>
    <t>1536/12.11.2014</t>
  </si>
  <si>
    <t>1200825</t>
  </si>
  <si>
    <t>Retention for liquidated Damage</t>
  </si>
  <si>
    <t>1% LCess</t>
  </si>
  <si>
    <t>CV 24</t>
  </si>
  <si>
    <t>15059490</t>
  </si>
  <si>
    <t>2053/05.08.2013</t>
  </si>
  <si>
    <t>1203909</t>
  </si>
  <si>
    <t>61/07.01.2015</t>
  </si>
  <si>
    <t>1208409</t>
  </si>
  <si>
    <t>ST Retention WO 61/07.01.2015</t>
  </si>
  <si>
    <t>1209243</t>
  </si>
  <si>
    <t>2737/22.12.2014</t>
  </si>
  <si>
    <t>1209683</t>
  </si>
  <si>
    <t>215/24.01.2014</t>
  </si>
  <si>
    <t>1215529</t>
  </si>
  <si>
    <t>2035/10.09.2014</t>
  </si>
  <si>
    <t>1215542</t>
  </si>
  <si>
    <t>1215751</t>
  </si>
  <si>
    <t>2497/14.11.2014</t>
  </si>
  <si>
    <t>1217739</t>
  </si>
  <si>
    <t>150/20.01.2015</t>
  </si>
  <si>
    <t>1222765</t>
  </si>
  <si>
    <t>20000574</t>
  </si>
  <si>
    <t>Claim No. 891, M/s Mall Enterprises</t>
  </si>
  <si>
    <t>1229815</t>
  </si>
  <si>
    <t>5% Retention as per Clause</t>
  </si>
  <si>
    <t>Retention against time extention</t>
  </si>
  <si>
    <t>2067/15.09.2014</t>
  </si>
  <si>
    <t>1232386</t>
  </si>
  <si>
    <t>1234956</t>
  </si>
  <si>
    <t>228/02.02.2015</t>
  </si>
  <si>
    <t>1237148</t>
  </si>
  <si>
    <t>15067942</t>
  </si>
  <si>
    <t>263/04.02.2015</t>
  </si>
  <si>
    <t>15068580</t>
  </si>
  <si>
    <t>1248597</t>
  </si>
  <si>
    <t>1248606</t>
  </si>
  <si>
    <t>CV 67</t>
  </si>
  <si>
    <t>15072692</t>
  </si>
  <si>
    <t>CV 70</t>
  </si>
  <si>
    <t>15072697</t>
  </si>
  <si>
    <t>WO 2067/15.09.2014</t>
  </si>
  <si>
    <t>CV 71</t>
  </si>
  <si>
    <t>15072698</t>
  </si>
  <si>
    <t>Sonu Enterprises</t>
  </si>
  <si>
    <t>1251754</t>
  </si>
  <si>
    <t>Labour Cess1%</t>
  </si>
  <si>
    <t>109/15.01.2015</t>
  </si>
  <si>
    <t>1252112</t>
  </si>
  <si>
    <t>2629/04.12.2014</t>
  </si>
  <si>
    <t>1255383</t>
  </si>
  <si>
    <t>20000634</t>
  </si>
  <si>
    <t>Claim No. 896, M/s Rites Ltd.</t>
  </si>
  <si>
    <t>88/12.01.2015</t>
  </si>
  <si>
    <t>1261709</t>
  </si>
  <si>
    <t>Service Tax Retention WO 88/12.01.2015</t>
  </si>
  <si>
    <t>1264616</t>
  </si>
  <si>
    <t>Service Tax Retention WO 2497/14.11.2014</t>
  </si>
  <si>
    <t>1265405</t>
  </si>
  <si>
    <t>15077393</t>
  </si>
  <si>
    <t>Retention Released 1st to 4th &amp; Final RA Bill</t>
  </si>
  <si>
    <t>1268116</t>
  </si>
  <si>
    <t>1268801</t>
  </si>
  <si>
    <t>1271210</t>
  </si>
  <si>
    <t>1271233</t>
  </si>
  <si>
    <t>1272429</t>
  </si>
  <si>
    <t>255/03.03.2014</t>
  </si>
  <si>
    <t>1277593</t>
  </si>
  <si>
    <t>1277777</t>
  </si>
  <si>
    <t>Retention for LD</t>
  </si>
  <si>
    <t>1277823</t>
  </si>
  <si>
    <t>1279048</t>
  </si>
  <si>
    <t>LD Retention</t>
  </si>
  <si>
    <t>Ret against Item No 41</t>
  </si>
  <si>
    <t>1281887</t>
  </si>
  <si>
    <t>1282036</t>
  </si>
  <si>
    <t>1286502</t>
  </si>
  <si>
    <t>1000972</t>
  </si>
  <si>
    <t>1000977</t>
  </si>
  <si>
    <t>15000180</t>
  </si>
  <si>
    <t>CV No.07/04.04.2015</t>
  </si>
  <si>
    <t>15000181</t>
  </si>
  <si>
    <t>CV No.08/04.04.2015</t>
  </si>
  <si>
    <t>WO 854/07.07.14</t>
  </si>
  <si>
    <t>1001162</t>
  </si>
  <si>
    <t>St Retention</t>
  </si>
  <si>
    <t>1001701</t>
  </si>
  <si>
    <t>Ret ag 1000125248/4500043254/In SC14/1328/11.02.15</t>
  </si>
  <si>
    <t>S/Tx ret ag 1000125248/4500043254/In SC14/1328</t>
  </si>
  <si>
    <t>1%LCs Rtn ag 1000125248/4500043254/In SC14/1328</t>
  </si>
  <si>
    <t>20000020</t>
  </si>
  <si>
    <t>Claim No. 929, M/s Sudhir Construction</t>
  </si>
  <si>
    <t>CV 33/21.04.2015</t>
  </si>
  <si>
    <t>15004786</t>
  </si>
  <si>
    <t>MALL Enterprises</t>
  </si>
  <si>
    <t>Ret against murrum WO 108/28.01.14 CV 33/21.4.15</t>
  </si>
  <si>
    <t>3RA/03/21.4.15</t>
  </si>
  <si>
    <t>1005006</t>
  </si>
  <si>
    <t>50% ST RT AG 3RA/4500058172/1000127944</t>
  </si>
  <si>
    <t>11RA/11/30.03.15</t>
  </si>
  <si>
    <t>1005126</t>
  </si>
  <si>
    <t>TECH RT AG 11RA/4300000116/1000127610/30.3.15</t>
  </si>
  <si>
    <t>LD RT AG 11RA/4300000116/1000127610/11/30.3.15</t>
  </si>
  <si>
    <t>1%LCss RT AG 11RA/4300000116/1000127610/11/30.3.15</t>
  </si>
  <si>
    <t>5% RT AG 11RA/4300000116/1000127610/11/30.3.15</t>
  </si>
  <si>
    <t>5&amp;F RA4500052610</t>
  </si>
  <si>
    <t>1005301</t>
  </si>
  <si>
    <t>ST RT AG 5&amp;F RA/4500052610/1000127975/INV5/16.4.15</t>
  </si>
  <si>
    <t>CV 62/29.12.12</t>
  </si>
  <si>
    <t>1005412</t>
  </si>
  <si>
    <t>LD RT AG WO 490/1RA/INV. NO.01/01.01.15</t>
  </si>
  <si>
    <t>1&amp;F RA4500055892</t>
  </si>
  <si>
    <t>1005450</t>
  </si>
  <si>
    <t>ST RT 1&amp;F RA 4500055892/1000127732/INV1/13.04.2015</t>
  </si>
  <si>
    <t>5PV/972/20.6.13</t>
  </si>
  <si>
    <t>1005459</t>
  </si>
  <si>
    <t>10% RT AG 5PV/972/20.6.13/INV 5/01.04.15</t>
  </si>
  <si>
    <t>LD RT AG 5PV/972/20.6.13/INV 5/01.04.15</t>
  </si>
  <si>
    <t>1%LCss RT AG 5PV/972/20.6.13/INV 5/01.04.15</t>
  </si>
  <si>
    <t>8RA/4300000696</t>
  </si>
  <si>
    <t>1006415</t>
  </si>
  <si>
    <t>1%LCss RT 8RA/4300000696/1000127798/INV8/15.4.15</t>
  </si>
  <si>
    <t>5% RT AG 8RA/4300000696/1000127798/INV8/15.4.15</t>
  </si>
  <si>
    <t>1&amp;F RA4500056927</t>
  </si>
  <si>
    <t>1006914</t>
  </si>
  <si>
    <t>ST RT AG 1&amp;F RA/4500056927/1000128181/INV1/25.4.15</t>
  </si>
  <si>
    <t>1RA/4500055281</t>
  </si>
  <si>
    <t>1007083</t>
  </si>
  <si>
    <t>ST RT AG 1RA/4500055281/1000126981/INV1/08.04.15</t>
  </si>
  <si>
    <t>CV 79/30.04.2015</t>
  </si>
  <si>
    <t>15004757</t>
  </si>
  <si>
    <t>Shri Sai Enterprises</t>
  </si>
  <si>
    <t>CV 17/11.05.2015</t>
  </si>
  <si>
    <t>WO 2035/10.09.2014</t>
  </si>
  <si>
    <t>1009194</t>
  </si>
  <si>
    <t>ST RT AG 3&amp;F RA4500050614/1000126300/INV21/4.4.15</t>
  </si>
  <si>
    <t>20000071</t>
  </si>
  <si>
    <t>Claim No. 937 of M/s Mall Enterprises</t>
  </si>
  <si>
    <t>CV 38/22.05.15</t>
  </si>
  <si>
    <t>WO 109/15.01.2015</t>
  </si>
  <si>
    <t>1015884</t>
  </si>
  <si>
    <t>ST RET 4RA/4500058872/1000130171/INV4/21.5.15</t>
  </si>
  <si>
    <t>CV 28/22.05.15</t>
  </si>
  <si>
    <t>15009064</t>
  </si>
  <si>
    <t>WO/2543/1531/1530/3210/2544 CV 28/22.5.15</t>
  </si>
  <si>
    <t>PAYMENT ST RETN RELEASE CV 28/22.5.15</t>
  </si>
  <si>
    <t>CV 36/22.05.15</t>
  </si>
  <si>
    <t>15009562</t>
  </si>
  <si>
    <t>PAY ST RETN CV 36/22.5.15</t>
  </si>
  <si>
    <t>14RA/4300000706</t>
  </si>
  <si>
    <t>1017091</t>
  </si>
  <si>
    <t>LD 14RA/4300000706/1000128861/INV-ISCP14/27.4.15</t>
  </si>
  <si>
    <t>1%LC 14RA/4300000706/1000128861/INV-ISCP14/27.4.15</t>
  </si>
  <si>
    <t>5%RT 14RA/4300000706/1000128861/INV-ISCP14/27.4.15</t>
  </si>
  <si>
    <t>1&amp;FRA/4500056290</t>
  </si>
  <si>
    <t>1021974</t>
  </si>
  <si>
    <t>70465</t>
  </si>
  <si>
    <t>ST RT AG 1&amp;F RA/4500056290/1000129933/INV1/7.5.15</t>
  </si>
  <si>
    <t>1022446</t>
  </si>
  <si>
    <t>CV 17/03.06.2015</t>
  </si>
  <si>
    <t>WO 508/20.03.15</t>
  </si>
  <si>
    <t>1022813</t>
  </si>
  <si>
    <t>1022717</t>
  </si>
  <si>
    <t>ST RT 1&amp;F RA/4500056290/1000129933/INV1/7.5.15</t>
  </si>
  <si>
    <t>1022803</t>
  </si>
  <si>
    <t>1&amp;FRA/4500058315</t>
  </si>
  <si>
    <t>1024567</t>
  </si>
  <si>
    <t>ST RT AG1&amp;FRA/4500058315/1000130176/INV1/20.5.15</t>
  </si>
  <si>
    <t>CV 24/05.06.15</t>
  </si>
  <si>
    <t>WO 206/31.01.15</t>
  </si>
  <si>
    <t>1024585</t>
  </si>
  <si>
    <t>ST RT AG 1RA/4500054911/1000130603/INV20/17.3.15</t>
  </si>
  <si>
    <t>1&amp;FRA/4500056851</t>
  </si>
  <si>
    <t>1024602</t>
  </si>
  <si>
    <t>71150</t>
  </si>
  <si>
    <t>ST RT AG 1&amp;FRA/4500056851/1000129152/INV1/28.4.15</t>
  </si>
  <si>
    <t>1&amp;FRA/4500050358</t>
  </si>
  <si>
    <t>1024625</t>
  </si>
  <si>
    <t>ST Ret 1&amp;FRA/4500050358/1000128342/INV1/28.04.15</t>
  </si>
  <si>
    <t>CV 49/17.06.15</t>
  </si>
  <si>
    <t>WO 912/04.06.2015</t>
  </si>
  <si>
    <t>1031722</t>
  </si>
  <si>
    <t>ST Ret CV 49/17.06.15 Hiring diesel TAxi 1st &amp; Fin</t>
  </si>
  <si>
    <t>CV 73/26.06.2015</t>
  </si>
  <si>
    <t>WO 206/31.01.2015</t>
  </si>
  <si>
    <t>1031335</t>
  </si>
  <si>
    <t>ST RET AG 2RA/4500054911/1000132104/INV29/4.6.12</t>
  </si>
  <si>
    <t>5&amp;FRA/4500059549</t>
  </si>
  <si>
    <t>1031798</t>
  </si>
  <si>
    <t>ST RT AG 5&amp;FRA/4500059549/1000132453/INV5/17.6.15</t>
  </si>
  <si>
    <t>1RA/4500056141</t>
  </si>
  <si>
    <t>1032084</t>
  </si>
  <si>
    <t>ST RT AG 1RA/4500056141/1000132706/INV28/1.6.15</t>
  </si>
  <si>
    <t>1&amp;FRA/4500054770</t>
  </si>
  <si>
    <t>1032333</t>
  </si>
  <si>
    <t>ST RT AG 1&amp;FRA/4500054770/1000130345/INV1/21.5.15</t>
  </si>
  <si>
    <t>CV 69/25.06.2015</t>
  </si>
  <si>
    <t>WO 255/03.03.2014</t>
  </si>
  <si>
    <t>1032856</t>
  </si>
  <si>
    <t>1%LCSS RT 2RA/4500046259/1000132907/INVRA2/28.4.15</t>
  </si>
  <si>
    <t>ST RT AG 2RA/4500046259/1000132907/INVRA2/28.4.15</t>
  </si>
  <si>
    <t>20%RT AG 2RA/4500046259/1000132907/INVRA2/28.4.15</t>
  </si>
  <si>
    <t>CV 70/25.06.2015</t>
  </si>
  <si>
    <t>WO 88/12.01.2015</t>
  </si>
  <si>
    <t>1033445</t>
  </si>
  <si>
    <t>RT DUE TO SHORTAGE OF FUND 4 RA/1000130984</t>
  </si>
  <si>
    <t>1&amp;FRA/4500057640</t>
  </si>
  <si>
    <t>1036616</t>
  </si>
  <si>
    <t>70346</t>
  </si>
  <si>
    <t>ST RT AG 1&amp;FRA/4500057640/1000130572/INV1/23.5.15</t>
  </si>
  <si>
    <t>1&amp;FRA/4500058676</t>
  </si>
  <si>
    <t>1036732</t>
  </si>
  <si>
    <t>ST RT AG 1&amp;FRA/4500058676/1000132867/INV22/5.5.15</t>
  </si>
  <si>
    <t>11RA/4300000243</t>
  </si>
  <si>
    <t>1038123</t>
  </si>
  <si>
    <t>1%L-CESS 11 RA/4300000243/1000131632/INV11/6.6.15</t>
  </si>
  <si>
    <t>5% RT 11RA/4300000243/1000131632/INV11/6.6.15</t>
  </si>
  <si>
    <t>LD RT 11RA/4300000243/1000131632/INV11/6.6.15</t>
  </si>
  <si>
    <t>13RA/4300000242</t>
  </si>
  <si>
    <t>1038642</t>
  </si>
  <si>
    <t>LD RT AG 13RA/4300000242/1000133390/INV13/24.6.15</t>
  </si>
  <si>
    <t>5% RT AG 13RA/4300000242/1000133390/INV13/24.6.15</t>
  </si>
  <si>
    <t>1%LCSS AG 13RA/4300000242/1000133390/INV13/24.6.15</t>
  </si>
  <si>
    <t>2&amp;FRA/4500055281</t>
  </si>
  <si>
    <t>1038659</t>
  </si>
  <si>
    <t>ST RT AG 2&amp;FRA/4500055281/1000132976/INV2/26.5.15</t>
  </si>
  <si>
    <t>2RA/4500056141</t>
  </si>
  <si>
    <t>1038676</t>
  </si>
  <si>
    <t>ST RT AG 2RA/4500056141/1000133393/INV31/22.6.15</t>
  </si>
  <si>
    <t>12RA/4300000116</t>
  </si>
  <si>
    <t>1043565</t>
  </si>
  <si>
    <t>5% RT AG 12RA/4300000116/1000133935/INV12/20.6.15</t>
  </si>
  <si>
    <t>LD RT AG 12RA/4300000116/1000133935/INV12/20.6.15</t>
  </si>
  <si>
    <t>1%LCES 12RA/4300000116/1000133935/INV12/20.6.15</t>
  </si>
  <si>
    <t>1&amp;FRA/4500058316</t>
  </si>
  <si>
    <t>1045240</t>
  </si>
  <si>
    <t>ST RT AG 1&amp;FRA/4500058316/1000134011/INV1/4.7.15</t>
  </si>
  <si>
    <t>RETENTION RELEAS</t>
  </si>
  <si>
    <t>15022551</t>
  </si>
  <si>
    <t>Retention Releas WO 88/12.01.2015</t>
  </si>
  <si>
    <t>Payable Retention WO 88/12.01.2015 4th RA Bill</t>
  </si>
  <si>
    <t>15RA/4300000706</t>
  </si>
  <si>
    <t>1046167</t>
  </si>
  <si>
    <t>LD RT AG 15RA/4300000706/1000134579/INV15/26.6.15</t>
  </si>
  <si>
    <t>5% RT AG 15RA/4300000706/1000134579/INV15/26.6.15</t>
  </si>
  <si>
    <t>1%LCES AG 15RA/4300000706/1000134579/INV15/26.6.15</t>
  </si>
  <si>
    <t>1RA/4300001069</t>
  </si>
  <si>
    <t>1046389</t>
  </si>
  <si>
    <t>72146</t>
  </si>
  <si>
    <t>25% RT AG 1RA/4300001069/1000134922/INV01/01.07.15</t>
  </si>
  <si>
    <t>3RA/4500054911</t>
  </si>
  <si>
    <t>1046603</t>
  </si>
  <si>
    <t>ST RT AG 3RA/4500054911/1000134418/INV32/7.7.15</t>
  </si>
  <si>
    <t>1&amp;FRA/4500058664</t>
  </si>
  <si>
    <t>1046652</t>
  </si>
  <si>
    <t>52903</t>
  </si>
  <si>
    <t>ST RT AG 1&amp;FRA/4500058664/1000134090/INV1/3.7.15</t>
  </si>
  <si>
    <t>15024157</t>
  </si>
  <si>
    <t>sonu Enterprises</t>
  </si>
  <si>
    <t>ST RET RELEASE</t>
  </si>
  <si>
    <t>15024228</t>
  </si>
  <si>
    <t>S K Patil WO 394/27.02.15 &amp; 545/27.03.15</t>
  </si>
  <si>
    <t>15024229</t>
  </si>
  <si>
    <t>Sonu enterprises WO 88/12.01.2015 ST Ret Release</t>
  </si>
  <si>
    <t>2RA/4300001036</t>
  </si>
  <si>
    <t>1077702</t>
  </si>
  <si>
    <t>1% LCS RT 2RA/4300001036/1000135764/INV854/18.7.15</t>
  </si>
  <si>
    <t>5% RT 2RA/4300001036/1000135764/INV854/RA2/18.7.15</t>
  </si>
  <si>
    <t>ST RT AG 2RA/4300001036/1000135764/INV854/18.7.15</t>
  </si>
  <si>
    <t>1&amp;FRA/4500059846</t>
  </si>
  <si>
    <t>1078213</t>
  </si>
  <si>
    <t>ST RT AG 1&amp;FRA/4500059846/1000135655/INV1/20.4.15</t>
  </si>
  <si>
    <t>6PV/4300000706</t>
  </si>
  <si>
    <t>1083947</t>
  </si>
  <si>
    <t>10% RT AG 6PV/4300000706/INV-6PV/5.7.15</t>
  </si>
  <si>
    <t>1%LC AG 6PV/4300000706/INV-6PV/5.7.15</t>
  </si>
  <si>
    <t>500/19.03.15</t>
  </si>
  <si>
    <t>1097236</t>
  </si>
  <si>
    <t>S/TX RT AG 3TH RA/4500056141/1000136445/INV 34/</t>
  </si>
  <si>
    <t>806//19.05.15</t>
  </si>
  <si>
    <t>1097311</t>
  </si>
  <si>
    <t>S/TX RTAG 1RA/4500061335/1000137445/INV 0/14.07.15</t>
  </si>
  <si>
    <t>1350/30.07.15</t>
  </si>
  <si>
    <t>1097398</t>
  </si>
  <si>
    <t>ST RT 1&amp;F RA/4500060313/1000138326/INV 13/14.08.15</t>
  </si>
  <si>
    <t>S/TX RT AG 2RA/4500061335/1000137466/INV2/01.08.15</t>
  </si>
  <si>
    <t>1103955</t>
  </si>
  <si>
    <t>5%RT/4300000706/1000138451/INV 16/03.08.2015</t>
  </si>
  <si>
    <t>1%LC RT/4300000706/1000138451/NV 16/03.08.15</t>
  </si>
  <si>
    <t>1100/01.07.2015</t>
  </si>
  <si>
    <t>1106333</t>
  </si>
  <si>
    <t>ST RTAG 1&amp;F/4500059508/1000136659/INV NIL/29.07.15</t>
  </si>
  <si>
    <t>1189/09.07.2015</t>
  </si>
  <si>
    <t>1109870</t>
  </si>
  <si>
    <t>72037</t>
  </si>
  <si>
    <t>ST RT 1RA/4500059789/1000139336/INV NIL/13.08.15</t>
  </si>
  <si>
    <t>1329/29.07.15</t>
  </si>
  <si>
    <t>1110161</t>
  </si>
  <si>
    <t>PAY 1&amp;F/4500061120/1000137080/INV NIL/06.07.15</t>
  </si>
  <si>
    <t>1536/12.11.2012</t>
  </si>
  <si>
    <t>1110794</t>
  </si>
  <si>
    <t>1%LC 4&amp;F/4500044756/1000128583&amp;84/INV 743/14.08.15</t>
  </si>
  <si>
    <t>ST RT4&amp;F/4500044756/1000128583&amp;84/INV 743/14.08.15</t>
  </si>
  <si>
    <t>1110799</t>
  </si>
  <si>
    <t>4&amp;F/4500044756/1000128583&amp;84/INV 743/14.08.15</t>
  </si>
  <si>
    <t>NP 4&amp;F/4500044756/1000128583&amp;84/INV 743/14.08.15</t>
  </si>
  <si>
    <t>1111016</t>
  </si>
  <si>
    <t>1% LC 6&amp;F/4500047443/1000138605/INV 6&amp;F/06.07.15</t>
  </si>
  <si>
    <t>ROLT RT 6&amp;F/4500047443/1000138605/INV 6&amp;F/06.07.15</t>
  </si>
  <si>
    <t>2497/19.05.2015</t>
  </si>
  <si>
    <t>1117163</t>
  </si>
  <si>
    <t>ST RTAG 3RA/4500061335/1000139886/INV 0/27.08.2015</t>
  </si>
  <si>
    <t>4&amp;FRA/4500056141</t>
  </si>
  <si>
    <t>1117769</t>
  </si>
  <si>
    <t>ST RET AG4&amp;FRA/4500056141/1000139203/IN/37/20.8.15</t>
  </si>
  <si>
    <t>4RA/4500054911</t>
  </si>
  <si>
    <t>1117792</t>
  </si>
  <si>
    <t>ST/RET/AG/4RA/4500054911/1000139260/INV/35/1.08.15</t>
  </si>
  <si>
    <t>13RA/4300000116</t>
  </si>
  <si>
    <t>1118036</t>
  </si>
  <si>
    <t>ST RET AG13RA/4300000116/1000139334/INV13/17.08.15</t>
  </si>
  <si>
    <t>LCESS AG 13RA/4300000116/1000139334/INV13/17.08.15</t>
  </si>
  <si>
    <t>LD AG 13RA/4300000116/1000139334/INV13/17.08.15</t>
  </si>
  <si>
    <t>1118643</t>
  </si>
  <si>
    <t>1118694</t>
  </si>
  <si>
    <t>5% RET AG13RA/4300000116/1000139334/INV13/17.08.15</t>
  </si>
  <si>
    <t>20000219</t>
  </si>
  <si>
    <t>Claim No. 963 of M/s Supekar Associates</t>
  </si>
  <si>
    <t>20000220</t>
  </si>
  <si>
    <t>Claim No. 964 of M/s Supekar Associates</t>
  </si>
  <si>
    <t>313/24.03.2015</t>
  </si>
  <si>
    <t>1123048</t>
  </si>
  <si>
    <t>1% LC 2 RA/4300001069/1000140818/INV 2/10.09.2015</t>
  </si>
  <si>
    <t>1% LC 1 RA/4300001069/1000140818/INV 1/01.07.2015</t>
  </si>
  <si>
    <t>25% RT 2 RA/4300001069/1000140818/INV 2/10.09.2015</t>
  </si>
  <si>
    <t>1608/14.09.2015</t>
  </si>
  <si>
    <t>1124833</t>
  </si>
  <si>
    <t>ST RT AG 1&amp;F/4500062150/1000140687/INV 0/14.07.15</t>
  </si>
  <si>
    <t>206/31.01.2015</t>
  </si>
  <si>
    <t>1124929</t>
  </si>
  <si>
    <t>ST RT AG 5RA/4500054911/1000140950/INV 38/02.09.15</t>
  </si>
  <si>
    <t>INDENT NO.182</t>
  </si>
  <si>
    <t>15043448</t>
  </si>
  <si>
    <t>1134392</t>
  </si>
  <si>
    <t>RT RELEASED</t>
  </si>
  <si>
    <t>RT MADE FR DOC NO 1150903/</t>
  </si>
  <si>
    <t>1139835</t>
  </si>
  <si>
    <t>ST RT 2RA/4500059789/1000141166/INV 0/9.9.15</t>
  </si>
  <si>
    <t>1140772</t>
  </si>
  <si>
    <t>LD RT/4300000696/1000141574/INV 9/3.8.15</t>
  </si>
  <si>
    <t>1%LC RT/4300000696/1000141574/INV 9/3.8.15</t>
  </si>
  <si>
    <t>5% RT/4300000696/1000141574/INV 9/3.8.15</t>
  </si>
  <si>
    <t>1&amp;F/4500061537</t>
  </si>
  <si>
    <t>1144090</t>
  </si>
  <si>
    <t>ST RT 1&amp;F/4500061537/1000140899/INV 1&amp;F/19.09.15</t>
  </si>
  <si>
    <t>3</t>
  </si>
  <si>
    <t>1153343</t>
  </si>
  <si>
    <t>1%LC RT 3RA/4300001069/1000143407/INV 3/12.10.2015</t>
  </si>
  <si>
    <t>25% RT 3RA/4300001069/1000143407/INV 3/12.10.2015</t>
  </si>
  <si>
    <t>AKG/15-16/NO.16</t>
  </si>
  <si>
    <t>1153876</t>
  </si>
  <si>
    <t>70323</t>
  </si>
  <si>
    <t>ST RT 1&amp;F/4500060109/1000141790/INV 16/26.08.15</t>
  </si>
  <si>
    <t>4TH RA BILL</t>
  </si>
  <si>
    <t>1153894</t>
  </si>
  <si>
    <t>ST RT 4RA/4500061335/1000143474/INV 4/30.9.15</t>
  </si>
  <si>
    <t>1&amp;F/4500059518</t>
  </si>
  <si>
    <t>1153992</t>
  </si>
  <si>
    <t>ST RT 1&amp;F/4500059518/1000143184/INV 1&amp;F/28.09.2015</t>
  </si>
  <si>
    <t>ISC/CROB/BILL/17</t>
  </si>
  <si>
    <t>1153999</t>
  </si>
  <si>
    <t>5% RT 17RA/4300000706/1000142337/INV 17/06.10.15</t>
  </si>
  <si>
    <t>LD RT REL 17RA/4300000706/1000142337/INV17/6.10.15</t>
  </si>
  <si>
    <t>1%LC RT 17RA/4300000706/1000142337/INV 17/06.10.15</t>
  </si>
  <si>
    <t>1154234</t>
  </si>
  <si>
    <t>ST RT 6RA/4500054911/1000142992/INV 39/01.10.15</t>
  </si>
  <si>
    <t>5RA/4500047427</t>
  </si>
  <si>
    <t>1159471</t>
  </si>
  <si>
    <t>1% LC RT 5RA/4500047427/1000141339/INV 5/08.09.15</t>
  </si>
  <si>
    <t>20% RT 5RA/4500047427/1000141339/INV 5/08.09.15</t>
  </si>
  <si>
    <t>ST RT 5RA/4500047427/1000141339/INV 5/08.09.15</t>
  </si>
  <si>
    <t>3RA/4300001036</t>
  </si>
  <si>
    <t>1169587</t>
  </si>
  <si>
    <t>5% RT AG 3RA/4300001036/1000143023/INV 3/15.09.15</t>
  </si>
  <si>
    <t>1% LC AG 3RA/4300001036/1000143023/INV 3/15.09.15</t>
  </si>
  <si>
    <t>LD RT AG 3RA/4300001036/1000143023/INV 3/15.09.15</t>
  </si>
  <si>
    <t>TECH RT 3RA/4300001036/1000143023/INV 3/15.09.15</t>
  </si>
  <si>
    <t>ST RT AG 3RA/4300001036/1000143023/INV 3/15.09.15</t>
  </si>
  <si>
    <t>14RA/4300000242</t>
  </si>
  <si>
    <t>1169644</t>
  </si>
  <si>
    <t>LD RT 14RA/4300000242/1000143022/INV 14/11.09.15</t>
  </si>
  <si>
    <t>5% RT 14RA/4300000242/1000143022/INV 14/11.09.15</t>
  </si>
  <si>
    <t>1% LC 14RA/4300000242/1000143022/INV 14/11.09.15</t>
  </si>
  <si>
    <t>5RA/4300000697</t>
  </si>
  <si>
    <t>1170015</t>
  </si>
  <si>
    <t>5% RT 5RA/4300000697/1000144629/INV 5/17.10.15</t>
  </si>
  <si>
    <t>1% LC RT 5RA/4300000697/1000144629/INV 5/17.10.15</t>
  </si>
  <si>
    <t>LD RT 5RA/4300000697/1000144629/INV 5/17.10.15</t>
  </si>
  <si>
    <t>3RA/4500059789</t>
  </si>
  <si>
    <t>1171066</t>
  </si>
  <si>
    <t>ST RT 3RA/4500059789/1000144488/INV 3/15.10.15</t>
  </si>
  <si>
    <t>1&amp;F/4500062477</t>
  </si>
  <si>
    <t>1171231</t>
  </si>
  <si>
    <t>ST RT 1&amp;F/4500062477/1000143190/INV 1&amp;F/15.10.15</t>
  </si>
  <si>
    <t>7PV/4300000706</t>
  </si>
  <si>
    <t>1172453</t>
  </si>
  <si>
    <t>1% LC 7PV/4300000706/INV 7PV/12.10.2015</t>
  </si>
  <si>
    <t>10% RT 7PV/4300000706/INV 7PV/12.10.2015</t>
  </si>
  <si>
    <t>1&amp;F/4500062654</t>
  </si>
  <si>
    <t>1172715</t>
  </si>
  <si>
    <t>72364</t>
  </si>
  <si>
    <t>ST RT 1&amp;F/4500062654/1000144158/INV 1&amp;F/20.10.15</t>
  </si>
  <si>
    <t>1&amp;F/4500062828</t>
  </si>
  <si>
    <t>1172727</t>
  </si>
  <si>
    <t>ST RT 1&amp;F/4500062828/1000144161/INV 1&amp;F/20.10.15</t>
  </si>
  <si>
    <t>SD 1&amp;F/4500062828/1000144161/INV 1&amp;F/20.10.15</t>
  </si>
  <si>
    <t>1&amp;F/4500062563</t>
  </si>
  <si>
    <t>1172761</t>
  </si>
  <si>
    <t>ST RT 1&amp;F/4500062563/1000144514/INV 1&amp;F/20.10.15</t>
  </si>
  <si>
    <t>1&amp;F/4500062658</t>
  </si>
  <si>
    <t>1172892</t>
  </si>
  <si>
    <t>ST RT 1&amp;F/4500062658/1000145583/INV 1&amp;F/20.10.15</t>
  </si>
  <si>
    <t>CV 58/06.11.2015</t>
  </si>
  <si>
    <t>15060608</t>
  </si>
  <si>
    <t>ST Ret Release WO 1329/29.07.15</t>
  </si>
  <si>
    <t>CV 46/06.11.2015</t>
  </si>
  <si>
    <t>15060609</t>
  </si>
  <si>
    <t>ST Ret Release WO 743/05.05.2015</t>
  </si>
  <si>
    <t>5RA/4500061335</t>
  </si>
  <si>
    <t>1175928</t>
  </si>
  <si>
    <t>ST RT 5RA/4500061335/1000146119/INV 5/02.11.15</t>
  </si>
  <si>
    <t>CV 108/24.11.15</t>
  </si>
  <si>
    <t>1199012</t>
  </si>
  <si>
    <t>ST WO 1755/18.10.2012</t>
  </si>
  <si>
    <t>RET RELEASE</t>
  </si>
  <si>
    <t>1199032</t>
  </si>
  <si>
    <t>ST Ret Release WO 1755/18.10.2012</t>
  </si>
  <si>
    <t>20000284</t>
  </si>
  <si>
    <t>REC-C90002</t>
  </si>
  <si>
    <t>20000285</t>
  </si>
  <si>
    <t>4RA/4500059789</t>
  </si>
  <si>
    <t>1197071</t>
  </si>
  <si>
    <t>ST RT/4RA/4500059789/1000147941/INV 4RA/27.11.15</t>
  </si>
  <si>
    <t>43/4500054911</t>
  </si>
  <si>
    <t>1197187</t>
  </si>
  <si>
    <t>ST RT/7RA/4500054911/1000146776/INV 43/06.11.15</t>
  </si>
  <si>
    <t>14/4500063975</t>
  </si>
  <si>
    <t>1197539</t>
  </si>
  <si>
    <t>ST RT/1&amp;F/4500063975/1000146923/INV 14/21.09.15</t>
  </si>
  <si>
    <t>1&amp;F/4500059788</t>
  </si>
  <si>
    <t>1197550</t>
  </si>
  <si>
    <t>52684</t>
  </si>
  <si>
    <t>ST RT/1&amp;F/4500059788/1000141511/INV 1&amp;F/31.10.15</t>
  </si>
  <si>
    <t>4/4300001069</t>
  </si>
  <si>
    <t>1201168</t>
  </si>
  <si>
    <t>1% LC /4RA/4300001069/1000148133/INV 4/10.11.15</t>
  </si>
  <si>
    <t>25% RT /4RA/4300001069/1000148133/INV 4/10.11.15</t>
  </si>
  <si>
    <t>46/4500054911</t>
  </si>
  <si>
    <t>1205926</t>
  </si>
  <si>
    <t>ST RT/8RA/4500054911/1000148456/INV 46/01.12.15</t>
  </si>
  <si>
    <t>1&amp;F/4500063968</t>
  </si>
  <si>
    <t>1205940</t>
  </si>
  <si>
    <t>ST RT/1&amp;F/4500063968/1000148689/INV 1&amp;F/07.12.2015</t>
  </si>
  <si>
    <t>1&amp;F/4500052065</t>
  </si>
  <si>
    <t>1205963</t>
  </si>
  <si>
    <t>ST RT/1&amp;F/4500052065/1000128343/1&amp;F/06.11.15</t>
  </si>
  <si>
    <t>118/4500051540</t>
  </si>
  <si>
    <t>1205964</t>
  </si>
  <si>
    <t>ST RT/1&amp;F/4500051540/1000135929/INV 118/21.08.15</t>
  </si>
  <si>
    <t>ISCP/CROB/18</t>
  </si>
  <si>
    <t>1206461</t>
  </si>
  <si>
    <t>5% RT/18RA/4300000706/1000148716/INV 18/03.12.15</t>
  </si>
  <si>
    <t>1% LC/18RA/4300000706/1000148716/INV 18/03.12.15</t>
  </si>
  <si>
    <t>5/4300001069</t>
  </si>
  <si>
    <t>1206799</t>
  </si>
  <si>
    <t>25%RT/5RA/4300001069/1000149453/INV 5/03.12.15</t>
  </si>
  <si>
    <t>1%LC/5RA/4300001069/1000149453/INV 5/03.12.15</t>
  </si>
  <si>
    <t>01/4500062474</t>
  </si>
  <si>
    <t>1220067</t>
  </si>
  <si>
    <t>51886</t>
  </si>
  <si>
    <t>ST RT/1RA/4500062474/1000149795/INV 01/09.12.15</t>
  </si>
  <si>
    <t>ROYLT RT/1RA/4500062474/1000149795/INV 01/09.12.15</t>
  </si>
  <si>
    <t>01/4500062212</t>
  </si>
  <si>
    <t>1220097</t>
  </si>
  <si>
    <t>ROLTY RT/1RA/4500062212/1000149793/INV 01/09.12.15</t>
  </si>
  <si>
    <t>ST RT/1RA/4500062212/1000149793/INV 01/09.12.15</t>
  </si>
  <si>
    <t>01/4500062213</t>
  </si>
  <si>
    <t>1220114</t>
  </si>
  <si>
    <t>ST RT/1RA/4500062213/1000149789/INV 01/09.12.15</t>
  </si>
  <si>
    <t>ROLTY RT/1RA/4500062213/1000149789/INV 01/09.12.15</t>
  </si>
  <si>
    <t>01/4500060316</t>
  </si>
  <si>
    <t>1220274</t>
  </si>
  <si>
    <t>ROYL RT/1&amp;F/4500060316/1000148492/INV 1&amp;F/04.12.15</t>
  </si>
  <si>
    <t>ST RT/1&amp;F/4500060316/1000148492/INV 1&amp;F/04.12.15</t>
  </si>
  <si>
    <t>05/4500059789</t>
  </si>
  <si>
    <t>1223888</t>
  </si>
  <si>
    <t>ST RT/5&amp;FRA/4500059789/1000150888/INV 5/15.12.15</t>
  </si>
  <si>
    <t>CV NO 38</t>
  </si>
  <si>
    <t>15075008</t>
  </si>
  <si>
    <t>CV NO 37</t>
  </si>
  <si>
    <t>15075009</t>
  </si>
  <si>
    <t>06/4300001069</t>
  </si>
  <si>
    <t>1247123</t>
  </si>
  <si>
    <t>25% RT/6RA/4300001069/1000153162/INV 06/20.01.16</t>
  </si>
  <si>
    <t>1% LC RT/6RA/4300001069/1000153162/INV 06/20.01.16</t>
  </si>
  <si>
    <t>07/4300001069</t>
  </si>
  <si>
    <t>1247243</t>
  </si>
  <si>
    <t>25% RT/7RA/4300001069/1000153164/INV 07/20.01.16</t>
  </si>
  <si>
    <t>1% LC RT/7RA/4300001069/1000153164/INV 07/20.01.16</t>
  </si>
  <si>
    <t>1/4500062473</t>
  </si>
  <si>
    <t>1248070</t>
  </si>
  <si>
    <t>ST RT/1RA/4500062473/1000152437/INV 01/13.01.16</t>
  </si>
  <si>
    <t>ROLTY RT/1RA/4500062473/1000152437/INV 01/13.01.16</t>
  </si>
  <si>
    <t>01/4500062216</t>
  </si>
  <si>
    <t>1248102</t>
  </si>
  <si>
    <t>RT ST/1RA/4500062216/1000152435/INV 01/13.01.15</t>
  </si>
  <si>
    <t>ROYTY/RT/1RA/4500062216/1000152435/INV 01/13.01.15</t>
  </si>
  <si>
    <t>01/4500062187</t>
  </si>
  <si>
    <t>1248121</t>
  </si>
  <si>
    <t>ST RT/1RA/4500062187/1000152816/INV 01/13.01.16</t>
  </si>
  <si>
    <t>ROLTY RT/1RA/4500062187/1000152816/INV 01/13.01.16</t>
  </si>
  <si>
    <t>01/4500063976</t>
  </si>
  <si>
    <t>1250695</t>
  </si>
  <si>
    <t>52669</t>
  </si>
  <si>
    <t>RT ST/ 1RA/4500063976/1000153333/INV 01/28.01.16</t>
  </si>
  <si>
    <t>CEC/CHD/14-15/10</t>
  </si>
  <si>
    <t>1251987</t>
  </si>
  <si>
    <t>5%RT/10RA/430000696/1000153238/INV CEC/10/19.01.16</t>
  </si>
  <si>
    <t>1%LC/10RA/430000696/1000153238/INV CEC/10/19.01.16</t>
  </si>
  <si>
    <t>LD RT/10RA/430000696/1000153238/INVCEC/10/19.01.16</t>
  </si>
  <si>
    <t>ISCP/CROB/19</t>
  </si>
  <si>
    <t>1252466</t>
  </si>
  <si>
    <t>1%LC/19RA/430000706/1000153355/INVCROB/19/11.01.16</t>
  </si>
  <si>
    <t>5%RT/19RA/430000706/1000153355/INVCROB/19/11.01.16</t>
  </si>
  <si>
    <t>RELEASE OF ST RT</t>
  </si>
  <si>
    <t>15080380</t>
  </si>
  <si>
    <t>44/4500065701</t>
  </si>
  <si>
    <t>1254868</t>
  </si>
  <si>
    <t>RT ST/1&amp;F4500065701/1000153469/INV 44/06.11.15</t>
  </si>
  <si>
    <t>01/4500064414</t>
  </si>
  <si>
    <t>1256375</t>
  </si>
  <si>
    <t>RT/1RA/4500064414/1000153325/INV 01/15.01.16</t>
  </si>
  <si>
    <t>12RA/4500000243</t>
  </si>
  <si>
    <t>1260094</t>
  </si>
  <si>
    <t>ST RT AG LD 4500000243/1000153266/INV 12/06.01.16</t>
  </si>
  <si>
    <t>LC RT 1% /4500000243/1000153266/INV 12/06.01.16</t>
  </si>
  <si>
    <t>RT 10% LD AG 4500000243/1000153266/INV 12/06.01.16</t>
  </si>
  <si>
    <t>RT 5% CC AG 4500000243/1000153266/INV 12/06.01.16</t>
  </si>
  <si>
    <t>1&amp;F/4500062250</t>
  </si>
  <si>
    <t>1260957</t>
  </si>
  <si>
    <t>ST RET AG 1&amp;F/4500062250/1000152816/INV1/24.01.16</t>
  </si>
  <si>
    <t>ROYALTY AG 1&amp;F/4500062250/1000152816/INV1/24.1.16</t>
  </si>
  <si>
    <t>1&amp;F/4500062197</t>
  </si>
  <si>
    <t>1261001</t>
  </si>
  <si>
    <t>ROYALT 1&amp;F/4500062197/1000152814/INV 1 /22.01.2016</t>
  </si>
  <si>
    <t>ST RET 1&amp;F/4500062197/1000152814/INV 1 /22.01.2016</t>
  </si>
  <si>
    <t>1&amp;F/4500062475</t>
  </si>
  <si>
    <t>1261016</t>
  </si>
  <si>
    <t>ROYALTY AG 1&amp;F/4500062475/1000153731/INV 1/03.2.16</t>
  </si>
  <si>
    <t>ST RET AG 1&amp;F/4500062475/1000153731/INV 1/03.02.16</t>
  </si>
  <si>
    <t>1261017</t>
  </si>
  <si>
    <t>1&amp;F/4500062472</t>
  </si>
  <si>
    <t>1261028</t>
  </si>
  <si>
    <t>ST RET AG 1&amp;F/4500062472/1000153728/INV 1/03.02.16</t>
  </si>
  <si>
    <t>ROYALTY AG 1&amp;F/4500062472/1000153728/INV 1/03.2.16</t>
  </si>
  <si>
    <t>1261036</t>
  </si>
  <si>
    <t>ROYALTY AG 1&amp;F/4500062250/1000152816/INV1/24.01.16</t>
  </si>
  <si>
    <t>1RA/450062252</t>
  </si>
  <si>
    <t>1262031</t>
  </si>
  <si>
    <t>ROYALTY AG/1RA/4500062252/100053817/INV01/04.02.16</t>
  </si>
  <si>
    <t>STRT/1RA/4500062252/100053817/INV 01/04.02.16</t>
  </si>
  <si>
    <t>1RA/4500062340</t>
  </si>
  <si>
    <t>1262061</t>
  </si>
  <si>
    <t>ROLATY AG/1RA/4500062340/1000154108/INV01/06.02.16</t>
  </si>
  <si>
    <t>ST RT/1RA/4500062340/1000154108/INV 01/06.02.16</t>
  </si>
  <si>
    <t>9RA/4500054911</t>
  </si>
  <si>
    <t>1262172</t>
  </si>
  <si>
    <t>ST RT/9RA/4500054911/1000153837/INV48/04.02.2016</t>
  </si>
  <si>
    <t>10&amp;FRA4500015381</t>
  </si>
  <si>
    <t>1262207</t>
  </si>
  <si>
    <t>ST RT/10&amp;FRA4500015381/1000153881/INV49/04.02.2016</t>
  </si>
  <si>
    <t>1RA/4500063419</t>
  </si>
  <si>
    <t>1262260</t>
  </si>
  <si>
    <t>ST RET 1RA/4500063419/1000154297/INV RA 1/5.2.16</t>
  </si>
  <si>
    <t>8PV/430000706</t>
  </si>
  <si>
    <t>1265015</t>
  </si>
  <si>
    <t>1% LC/8PV/4300000706/INV 8/06.01.16</t>
  </si>
  <si>
    <t>10%RT/8PV/4300000706/INV 8/06.01.16</t>
  </si>
  <si>
    <t>1RA/4500066341</t>
  </si>
  <si>
    <t>1265719</t>
  </si>
  <si>
    <t>72034</t>
  </si>
  <si>
    <t>ST RET AG 1RA/4500066341/1000153403/INV 1/28.1.16</t>
  </si>
  <si>
    <t>1RA/4500065167</t>
  </si>
  <si>
    <t>1265753</t>
  </si>
  <si>
    <t>52690</t>
  </si>
  <si>
    <t>ST RET AG 1RA/4500065167/1000153777/INV 1/28.1.16</t>
  </si>
  <si>
    <t>1&amp;F/4500066475</t>
  </si>
  <si>
    <t>1271810</t>
  </si>
  <si>
    <t>RT ST/1&amp;F/4500066475/1000154523/INV1/30.12.15</t>
  </si>
  <si>
    <t>1&amp;F/4500061482</t>
  </si>
  <si>
    <t>1272064</t>
  </si>
  <si>
    <t>ST/RT//1&amp;F/4500061482/1000155671/INV1/20.02.16</t>
  </si>
  <si>
    <t>ROYLATYRT//1&amp;F/4500061482/1000155671/INV1/20.02.16</t>
  </si>
  <si>
    <t>1&amp;F/4500063280</t>
  </si>
  <si>
    <t>1273394</t>
  </si>
  <si>
    <t>ST RT/1&amp;F/4500063280/1000154319/INV1/04.02.16</t>
  </si>
  <si>
    <t>ROYLTY RT/1&amp;F/4500063280/1000154319/INV1/04.02.16</t>
  </si>
  <si>
    <t>14RA/4300000116</t>
  </si>
  <si>
    <t>1274037</t>
  </si>
  <si>
    <t>10% LD RET/14RA/4300000116/1000155317/INV14/3.9.15</t>
  </si>
  <si>
    <t>5%RET/14RA/4300000116/1000155317/INV14/03.09.15</t>
  </si>
  <si>
    <t>1%LC/14RA/4300000116/1000155317/INV14/03.09.15</t>
  </si>
  <si>
    <t>TECH RET/14RA/4300000116/1000155317/INV14/3.9.15</t>
  </si>
  <si>
    <t>8TH/4300001069</t>
  </si>
  <si>
    <t>1283116</t>
  </si>
  <si>
    <t>1% LC/8TH/4300001069/1000156742/INV  8/22.2.2016</t>
  </si>
  <si>
    <t>25% RET/8TH/4300001069/1000156742/INV  8/22.2.2016</t>
  </si>
  <si>
    <t>4TH/4300001036</t>
  </si>
  <si>
    <t>1284052</t>
  </si>
  <si>
    <t>RTST/4Th/4300001036/1000156366/INV 4Th/26.02.16</t>
  </si>
  <si>
    <t>TEND/RT/4Th/4300001036/1000156366/INV 4Th/26.02.16</t>
  </si>
  <si>
    <t>LCES/RT/4Th/4300001036/1000156366/INV 4Th/26.02.16</t>
  </si>
  <si>
    <t>LD/RT/4Th/4300001036/1000156366/INV 4Th/26.02.16</t>
  </si>
  <si>
    <t>ST RET REFUND</t>
  </si>
  <si>
    <t>15089506</t>
  </si>
  <si>
    <t>ST RT Refund/1&amp;F/4500063968/1000148689</t>
  </si>
  <si>
    <t>9RA/4300001069</t>
  </si>
  <si>
    <t>1287992</t>
  </si>
  <si>
    <t>1% LC/9RA/4300001069/1000157353/INV09/03.03.2016</t>
  </si>
  <si>
    <t>25% RET/9RA/4300001069/1000157353/INV09/03.03.2016</t>
  </si>
  <si>
    <t>1&amp;F/4500067245</t>
  </si>
  <si>
    <t>1288134</t>
  </si>
  <si>
    <t>RT/1&amp;F/4500067245/1000157411/INV/2.12.15TO14.1.16</t>
  </si>
  <si>
    <t>6THRA/430000069</t>
  </si>
  <si>
    <t>1288252</t>
  </si>
  <si>
    <t>TIME LIMIT/6RA/4300000697/1000157074/INV 6/8.3.16</t>
  </si>
  <si>
    <t>1%LC/6RA/4300000697/1000157074/INV 6/8.3.16</t>
  </si>
  <si>
    <t>5%RT/6RA/4300000697/1000157074/INV 6/8.3.16</t>
  </si>
  <si>
    <t>2ND/4500064414</t>
  </si>
  <si>
    <t>1288328</t>
  </si>
  <si>
    <t>RT ST/2nd/4500064414/1000157434/INV 2/22.02.2016</t>
  </si>
  <si>
    <t>20RA/4300000706</t>
  </si>
  <si>
    <t>1289989</t>
  </si>
  <si>
    <t>LC1%20RA/4300000706/1000157325/INV 20/29.2.16</t>
  </si>
  <si>
    <t>5%RT20RA/4300000706/1000157325/INV 20/29.2.16</t>
  </si>
  <si>
    <t>ROYLTY/20RA/4300000706/1000157325/INV 20/29.2.16</t>
  </si>
  <si>
    <t>1STRA/450006546</t>
  </si>
  <si>
    <t>1290983</t>
  </si>
  <si>
    <t>ST RT/1stRA/4500065465/1000156795/INV 1/10.2.16</t>
  </si>
  <si>
    <t>1291271</t>
  </si>
  <si>
    <t>15092915</t>
  </si>
  <si>
    <t>Retention release AG WO 217/24.01.2014</t>
  </si>
  <si>
    <t>15092936</t>
  </si>
  <si>
    <t>ST RT release ag 1&amp;F/4500060109/1000141790</t>
  </si>
  <si>
    <t>15092938</t>
  </si>
  <si>
    <t>ST Ret Release</t>
  </si>
  <si>
    <t>15092940</t>
  </si>
  <si>
    <t>ST RT release AG 1&amp;F/4500059518/1000143184</t>
  </si>
  <si>
    <t>15092943</t>
  </si>
  <si>
    <t>ROYALTY/1&amp;F/4500060316/1000148492/INV 1&amp;F/04.12.15</t>
  </si>
  <si>
    <t>ROYALTY RET</t>
  </si>
  <si>
    <t>1295501</t>
  </si>
  <si>
    <t>Royalty Ret WO No. 261/04.03.2014</t>
  </si>
  <si>
    <t>NP Release Royalty Ret WO No. 261/04.03.2014</t>
  </si>
  <si>
    <t>6RA/F/4500047427</t>
  </si>
  <si>
    <t>1295737</t>
  </si>
  <si>
    <t>ROYL/6RA/F/4500047427/158318/156308/156308/26.2.16</t>
  </si>
  <si>
    <t>LC1%/6RA/F/4500047427/158318/156308/156308/26.2.16</t>
  </si>
  <si>
    <t>STRT/6RA/F/4500047427/158318/156308/156308/26.2.16</t>
  </si>
  <si>
    <t>1/F/4500067024</t>
  </si>
  <si>
    <t>1296501</t>
  </si>
  <si>
    <t>RT ST/1/f/4500067024/1000158182/inv 1/15.03.2016</t>
  </si>
  <si>
    <t>10RA/4300001069</t>
  </si>
  <si>
    <t>1297918</t>
  </si>
  <si>
    <t>25% RET/10RA/4300001069/1000159021/INV 10/21.3.16</t>
  </si>
  <si>
    <t>1% LCESS/10RA/4300001069/1000159021/INV 10/21.3.16</t>
  </si>
  <si>
    <t>1F/4500064000</t>
  </si>
  <si>
    <t>1297955</t>
  </si>
  <si>
    <t>ST RT/1f/4500064000/1000157404/INV 1/1.3.16</t>
  </si>
  <si>
    <t>1&amp;F/4500064818</t>
  </si>
  <si>
    <t>1299090</t>
  </si>
  <si>
    <t>72286</t>
  </si>
  <si>
    <t>ROYALTY/1&amp;f/4500064818/1000158085/INV 0/23.02.2016</t>
  </si>
  <si>
    <t>ST RET/1&amp;f/4500064818/1000158085/INV 0/23.02.2016</t>
  </si>
  <si>
    <t>1&amp;F/45000648782</t>
  </si>
  <si>
    <t>1299102</t>
  </si>
  <si>
    <t>ST RET/1&amp;f/45000648782/1000158088/INV 0/23.02.2016</t>
  </si>
  <si>
    <t>ROYALTY/1&amp;f/45000648782/1000158088/INV 0/23.2.16</t>
  </si>
  <si>
    <t>1&amp;F/4500064426</t>
  </si>
  <si>
    <t>1299046</t>
  </si>
  <si>
    <t>ROYALTY/1&amp;f/4500064426/1000158231/INV 0/01.03.2016</t>
  </si>
  <si>
    <t>ST RET/1&amp;f/4500064426/1000158231/INV 0/01.03.2016</t>
  </si>
  <si>
    <t>1&amp;F/4500065842</t>
  </si>
  <si>
    <t>1311527</t>
  </si>
  <si>
    <t>ROYALTY RET 1&amp;f/4500065842/1000158183/INV 0/1.3.16</t>
  </si>
  <si>
    <t>ST RET 1&amp;f/4500065842/1000158183/INV 0/1.3.16</t>
  </si>
  <si>
    <t>1F/4500064003</t>
  </si>
  <si>
    <t>1311602</t>
  </si>
  <si>
    <t>ST RT/1f/4500064003/1000158283/INV 1/1.3.16</t>
  </si>
  <si>
    <t>8RA/4300000118</t>
  </si>
  <si>
    <t>1312196</t>
  </si>
  <si>
    <t>1%LC CESS/ 8RA/4300000118/1000159133/INV 8/10.3.16</t>
  </si>
  <si>
    <t>5%RETEN/ 8RA/4300000118/1000159133/INV 8/10.3.16</t>
  </si>
  <si>
    <t>10%LDRETEN/8RA/4300000118/1000159133/INV 8/10.3.16</t>
  </si>
  <si>
    <t>ADJ OF ENTERY</t>
  </si>
  <si>
    <t>1340972</t>
  </si>
  <si>
    <t>SETELMENT</t>
  </si>
  <si>
    <t>1341071</t>
  </si>
  <si>
    <t>setelment</t>
  </si>
  <si>
    <t>1341094</t>
  </si>
  <si>
    <t>15095643</t>
  </si>
  <si>
    <t>Release RT/1RA/4500064414/1000153325/INV 1/15.1.16</t>
  </si>
  <si>
    <t>INDENT NO. 141</t>
  </si>
  <si>
    <t>15100412</t>
  </si>
  <si>
    <t>11RA/4300001069</t>
  </si>
  <si>
    <t>1001919</t>
  </si>
  <si>
    <t>25% RET/11RA/4300001069/1000161469/INV 11/01.04.16</t>
  </si>
  <si>
    <t>1% L CESS/11RA/4300001069/1000161469/INV 11/1.4.16</t>
  </si>
  <si>
    <t>2RA/4500066341</t>
  </si>
  <si>
    <t>1005300</t>
  </si>
  <si>
    <t>ST RET/2RA/4500066341/1000159925/INV 02/01.04.16</t>
  </si>
  <si>
    <t>1RA/4500066238</t>
  </si>
  <si>
    <t>1005318</t>
  </si>
  <si>
    <t>ST RET/1RA/4500066238/1000161257/INV 54/01.04.16</t>
  </si>
  <si>
    <t>1005325</t>
  </si>
  <si>
    <t>1005328</t>
  </si>
  <si>
    <t>CV 38/26.04.2016</t>
  </si>
  <si>
    <t>15003526</t>
  </si>
  <si>
    <t>RT ST/2nd/4500064414/1000157434/INV 2/22.2.16</t>
  </si>
  <si>
    <t>2&amp;3RA/4500065465</t>
  </si>
  <si>
    <t>1016148</t>
  </si>
  <si>
    <t>RET/2&amp;3RA/4500065465/1000163005/INV 2/27.04.16</t>
  </si>
  <si>
    <t>1016151</t>
  </si>
  <si>
    <t>12RA/4300001069</t>
  </si>
  <si>
    <t>1013811</t>
  </si>
  <si>
    <t>25% RET/12RA/4300001069/10000163631/INV 12/3.5.16</t>
  </si>
  <si>
    <t>1% LCESS/12RA/4300001069/10000163631/INV 12/3.5.16</t>
  </si>
  <si>
    <t>13RA/4300001069</t>
  </si>
  <si>
    <t>1013890</t>
  </si>
  <si>
    <t>1% LCESS/13RA/4300001069/1000163635/INV 13/5.5.16</t>
  </si>
  <si>
    <t>25% RET/13RA/4300001069/1000163635/INV 13/5.5.16</t>
  </si>
  <si>
    <t>2&amp;FRA/4500063419</t>
  </si>
  <si>
    <t>1014188</t>
  </si>
  <si>
    <t>ST RET/2&amp;FRA/4500063419/1000163258/INV 56/27.4.16</t>
  </si>
  <si>
    <t>1&amp;F/4500065012</t>
  </si>
  <si>
    <t>1014229</t>
  </si>
  <si>
    <t>ROYALTY/1&amp;F/4500065012/1000161256/INV 1&amp;F /1.4.16</t>
  </si>
  <si>
    <t>ST RET/1&amp;F/4500065012/1000161256/INV 1&amp;F /1.4.16</t>
  </si>
  <si>
    <t>2RA/4500066238</t>
  </si>
  <si>
    <t>1014645</t>
  </si>
  <si>
    <t>ST RET/2RA/4500066238/1000163636/INV 58/02.05.2016</t>
  </si>
  <si>
    <t>1016152</t>
  </si>
  <si>
    <t>1&amp;F/4500064730</t>
  </si>
  <si>
    <t>1016609</t>
  </si>
  <si>
    <t>52408</t>
  </si>
  <si>
    <t>ST RET/1&amp;F/4500064730/1000161741/INV /05.04.2016</t>
  </si>
  <si>
    <t>ROYALTY RET/1&amp;F/4500064730/1000161741/INV /5.4.16</t>
  </si>
  <si>
    <t>2&amp;FRA/4500065167</t>
  </si>
  <si>
    <t>1019034</t>
  </si>
  <si>
    <t>ST RET/2&amp;FRA/4500065167/1000161980/INV 2/29.3.2016</t>
  </si>
  <si>
    <t>4500067024</t>
  </si>
  <si>
    <t>15010949</t>
  </si>
  <si>
    <t>Release ST/1&amp;f/4500067024/1000158182/inv 1/15.3.16</t>
  </si>
  <si>
    <t>1&amp;F/4500064788</t>
  </si>
  <si>
    <t>1022622</t>
  </si>
  <si>
    <t>ROYALTY/1&amp;F/4500064788/1000162935/INV 62/20.4.16</t>
  </si>
  <si>
    <t>ST RET/1&amp;F/4500064788/1000162935/INV 62/20.4.16</t>
  </si>
  <si>
    <t>14RA/4300001069</t>
  </si>
  <si>
    <t>1030668</t>
  </si>
  <si>
    <t>25% RET/14RA/4300001069/1000166237/INV 14/6.6.16</t>
  </si>
  <si>
    <t>1% LC/14RA/4300001069/1000166237/INV 14/6.6.16</t>
  </si>
  <si>
    <t>15015605</t>
  </si>
  <si>
    <t>15015607</t>
  </si>
  <si>
    <t>15016541</t>
  </si>
  <si>
    <t>NP/2&amp;3RA/4500065465/1000163005/INV 2/27.04.16</t>
  </si>
  <si>
    <t>3RD&amp;F/4500064414</t>
  </si>
  <si>
    <t>1032698</t>
  </si>
  <si>
    <t>ROYALTY/3rd&amp;F/4500064414/1000163854/INV 3/20.4.16</t>
  </si>
  <si>
    <t>ST RET/3rd&amp;F/4500064414/1000163854/INV 3/20.4.2016</t>
  </si>
  <si>
    <t>1&amp;F/4500070944</t>
  </si>
  <si>
    <t>1032719</t>
  </si>
  <si>
    <t>ST RET/1&amp;F/4500070944/1000166407/INV 1/08.06.2016</t>
  </si>
  <si>
    <t>1ST&amp;F/4500070803</t>
  </si>
  <si>
    <t>1033195</t>
  </si>
  <si>
    <t>ST RET/1st&amp;F/4500070803/1000167009/INV 01/5.5.2016</t>
  </si>
  <si>
    <t>RELEASE ST RET</t>
  </si>
  <si>
    <t>15018005</t>
  </si>
  <si>
    <t>15018008</t>
  </si>
  <si>
    <t>15018015</t>
  </si>
  <si>
    <t>ST RET AG /45000648782 &amp; 4500064818</t>
  </si>
  <si>
    <t>3RA/4500066341</t>
  </si>
  <si>
    <t>1038607</t>
  </si>
  <si>
    <t>ST RET/3RA/4500066341/1000165294/INV 03/21.06.2016</t>
  </si>
  <si>
    <t>1ST&amp;F/4500070690</t>
  </si>
  <si>
    <t>1038698</t>
  </si>
  <si>
    <t>72468</t>
  </si>
  <si>
    <t>ROYLTY RET/1ST&amp;F/4500070690/1000166290/INV1/3.6.16</t>
  </si>
  <si>
    <t>ST RET/1ST&amp;F/4500070690/1000166290/INV 1/3.06.2016</t>
  </si>
  <si>
    <t>1ST&amp;F/4500065801</t>
  </si>
  <si>
    <t>1049188</t>
  </si>
  <si>
    <t>ST RET/1st&amp;F/4500065801/1000166249/INV 1&amp;F/8.06.16</t>
  </si>
  <si>
    <t>1ST&amp;F/4500067836</t>
  </si>
  <si>
    <t>1049289</t>
  </si>
  <si>
    <t>ST RET/1st&amp;F/4500067836/1000167221/INV 1&amp;F/07.6.16</t>
  </si>
  <si>
    <t>ROYALTY/1st&amp;F/4500067836/1000167221/INV 1&amp;F/7.6.16</t>
  </si>
  <si>
    <t>1052002</t>
  </si>
  <si>
    <t>1052003</t>
  </si>
  <si>
    <t>ROYLTY/1st&amp;F/4500067836/1000167221/INV 1&amp;F/7.6.16</t>
  </si>
  <si>
    <t>1ST&amp;F/4500061485</t>
  </si>
  <si>
    <t>1050005</t>
  </si>
  <si>
    <t>ST RET/1st&amp;F/4500061485/1000164398/INV 1/17.05.16</t>
  </si>
  <si>
    <t>6&amp;FRA/4500036706</t>
  </si>
  <si>
    <t>1050037</t>
  </si>
  <si>
    <t>ST RET/6&amp;FRA/4500036706/1000165546/INV 6/25.5.16</t>
  </si>
  <si>
    <t>1ST&amp;F/4500071291</t>
  </si>
  <si>
    <t>1050038</t>
  </si>
  <si>
    <t>ST RET/1st&amp;F/4500071291/1000168532/INV 1/01.07.16</t>
  </si>
  <si>
    <t>1050039</t>
  </si>
  <si>
    <t>1050040</t>
  </si>
  <si>
    <t>1051814</t>
  </si>
  <si>
    <t>1051815</t>
  </si>
  <si>
    <t>15023649</t>
  </si>
  <si>
    <t>RELEASE OF SD</t>
  </si>
  <si>
    <t>15023636</t>
  </si>
  <si>
    <t>Release of SD/4500062828/1765/14.10.2015</t>
  </si>
  <si>
    <t>11RA/4300000696</t>
  </si>
  <si>
    <t>1053197</t>
  </si>
  <si>
    <t>1% CESS/11RA/4300000696/1000167485/INV 11/18.6.16</t>
  </si>
  <si>
    <t>TIME LIMI/11RA/4300000696/1000167485/INV11/18.6.16</t>
  </si>
  <si>
    <t>5% RET/11RA/4300000696/1000167485/INV 11/18.6.16</t>
  </si>
  <si>
    <t>3RA/4500066238</t>
  </si>
  <si>
    <t>1054096</t>
  </si>
  <si>
    <t>ST RET/3RA/4500066238/1000166334/INV 58/02.05.16</t>
  </si>
  <si>
    <t>1RA/4500071924</t>
  </si>
  <si>
    <t>1054198</t>
  </si>
  <si>
    <t>ST RET/1RA/4500071924/1000169835/INV 1/18.07.2016</t>
  </si>
  <si>
    <t>1&amp;FRA/4500064999</t>
  </si>
  <si>
    <t>1054259</t>
  </si>
  <si>
    <t>ST RET/1&amp;FRA/4500064999/1000168657/INV 01/29.6.16</t>
  </si>
  <si>
    <t>2&amp;F/4500063976</t>
  </si>
  <si>
    <t>1054296</t>
  </si>
  <si>
    <t>ST RET/2&amp;F/4500063976/1000163627/INV 02/21.04.2016</t>
  </si>
  <si>
    <t>1RA/4500067428</t>
  </si>
  <si>
    <t>1054452</t>
  </si>
  <si>
    <t>ST RET/1RA/4500067428/1000168971/INV 01/14.06.2016</t>
  </si>
  <si>
    <t>1&amp;FRA/4500070416</t>
  </si>
  <si>
    <t>1054572</t>
  </si>
  <si>
    <t>ST RET/1&amp;FRA/4500070416/1000167984/INV 01/28.6.16</t>
  </si>
  <si>
    <t>1&amp;FRA/4500067967</t>
  </si>
  <si>
    <t>1054799</t>
  </si>
  <si>
    <t>ST RET/1&amp;FRA/4500067967/1000165972/INV 01/25.5.16</t>
  </si>
  <si>
    <t>4RA/4500066238</t>
  </si>
  <si>
    <t>1054832</t>
  </si>
  <si>
    <t>ST RET/4RA/4500066238/1000170251/INV 62/18.06.2016</t>
  </si>
  <si>
    <t>1&amp;FRA/4500070438</t>
  </si>
  <si>
    <t>1054837</t>
  </si>
  <si>
    <t>54293</t>
  </si>
  <si>
    <t>ST RET/1&amp;FRA/4500070438/1000167031/INV 1/1.6.2016</t>
  </si>
  <si>
    <t>1&amp;FRA/4500070455</t>
  </si>
  <si>
    <t>1054840</t>
  </si>
  <si>
    <t>ST RET/1&amp;FRA/4500070455/1000168999/INV 7/5.7.2016</t>
  </si>
  <si>
    <t>ROY RET/1&amp;FRA/4500070455/1000168999/INV 7/5.7.2016</t>
  </si>
  <si>
    <t>1RA/4500067218</t>
  </si>
  <si>
    <t>1063034</t>
  </si>
  <si>
    <t>ST RET/1RA/4500067218/1000169549/INV 01/01.07.2016</t>
  </si>
  <si>
    <t>INDENT NO.282</t>
  </si>
  <si>
    <t>INDENT NO. 282</t>
  </si>
  <si>
    <t>15027621</t>
  </si>
  <si>
    <t>Abrar Ahmed, Nagpur</t>
  </si>
  <si>
    <t>5THRA/4500066238</t>
  </si>
  <si>
    <t>1072380</t>
  </si>
  <si>
    <t>ST RET/5THRA/4500066238/1000171925/INV 64/06.08.16</t>
  </si>
  <si>
    <t>2RA/4500067428</t>
  </si>
  <si>
    <t>1072789</t>
  </si>
  <si>
    <t>ST RET/2RA/4500067428/1000172083/INV 2/08.08.2016</t>
  </si>
  <si>
    <t>1&amp;FRA/4500071953</t>
  </si>
  <si>
    <t>1073027</t>
  </si>
  <si>
    <t>ST RET/1&amp;FRA/4500071953/1000171418/INV 01/1.8.2016</t>
  </si>
  <si>
    <t>1&amp;FRA/4500017123</t>
  </si>
  <si>
    <t>1073110</t>
  </si>
  <si>
    <t>ST RET/1&amp;FRA/4500072040/1000171239/INV 01/8.6.2016</t>
  </si>
  <si>
    <t>13RA/4300000243</t>
  </si>
  <si>
    <t>1073163</t>
  </si>
  <si>
    <t>5% RET/13RA/4300000243/1000171827/INV 13/28.7.16</t>
  </si>
  <si>
    <t>ROYLTY /13RA/4300000243/1000171827/INV 13/28.7.16</t>
  </si>
  <si>
    <t>1% LCESS/13RA/4300000243/1000171827/INV 13/28.7.16</t>
  </si>
  <si>
    <t>10% LD/13RA/4300000243/1000171827/INV 13/28.7.16</t>
  </si>
  <si>
    <t>ST REFUND</t>
  </si>
  <si>
    <t>15033082</t>
  </si>
  <si>
    <t>15033083</t>
  </si>
  <si>
    <t>15033133</t>
  </si>
  <si>
    <t>15034294</t>
  </si>
  <si>
    <t>15RA/4300001069</t>
  </si>
  <si>
    <t>1081577</t>
  </si>
  <si>
    <t>25%RET/15RA/4300001069/1000173867/INV 15/9.8.2016</t>
  </si>
  <si>
    <t>RET/15RA/4300001069/1000173867/INV 15/9.8.2016</t>
  </si>
  <si>
    <t>1% CESS/15RA/4300001069/1000173867/INV 15/9.8.2016</t>
  </si>
  <si>
    <t>16RA/4300001069</t>
  </si>
  <si>
    <t>1081644</t>
  </si>
  <si>
    <t>1% CESS/16RA/4300001069/1000173869/INV 16/9.8.2016</t>
  </si>
  <si>
    <t>25% RET/16RA/4300001069/1000173869/INV 16/9.8.2016</t>
  </si>
  <si>
    <t>1RA/4500070657</t>
  </si>
  <si>
    <t>1084845</t>
  </si>
  <si>
    <t>ST RET/1RA/4500070657/1000171023/INV 1/25.07.2016</t>
  </si>
  <si>
    <t>1ST&amp;F/4500070804</t>
  </si>
  <si>
    <t>ST RET/1ST&amp;F/4500070804/1000173099/INV 68/19.8.16</t>
  </si>
  <si>
    <t>1ST&amp;F/4500066512</t>
  </si>
  <si>
    <t>1084972</t>
  </si>
  <si>
    <t>53254</t>
  </si>
  <si>
    <t>ST RET/1ST&amp;F/4500066512/1000172374/INV 652/9.8.16</t>
  </si>
  <si>
    <t>1ST&amp;F/4500067292</t>
  </si>
  <si>
    <t>1085006</t>
  </si>
  <si>
    <t>ST RET/1ST&amp;F/4500067292/1000173938/INV 01/30.8.16</t>
  </si>
  <si>
    <t>1ST&amp;F/4500070415</t>
  </si>
  <si>
    <t>1085014</t>
  </si>
  <si>
    <t>ST RET/1ST&amp;F/4500070415/1000173061/INV 01/13.06.16</t>
  </si>
  <si>
    <t>1ST&amp;F/4500073503</t>
  </si>
  <si>
    <t>1126077</t>
  </si>
  <si>
    <t>ST RET/1ST&amp;F/4500073503/1000174289/INV 01/31.8.16</t>
  </si>
  <si>
    <t>1ST&amp;F/4500072043</t>
  </si>
  <si>
    <t>1126098</t>
  </si>
  <si>
    <t>ST RET/1ST&amp;F/4500072043/1000174108/INV 71/01.08.16</t>
  </si>
  <si>
    <t>2RA/4500070657</t>
  </si>
  <si>
    <t>1126804</t>
  </si>
  <si>
    <t>ST RET/2RA/4500070657/1000174847/INV 2/22.08.2016</t>
  </si>
  <si>
    <t>2&amp;F/4500051540</t>
  </si>
  <si>
    <t>1126843</t>
  </si>
  <si>
    <t>ST RET/2&amp;F/4500051540/1000168907/INV 2/03.08.2016</t>
  </si>
  <si>
    <t>3RA/4500067428</t>
  </si>
  <si>
    <t>1127328</t>
  </si>
  <si>
    <t>ST RET/3RA/4500067428/1000175685/INV 3/19.09.2016</t>
  </si>
  <si>
    <t>1ST&amp;F/4500065412</t>
  </si>
  <si>
    <t>1127545</t>
  </si>
  <si>
    <t>ST RET/1&amp;F/4500065412/1000173742/INV 1/22.8.2016</t>
  </si>
  <si>
    <t>1ST&amp;F/4500070459</t>
  </si>
  <si>
    <t>1127652</t>
  </si>
  <si>
    <t>52676</t>
  </si>
  <si>
    <t>ROYALTY RET/1&amp;F/4500070459/1000170946/INV1/29.7.16</t>
  </si>
  <si>
    <t>ST RET/1ST&amp;F/4500070459/1000170946/INV 1/29.7.2016</t>
  </si>
  <si>
    <t>15043829</t>
  </si>
  <si>
    <t>7RA/4300000697</t>
  </si>
  <si>
    <t>1136759</t>
  </si>
  <si>
    <t>5% RET/7RA/4300000697/1000174445/INV 07/27.08.2016</t>
  </si>
  <si>
    <t>TIME LIMIT/7RA/4300000697/1000174445/INV 7/27.8.16</t>
  </si>
  <si>
    <t>1%LC/7RA/4300000697/1000174445/INV 07/27.08.2016</t>
  </si>
  <si>
    <t>6RA/4500066238</t>
  </si>
  <si>
    <t>1137779</t>
  </si>
  <si>
    <t>ST RET/6RA/4500066238/1000176753/INV 66/08.09.2016</t>
  </si>
  <si>
    <t>1&amp;F/4500071951</t>
  </si>
  <si>
    <t>1137883</t>
  </si>
  <si>
    <t>72422</t>
  </si>
  <si>
    <t>ST RET/1&amp;F/4500071951/1000173663/INV 1/09.08.2016</t>
  </si>
  <si>
    <t>1RA/4500071660</t>
  </si>
  <si>
    <t>1138691</t>
  </si>
  <si>
    <t>ST RET/1RA/4500071660/1000176905/INV 1/30.09.2016</t>
  </si>
  <si>
    <t>3RA/4500070657</t>
  </si>
  <si>
    <t>1139804</t>
  </si>
  <si>
    <t>ST RET/3RA/4500070657/1000177115/INV 3/12.09.2016</t>
  </si>
  <si>
    <t>1&amp;F/4500073199</t>
  </si>
  <si>
    <t>1139807</t>
  </si>
  <si>
    <t>ST RET/1&amp;F/4500073199/1000177186/INV 12/08.09.2016</t>
  </si>
  <si>
    <t>1&amp;F/4500073023</t>
  </si>
  <si>
    <t>1139811</t>
  </si>
  <si>
    <t>ST RET/1&amp;F/4500073023/1000177123/INV 1/27.09.2016</t>
  </si>
  <si>
    <t>1&amp;F/4500073504</t>
  </si>
  <si>
    <t>1139848</t>
  </si>
  <si>
    <t>ST RET/1&amp;F/4500073504/1000177157/INV 1/03.10.2016</t>
  </si>
  <si>
    <t>ROYLTY RET/1&amp;F/4500073504/1000177157/INV 1/3.10.16</t>
  </si>
  <si>
    <t>1&amp;F/4500074862</t>
  </si>
  <si>
    <t>1139849</t>
  </si>
  <si>
    <t>ST RET/1&amp;F/4500074862/1000177336/INV 1/05.10.2016</t>
  </si>
  <si>
    <t>1&amp;F/4500072999</t>
  </si>
  <si>
    <t>1139851</t>
  </si>
  <si>
    <t>ST RET/1&amp;F/4500072999/1000177184/INV 1/29.09.2016</t>
  </si>
  <si>
    <t>4RA/4500067428</t>
  </si>
  <si>
    <t>1139854</t>
  </si>
  <si>
    <t>ST RET/4RA/4500067428/1000177504/INV 4/05.10.2016</t>
  </si>
  <si>
    <t>1&amp;F/4500073000</t>
  </si>
  <si>
    <t>1139856</t>
  </si>
  <si>
    <t>ST RET/1&amp;F/4500073000/1000177666/INV 1/30.09.2016</t>
  </si>
  <si>
    <t>2RA/4500067218</t>
  </si>
  <si>
    <t>1139857</t>
  </si>
  <si>
    <t>ST RET/2RA/4500067218/1000177187/INV2/1.9.16</t>
  </si>
  <si>
    <t>1&amp;F/4500065807</t>
  </si>
  <si>
    <t>1139860</t>
  </si>
  <si>
    <t>ST RET/1&amp;F/4500065807/1000177736/INV 1/09.09.2016</t>
  </si>
  <si>
    <t>15048591</t>
  </si>
  <si>
    <t>15048594</t>
  </si>
  <si>
    <t>1RA/4500074871</t>
  </si>
  <si>
    <t>1142862</t>
  </si>
  <si>
    <t>ST RET/1RA/4500074871/1000177324/INV 1/04.10.2016</t>
  </si>
  <si>
    <t>1RA/4500074857</t>
  </si>
  <si>
    <t>1142876</t>
  </si>
  <si>
    <t>ST RET/1RA/4500074857/1000177305/INV 1/04.10.2016</t>
  </si>
  <si>
    <t>1RA/4500074854</t>
  </si>
  <si>
    <t>1142892</t>
  </si>
  <si>
    <t>70456</t>
  </si>
  <si>
    <t>ST RET/1RA/4500074854/1000177325/INV 1/04.10.2016</t>
  </si>
  <si>
    <t>1&amp;F/45000178062</t>
  </si>
  <si>
    <t>1142972</t>
  </si>
  <si>
    <t>72562</t>
  </si>
  <si>
    <t>ST RET/1&amp;F/45000178062/1000178062/INV 1/13.10.2016</t>
  </si>
  <si>
    <t>21RA/4300000706</t>
  </si>
  <si>
    <t>1143519</t>
  </si>
  <si>
    <t>5%RET/21RA/4300000706/1000178160/INV 21/22.08.2016</t>
  </si>
  <si>
    <t>1%CESS/21RA/4300000706/1000178160/INV 21/22.8.16</t>
  </si>
  <si>
    <t>1PV/4500047443</t>
  </si>
  <si>
    <t>1151569</t>
  </si>
  <si>
    <t>ST RET/1PV/4500047443/INV 55/23.08.2016</t>
  </si>
  <si>
    <t>1% CESS/1PV/4500047443/INV 55/23.08.2016</t>
  </si>
  <si>
    <t>1PV/4500047427</t>
  </si>
  <si>
    <t>1151576</t>
  </si>
  <si>
    <t>ST RET/1PV/4500047427/INV 1/22.08.2016</t>
  </si>
  <si>
    <t>1% CESS/1PV/4500047427/INV 1/22.08.2016</t>
  </si>
  <si>
    <t>3%OF5%RET REL</t>
  </si>
  <si>
    <t>1151844</t>
  </si>
  <si>
    <t>3% of 5%RET Release/4300000706/INV 21/22.08.2016</t>
  </si>
  <si>
    <t>NP/3% of 5%RET Release/4300000706/INV 21/22.8.2016</t>
  </si>
  <si>
    <t>RT O/O 3% of 5%RT REL/4300000706/INV 21/22.08.2016</t>
  </si>
  <si>
    <t>9RA/4300000118</t>
  </si>
  <si>
    <t>1151910</t>
  </si>
  <si>
    <t>10% LD RET/9RA/4300000118/1000179554/INV9/27.10.16</t>
  </si>
  <si>
    <t>5% RET/9RA/4300000118/1000179554/INV 9/27.10.2016</t>
  </si>
  <si>
    <t>ROYLTY RET/9RA/4300000118/1000179554/INV9/27.10.16</t>
  </si>
  <si>
    <t>RECTI RET/9RA/4300000118/1000179554/INV9/27.10.16</t>
  </si>
  <si>
    <t>1% CESS/9RA/4300000118/1000179554/INV 9/27.10.2016</t>
  </si>
  <si>
    <t>4RA/4500066341</t>
  </si>
  <si>
    <t>1152167</t>
  </si>
  <si>
    <t>ST RET/4RA/4500066341/1000179652/INV4/10.10.16</t>
  </si>
  <si>
    <t>5RA/4500067428</t>
  </si>
  <si>
    <t>1166805</t>
  </si>
  <si>
    <t>ST RET/5RA/4500067428/1000180346/INV 5/08.11.2016</t>
  </si>
  <si>
    <t>5RA/4300001036</t>
  </si>
  <si>
    <t>1167484</t>
  </si>
  <si>
    <t>ST RET/5RA/4300001036/1000177918/INV 5/05.09.2016</t>
  </si>
  <si>
    <t>LD RET/5RA/4300001036/1000177918/INV 5/05.09.2016</t>
  </si>
  <si>
    <t>1% LCESS/5RA/4300001036/1000177918/INV 5/5.9.2016</t>
  </si>
  <si>
    <t>5% RET/5RA/4300001036/1000177918/INV 5/5.9.2016</t>
  </si>
  <si>
    <t>MVAT RET/5RA/4300001036/1000177918/INV 5/5.9.16</t>
  </si>
  <si>
    <t>TECH RET/5RA/4300001036/1000177918/INV 5/5.9.16</t>
  </si>
  <si>
    <t>15058511</t>
  </si>
  <si>
    <t>ST RET Release/4500073503</t>
  </si>
  <si>
    <t>15058517</t>
  </si>
  <si>
    <t>ST RET Release/4500073000</t>
  </si>
  <si>
    <t>15058519</t>
  </si>
  <si>
    <t>ST RET Release/4500074862</t>
  </si>
  <si>
    <t>1&amp;F/4500074856</t>
  </si>
  <si>
    <t>1172530</t>
  </si>
  <si>
    <t>ST RET/1&amp;F/4500074856/1000181204/INV 1/10.11.2016</t>
  </si>
  <si>
    <t>8RA/4500066238</t>
  </si>
  <si>
    <t>1172547</t>
  </si>
  <si>
    <t>ST RET/8RA/4500066238/1000181035/INV 70/15.11.2016</t>
  </si>
  <si>
    <t>1&amp;F/4500075143</t>
  </si>
  <si>
    <t>1180088</t>
  </si>
  <si>
    <t>ST RET/1&amp;F/4500075143/1000181206/INV 1/21.11.2016</t>
  </si>
  <si>
    <t>20000062</t>
  </si>
  <si>
    <t>CEC-I/CHP EX PR/972 Dt. 20.06.2013</t>
  </si>
  <si>
    <t>1&amp;F/4500073007</t>
  </si>
  <si>
    <t>1181286</t>
  </si>
  <si>
    <t>ST RET/1&amp;F/4500073007/1000178430/INV 1/17.10.2016</t>
  </si>
  <si>
    <t>1&amp;F/4500064678</t>
  </si>
  <si>
    <t>1182569</t>
  </si>
  <si>
    <t>ST RET/1&amp;F/4500064678/1000182183/INV 1/14.10.2016</t>
  </si>
  <si>
    <t>ROYLTY RET/1&amp;F/4500064678/1000182183/INV1/14.10.16</t>
  </si>
  <si>
    <t>1&amp;F/4500064728</t>
  </si>
  <si>
    <t>1182579</t>
  </si>
  <si>
    <t>ST RET/1&amp;F/4500064728/1000179617/INV 1/27.10.2016</t>
  </si>
  <si>
    <t>ROYLTY RET/1&amp;F/4500064728/1000179617/INV1/27.10.16</t>
  </si>
  <si>
    <t>1&amp;F/4500066272</t>
  </si>
  <si>
    <t>1183031</t>
  </si>
  <si>
    <t>ST RET/1&amp;F/4500066272/1000181200/INV 1/10.10.2016</t>
  </si>
  <si>
    <t>ROYLTY RET/1&amp;F/4500066272/1000181200/INV1/10.10.16</t>
  </si>
  <si>
    <t>1&amp;F/4500065832</t>
  </si>
  <si>
    <t>1183083</t>
  </si>
  <si>
    <t>ROYLTY RET/1&amp;F/4500065832/1000182179/INV1/10.10.16</t>
  </si>
  <si>
    <t>ST RET/1&amp;F/4500065832/1000182179/INV 1/10.10.2016</t>
  </si>
  <si>
    <t>3RA/4500067218</t>
  </si>
  <si>
    <t>ST RET/3RA/4500067218/1000182324/INV 3/30.11.2016</t>
  </si>
  <si>
    <t>7RA/4500066238</t>
  </si>
  <si>
    <t>1187062</t>
  </si>
  <si>
    <t>ST RET/7RA/4500066238/1000182851/INV 68/08.10.2016</t>
  </si>
  <si>
    <t>6RA/4500067428</t>
  </si>
  <si>
    <t>1187477</t>
  </si>
  <si>
    <t>ST RET/6RA/4500067428/1000182984/INV 6/07.12.2016</t>
  </si>
  <si>
    <t>RELEAS OF ST RET</t>
  </si>
  <si>
    <t>15062236</t>
  </si>
  <si>
    <t>RELEAS OF ST RET/4500070657/1ST RA</t>
  </si>
  <si>
    <t>15062242</t>
  </si>
  <si>
    <t>RELEAS OF ST RET/4500064999/1&amp;F RA</t>
  </si>
  <si>
    <t>15062250</t>
  </si>
  <si>
    <t>RELEAS OF ST RET/4500070657/2&amp;3 RA</t>
  </si>
  <si>
    <t>15062301</t>
  </si>
  <si>
    <t>RELEAS OF ST RET/4500071660/1RA</t>
  </si>
  <si>
    <t>15062302</t>
  </si>
  <si>
    <t>RELEAS OF ST RET/4500073023/1&amp;F RA</t>
  </si>
  <si>
    <t>SHORT PMT OF SD</t>
  </si>
  <si>
    <t>15072574</t>
  </si>
  <si>
    <t>short pmt of SD of S P Deshmukh</t>
  </si>
  <si>
    <t>2&amp;F/4500074871</t>
  </si>
  <si>
    <t>1194235</t>
  </si>
  <si>
    <t>ST RET/2&amp;F/4500074871/1000181886/INV 2/28.11.2016</t>
  </si>
  <si>
    <t>1&amp;F/4500071930</t>
  </si>
  <si>
    <t>1194265</t>
  </si>
  <si>
    <t>ROYLTY RET/1&amp;F/4500071930/1000182613/INV 1/7.12.16</t>
  </si>
  <si>
    <t>ST RET/1&amp;F/4500071930/1000182613/INV 1/07.12.2016</t>
  </si>
  <si>
    <t>9RA/4500066238</t>
  </si>
  <si>
    <t>1194682</t>
  </si>
  <si>
    <t>ST RET/9RA/4500066238/1000183920/INV 73/06.12.2016</t>
  </si>
  <si>
    <t>1&amp;F/4500064721</t>
  </si>
  <si>
    <t>1195979</t>
  </si>
  <si>
    <t>ST RET/1&amp;F/4500064721/1000182986/INV201/28.11.2016</t>
  </si>
  <si>
    <t>2&amp;F/4500073023</t>
  </si>
  <si>
    <t>1195982</t>
  </si>
  <si>
    <t>ST RET/2&amp;F/4500073023/1000183462/INV 2/06.12.2016</t>
  </si>
  <si>
    <t>7RA/4500067428</t>
  </si>
  <si>
    <t>1216716</t>
  </si>
  <si>
    <t>ST RET/7RA/4500067428/1000185913/INV 7/09.01.2017</t>
  </si>
  <si>
    <t>4&amp;F/4500067218</t>
  </si>
  <si>
    <t>1224080</t>
  </si>
  <si>
    <t>ST RET/4&amp;F/4500067218/1000185905/INV 4/09.01.2017</t>
  </si>
  <si>
    <t>ROYLTY RET/4&amp;F/4500067218/1000185905/INV 4/9.1.17</t>
  </si>
  <si>
    <t>1224122</t>
  </si>
  <si>
    <t>1224153</t>
  </si>
  <si>
    <t>2&amp;F/4500071660</t>
  </si>
  <si>
    <t>1224159</t>
  </si>
  <si>
    <t>ST RET/2&amp;F/4500071660/1000185091/INV 2/03.01.2017</t>
  </si>
  <si>
    <t>1&amp;F/4500074868</t>
  </si>
  <si>
    <t>1224256</t>
  </si>
  <si>
    <t>72662</t>
  </si>
  <si>
    <t>ROYLTY RET/1&amp;F/4500074868/1000183474/INV1/16.12.16</t>
  </si>
  <si>
    <t>ST RET/1&amp;F/4500074868/1000183474/INV 1/16.12.2016</t>
  </si>
  <si>
    <t>10RA/4500066238</t>
  </si>
  <si>
    <t>1224300</t>
  </si>
  <si>
    <t>ST RET/10RA/4500066238/1000186519/INV 75/10.1.2017</t>
  </si>
  <si>
    <t>1RA/4500073194</t>
  </si>
  <si>
    <t>1224320</t>
  </si>
  <si>
    <t>ST RET/1RA/4500073194/1000186521/INV 72/10.01.2017</t>
  </si>
  <si>
    <t>2RA/4500073194</t>
  </si>
  <si>
    <t>1224334</t>
  </si>
  <si>
    <t>ST RET/2RA/4500073194/1000187046/INV 77/19.01.2017</t>
  </si>
  <si>
    <t>1&amp;F/4500075233</t>
  </si>
  <si>
    <t>1228659</t>
  </si>
  <si>
    <t>ST RET/1&amp;F/4500075233/1000187345/INV 1/10.01.2017</t>
  </si>
  <si>
    <t>1&amp;F/4500064877</t>
  </si>
  <si>
    <t>1229655</t>
  </si>
  <si>
    <t>ST RET/1&amp;F/4500064877/1000186998/INV 1/24.01.2017</t>
  </si>
  <si>
    <t>ROYLTY RET/1&amp;F/4500064877/1000186998/INV 1/24.1.17</t>
  </si>
  <si>
    <t>1&amp;F/4500064703</t>
  </si>
  <si>
    <t>1229879</t>
  </si>
  <si>
    <t>ST RET/1&amp;F/4500064703/1000187016/INV 1/23.01.2017</t>
  </si>
  <si>
    <t>1&amp;F/4500064688</t>
  </si>
  <si>
    <t>1229906</t>
  </si>
  <si>
    <t>ST RET/1&amp;F/4500064688/1000187394/INV 1/22.01.2017</t>
  </si>
  <si>
    <t>RET. FORFEITED</t>
  </si>
  <si>
    <t>1235925</t>
  </si>
  <si>
    <t>1235931</t>
  </si>
  <si>
    <t>1&amp;F/4500064736</t>
  </si>
  <si>
    <t>1236058</t>
  </si>
  <si>
    <t>ST RET/1&amp;F/4500064736/1000187012/INV 1/05.01.2017</t>
  </si>
  <si>
    <t>1&amp;F/4500064737</t>
  </si>
  <si>
    <t>1236065</t>
  </si>
  <si>
    <t>ST RET/1&amp;F/4500064737/1000187166/INV 1/05.01.2017</t>
  </si>
  <si>
    <t>1&amp;F/4500064734</t>
  </si>
  <si>
    <t>1237220</t>
  </si>
  <si>
    <t>ST RET/1&amp;F/4500064734/1000187009/INV 1/05.01.2017</t>
  </si>
  <si>
    <t>1&amp;F/4500066709</t>
  </si>
  <si>
    <t>1237260</t>
  </si>
  <si>
    <t>ST RET/1&amp;F/4500066709/1000187013/INV 1/23.01.2017</t>
  </si>
  <si>
    <t>1&amp;F/4500065207</t>
  </si>
  <si>
    <t>1237901</t>
  </si>
  <si>
    <t>ST RET/1&amp;F/4500065207/1000187010/INV 1/05.01.2017</t>
  </si>
  <si>
    <t>1&amp;F/4500065208</t>
  </si>
  <si>
    <t>1237994</t>
  </si>
  <si>
    <t>ST RET/1&amp;F/4500065208/1000187148/INV 1/22.01.2017</t>
  </si>
  <si>
    <t>8RA/4500067428</t>
  </si>
  <si>
    <t>1241558</t>
  </si>
  <si>
    <t>ST RET/8RA/4500067428/1000188865/INV 8/09.01.2017</t>
  </si>
  <si>
    <t>2RA&amp;F/4500074854</t>
  </si>
  <si>
    <t>1241794</t>
  </si>
  <si>
    <t>ROYLT RET/2RA&amp;F/4500074854/1000187961/INV2/30.1.17</t>
  </si>
  <si>
    <t>1&amp;F/4500076942</t>
  </si>
  <si>
    <t>1246239</t>
  </si>
  <si>
    <t>ST RET/1&amp;F/4500076942/1000188703/INV 1/31.01.2017</t>
  </si>
  <si>
    <t>1&amp;F/4500077096</t>
  </si>
  <si>
    <t>1246376</t>
  </si>
  <si>
    <t>72793</t>
  </si>
  <si>
    <t>ST RET/1&amp;F/4500077096/1000187035/INV 1/23.01.2017</t>
  </si>
  <si>
    <t>4RA/4500070657</t>
  </si>
  <si>
    <t>ST RET/4RA/4500070657/1000189752/INV 1/29.09.2016</t>
  </si>
  <si>
    <t>9&amp;FRA/4500067428</t>
  </si>
  <si>
    <t>1262774</t>
  </si>
  <si>
    <t>ST RET/9&amp;FRA/4500067428/1000190984/INV 9/02.3.2017</t>
  </si>
  <si>
    <t>4PV/4300000243</t>
  </si>
  <si>
    <t>1262820</t>
  </si>
  <si>
    <t>10% RET/4PV/4300000243/489/INV 4/23.02.17</t>
  </si>
  <si>
    <t>10% LD RET/4PV/4300000243/489/INV 4/23.02.17</t>
  </si>
  <si>
    <t>1% LCESS RET/4PV/4300000243/489/INV 4/23.02.17</t>
  </si>
  <si>
    <t>4PV/4300000118</t>
  </si>
  <si>
    <t>1262854</t>
  </si>
  <si>
    <t>10% LD RET/4PV/4300000118/490/INV 04/23.02.2017</t>
  </si>
  <si>
    <t>10% RET/4PV/4300000118/490/INV 04/23.02.2017</t>
  </si>
  <si>
    <t>1% LCESS/4PV/4300000118/490/INV 04/23.02.2017</t>
  </si>
  <si>
    <t>1272462</t>
  </si>
  <si>
    <t>ST RET/2RA&amp;F/4500074854/1000189492/INV 2/12.2.2017</t>
  </si>
  <si>
    <t>5RA/4500066341</t>
  </si>
  <si>
    <t>1272684</t>
  </si>
  <si>
    <t>ST RET/5RA/4500066341/1000190643/INV 5/02.03.2017</t>
  </si>
  <si>
    <t>OTHER RET/5RA/4500066341/1000190643/INV 5/2.3.17</t>
  </si>
  <si>
    <t>ROYLTY/RET/5RA/4500066341/1000190643/INV 5/2.3.17</t>
  </si>
  <si>
    <t>1RA/4500077552</t>
  </si>
  <si>
    <t>1309021</t>
  </si>
  <si>
    <t>BONUS RET JAN-17/1RA/4500077552/1000191818/INV1/</t>
  </si>
  <si>
    <t>BONUS RET FEB-17/1RA/4500077552/1000191818/INV1/</t>
  </si>
  <si>
    <t>1RA&amp;F/4500078146</t>
  </si>
  <si>
    <t>ST RET/1RA&amp;F/4500078146/1000191733/INV 1/22.2.2017</t>
  </si>
  <si>
    <t>8RA/4300000697</t>
  </si>
  <si>
    <t>1273656</t>
  </si>
  <si>
    <t>1% LCESS/8RA/4300000697/1000191224/INV 8/21.2.17</t>
  </si>
  <si>
    <t>TIME LIMIT/8RA/4300000697/1000191224/INV 8/21.2.17</t>
  </si>
  <si>
    <t>5% RET/8RA/4300000697/1000191224/INV 8/21.2.17</t>
  </si>
  <si>
    <t>5RA&amp;F/4500070657</t>
  </si>
  <si>
    <t>1275339</t>
  </si>
  <si>
    <t>ST RET/5RA&amp;F/4500070657/1000190388/INV 5/09.1.2017</t>
  </si>
  <si>
    <t>1RA/4500076514</t>
  </si>
  <si>
    <t>1275491</t>
  </si>
  <si>
    <t>ST RET/1RA/4500076514/1000192665/INV 1/21.03.2017</t>
  </si>
  <si>
    <t>ROYALTY RET RELE</t>
  </si>
  <si>
    <t>1285764</t>
  </si>
  <si>
    <t>ROYALTY RET RELEASE/PAY TO DIST MINING OFFICER</t>
  </si>
  <si>
    <t>ROYALTY RET RELEASE/PAY TO DIST MINING OFFICER,</t>
  </si>
  <si>
    <t>15088634</t>
  </si>
  <si>
    <t>11&amp;F/4500066238</t>
  </si>
  <si>
    <t>1285877</t>
  </si>
  <si>
    <t>ST RET/11RA&amp;F/4500066238/1000193649/INV 79/15.2.17</t>
  </si>
  <si>
    <t>12RA/4300000696</t>
  </si>
  <si>
    <t>1285996</t>
  </si>
  <si>
    <t>5% RET/12RA/4300000696/10000193420/INV 12/20.03.17</t>
  </si>
  <si>
    <t>1% LCESS/12RA/4300000696/10000193420/INV12/20.3.17</t>
  </si>
  <si>
    <t>TIME LIM/12RA/4300000696/10000193420/INV12/20.3.17</t>
  </si>
  <si>
    <t>1286167</t>
  </si>
  <si>
    <t>1286217</t>
  </si>
  <si>
    <t>ROYALTY RET REL</t>
  </si>
  <si>
    <t>1302097</t>
  </si>
  <si>
    <t>ROYALTY RET REL/PAY TO DIST MINING OFFICER</t>
  </si>
  <si>
    <t>1305867</t>
  </si>
  <si>
    <t>1305868</t>
  </si>
  <si>
    <t>1305871</t>
  </si>
  <si>
    <t>1305887</t>
  </si>
  <si>
    <t>1305894</t>
  </si>
  <si>
    <t>1309157</t>
  </si>
  <si>
    <t>Vendor Clearing</t>
  </si>
  <si>
    <t>1309159</t>
  </si>
  <si>
    <t>1RA/4500081074</t>
  </si>
  <si>
    <t>1000607</t>
  </si>
  <si>
    <t>72272</t>
  </si>
  <si>
    <t>1% LCESS/1RA/4500081074/1000194357/INV 1/1.4.17</t>
  </si>
  <si>
    <t>ROYLTY RET/1RA/4500081074/1000194357/INV 1/1.4.17</t>
  </si>
  <si>
    <t>ST RET/1RA/4500081074/1000194357/INV 1/01.04.2017</t>
  </si>
  <si>
    <t>1RA/4500076511</t>
  </si>
  <si>
    <t>1005547</t>
  </si>
  <si>
    <t>RET/1RA/4500076511/1000194935/INV 1/03.04.2017</t>
  </si>
  <si>
    <t>ST RET/1RA/4500076511/1000194935/INV 1/03.04.2017</t>
  </si>
  <si>
    <t>15004367</t>
  </si>
  <si>
    <t>ROYALTY RET REL/PAY TO DIST MINING OFFICER,</t>
  </si>
  <si>
    <t>15004369</t>
  </si>
  <si>
    <t>15004371</t>
  </si>
  <si>
    <t>15004373</t>
  </si>
  <si>
    <t>15004375</t>
  </si>
  <si>
    <t>15004377</t>
  </si>
  <si>
    <t>15004379</t>
  </si>
  <si>
    <t>15004380</t>
  </si>
  <si>
    <t>1RA/4500079221</t>
  </si>
  <si>
    <t>1011420</t>
  </si>
  <si>
    <t>ST RET/1RA/4500079221/1000196699/INV 84/24.04.2017</t>
  </si>
  <si>
    <t>3RA/4500073194</t>
  </si>
  <si>
    <t>1011431</t>
  </si>
  <si>
    <t>ST RET/3RA/4500073194/1000196695/INV 83/24.04.2017</t>
  </si>
  <si>
    <t>3PV/4300000696</t>
  </si>
  <si>
    <t>1012563</t>
  </si>
  <si>
    <t>10% RET/3PV/4300000696/975/INV 3/03.04.2017</t>
  </si>
  <si>
    <t>1% LC/3PV/4300000696/975/INV 3/03.04.2017</t>
  </si>
  <si>
    <t>1PV/4300000697</t>
  </si>
  <si>
    <t>1012571</t>
  </si>
  <si>
    <t>10% RET/1PV/4300000697/974/INV 1/03.04.2017</t>
  </si>
  <si>
    <t>1% LCESS/1PV/4300000697/974/INV 1/03.04.2017</t>
  </si>
  <si>
    <t>RA03/4500072772</t>
  </si>
  <si>
    <t>1026984</t>
  </si>
  <si>
    <t>71858</t>
  </si>
  <si>
    <t>LC RT/3RA/1000199500/4500072772/30.5.2017</t>
  </si>
  <si>
    <t>LBT 0.25%/3RA/1000199500/4500072772/30.5.2017</t>
  </si>
  <si>
    <t>4RA/4500073194</t>
  </si>
  <si>
    <t>1033548</t>
  </si>
  <si>
    <t>ST RET/4RA/4500073194/1000199811/22.5.17</t>
  </si>
  <si>
    <t>1033549</t>
  </si>
  <si>
    <t>ST RET/2RA/4500079221/1000199809/22.5.17</t>
  </si>
  <si>
    <t>2RA/4500071924</t>
  </si>
  <si>
    <t>1033550</t>
  </si>
  <si>
    <t>ST RET/2RA/4500071924/1000200810/25.4.17</t>
  </si>
  <si>
    <t>FFRA/4500076324</t>
  </si>
  <si>
    <t>1042376</t>
  </si>
  <si>
    <t>51725</t>
  </si>
  <si>
    <t>ST RT/ FFRA/UE03/4500076324/1000200097/31.5.17</t>
  </si>
  <si>
    <t>ROYLTY RT/ FFRA/UE03/4500076324/1000200097/31.5.17</t>
  </si>
  <si>
    <t>1042902</t>
  </si>
  <si>
    <t>15018490</t>
  </si>
  <si>
    <t>ST RET/4RA/45000</t>
  </si>
  <si>
    <t>15018536</t>
  </si>
  <si>
    <t>ST RET/1&amp;F/45000</t>
  </si>
  <si>
    <t>15018538</t>
  </si>
  <si>
    <t>15018543</t>
  </si>
  <si>
    <t>ST RET/1RA&amp;F/450</t>
  </si>
  <si>
    <t>15018633</t>
  </si>
  <si>
    <t>ST RET/1RA/45000</t>
  </si>
  <si>
    <t>15019853</t>
  </si>
  <si>
    <t>15019861</t>
  </si>
  <si>
    <t>1043092</t>
  </si>
  <si>
    <t>ST RT/1RA/4500076511/1000194935/INV 1/3.4.17</t>
  </si>
  <si>
    <t>1044028</t>
  </si>
  <si>
    <t>72907</t>
  </si>
  <si>
    <t>ST RT/01/4500086863/C/1000202106/20.4.17</t>
  </si>
  <si>
    <t>1044049</t>
  </si>
  <si>
    <t>ST RT/FF/01/4500083326/1000200990/20.6.17</t>
  </si>
  <si>
    <t>1044050</t>
  </si>
  <si>
    <t>ST RT/FF/01/4500083368/1000200965/20.6.17</t>
  </si>
  <si>
    <t>1044061</t>
  </si>
  <si>
    <t>SR RT/FFRA/UE03/4500076324/1000200097/31.5.17</t>
  </si>
  <si>
    <t>1044063</t>
  </si>
  <si>
    <t>ROYLTY CHG/FFRA/UE03/4500076324/1000200097/31.5.17</t>
  </si>
  <si>
    <t>6RA/4500077136</t>
  </si>
  <si>
    <t>1044068</t>
  </si>
  <si>
    <t>BONUS RT/6RA/4500077136/1000201032/14.6.17</t>
  </si>
  <si>
    <t>FF/4500080464</t>
  </si>
  <si>
    <t>1044069</t>
  </si>
  <si>
    <t>72038</t>
  </si>
  <si>
    <t>ST RT/FF/4500080464/1000196360/IN12/22.4.17</t>
  </si>
  <si>
    <t>1047172</t>
  </si>
  <si>
    <t>ST/RT/FF/45000202097/1000202897/INV 01/29.6.17</t>
  </si>
  <si>
    <t>RLTY RT/FF/45000202097/1000202897/INV 01/29.6.17</t>
  </si>
  <si>
    <t>1049171</t>
  </si>
  <si>
    <t>ST RT/5RA/4500073194/1000202050/INV 92/21.6.17</t>
  </si>
  <si>
    <t>1049172</t>
  </si>
  <si>
    <t>ST RT/3RA/4500079221/1000202050/INV92/21.6.17</t>
  </si>
  <si>
    <t>1049556</t>
  </si>
  <si>
    <t>ST RT/FF/4500083714/1000202217/iNV 01/29.6.17</t>
  </si>
  <si>
    <t>1049583</t>
  </si>
  <si>
    <t>ST RT/FF/4500083395/1000202246/INV 01/29.6.17</t>
  </si>
  <si>
    <t>1049907</t>
  </si>
  <si>
    <t>55642</t>
  </si>
  <si>
    <t>ST RT/1RA/4500066821/1000196835/INV 01/12.4.17</t>
  </si>
  <si>
    <t>1049936</t>
  </si>
  <si>
    <t>RLTY RT/2nFRA/4500066821/1000200764/inv 02/15.4.17</t>
  </si>
  <si>
    <t>ST RT/2RA/4500066821/1000200764/inv 02/15.4.17</t>
  </si>
  <si>
    <t>1049963</t>
  </si>
  <si>
    <t>52704</t>
  </si>
  <si>
    <t>RLTY RT/FF/4500078009/1000201987/INV 01/29.6.17</t>
  </si>
  <si>
    <t>ST RT/FF/4500078009/1000201987/INV 01/29.6.17</t>
  </si>
  <si>
    <t>1050134</t>
  </si>
  <si>
    <t>ST RT/2nFRA/4500076511/1000202484/INV 02/12.6.2017</t>
  </si>
  <si>
    <t>1050135</t>
  </si>
  <si>
    <t>72767</t>
  </si>
  <si>
    <t>ST RT/FF01/4500083867/1000202345/INV01/29.6.17</t>
  </si>
  <si>
    <t>1050137</t>
  </si>
  <si>
    <t>ST RT/FF01/4500083400/1000202241/INV FF01/29.6.17</t>
  </si>
  <si>
    <t>1050140</t>
  </si>
  <si>
    <t>ST RT/FF01/4500083709/1000202221/INV FF01/29.6.17</t>
  </si>
  <si>
    <t>1050141</t>
  </si>
  <si>
    <t>ST RT/FF01/4500083407/1000202747/INV FF01/30.6.17</t>
  </si>
  <si>
    <t>1051181</t>
  </si>
  <si>
    <t>ST RT/FF01/4500083912/1000204775/INV 01/30.6.17</t>
  </si>
  <si>
    <t>1051182</t>
  </si>
  <si>
    <t>SR RT/FF01/4500060281/1000201895/INV 01/28.6.17</t>
  </si>
  <si>
    <t>1051183</t>
  </si>
  <si>
    <t>ST/FF01/4500083375/1000203956/INV FF01/30.6.17</t>
  </si>
  <si>
    <t>1051912</t>
  </si>
  <si>
    <t>ST RT/FF01/4500066815/1000201896/INV 01/28.6.17</t>
  </si>
  <si>
    <t>1052161</t>
  </si>
  <si>
    <t>72727</t>
  </si>
  <si>
    <t>ST RT/FF01/4500076846/1000187141/INV FF01/6.6.17</t>
  </si>
  <si>
    <t>1055731</t>
  </si>
  <si>
    <t>LBT 0.25%/4RA/4500072772/1000206243/INV 4/22.6.17</t>
  </si>
  <si>
    <t>LC 1%/4RA/4500072772/1000206243/INV 4/22.6.17</t>
  </si>
  <si>
    <t>1056037</t>
  </si>
  <si>
    <t>RLT RT/2RA/4500081074/1000205864/INV 02/30.6.17</t>
  </si>
  <si>
    <t>LC 1%/2RA/4500081074/1000205864/INV 02/30.6.17</t>
  </si>
  <si>
    <t>QLT TEST RT/2RA/4500081074/1000205864/INV 02/30.6.</t>
  </si>
  <si>
    <t>ST RT/2RA/4500081074/1000205864/INV 02/30.6.17</t>
  </si>
  <si>
    <t>1056197</t>
  </si>
  <si>
    <t>ST RT/FRA/4500062212/1000202479/30.6.17</t>
  </si>
  <si>
    <t>1056252</t>
  </si>
  <si>
    <t>ST/RT/FRA/4500062474/1000202469/30.6.17</t>
  </si>
  <si>
    <t>1056262</t>
  </si>
  <si>
    <t>ST RT/FRA/4500062213/1000202465/30.6.17</t>
  </si>
  <si>
    <t>1056277</t>
  </si>
  <si>
    <t>51866</t>
  </si>
  <si>
    <t>ST RT/FRA/4500062216/1000202477/30.6.17</t>
  </si>
  <si>
    <t>1056291</t>
  </si>
  <si>
    <t>ST RT/FRA/4500062187/1000202481/30.6.17</t>
  </si>
  <si>
    <t>1056878</t>
  </si>
  <si>
    <t>SD/BG/6RA/4500066341/1000205974/205978/30.05.17</t>
  </si>
  <si>
    <t>LD RT/6RA/4500066341/1000205974/205978/30.05.17</t>
  </si>
  <si>
    <t>5%GROSS/6RA/4500066341/1000205974/205978/30.05.17</t>
  </si>
  <si>
    <t>RYLT RT/6RA/4500066341/1000205974/205978/30.05.17</t>
  </si>
  <si>
    <t>ST RT/6RA/4500066341/1000205974/205978/30.05.17</t>
  </si>
  <si>
    <t>1056880</t>
  </si>
  <si>
    <t>LD RT/6RA/4300001036/1000206448/30.5.17</t>
  </si>
  <si>
    <t>ST RT/6RA/4300001036/1000206448/30.5.17</t>
  </si>
  <si>
    <t>LC 1%/6RA/4300001036/1000206448/30.5.17</t>
  </si>
  <si>
    <t>5% RT/6RA/4300001036/1000206448/30.5.17</t>
  </si>
  <si>
    <t>MVAT RT/6RA/4300001036/1000206448/30.5.17</t>
  </si>
  <si>
    <t>1060674</t>
  </si>
  <si>
    <t>5%RT/4RA/4500072772/1000206243/INV 4/22.6.17</t>
  </si>
  <si>
    <t>1060876</t>
  </si>
  <si>
    <t>5% RT/2RA/4500081074/1000205864/INV 02/30.6.17</t>
  </si>
  <si>
    <t>1062066</t>
  </si>
  <si>
    <t>ST RT/IN SLE/1138/4500046259/1000207345/207352/28.</t>
  </si>
  <si>
    <t>LC 1%/IN SLE/1138/4500046259/1000207345/207352/28.</t>
  </si>
  <si>
    <t>1063407</t>
  </si>
  <si>
    <t>51778</t>
  </si>
  <si>
    <t>5%OC RT//INV 01/LOA/4500085577/1000207833/30.6.17</t>
  </si>
  <si>
    <t>1063605</t>
  </si>
  <si>
    <t>RLTY RT/SLE/1138/4500046259/1000207345/207352/28.6</t>
  </si>
  <si>
    <t>SLE/1138/4500046259/1000207345/207352/28.6.17</t>
  </si>
  <si>
    <t>1064092</t>
  </si>
  <si>
    <t>RT/SLE/1138/4500046259/1000207345/207352/28.6.17</t>
  </si>
  <si>
    <t>CLEARING</t>
  </si>
  <si>
    <t>1225612</t>
  </si>
  <si>
    <t>ST RT/RECTIFY AND REINSTATE TO VENDOR</t>
  </si>
  <si>
    <t>1225613</t>
  </si>
  <si>
    <t>CLEARING ENTRY</t>
  </si>
  <si>
    <t>ST/RT/4500083395</t>
  </si>
  <si>
    <t>15026160</t>
  </si>
  <si>
    <t>ST/RT/4500083395 / TRIPAL R.CONST</t>
  </si>
  <si>
    <t>ST RET/450007709</t>
  </si>
  <si>
    <t>15032160</t>
  </si>
  <si>
    <t>ST RET/4500077096 /TRIPAL R. CONSTRUCTION</t>
  </si>
  <si>
    <t>15032177</t>
  </si>
  <si>
    <t>1%LCESS/10RA/4300001069/VIJAYWARGI INFRA</t>
  </si>
  <si>
    <t>15032186</t>
  </si>
  <si>
    <t>RT/4300001069/VIJAYWARGI INFRA</t>
  </si>
  <si>
    <t>SERVICE TAX</t>
  </si>
  <si>
    <t>15033162</t>
  </si>
  <si>
    <t>SERVICE TAX RETANTION  /DILIP DHOBE</t>
  </si>
  <si>
    <t>SERVICE TAX RET</t>
  </si>
  <si>
    <t>15033184</t>
  </si>
  <si>
    <t>SERVICE TAX RETANTION  /SHRI SAI ENTERPRISES</t>
  </si>
  <si>
    <t>ST RET/450008336</t>
  </si>
  <si>
    <t>15034360</t>
  </si>
  <si>
    <t>ST RET/4500083368 /S.K.PATIL</t>
  </si>
  <si>
    <t>ST RET/450008332</t>
  </si>
  <si>
    <t>15034362</t>
  </si>
  <si>
    <t>ST RET/4500083326 /S.K.PATIL</t>
  </si>
  <si>
    <t>1084549</t>
  </si>
  <si>
    <t>TECH RT/6RA/4300001036/1000206448/30.5.17</t>
  </si>
  <si>
    <t>RYT RT/6RA/4300001036/1000206448/30.5.17</t>
  </si>
  <si>
    <t>1089367</t>
  </si>
  <si>
    <t>ROY RT/4nFRA/4500076514/1000206848/30.6.17</t>
  </si>
  <si>
    <t>1089368</t>
  </si>
  <si>
    <t>ST RT/1nF/4500083775/1000205379/30.6.17</t>
  </si>
  <si>
    <t>1090208</t>
  </si>
  <si>
    <t>BNS RT/2RA/4500077552/1000207538/14.8.17</t>
  </si>
  <si>
    <t>1090956</t>
  </si>
  <si>
    <t>RT5%/MIRAIPL201718001/4300000243/212419/6.10.17</t>
  </si>
  <si>
    <t>RT12.76%MIRAIPL201718001/4300000243/212419/6.10.17</t>
  </si>
  <si>
    <t>GST LD/MIRAIPL201718001/4300000243/212419/6.10.17</t>
  </si>
  <si>
    <t>LC1%/MIRAIPL201718001/4300000243/212419/6.10.17</t>
  </si>
  <si>
    <t>LD RT/MIRAIPL201718001/4300000243/212419/6.10.17</t>
  </si>
  <si>
    <t>1090957</t>
  </si>
  <si>
    <t>BNS RT/SSE/CHN/120/2017/4500077136/211406/18.9.17</t>
  </si>
  <si>
    <t>1091397</t>
  </si>
  <si>
    <t>BNS RT/SSE/CHN/00121/4500077136/211980/3.10.17</t>
  </si>
  <si>
    <t>1091399</t>
  </si>
  <si>
    <t>LC1%/RA05/PF/28.6.17/4500072772/1000212871</t>
  </si>
  <si>
    <t>5%RT/RA05/PF/28.6.17/4500072772/1000212871</t>
  </si>
  <si>
    <t>LBT0.25%/RA05/PF/28.6.17/4500072772/1000212871</t>
  </si>
  <si>
    <t>RT PP/RA05/PF/28.6.17/4500072772/1000212871</t>
  </si>
  <si>
    <t>DDCIVIL1718001</t>
  </si>
  <si>
    <t>1091777</t>
  </si>
  <si>
    <t>RLTY RT/DDCIVIL1718001/4500083320/208647/31.8.17</t>
  </si>
  <si>
    <t>SP RT/DDCIVIL1718001/4500083320/208647/31.8.17</t>
  </si>
  <si>
    <t>07</t>
  </si>
  <si>
    <t>1092257</t>
  </si>
  <si>
    <t>70303</t>
  </si>
  <si>
    <t>SP RT/INV 07/4500084131/213606/09.10.17</t>
  </si>
  <si>
    <t>5% RT/INV 07/4500084131/213606/09.10.17</t>
  </si>
  <si>
    <t>1103719</t>
  </si>
  <si>
    <t>ST RT/2RA/4500078144/1000206640/29.6.17</t>
  </si>
  <si>
    <t>1100026</t>
  </si>
  <si>
    <t>LC/22F/4300000706/IN ISCP/CROB/BILL/22F/27.6.17</t>
  </si>
  <si>
    <t>RYLT RT/22F/4300000706/IN ISCP/CROB/BILL/22F/27.6.</t>
  </si>
  <si>
    <t>LBT RT/22F/4300000706/IN ISCP/CROB/BILL/22F/27.6.1</t>
  </si>
  <si>
    <t>1102594</t>
  </si>
  <si>
    <t>ISCP/CROB/PV9RR/4300000706</t>
  </si>
  <si>
    <t>RA22FRR</t>
  </si>
  <si>
    <t>1102630</t>
  </si>
  <si>
    <t>ISCP/CROB/RA22FRR/4300000706/27.6.17</t>
  </si>
  <si>
    <t>2% RT RELEASE/ISCP/CROB/RA22FRR/4300000706/27.6.17</t>
  </si>
  <si>
    <t>RT DIFF/ISCP/CROB/RA22FRR/4300000706/27.6.17</t>
  </si>
  <si>
    <t>1102698</t>
  </si>
  <si>
    <t>LBT RT//ISCP/CROB/PV09 FINAL /4300000706</t>
  </si>
  <si>
    <t>1%LC/ISCP/CROB/PV9RR/4300000706</t>
  </si>
  <si>
    <t>1111552</t>
  </si>
  <si>
    <t>MB RT2/MAH/RA69/CIVIL/BGR BOP/2812/01.6.17</t>
  </si>
  <si>
    <t>1111556</t>
  </si>
  <si>
    <t>1117001</t>
  </si>
  <si>
    <t>TDS INT ON 37RA N OR10/RITES</t>
  </si>
  <si>
    <t>1106654</t>
  </si>
  <si>
    <t>MVAT RT/7RA/4300001036/1000215103/30.6.17</t>
  </si>
  <si>
    <t>10% LD RT/7RA/4300001036/1000215103/30.6.17</t>
  </si>
  <si>
    <t>ST RT/7RA/4300001036/1000215103/30.6.17</t>
  </si>
  <si>
    <t>5% RT/7RA/4300001036/1000215103/30.6.17</t>
  </si>
  <si>
    <t>1%LC RT/7RA/4300001036/1000215103/30.6.17</t>
  </si>
  <si>
    <t>1106656</t>
  </si>
  <si>
    <t>LBT RT/7RA/4300001036/1000215103/30.6.17</t>
  </si>
  <si>
    <t>20000096</t>
  </si>
  <si>
    <t>CE/CSTPS/T-542/972 Dt. 20.06.2013</t>
  </si>
  <si>
    <t>1110157</t>
  </si>
  <si>
    <t>RT BONUS/6TH RA BILL/4500077552/216876/1.11.17</t>
  </si>
  <si>
    <t>1110158</t>
  </si>
  <si>
    <t>RT/BONUS/SSE/CHN/00124/4500077136/216904/2.11.17</t>
  </si>
  <si>
    <t>CV.66/24.11.2017</t>
  </si>
  <si>
    <t>15053803</t>
  </si>
  <si>
    <t>ST RT/FF01/4500083375/ P.R.DAMLE</t>
  </si>
  <si>
    <t>CV.67/24.11.2017</t>
  </si>
  <si>
    <t>15053815</t>
  </si>
  <si>
    <t>ST RETAINTION /P.R.DAMLE</t>
  </si>
  <si>
    <t>REFUND ST RETAIN</t>
  </si>
  <si>
    <t>15056754</t>
  </si>
  <si>
    <t>REFUND OF ST RETENTION /4500070455/ROYAL CONT.</t>
  </si>
  <si>
    <t>15056755</t>
  </si>
  <si>
    <t>REFUND OF ST RETENTION /V.B.TEMBHURNE</t>
  </si>
  <si>
    <t>15056757</t>
  </si>
  <si>
    <t>REFUND OF ST RETENTION /4500071930/DILIP DHOBE</t>
  </si>
  <si>
    <t>15056762</t>
  </si>
  <si>
    <t>REFUND OF ST RETENTION /4500073023//DILIP DHOBE</t>
  </si>
  <si>
    <t>REFUND ST RETEN</t>
  </si>
  <si>
    <t>15056824</t>
  </si>
  <si>
    <t>REFUND OF ST RETENTION / CHATI ASSOCIATES</t>
  </si>
  <si>
    <t>1123288</t>
  </si>
  <si>
    <t>SDK1718CIV001/3RA/4500081074/215119/12.9.17</t>
  </si>
  <si>
    <t>RYT RT/SDK1718CIV001/3RA/4500081074/215119/12.9.17</t>
  </si>
  <si>
    <t>1123289</t>
  </si>
  <si>
    <t>5% RT OC/SDK1718CIV001/3RA/4500081074/215119/12.9.</t>
  </si>
  <si>
    <t>1123328</t>
  </si>
  <si>
    <t>12.76% RT/YUVA0082017/4500083398/1000216310/13.11.</t>
  </si>
  <si>
    <t>RYT RT/YUVA0082017/4500083398/1000216310/13.11.17</t>
  </si>
  <si>
    <t>RTGS RECTIFICTIO</t>
  </si>
  <si>
    <t>20171231</t>
  </si>
  <si>
    <t>1212311</t>
  </si>
  <si>
    <t>E00007613</t>
  </si>
  <si>
    <t>RTGS RECTIFICTION  vinod urkude salary march-2017</t>
  </si>
  <si>
    <t>BDC01CIVIL</t>
  </si>
  <si>
    <t>1213443</t>
  </si>
  <si>
    <t>RYL RT/BDC01CIVIL/4500087652/223282/22.12.17</t>
  </si>
  <si>
    <t>INV24/4500084131</t>
  </si>
  <si>
    <t>1213445</t>
  </si>
  <si>
    <t>SP RT/INV 24/4500084131/2FRA/223068/12.1.18</t>
  </si>
  <si>
    <t>SSE/CHN/00128</t>
  </si>
  <si>
    <t>1220921</t>
  </si>
  <si>
    <t>BONUS RT/SSE/CHN/00128/12F/4500077136/4.1.18</t>
  </si>
  <si>
    <t>SE/CIVIL/033</t>
  </si>
  <si>
    <t>1229637</t>
  </si>
  <si>
    <t>BONUS RT/8RA/FRA/SE/CIVIL/033/4500077552/8.1.18</t>
  </si>
  <si>
    <t>1229647</t>
  </si>
  <si>
    <t>SP RT/15RA/MIRAIPL201718004/10.1.18</t>
  </si>
  <si>
    <t>LD RT/15RA/MIRAIPL201718004/10.1.18</t>
  </si>
  <si>
    <t>5% OC RT/15RA/MIRAIPL201718004/10.1.18</t>
  </si>
  <si>
    <t>LC RT/15RA/MIRAIPL201718004/10.1.18</t>
  </si>
  <si>
    <t>ST RETAINTION</t>
  </si>
  <si>
    <t>15074213</t>
  </si>
  <si>
    <t>ST RETAINTION /YUVA SANGHARSH SUSHIKSHIT BEROJGAR</t>
  </si>
  <si>
    <t>WO 487</t>
  </si>
  <si>
    <t>1236659</t>
  </si>
  <si>
    <t>RELEASE OF LD RT/WO 487/1RA TO 14RA &amp; PV/10.1.18</t>
  </si>
  <si>
    <t>WO 488</t>
  </si>
  <si>
    <t>1236660</t>
  </si>
  <si>
    <t>RELEASE OF LD RT/WO 488/1RA TO 14RA &amp; PV/10.1.18</t>
  </si>
  <si>
    <t>1236664</t>
  </si>
  <si>
    <t>RELEASE OF 3% RETENTION OUT OF 5%/WO488/10.1.18</t>
  </si>
  <si>
    <t>2% RETENTION OUT OF 5%/WO488/1RA TO 14RA/10.1.18</t>
  </si>
  <si>
    <t>15075842</t>
  </si>
  <si>
    <t>2% RETENTION OUT OF 5%/WO487/1RA TO 14RA/10.1.18</t>
  </si>
  <si>
    <t>RELEASE OF 3% RETENTION OUT OF 5%/WO487/10.1.18</t>
  </si>
  <si>
    <t>1237084</t>
  </si>
  <si>
    <t>70454</t>
  </si>
  <si>
    <t>BNS RT/INV 790/1RA/4500089755/1000225898/01.02.18</t>
  </si>
  <si>
    <t>20180301</t>
  </si>
  <si>
    <t>1244563</t>
  </si>
  <si>
    <t>CLEARING VB ENTRY</t>
  </si>
  <si>
    <t>1248618</t>
  </si>
  <si>
    <t>1248626</t>
  </si>
  <si>
    <t>RECTIFICATION ENTRY</t>
  </si>
  <si>
    <t>1249094</t>
  </si>
  <si>
    <t>ST RETNTION</t>
  </si>
  <si>
    <t>15082133</t>
  </si>
  <si>
    <t>ST RETENTION / S.P.MEHARE</t>
  </si>
  <si>
    <t>15082141</t>
  </si>
  <si>
    <t>15082148</t>
  </si>
  <si>
    <t>1264679</t>
  </si>
  <si>
    <t>BNS RT/922/2RA/4500089755/1000229610/1.3.18</t>
  </si>
  <si>
    <t>1264680</t>
  </si>
  <si>
    <t>RLTY RT/DDCIVILP1718010/4500087774/229573/22.3.18</t>
  </si>
  <si>
    <t>1264681</t>
  </si>
  <si>
    <t>RLTY RT/DDCIVILP1718011/4500087247/1000229575/22.3</t>
  </si>
  <si>
    <t>1264682</t>
  </si>
  <si>
    <t>RLTY RT/CIVIL007/17-18/4500087946/229638/20.3.18</t>
  </si>
  <si>
    <t>1264683</t>
  </si>
  <si>
    <t>RLTY RT/DDCIVILP1718012/4500087278/229639/21.3.18</t>
  </si>
  <si>
    <t>1284098</t>
  </si>
  <si>
    <t>RT/CIVIL007/17-18/4500087946/229638/20.3.18</t>
  </si>
  <si>
    <t>1264765</t>
  </si>
  <si>
    <t>73201</t>
  </si>
  <si>
    <t>SD/CPCIVIL01/4500090029/229582/22.3.18</t>
  </si>
  <si>
    <t>GST RT/CPCIVIL01/4500090029/229582/22.3.18</t>
  </si>
  <si>
    <t>1281828</t>
  </si>
  <si>
    <t>12.76% RT/CSTPS//08/PFRA/4500066341/228776/228942/</t>
  </si>
  <si>
    <t>5% RT/CSTPS//08/PFRA/4500066341/228776/228942/1.2.</t>
  </si>
  <si>
    <t>INDENT NO 99</t>
  </si>
  <si>
    <t>15089227</t>
  </si>
  <si>
    <t>PMT-CAN-DD-KALINDEE RAIL NIRMAN LIMITED</t>
  </si>
  <si>
    <t>1281827</t>
  </si>
  <si>
    <t>RLT RT/SA/CSR/17-18/01/4500075145/1000229726/14.2.</t>
  </si>
  <si>
    <t>12.76% RT/SA/CSR/17-18/01/4500075145/1000229726/</t>
  </si>
  <si>
    <t>1285866</t>
  </si>
  <si>
    <t>1285870</t>
  </si>
  <si>
    <t>1305279</t>
  </si>
  <si>
    <t>1305281</t>
  </si>
  <si>
    <t>1305284</t>
  </si>
  <si>
    <t>ST RELEASED</t>
  </si>
  <si>
    <t>1307417</t>
  </si>
  <si>
    <t>ST RETENTION TO BE RELEASED</t>
  </si>
  <si>
    <t>1307432</t>
  </si>
  <si>
    <t>1308544</t>
  </si>
  <si>
    <t>1315049</t>
  </si>
  <si>
    <t>1020674</t>
  </si>
  <si>
    <t>RLTY RT/10RA/WORKS/MIRAIPL20189002/430000118/26.4.</t>
  </si>
  <si>
    <t>10%LD RT/10RA/WORKS/MIRAIPL20189002/430000118/26.4</t>
  </si>
  <si>
    <t>E&amp;W CH RT/10RA/WORKS/MIRAIPL20189002/430000118/26.</t>
  </si>
  <si>
    <t>5%OC RT/10RA/WORKS/MIRAIPL20189002/430000118/26.4.</t>
  </si>
  <si>
    <t>1%LC RT/10RA/WORKS/MIRAIPL20189002/430000118/26.4.</t>
  </si>
  <si>
    <t>SP RT/10RA/WORKS/MIRAIPL20189002/430000118/26.4.18</t>
  </si>
  <si>
    <t>1179369</t>
  </si>
  <si>
    <t>RETENTION RECTIFIED</t>
  </si>
  <si>
    <t>RECTIFICATION OF RETENTION</t>
  </si>
  <si>
    <t>1179371</t>
  </si>
  <si>
    <t>15009839</t>
  </si>
  <si>
    <t>ST RETAINTION /ALI COMPUTERS</t>
  </si>
  <si>
    <t>RETEINTION ST</t>
  </si>
  <si>
    <t>15010000</t>
  </si>
  <si>
    <t>RETENTION OF SERVICE TAX /V.P.GHARAD</t>
  </si>
  <si>
    <t>RETENTION</t>
  </si>
  <si>
    <t>15010034</t>
  </si>
  <si>
    <t>RT CIVIL007/17-18 /4500087946 /229638/SURESH SHAHA</t>
  </si>
  <si>
    <t>ST RETENTION</t>
  </si>
  <si>
    <t>15010051</t>
  </si>
  <si>
    <t>ST RETENTION /4500063976/ PRANIT bahuudheshiya</t>
  </si>
  <si>
    <t>1020537</t>
  </si>
  <si>
    <t>SP RT/16RA/SUPPLY/MIRAIPL20189001/430000243/26.4.1</t>
  </si>
  <si>
    <t>RLTY RT/16RA/SUPPLY/MIRAIPL20189001/430000243/26.4</t>
  </si>
  <si>
    <t>1%LC RT/16RA/SUPPLY/MIRAIPL20189001/430000243/26.4</t>
  </si>
  <si>
    <t>10%LD RT/16RA/SUPPLY/MIRAIPL20189001/430000243/</t>
  </si>
  <si>
    <t>5%OC RT/16RA/SUPPLY/MIRAIPL20189001/430000243/26.4</t>
  </si>
  <si>
    <t>1032770</t>
  </si>
  <si>
    <t>WATER CHR/RA1/WORKS/4300001072/473/1/25.5.18</t>
  </si>
  <si>
    <t>1%LC/RA1/WORKS/4300001072/473/1/25.5.18</t>
  </si>
  <si>
    <t>ELE CHARGES/RA1/WORKS/4300001072/473/1/25.5.18</t>
  </si>
  <si>
    <t>12.76%SP RT/RA1/WORKS/4300001072/473/1/25.5.18</t>
  </si>
  <si>
    <t>10%OC RT/RA1/WORKS/4300001072/473/1/25.5.18</t>
  </si>
  <si>
    <t>1032775</t>
  </si>
  <si>
    <t>LD RT/RA1/WORKS/4300001072/473/1/25.5.18</t>
  </si>
  <si>
    <t>ST.RETAINTION</t>
  </si>
  <si>
    <t>15015431</t>
  </si>
  <si>
    <t>ST.RETAINTION / SONU ENTERPRISES</t>
  </si>
  <si>
    <t>ROYALTY</t>
  </si>
  <si>
    <t>1041049</t>
  </si>
  <si>
    <t>RLT RT/FFRA/DDCIVIL181903/4500087259/21.5.18</t>
  </si>
  <si>
    <t>CSR</t>
  </si>
  <si>
    <t>1041050</t>
  </si>
  <si>
    <t>RLT RT/FFRA/CSR/SSECHN00140/4500087324/7.6.2018</t>
  </si>
  <si>
    <t>1041051</t>
  </si>
  <si>
    <t>BNS RT/3RA/1045/4500089755/31.03.2018</t>
  </si>
  <si>
    <t>1041052</t>
  </si>
  <si>
    <t>BNS RT/4RA/76/4500089755/05.05.2018</t>
  </si>
  <si>
    <t>1079229</t>
  </si>
  <si>
    <t>OBS RT/5RA/219/4500089755/12.6.18</t>
  </si>
  <si>
    <t>BNS RT/5RA/219/4500089755/12.6.18</t>
  </si>
  <si>
    <t>4500090029</t>
  </si>
  <si>
    <t>15018258</t>
  </si>
  <si>
    <t>GST RT/CPCIVIL01/4500090029/C.P.ENTERPRISES</t>
  </si>
  <si>
    <t>1041095</t>
  </si>
  <si>
    <t>RLT RT/FRA/SDK/18-19/510/4500081074/236517/21.5.18</t>
  </si>
  <si>
    <t>6.48%Reduction 3RA/FRA/SDK/18-19/510/4500081074/23</t>
  </si>
  <si>
    <t>EXCESS GST RT/FRA/SDK/18-19/510/4500081074/236517/</t>
  </si>
  <si>
    <t>1041096</t>
  </si>
  <si>
    <t>1%LC/4&amp;FRA/FRA/SDK/18-19/510/4500081074/236517/21.</t>
  </si>
  <si>
    <t>1%LC/3RA/FRA/SDK/18-19/510/4500081074/236517/21.5.</t>
  </si>
  <si>
    <t>INDENT NO 246</t>
  </si>
  <si>
    <t>15018517</t>
  </si>
  <si>
    <t>PMT-BOM PROJ-VIJAYWARGI INFRA ENGINEERS PVT LTD</t>
  </si>
  <si>
    <t>INDENT NO. 246</t>
  </si>
  <si>
    <t>15018520</t>
  </si>
  <si>
    <t>15027845</t>
  </si>
  <si>
    <t>ST RETAINTION  RELEASED /JYOTI TOURS AND TRAVELS</t>
  </si>
  <si>
    <t>WATER ATM</t>
  </si>
  <si>
    <t>1054405</t>
  </si>
  <si>
    <t>56144</t>
  </si>
  <si>
    <t>RT P INSURC/FFRA/RWS/MH/18-19/04/4500095658/13.06.</t>
  </si>
  <si>
    <t>RT INSURC/FFRA/RWS/MH/18-19/04/4500095658/13.06.20</t>
  </si>
  <si>
    <t>1% LC/FFRA/RWS/MH/18-19/04/4500095658/13.06.2018</t>
  </si>
  <si>
    <t>RITE WATER</t>
  </si>
  <si>
    <t>1060639</t>
  </si>
  <si>
    <t>1%OC/RT/FFRA/RWS/MH/18-19/04/4500095659/13.06.2018</t>
  </si>
  <si>
    <t>CSR/4500087339</t>
  </si>
  <si>
    <t>1066997</t>
  </si>
  <si>
    <t>72734</t>
  </si>
  <si>
    <t>RLT RT/FFRA/CSR/4500087339/VCCIVILP181901/13.6.18</t>
  </si>
  <si>
    <t>RT RELEASE</t>
  </si>
  <si>
    <t>1066998</t>
  </si>
  <si>
    <t>NP/RT RELEASE 3% &amp; 1% /4500084131/13.3.18</t>
  </si>
  <si>
    <t>OCRT1% /4500084131/13.3.18</t>
  </si>
  <si>
    <t>OC RT 1%4500084131/13.3.18</t>
  </si>
  <si>
    <t>1079228</t>
  </si>
  <si>
    <t>53570</t>
  </si>
  <si>
    <t>5%RT/1RA/AJIT/18-19/08/4500092348/</t>
  </si>
  <si>
    <t>5%RT/2RA/AJIT/18-19/16/4500092348/7.7.18</t>
  </si>
  <si>
    <t>1079937</t>
  </si>
  <si>
    <t>RLT RT/FFRA/216/4500087335/CSR/25.7.18</t>
  </si>
  <si>
    <t>RT/INV-24</t>
  </si>
  <si>
    <t>15029800</t>
  </si>
  <si>
    <t>RT/INV-24/4500084131/ A.K.GOYAL</t>
  </si>
  <si>
    <t>15029920</t>
  </si>
  <si>
    <t>RT RELEASE 3% &amp; 1% /4500084131/A K GOYAL</t>
  </si>
  <si>
    <t>INDENT NO 282-C</t>
  </si>
  <si>
    <t>15030708</t>
  </si>
  <si>
    <t>PMT-CAN-S.D.KASANGOTTUWAR</t>
  </si>
  <si>
    <t>INDENT NO 274</t>
  </si>
  <si>
    <t>15030867</t>
  </si>
  <si>
    <t>PMT-CAN-VIJAYWARGI INFRA ENGINEERS PVT LTD</t>
  </si>
  <si>
    <t>1090983</t>
  </si>
  <si>
    <t>TAX BENEFIT AGST GST RECOVERED</t>
  </si>
  <si>
    <t>PRIME GUARD</t>
  </si>
  <si>
    <t>1100087</t>
  </si>
  <si>
    <t>TECH RT/6RA/4500089755/INV 335/21.7.18</t>
  </si>
  <si>
    <t>BNS RT/6RA/4500089755/INV 335/21.7.18</t>
  </si>
  <si>
    <t>AJIT CONSTRN</t>
  </si>
  <si>
    <t>1100163</t>
  </si>
  <si>
    <t>5%OC RT/3RA/4500092348/AJIT/18-19/20/4.8.18</t>
  </si>
  <si>
    <t>1%LC RT/3RA/4500092348/AJIT/18-19/20/4.8.18</t>
  </si>
  <si>
    <t>SILT REMOVE IRAI</t>
  </si>
  <si>
    <t>1092295</t>
  </si>
  <si>
    <t>5%OC RT/1RA/4500097803/1000245206/IRAI DAM/22.8.18</t>
  </si>
  <si>
    <t>1%LC/1RA/4500097803/1000245206/IRAI DAM/22.8.18</t>
  </si>
  <si>
    <t>FMC/RT/1RA/4500097803/1000245206/IRAI DAM/22.8.18</t>
  </si>
  <si>
    <t>1100134</t>
  </si>
  <si>
    <t>BNS RT/7RA/4500089755/INV 443/11.8.18</t>
  </si>
  <si>
    <t>SD KASSANGTR</t>
  </si>
  <si>
    <t>1100171</t>
  </si>
  <si>
    <t>1%LC RT/1RA/4500097486/INV SDK/18-19/011/17.8.18</t>
  </si>
  <si>
    <t>5%OC RT/1RA/4500097486/INV SDK/18-19/011/17.8.18</t>
  </si>
  <si>
    <t>SVSBSSS001</t>
  </si>
  <si>
    <t>1100164</t>
  </si>
  <si>
    <t>SD/1FFRA/4500094219/SVSBSSS001/18.7.18</t>
  </si>
  <si>
    <t>INDENT NO 312</t>
  </si>
  <si>
    <t>15035404</t>
  </si>
  <si>
    <t>PMT-BOM PROJ-RITE WATER SOLUTION PVT LTD</t>
  </si>
  <si>
    <t>1109586</t>
  </si>
  <si>
    <t>RT AGST GST/2FRA/4500091399/1000246301/24.8.18</t>
  </si>
  <si>
    <t>RECT 19023602</t>
  </si>
  <si>
    <t>1109002</t>
  </si>
  <si>
    <t>VENDOR BAL MATCHING B234</t>
  </si>
  <si>
    <t>REC 19023602</t>
  </si>
  <si>
    <t>VENDOR BAL MATCHING B234 Ret 5% OC/ 1st RA bill E</t>
  </si>
  <si>
    <t>VENDOR BAL MATCHING B234 Ret 1% cess 1st RA bill E</t>
  </si>
  <si>
    <t>INDENT NO 329</t>
  </si>
  <si>
    <t>15040289</t>
  </si>
  <si>
    <t>PMT-BOI-RITE WATER SOLUATION I PVT LTD.</t>
  </si>
  <si>
    <t>1%OC RT RELEASE</t>
  </si>
  <si>
    <t>1110821</t>
  </si>
  <si>
    <t>F1%OC RT RELEASE OF 5%/4500084131</t>
  </si>
  <si>
    <t>CSR/4500087326</t>
  </si>
  <si>
    <t>1116811</t>
  </si>
  <si>
    <t>RLTY RT/FFRA/4500087326/CSR/SSECHN00149/12.9.2018</t>
  </si>
  <si>
    <t>1126213</t>
  </si>
  <si>
    <t>RECOVERY FOR REDUCED ADM CHR/8RA/4500089755/INV566</t>
  </si>
  <si>
    <t>BNS RT/8RA/4500089755/INV 566/31.08.2018</t>
  </si>
  <si>
    <t>B110 PERTAINS</t>
  </si>
  <si>
    <t>1126186</t>
  </si>
  <si>
    <t>RLT RT/FFRA/4500090030/CPCIVIL02/29.9.18</t>
  </si>
  <si>
    <t>1126206</t>
  </si>
  <si>
    <t>5%OC RT/3RA/4500092348/AJIT/18-19/24/3.9.18</t>
  </si>
  <si>
    <t>1126208</t>
  </si>
  <si>
    <t>RECOVERY FOR REDUCED ADM CHR/9RA/4500089755/INV642</t>
  </si>
  <si>
    <t>BNS RT/9RA/4500089755/INV 642/30.9.18</t>
  </si>
  <si>
    <t>1126212</t>
  </si>
  <si>
    <t>5%OC RT/FFRA/4500095419/VE/18-19/05/28.08.2018</t>
  </si>
  <si>
    <t>1179368</t>
  </si>
  <si>
    <t>1179361</t>
  </si>
  <si>
    <t>1179366</t>
  </si>
  <si>
    <t>RETENTION RECTIFY</t>
  </si>
  <si>
    <t>WATER ATM/CSR</t>
  </si>
  <si>
    <t>1142033</t>
  </si>
  <si>
    <t>1%LC/2FRA/4500095658/EXTRA/INV/RWS-2018-19-060/25.</t>
  </si>
  <si>
    <t>1142886</t>
  </si>
  <si>
    <t>1%OC RT/2FRA/4500095658/EXTRA/INV/RWS-2018-19-060</t>
  </si>
  <si>
    <t>KALINDEE/TEXMACO</t>
  </si>
  <si>
    <t>1146148</t>
  </si>
  <si>
    <t>CGST EXS/FRAS/KAL1718002F/4300000242/233876/25.3.1</t>
  </si>
  <si>
    <t>1%LC/FRAS/KAL1718002F/4300000242/233876/25.3.18</t>
  </si>
  <si>
    <t>CGST RT/FRAS/KAL1718002F/4300000242/233876/25.3.18</t>
  </si>
  <si>
    <t>SGST RT/FRAS/KAL1718002F/4300000242/233876/25.3.18</t>
  </si>
  <si>
    <t>SGST EXS/FRAS/KAL1718002F/4300000242/233876/25.3.1</t>
  </si>
  <si>
    <t>RLTY RT/FRAS/KAL1718002F/4300000242/233876/25.3.18</t>
  </si>
  <si>
    <t>1146150</t>
  </si>
  <si>
    <t>WTR CGS/FRA/KAL1718001F/4300000116/233815/25.03.18</t>
  </si>
  <si>
    <t>ELE CGS/FRA/KAL1718001F/4300000116/233815/25.03.18</t>
  </si>
  <si>
    <t>CGST EXS/FRA/KAL1718001F/4300000116/233815/25.03.1</t>
  </si>
  <si>
    <t>1%LC/FRA/KAL1718001F/4300000116/233815/25.03.18</t>
  </si>
  <si>
    <t>SGST EXS/FRA/KAL1718001F/4300000116/233815/25.03.1</t>
  </si>
  <si>
    <t>RLTY RT/FRA/KAL1718001F/4300000116/233815/25.03.18</t>
  </si>
  <si>
    <t>CGST RT/FRA/KAL1718001F/4300000116/233815/25.03.18</t>
  </si>
  <si>
    <t>SGST RT/FRA/KAL1718001F/4300000116/233815/25.03.18</t>
  </si>
  <si>
    <t>1149651</t>
  </si>
  <si>
    <t>TECH RT R/SUPPLY/487/KALINDEE/MB251Pg22/25.03.18</t>
  </si>
  <si>
    <t>1149687</t>
  </si>
  <si>
    <t>TECH RT/ALREADY REL TO BE ADJSTD/KALINDEE RA13</t>
  </si>
  <si>
    <t>OC RT REL/ERRECION/488/KALINDEE RAIL/25.03.18</t>
  </si>
  <si>
    <t>KALINDEE RLY</t>
  </si>
  <si>
    <t>1232767</t>
  </si>
  <si>
    <t>73368</t>
  </si>
  <si>
    <t>1148496</t>
  </si>
  <si>
    <t>1%LC/FPV WORKS/KAL1718003F/4300000116/488/25.10.18</t>
  </si>
  <si>
    <t>CGST RT/FPV WORKS/KAL1718003F/4300000116/488/25.10</t>
  </si>
  <si>
    <t>SGST RT/FPV WORKS/KAL1718003F/4300000116/488/25.10</t>
  </si>
  <si>
    <t>1148789</t>
  </si>
  <si>
    <t>1%LC/FINAL PV SUPPLY/KALINDEE/487/4300000242</t>
  </si>
  <si>
    <t>CGST RT/FINAL PV SUPPLY/KALINDEE/487/4300000242</t>
  </si>
  <si>
    <t>SGST RT/FINAL PV SUPPLY/KALINDEE/487/4300000242</t>
  </si>
  <si>
    <t>1149632</t>
  </si>
  <si>
    <t>2% RT RELEASE/ERRECTION/488/KALINDEE RAIL/25.10.18</t>
  </si>
  <si>
    <t>MAHALAXMI</t>
  </si>
  <si>
    <t>1154973</t>
  </si>
  <si>
    <t>73860</t>
  </si>
  <si>
    <t>DISCOUNT OFFERED TO BE CRD TO GL</t>
  </si>
  <si>
    <t>GOLDPILLAR</t>
  </si>
  <si>
    <t>1167386</t>
  </si>
  <si>
    <t>73487</t>
  </si>
  <si>
    <t>RLTY RT/FFRA/4500097621/INV 02/14.11.18</t>
  </si>
  <si>
    <t>15082622</t>
  </si>
  <si>
    <t>Retention Release</t>
  </si>
  <si>
    <t>SDK</t>
  </si>
  <si>
    <t>1171047</t>
  </si>
  <si>
    <t>5%OC RT/2RA/4500097486/INV SKD/18-19/012/01.11.18</t>
  </si>
  <si>
    <t>1%LC RT/2RA/4500097486/INV SKD/18-19/012/01.11.18</t>
  </si>
  <si>
    <t>REFUND OF SD</t>
  </si>
  <si>
    <t>15055428</t>
  </si>
  <si>
    <t>REFUND OF SD,SHRI SWAMI VIVEKANAND S.B.S.S.S.LTD</t>
  </si>
  <si>
    <t>15082619</t>
  </si>
  <si>
    <t>15082661</t>
  </si>
  <si>
    <t>1184710</t>
  </si>
  <si>
    <t>1%LC/3RA/4500097486/SDK/18-19/013/03.12.2018</t>
  </si>
  <si>
    <t>5%OC RT/3RA/4500097486/SDK/18-19/013/03.12.2018</t>
  </si>
  <si>
    <t>774/4500098755</t>
  </si>
  <si>
    <t>1185818</t>
  </si>
  <si>
    <t>RT BNS/10RA/774/4500098755/30.10.2018</t>
  </si>
  <si>
    <t>RT ADM REC/10RA/774/4500098755/30.10.2018</t>
  </si>
  <si>
    <t>1201420</t>
  </si>
  <si>
    <t>BONUS RT RELEASED</t>
  </si>
  <si>
    <t>BONUS RT OUT OF BONUS RELEASED</t>
  </si>
  <si>
    <t>15082666</t>
  </si>
  <si>
    <t>METCON RAIPL</t>
  </si>
  <si>
    <t>1197801</t>
  </si>
  <si>
    <t>10%TLE RT/17RA/4300000243/INV MIRAIPL-18-19-03/14.</t>
  </si>
  <si>
    <t>RLTY RT/17RA/4300000243/INV MIRAIPL-18-19-03/14.12</t>
  </si>
  <si>
    <t>1% LC/17RA/4300000243/INV MIRAIPL-18-19-03/14.12.1</t>
  </si>
  <si>
    <t>5%OC RT/17RA/4300000243/INV MIRAIPL-18-19-03/14.12</t>
  </si>
  <si>
    <t>EXSS SGT/17RA/4300000243/INV MIRAIPL-18-19-03/14.1</t>
  </si>
  <si>
    <t>10.5%APB/17RA/4300000243/INV MIRAIPL-18-19-03/14.1</t>
  </si>
  <si>
    <t>GST RT/17RA/4300000243/INV MIRAIPL-18-19-03/14.12.</t>
  </si>
  <si>
    <t>1197806</t>
  </si>
  <si>
    <t>EXSS GST RT/11RA/430000018/INV MIRAIPL-18-19-04/14</t>
  </si>
  <si>
    <t>10%TLE RT/11RA/430000018/INV MIRAIPL-18-19-04/14.1</t>
  </si>
  <si>
    <t>1%LC/11RA/430000018/INV MIRAIPL-18-19-04/14.12.18</t>
  </si>
  <si>
    <t>5%OC RT/11RA/430000018/INV MIRAIPL-18-19-04/14.12.</t>
  </si>
  <si>
    <t>GST RT/11RA/430000018/INV MIRAIPL-18-19-04/14.12.1</t>
  </si>
  <si>
    <t>RLTY RT/11RA/430000018/INV MIRAIPL-18-19-04/14.12.</t>
  </si>
  <si>
    <t>8.16%APB/11RA/430000018/INV MIRAIPL-18-19-04/14.12</t>
  </si>
  <si>
    <t>15082671</t>
  </si>
  <si>
    <t>15088582</t>
  </si>
  <si>
    <t>15088583</t>
  </si>
  <si>
    <t>RETENTION RELEASE</t>
  </si>
  <si>
    <t>ABHI ENGG</t>
  </si>
  <si>
    <t>1219575</t>
  </si>
  <si>
    <t>RELEASE OF 5%RT AND TECH RT/ON 64/23.1.19</t>
  </si>
  <si>
    <t>RELEASE OF 5%OC RT AND TECH RT/APPVD ON 64/23.1.19</t>
  </si>
  <si>
    <t>1219576</t>
  </si>
  <si>
    <t>1219577</t>
  </si>
  <si>
    <t>1229592</t>
  </si>
  <si>
    <t>RLTY RT Diff/RELEASE OF 5%OC RT AND TECH RT/APON64</t>
  </si>
  <si>
    <t>1242584</t>
  </si>
  <si>
    <t>RT RELEASE O/O 12.76%SP RT AFTER APB REDUCTION</t>
  </si>
  <si>
    <t>SHRI SAI</t>
  </si>
  <si>
    <t>1232696</t>
  </si>
  <si>
    <t>BNS RT/10FRA/SSECHN00161/4500089465/01.02.19</t>
  </si>
  <si>
    <t>TEXMACO</t>
  </si>
  <si>
    <t>1233916</t>
  </si>
  <si>
    <t>INDENT NO 554</t>
  </si>
  <si>
    <t>15078385</t>
  </si>
  <si>
    <t>PMT_CAN_ABHI ENGINEERING</t>
  </si>
  <si>
    <t>S P MEHARE</t>
  </si>
  <si>
    <t>1250228</t>
  </si>
  <si>
    <t>WCT O/S RECOVERY</t>
  </si>
  <si>
    <t>SD/FFRA/4500102157/INV 1/01.03.2019</t>
  </si>
  <si>
    <t>RLTY/FFRA/4500102157/INV 1/01.03.2019</t>
  </si>
  <si>
    <t>CIVIL SUPPLY 7RA</t>
  </si>
  <si>
    <t>1252060</t>
  </si>
  <si>
    <t>52414</t>
  </si>
  <si>
    <t>10%MILE STN/7RA/SUPPLY/265/4300001268/712706185/30</t>
  </si>
  <si>
    <t>1252095</t>
  </si>
  <si>
    <t>SHRI SAI ENT</t>
  </si>
  <si>
    <t>1257275</t>
  </si>
  <si>
    <t>1RA/4500101326/SSECHN00162/07.03.2019</t>
  </si>
  <si>
    <t>1262858</t>
  </si>
  <si>
    <t>BONUS RT/11RA/4500089755/972/2.2.19</t>
  </si>
  <si>
    <t>AJIT CON</t>
  </si>
  <si>
    <t>1273835</t>
  </si>
  <si>
    <t>RYLT REC/5RAF/4500092348/AJIT/18-19/51/14.03.2019</t>
  </si>
  <si>
    <t>5% OC RT/5RAF/4500092348/AJIT/18-19/51/14.03.2019</t>
  </si>
  <si>
    <t>RYLT RT/5RAF/4500092348/AJIT/18-19/51/14.03.2019</t>
  </si>
  <si>
    <t>1%LC RT/5RAF/4500092348/AJIT/18-19/51/14.03.2019</t>
  </si>
  <si>
    <t>CIVIL SUPPLY 8RA</t>
  </si>
  <si>
    <t>1274565</t>
  </si>
  <si>
    <t>10%MILE STN/8RA/SUPPLY/265/4300001268/712708664/29</t>
  </si>
  <si>
    <t>10%PGT/8RA/SUPPLY/265/4300001268/712708664/29.3.19</t>
  </si>
  <si>
    <t>1274570</t>
  </si>
  <si>
    <t>1279084</t>
  </si>
  <si>
    <t>BNS RT/10RA/4500089755/INV 851/30.11.2018</t>
  </si>
  <si>
    <t>AJIT CONSTN</t>
  </si>
  <si>
    <t>1280977</t>
  </si>
  <si>
    <t>3% RETENTION RELEASED/5RAF/4500092348/14.3</t>
  </si>
  <si>
    <t>1% RETENTION RELEASED/5RAF/4500092348/14.3</t>
  </si>
  <si>
    <t>1299692</t>
  </si>
  <si>
    <t>BONUS RT CREDITED TO WBS SHRI SAI ENTERPRISES</t>
  </si>
  <si>
    <t>1299693</t>
  </si>
  <si>
    <t>FABC ADJ FROM 31.03.2014</t>
  </si>
  <si>
    <t>PRIME SECU GAURD</t>
  </si>
  <si>
    <t>1299694</t>
  </si>
  <si>
    <t>BONUS RT CREDITED TO WBS PRIME SECU GAURD</t>
  </si>
  <si>
    <t>1304021</t>
  </si>
  <si>
    <t>15088584</t>
  </si>
  <si>
    <t>REFUND OF SD/EMD/S TAX/SHESHRAO MAHARAJ</t>
  </si>
  <si>
    <t>SONU ENTERPRISES</t>
  </si>
  <si>
    <t>1299691</t>
  </si>
  <si>
    <t>BONUS RT CREDITED TO WBS SONU ENTERPRISES</t>
  </si>
  <si>
    <t>1303830</t>
  </si>
  <si>
    <t>1018002</t>
  </si>
  <si>
    <t>5%OCRT/2RA/4500101326/SSECHN00164/04.04.2019</t>
  </si>
  <si>
    <t>CSR/VANDANA</t>
  </si>
  <si>
    <t>1025850</t>
  </si>
  <si>
    <t>RLTY RT/FFRA/4500099280/CSR/INV 001/25.5.19</t>
  </si>
  <si>
    <t>VIJAYWARGI INFRA</t>
  </si>
  <si>
    <t>1032753</t>
  </si>
  <si>
    <t>10% OC RT/1RA EXTRA/4300001069/2019-20/472/02/03.0</t>
  </si>
  <si>
    <t>1032808</t>
  </si>
  <si>
    <t>10%OC RT/17RA/0313/SUPPLY/2019-20/472/01/03.06.19</t>
  </si>
  <si>
    <t>SHRI SAI ENTPR</t>
  </si>
  <si>
    <t>1039150</t>
  </si>
  <si>
    <t>5% OC RT/4RA/4500101326/SSECHN00169/12.06.19</t>
  </si>
  <si>
    <t>15014948</t>
  </si>
  <si>
    <t>REFUND OF SD/4500102157/S.P.MEHARE</t>
  </si>
  <si>
    <t>SD KASSANGOTUWAR</t>
  </si>
  <si>
    <t>1042997</t>
  </si>
  <si>
    <t>5%OC RT/4RA/4500097486/SKD/19-20/001/01.06.19</t>
  </si>
  <si>
    <t>1%LC RT/4RA/4500097486/SKD/19-20/001/01.06.19</t>
  </si>
  <si>
    <t>ROYALTY PMT</t>
  </si>
  <si>
    <t>1054958</t>
  </si>
  <si>
    <t>ROYALTY PMT TO DISTRICT MINING OFFICER CHANDRAPUR</t>
  </si>
  <si>
    <t>72724</t>
  </si>
  <si>
    <t>1054959</t>
  </si>
  <si>
    <t>S A CONRTACTOR</t>
  </si>
  <si>
    <t>1057595</t>
  </si>
  <si>
    <t>73571</t>
  </si>
  <si>
    <t>ROYLTY REC/FFRA/4500103103/INV 003/02.05.2019</t>
  </si>
  <si>
    <t>2019-20/472/03</t>
  </si>
  <si>
    <t>1064252</t>
  </si>
  <si>
    <t>10%OC RT/18RA/SUPPLY/4300001069/2019-20/472/03/12.</t>
  </si>
  <si>
    <t>RT AG TL/18RA/SUPPLY/4300001069/2019-20/472/03/12.</t>
  </si>
  <si>
    <t>SSECHN00171</t>
  </si>
  <si>
    <t>1064253</t>
  </si>
  <si>
    <t>5%OC RT/5RA/4500101326/SSECHN00171/04.07.19</t>
  </si>
  <si>
    <t>1065897</t>
  </si>
  <si>
    <t>BNS RT/1RA/4500101835/SE/19-20/08/14.06.2019</t>
  </si>
  <si>
    <t>1065907</t>
  </si>
  <si>
    <t>BNS RT/FRA/4500089755/INV 1257/15.07.2019</t>
  </si>
  <si>
    <t>ADM CHG ON PF RECOVERED/FRA/4500089755/15.07.19</t>
  </si>
  <si>
    <t>RT REL TEXMACO</t>
  </si>
  <si>
    <t>1071951</t>
  </si>
  <si>
    <t>FINAL RETENTION RELEASE KALINDEE TO TEXMACO</t>
  </si>
  <si>
    <t>1071952</t>
  </si>
  <si>
    <t>5PV/METCON</t>
  </si>
  <si>
    <t>1072576</t>
  </si>
  <si>
    <t>10%OC RT/5PV/SUPPLY/PO490/METCON/MIRAIPL19-20-PV5/</t>
  </si>
  <si>
    <t>RT AG APB/5PV/SUPPLY/PO490/METCON/MIRAIPL19-20-PV5</t>
  </si>
  <si>
    <t>10%RT AG LD/5PV/SUPPLY/PO490/METCON/MIRAIPL19-20-P</t>
  </si>
  <si>
    <t>1%LC RT/5PV/SUPPLY/PO490/METCON/MIRAIPL19-20-PV5/1</t>
  </si>
  <si>
    <t>6PV/W/METCON</t>
  </si>
  <si>
    <t>1072577</t>
  </si>
  <si>
    <t>8.16%APB RT/6PV/WORKS/PO490/METCON/MIRAIPL19-20-PV</t>
  </si>
  <si>
    <t>1%LC/6PV/WORKS/PO490/METCON/MIRAIPL19-20-PV6/10.05</t>
  </si>
  <si>
    <t>10%OC RT/6PV/WORKS/PO490/METCON/MIRAIPL19-20-PV6/1</t>
  </si>
  <si>
    <t>10%RT AG LD/6PV/WORKS/PO490/METCON/MIRAIPL19-20-PV</t>
  </si>
  <si>
    <t>SSE CHN 00176</t>
  </si>
  <si>
    <t>1098203</t>
  </si>
  <si>
    <t>6 RA BILL 4500101326/SSE CHN 00176/08.08.2019</t>
  </si>
  <si>
    <t>AJITCONS/2019/17</t>
  </si>
  <si>
    <t>Release of retention--Ajitcons/2019/17</t>
  </si>
  <si>
    <t>15041882</t>
  </si>
  <si>
    <t>RETENTION OF RELEASE / AJIT CONSTRUCTION</t>
  </si>
  <si>
    <t>51032056</t>
  </si>
  <si>
    <t>1119275</t>
  </si>
  <si>
    <t>SSE CHN 178/SHRI SAI ENTRPRISES/4500101326/TECHRTN</t>
  </si>
  <si>
    <t>51032132</t>
  </si>
  <si>
    <t>1119841</t>
  </si>
  <si>
    <t>72134</t>
  </si>
  <si>
    <t>ROYALTY/1ST&amp;FINAL/4500087333/INV.NO 795/18.07.19</t>
  </si>
  <si>
    <t>1119880</t>
  </si>
  <si>
    <t>1119936</t>
  </si>
  <si>
    <t>SME/19-20/20</t>
  </si>
  <si>
    <t>1120867</t>
  </si>
  <si>
    <t>1% TECH RETN/1st &amp; FINAL/SME/19-20/20/4500099293</t>
  </si>
  <si>
    <t>ROYALTY RTN/1st &amp; FINAL/SME/19-20/20/4500099293</t>
  </si>
  <si>
    <t>SE/19-20/020</t>
  </si>
  <si>
    <t>1126080</t>
  </si>
  <si>
    <t>BONOUS RTN3 RD RA/4500101835/SE/19-20/020/20092019</t>
  </si>
  <si>
    <t>SE/19-20/025</t>
  </si>
  <si>
    <t>1126117</t>
  </si>
  <si>
    <t>BONOUS RTN/4TH RA/4500101835/SE/19-20/025/20092019</t>
  </si>
  <si>
    <t>S C GUPTA</t>
  </si>
  <si>
    <t>1128953</t>
  </si>
  <si>
    <t>MVAT RT RELEASE FROM RA5 TO RA7/17.10.2019</t>
  </si>
  <si>
    <t>1128954</t>
  </si>
  <si>
    <t>STAX RT RELEASE FROM RA1 TO RA7/17.10.2019</t>
  </si>
  <si>
    <t>1129199</t>
  </si>
  <si>
    <t>RT RELEASE 5% OC RT AND 10% TIME LIMIT RT/6.7.2019</t>
  </si>
  <si>
    <t>NP/RT RELEASE 5%OC RT AND 10% TIME LIMIT RT/6.7.19</t>
  </si>
  <si>
    <t>1266301</t>
  </si>
  <si>
    <t>1266339</t>
  </si>
  <si>
    <t>1266340</t>
  </si>
  <si>
    <t>PO/4300001036</t>
  </si>
  <si>
    <t>1266341</t>
  </si>
  <si>
    <t>NET PAYMENT/RET-MVAT REL/4300001036/5RA-7RA BILL</t>
  </si>
  <si>
    <t>NETPAY/4300001036/RET REL MVAT/RA BILL</t>
  </si>
  <si>
    <t>8 TH RA BILL/450</t>
  </si>
  <si>
    <t>1142310</t>
  </si>
  <si>
    <t>TECHRTN8 TH RA BILL/45000101326/INV 00179/07.10.19</t>
  </si>
  <si>
    <t>DN/2019-20/472/1</t>
  </si>
  <si>
    <t>1173431</t>
  </si>
  <si>
    <t>10 % RTN as per wo clause/4300001069/pv 01</t>
  </si>
  <si>
    <t>10 % RTN FOR LD/4300001069/pv 01</t>
  </si>
  <si>
    <t>DN/2019-20/472/2</t>
  </si>
  <si>
    <t>1173436</t>
  </si>
  <si>
    <t>10 % RTN FOR LD/4300001069/pv 02</t>
  </si>
  <si>
    <t>10 % RTN as per wo clause/4300001069/pv 02</t>
  </si>
  <si>
    <t>DN/2019-20/472/3</t>
  </si>
  <si>
    <t>1173437</t>
  </si>
  <si>
    <t>10 % RTN as per wo clause/4300001069/pv 03</t>
  </si>
  <si>
    <t>10 % RTN FOR LD/4300001069/pv 03</t>
  </si>
  <si>
    <t>DN/2019-20/472/4</t>
  </si>
  <si>
    <t>1173438</t>
  </si>
  <si>
    <t>10 % RTN FOR LD/4300001069/pv 04</t>
  </si>
  <si>
    <t>10 % RTN as per wo clause/4300001069/pv 04</t>
  </si>
  <si>
    <t>DN/2019-20/472/5</t>
  </si>
  <si>
    <t>1173439</t>
  </si>
  <si>
    <t>10 % RTN FOR LD/4300001069/pv 05</t>
  </si>
  <si>
    <t>10 % RTN as per wo clause/4300001069/pv 05</t>
  </si>
  <si>
    <t>O.N/26-10.1.2020</t>
  </si>
  <si>
    <t>1190207</t>
  </si>
  <si>
    <t>O.N.0026/DT10.01.2020/METCON-ROYALTY RET RELAESE</t>
  </si>
  <si>
    <t>O.N/26-10.1.2020/ROYALTY RET RELEASE</t>
  </si>
  <si>
    <t>1196349</t>
  </si>
  <si>
    <t>BONS RT9TH FINAL/4500101326/SSECHN00182/14.01.2020</t>
  </si>
  <si>
    <t>5% RTN 9TH FINAL/4500101326/SSECHN00182/14.01.2020</t>
  </si>
  <si>
    <t>1198669</t>
  </si>
  <si>
    <t>ROYALTY RTN/1STRA/TDP/RA-01&amp;F/143/4500107697</t>
  </si>
  <si>
    <t>REC-15220-A3</t>
  </si>
  <si>
    <t>20000382</t>
  </si>
  <si>
    <t>REC-Pyt to-Metcon India Realty &amp; Infrastructure P</t>
  </si>
  <si>
    <t>RET/5% CLAUSE18</t>
  </si>
  <si>
    <t>15074145</t>
  </si>
  <si>
    <t>RET/5% AS PER CLAUSE18</t>
  </si>
  <si>
    <t>RET/GST/53476</t>
  </si>
  <si>
    <t>1218064</t>
  </si>
  <si>
    <t>RET/GST/53476-REL/W.O.489 &amp; 490</t>
  </si>
  <si>
    <t>NEETESH/KRD/06</t>
  </si>
  <si>
    <t>1240594</t>
  </si>
  <si>
    <t>73347</t>
  </si>
  <si>
    <t>LABOUR CESS RETN.</t>
  </si>
  <si>
    <t>5%OC-RT/PO97803</t>
  </si>
  <si>
    <t>1240657</t>
  </si>
  <si>
    <t>1240658</t>
  </si>
  <si>
    <t>5%OC RT/4500097803-RELEASE</t>
  </si>
  <si>
    <t>PI/RWSIPL/MH/45</t>
  </si>
  <si>
    <t>1242573</t>
  </si>
  <si>
    <t>5%RETN AS PER PO/1ST RA/CIVIL/WORK/4500108455</t>
  </si>
  <si>
    <t>ROYELTY/1ST RA/CIVIL/WORK/4500108455</t>
  </si>
  <si>
    <t>LW CESS 1%/1ST RA/CIVIL/WORK/4500108455</t>
  </si>
  <si>
    <t>SDK/CIVIL/05</t>
  </si>
  <si>
    <t>1243194</t>
  </si>
  <si>
    <t>5%RTN/5TH&amp;FINALRA/4500097486/SDK/CHN/05/CIVILWORK</t>
  </si>
  <si>
    <t>1%LWCE/5TH&amp;FINALRA/4500097486/SDK/CHN/05/CIVILWORK</t>
  </si>
  <si>
    <t>5%OC-RT/PO97486</t>
  </si>
  <si>
    <t>1243197</t>
  </si>
  <si>
    <t>PAY-5%OC-RT/PO4500097486/80% PAYMENT</t>
  </si>
  <si>
    <t>BAL-20% OF 5% OC RET/4500097486</t>
  </si>
  <si>
    <t>RA1</t>
  </si>
  <si>
    <t>1244106</t>
  </si>
  <si>
    <t>ROYELTY RTN/1ST RA/4500108528/RA1/CIVIL/WORKS</t>
  </si>
  <si>
    <t>SONU ENT/NIL</t>
  </si>
  <si>
    <t>1251919</t>
  </si>
  <si>
    <t>5TH &amp; FINAL BILL/4500101835</t>
  </si>
  <si>
    <t>185</t>
  </si>
  <si>
    <t>1001324</t>
  </si>
  <si>
    <t>RTN OF ADV NOT PAID/1st RA/4500108254/INV 185/WORK</t>
  </si>
  <si>
    <t>1128911</t>
  </si>
  <si>
    <t>1002388</t>
  </si>
  <si>
    <t>RET-ROYALTY/4300001036/INV 1 DT06.7.19</t>
  </si>
  <si>
    <t>PO/4300000696</t>
  </si>
  <si>
    <t>1005520</t>
  </si>
  <si>
    <t>RET/4300000696/FINAL BILL-ANTI PROFEETIRENG</t>
  </si>
  <si>
    <t>PO/4300000696/FINAL &amp; RET REL</t>
  </si>
  <si>
    <t>PO/4300000696/LABOUR CESS RET/FINAL BILL 1%</t>
  </si>
  <si>
    <t>PO/4300000697</t>
  </si>
  <si>
    <t>1005526</t>
  </si>
  <si>
    <t>RET/4300000697/FINAL BILL-ROYALTY</t>
  </si>
  <si>
    <t>PO/4300000697/FINAL &amp; RET REL</t>
  </si>
  <si>
    <t>RET/4300000697/FINAL BILL-LABOUR CESS</t>
  </si>
  <si>
    <t>RET/4300000697/FINAL BILL-ENERGY CHARGES</t>
  </si>
  <si>
    <t>1005529</t>
  </si>
  <si>
    <t>RET/4300000697/FINAL BILL &amp; RET- GST ANTI PROFITEE</t>
  </si>
  <si>
    <t>1005539</t>
  </si>
  <si>
    <t>PO/4300000696/PV FINAL &amp; PV RET REL</t>
  </si>
  <si>
    <t>PO/4300000697/PV FINAL &amp; PV RET REL-WORK</t>
  </si>
  <si>
    <t>1006044</t>
  </si>
  <si>
    <t>NET PAYMENT/RET-ST REL/4300001036/5RA-7RA BILL</t>
  </si>
  <si>
    <t>ST RT RELEASE FROM RA5 TO RA7/17.10.2019</t>
  </si>
  <si>
    <t>RET/SER TAX/5RA-7RA/4300001036/DIFF CHALLAN AMT</t>
  </si>
  <si>
    <t>039/4TH RA</t>
  </si>
  <si>
    <t>1023295</t>
  </si>
  <si>
    <t>71829</t>
  </si>
  <si>
    <t>BONOUR RTN/4TH RA/4500108289/INVOICE NO 039</t>
  </si>
  <si>
    <t>ADV NOT PAID TO 2/4TH RA/4500108289/INVOICE NO 039</t>
  </si>
  <si>
    <t>00190</t>
  </si>
  <si>
    <t>1029821</t>
  </si>
  <si>
    <t>BONOUS RTN/3RD RA/4500108254/INV NO 00190</t>
  </si>
  <si>
    <t>INDENT NO-WFH-34</t>
  </si>
  <si>
    <t>15009407</t>
  </si>
  <si>
    <t>PMT-CAN-Suresh Chand Gupta</t>
  </si>
  <si>
    <t>INDENT NO-WFH-35</t>
  </si>
  <si>
    <t>15009503</t>
  </si>
  <si>
    <t>PMT-CAN-Metcon India Reality and Infras</t>
  </si>
  <si>
    <t>4TH RA/450010825</t>
  </si>
  <si>
    <t>1044725</t>
  </si>
  <si>
    <t>BONUS RTN/4TH RA/4500108254/SSE CHN 00192</t>
  </si>
  <si>
    <t>RA(P)039- 6TH</t>
  </si>
  <si>
    <t>1061948</t>
  </si>
  <si>
    <t>BONUS RTN/6 TH RA/4500108289/RA(P)039- 6TH</t>
  </si>
  <si>
    <t>RS(P)039-5TH</t>
  </si>
  <si>
    <t>1062522</t>
  </si>
  <si>
    <t>BONUS RTN/5TH RA/4500108289/RA(P)039- 5th</t>
  </si>
  <si>
    <t>51019234</t>
  </si>
  <si>
    <t>1073436</t>
  </si>
  <si>
    <t>BONOUS RTN/5TH RA/4500108254/SSE CHN 00194</t>
  </si>
  <si>
    <t>51022282</t>
  </si>
  <si>
    <t>1081544</t>
  </si>
  <si>
    <t>BONOUS RTN/7TH RA/4500108289/RA(PROJECT)039</t>
  </si>
  <si>
    <t>51022364</t>
  </si>
  <si>
    <t>1082015</t>
  </si>
  <si>
    <t>2ND RA/4500108528/CIVIL/LANDSCAPING/RETN STATUTORY</t>
  </si>
  <si>
    <t>2ND RA/4500108528/CIVIL/RETN STATUTORY 2RA</t>
  </si>
  <si>
    <t>2ND RA/4500108528/CIVIL/RETN STATUTORY 1ST RA</t>
  </si>
  <si>
    <t>51026020</t>
  </si>
  <si>
    <t>1095744</t>
  </si>
  <si>
    <t>BONOUS RTN/8TH RA/4500108289/RA(PROJECT)039</t>
  </si>
  <si>
    <t>51028326</t>
  </si>
  <si>
    <t>1105592</t>
  </si>
  <si>
    <t>6 TH RA/4500108254/CIVIL/SSE CHN 00198</t>
  </si>
  <si>
    <t>RA PROJ. 39-9TH</t>
  </si>
  <si>
    <t>1111615</t>
  </si>
  <si>
    <t>Bonus retention9th R.A. Bill/PO 4500108289/RA PROJ</t>
  </si>
  <si>
    <t>51031133</t>
  </si>
  <si>
    <t>1113895</t>
  </si>
  <si>
    <t>BONOUS RTN/7TH RA/4500108254/SSE CHN/199/7RA/CIVIL</t>
  </si>
  <si>
    <t>OT TRN/7TH RA/4500108254/SSE CHN/199/7RA/CIVIL</t>
  </si>
  <si>
    <t>SSE CHN 00201</t>
  </si>
  <si>
    <t>1161502</t>
  </si>
  <si>
    <t>BONOUS RTN 8TH RA/SERVICE/CIVIL/4500108254/INV 201</t>
  </si>
  <si>
    <t>SSE CHN 202</t>
  </si>
  <si>
    <t>1210085</t>
  </si>
  <si>
    <t>BONUS RTN/9 TH &amp; FINAL RA/SSE 202/4500108254</t>
  </si>
  <si>
    <t>RET. RELEASED</t>
  </si>
  <si>
    <t>1210097</t>
  </si>
  <si>
    <t>15053162</t>
  </si>
  <si>
    <t>15053277</t>
  </si>
  <si>
    <t>PAID TO 54435</t>
  </si>
  <si>
    <t>1001446</t>
  </si>
  <si>
    <t>Paid to Shri Sai Ret Released</t>
  </si>
  <si>
    <t>INV NO 04</t>
  </si>
  <si>
    <t>1010488</t>
  </si>
  <si>
    <t>74757</t>
  </si>
  <si>
    <t>ROYALTY/WORK  REPAIRING OF PLINTH PROTECTION 450</t>
  </si>
  <si>
    <t>1010505</t>
  </si>
  <si>
    <t>51681</t>
  </si>
  <si>
    <t>ROYALTY/WORK OF REPLACING &amp; RE-ERECTION OF OHE MAS</t>
  </si>
  <si>
    <t>PAID TO MEHARE</t>
  </si>
  <si>
    <t>Paid to Mehare</t>
  </si>
  <si>
    <t>1011134</t>
  </si>
  <si>
    <t>Royalty Retn</t>
  </si>
  <si>
    <t>2021/RA1</t>
  </si>
  <si>
    <t>2021/RA14500114760</t>
  </si>
  <si>
    <t>1009919</t>
  </si>
  <si>
    <t>74917</t>
  </si>
  <si>
    <t>10% LD Retn</t>
  </si>
  <si>
    <t>1% labour cess Retn</t>
  </si>
  <si>
    <t>5% retn as clause 18scc</t>
  </si>
  <si>
    <t>INV. NO. 774</t>
  </si>
  <si>
    <t>1020199</t>
  </si>
  <si>
    <t>CGST RETENTION FROM 1ST RA BILL</t>
  </si>
  <si>
    <t>SGST  RETENTION FROM 1ST RA BILL</t>
  </si>
  <si>
    <t>CGST RETENTION/RA Bill 2 4500112697/PRIME GUARD</t>
  </si>
  <si>
    <t>SGST RETENTION/RA Bill 2 4500112697/PRIME GUARD</t>
  </si>
  <si>
    <t>BONUS RETENTION/RA Bill 2 4500112697/PRIME GUARD</t>
  </si>
  <si>
    <t>INV. NO. 812</t>
  </si>
  <si>
    <t>1020214</t>
  </si>
  <si>
    <t>BONUS RETENTION RA Bill 3 4500112697/PRIME GUARD</t>
  </si>
  <si>
    <t>CGST RETENTION RA Bill 3 4500112697/PRIME GUARD</t>
  </si>
  <si>
    <t>SGST RETENTION RA Bill 3 4500112697/PRIME GUARD</t>
  </si>
  <si>
    <t>285/20-21/01</t>
  </si>
  <si>
    <t>Technical Retn</t>
  </si>
  <si>
    <t>1030076</t>
  </si>
  <si>
    <t>PO 4500108528 3rd RA Landscaping</t>
  </si>
  <si>
    <t>BOCW Cess Retn</t>
  </si>
  <si>
    <t>LD Retn</t>
  </si>
  <si>
    <t>2021-22/02</t>
  </si>
  <si>
    <t>RASHI ENTERPRISES</t>
  </si>
  <si>
    <t>1038758</t>
  </si>
  <si>
    <t>58446</t>
  </si>
  <si>
    <t>ROYALTY RETAINTION Paver Block Work</t>
  </si>
  <si>
    <t>INV. NO. 162</t>
  </si>
  <si>
    <t>DR.SWAMI VIVEKANAN</t>
  </si>
  <si>
    <t>1038790</t>
  </si>
  <si>
    <t>ROYALTY RETAINTION Car Parking Shed Work</t>
  </si>
  <si>
    <t>R27T21/00022</t>
  </si>
  <si>
    <t>PO 4300000173</t>
  </si>
  <si>
    <t>1044691</t>
  </si>
  <si>
    <t>S&amp;T Retn proposed in RA 40</t>
  </si>
  <si>
    <t>INV. NO. 206</t>
  </si>
  <si>
    <t>1047122</t>
  </si>
  <si>
    <t>BONUS RETENTION Payment of Drivers 4500112701</t>
  </si>
  <si>
    <t>PMT OF DRIVERS</t>
  </si>
  <si>
    <t>1073076</t>
  </si>
  <si>
    <t>4TH R.A.BILL</t>
  </si>
  <si>
    <t>1073091</t>
  </si>
  <si>
    <t>BONUS RETENTION RA Bill 4 Prime 4500112697</t>
  </si>
  <si>
    <t>ARREARS RETENTION RA Bill 4 Prime 4500112697</t>
  </si>
  <si>
    <t>CLEARANCE</t>
  </si>
  <si>
    <t>1120776</t>
  </si>
  <si>
    <t>MH/21-22/009</t>
  </si>
  <si>
    <t>4500108455</t>
  </si>
  <si>
    <t>1109208</t>
  </si>
  <si>
    <t>RA-2 WATER ATM 5% CONTRACTUAL RETN</t>
  </si>
  <si>
    <t>RA-2 WATER ATM BOCW RETN</t>
  </si>
  <si>
    <t>RA-2 WATER ATM ROYALTY RETN</t>
  </si>
  <si>
    <t>1121476</t>
  </si>
  <si>
    <t>1121496</t>
  </si>
  <si>
    <t>RA-2 WATER ATM RETN FOR DELAYED</t>
  </si>
  <si>
    <t>ST/2021-22/141</t>
  </si>
  <si>
    <t>1138448</t>
  </si>
  <si>
    <t>SERVICE TAX RETN RELEASED</t>
  </si>
  <si>
    <t>ST/2021-22/140</t>
  </si>
  <si>
    <t>1138450</t>
  </si>
  <si>
    <t>MH/21-22/033</t>
  </si>
  <si>
    <t>1141020</t>
  </si>
  <si>
    <t>RITES ATM 3 RA - ROYALTY RETN</t>
  </si>
  <si>
    <t>RITES ATM 3 RA - LW CESS RETN</t>
  </si>
  <si>
    <t>RITES ATM 3 RA - 5% RETN AS PER WO</t>
  </si>
  <si>
    <t>RITES ATM 3 RA - TECH. RETN</t>
  </si>
  <si>
    <t>RITES ATM 3 RA - RETN FOR DELAY</t>
  </si>
  <si>
    <t>INV. NO. 0088</t>
  </si>
  <si>
    <t>PRIME GUARD SECURI</t>
  </si>
  <si>
    <t>1152363</t>
  </si>
  <si>
    <t>BONUS RETENTION/5TH R.A.BILL/4500112697/PRIME GUAR</t>
  </si>
  <si>
    <t>INV. NO. 00126</t>
  </si>
  <si>
    <t>1152372</t>
  </si>
  <si>
    <t>BONUS RETENTION/6TH R.A.BILL/4500112697/PRIME GUAR</t>
  </si>
  <si>
    <t>INV. NO. 00179</t>
  </si>
  <si>
    <t>1152385</t>
  </si>
  <si>
    <t>BONUS RETENTION/7TH R.A.BILL/4500112697/PRIME GUAR</t>
  </si>
  <si>
    <t>INVOICE NO. 1</t>
  </si>
  <si>
    <t>1223155</t>
  </si>
  <si>
    <t>Released of Retn Amount</t>
  </si>
  <si>
    <t>INV.NO. 2022/5</t>
  </si>
  <si>
    <t>Inv. No. 2022/5</t>
  </si>
  <si>
    <t>1235180</t>
  </si>
  <si>
    <t>Area Development for Inguaration</t>
  </si>
  <si>
    <t>RWS/MH/22-23/02</t>
  </si>
  <si>
    <t>PO 4500108455</t>
  </si>
  <si>
    <t>1011399</t>
  </si>
  <si>
    <t>Royalty Retn 4th RA Bill</t>
  </si>
  <si>
    <t>LW Cess Retn 4th RA Bill</t>
  </si>
  <si>
    <t>5% Retn against PO</t>
  </si>
  <si>
    <t>Retn against Delayed work</t>
  </si>
  <si>
    <t>U&amp;B /RA2</t>
  </si>
  <si>
    <t>PO NO 4500114760</t>
  </si>
  <si>
    <t>1023020</t>
  </si>
  <si>
    <t>5% RET BALANCE OHE WORK BROAD GAUGE RLY SIDING  2X</t>
  </si>
  <si>
    <t>10% LD BALANCE OHE WORK BROAD GAUGE RLY SIDING  2X</t>
  </si>
  <si>
    <t>ROYALTY RET BALANCE OHE WRK BROAD GAUGE RLY SIDING</t>
  </si>
  <si>
    <t>RET FR APPROVAL OF DRAWING TECH. RET BALANCE OHE W</t>
  </si>
  <si>
    <t>INV NO 003 ERECT</t>
  </si>
  <si>
    <t>INV NO 002 ERECTIO</t>
  </si>
  <si>
    <t>1051900</t>
  </si>
  <si>
    <t>ROYALTY RET/ERECTION/PROVIDING B.G.RAILWAY SIDING</t>
  </si>
  <si>
    <t>LABOUR CESS/ERECTION/PROVIDING B.G.RAILWAY SIDING</t>
  </si>
  <si>
    <t>INV NO 02 SUPPLY</t>
  </si>
  <si>
    <t>INV NO 02/SUPPLY</t>
  </si>
  <si>
    <t>1051906</t>
  </si>
  <si>
    <t>LABOUR CESS/SUPPLY/PROVIDING B.G.RAILWAY SIDING/43</t>
  </si>
  <si>
    <t>ROYALTY RET/SUPPLY/PROVIDING B.G.RAILWAY SIDING/43</t>
  </si>
  <si>
    <t>O.N.711/OCT-2020</t>
  </si>
  <si>
    <t>1051911</t>
  </si>
  <si>
    <t>5% RETENTION RELEASE FOR SUPPLY OF P-WAY ITEMS</t>
  </si>
  <si>
    <t>1051916</t>
  </si>
  <si>
    <t>LD RETENTION RELEASE FOR SUPPLY OF P-WAY ITEMS</t>
  </si>
  <si>
    <t>ERECTION 5% RET</t>
  </si>
  <si>
    <t>1051917</t>
  </si>
  <si>
    <t>5% RETENTION RELEASE FOR ERECTION FOR P-WAY WORK</t>
  </si>
  <si>
    <t>LD RET ERECTION</t>
  </si>
  <si>
    <t>1051918</t>
  </si>
  <si>
    <t>LD RETENTION RELEASE FOR ERECTION FOR P-WAY WORK</t>
  </si>
  <si>
    <t>19005960</t>
  </si>
  <si>
    <t>ERECTION/PROVIDING B.G.RAILWAY SIDING/4300000118</t>
  </si>
  <si>
    <t>CV NO 015</t>
  </si>
  <si>
    <t>1056853</t>
  </si>
  <si>
    <t>PROVIDING SERVICES OF SKILLED,SEMISKILLED &amp; UNSKIL</t>
  </si>
  <si>
    <t>11TH  RA BILL</t>
  </si>
  <si>
    <t>11TH RA BILL</t>
  </si>
  <si>
    <t>1078800</t>
  </si>
  <si>
    <t>BONUS &amp; ARREAR/WORK OF HOUSEKEEPING &amp; OFFICE ASSIS</t>
  </si>
  <si>
    <t>10TH RA BILL</t>
  </si>
  <si>
    <t>1078802</t>
  </si>
  <si>
    <t>OFFCE NOTE-533</t>
  </si>
  <si>
    <t>1096620</t>
  </si>
  <si>
    <t>BOCW LABOUR CESS PMT AGNST CONTRACT FOR B.G.RAILWA</t>
  </si>
  <si>
    <t>4TH &amp; PRE-FINAL</t>
  </si>
  <si>
    <t>1117979</t>
  </si>
  <si>
    <t>1% BOCW CESS/WORK OF LANDSCAPING &amp; PLANTATION AT V</t>
  </si>
  <si>
    <t>RET FOR FINAL BILL/WORK OF LANDSCAPING &amp; PLANTATIO</t>
  </si>
  <si>
    <t>LD RET/WORK OF LANDSCAPING &amp; PLANTATION AT VARIOUS</t>
  </si>
  <si>
    <t>1117990</t>
  </si>
  <si>
    <t>WORK OF LANDSCAPING &amp; PLANTATION AT VARIOUS CIVIL</t>
  </si>
  <si>
    <t>1118000</t>
  </si>
  <si>
    <t>INV NO 473/02</t>
  </si>
  <si>
    <t>1118081</t>
  </si>
  <si>
    <t>1% BOCW CESS/SUPPLY,INSTALL,TESING &amp; COMMISN OF S&amp;</t>
  </si>
  <si>
    <t>RET AS PER TENDER/SUPPLY,INSTALL,TESING &amp; COMMISN</t>
  </si>
  <si>
    <t>RET LD/SUPPLY,INSTALL,TESING &amp; COMMISN OF S&amp;T SYST</t>
  </si>
  <si>
    <t>ROYALTY/SUPPLY,INSTALL,TESING &amp; COMMISN OF S&amp;T SYS</t>
  </si>
  <si>
    <t>19013690</t>
  </si>
  <si>
    <t>MCPUR489/003</t>
  </si>
  <si>
    <t>1% LABOUR CESS/PVC FOR SUPPLY OF MATERIAL AT B.G.R</t>
  </si>
  <si>
    <t>MCPUR489/004</t>
  </si>
  <si>
    <t>1126658</t>
  </si>
  <si>
    <t>1% LABOUR CESS/PVC FOR ERECTION OF MATERIAL AT B.G</t>
  </si>
  <si>
    <t>INV NO 10</t>
  </si>
  <si>
    <t>1127916</t>
  </si>
  <si>
    <t>57270</t>
  </si>
  <si>
    <t>RET FOR BONUS/WORK OF PROVIDING SERVICES  DRIVERS/</t>
  </si>
  <si>
    <t>RET FOR WAGES/WORK OF PROVIDING SERVICES  DRIVERS/</t>
  </si>
  <si>
    <t>RET FOR ESIC/WORK OF PROVIDING SERVICES  DRIVERS</t>
  </si>
  <si>
    <t>19014922</t>
  </si>
  <si>
    <t>PVC FOR SUPPLY OF MATERIAL AT B.G.RAILWAY SIDINING</t>
  </si>
  <si>
    <t>19014924</t>
  </si>
  <si>
    <t>PVC FOR ERECTION OF MATERIAL AT B.G.RAILWAY SIDING</t>
  </si>
  <si>
    <t>T-553/ERE/0314</t>
  </si>
  <si>
    <t>1141192</t>
  </si>
  <si>
    <t>BOCW LABOUR CESS PMT AGNST SIGNALING &amp; TELECOM SYS</t>
  </si>
  <si>
    <t>T-578/285</t>
  </si>
  <si>
    <t>1141632</t>
  </si>
  <si>
    <t>BOCW LABOUR CESS PMT AGST LANDSCAPING &amp; PLANTATION</t>
  </si>
  <si>
    <t>T-533/SUPPLY-489</t>
  </si>
  <si>
    <t>1141638</t>
  </si>
  <si>
    <t>BOCW LABOUR CESS PMT AGNST B.G RAILWAY SIDING</t>
  </si>
  <si>
    <t>RWS/23-24/01</t>
  </si>
  <si>
    <t>1010667</t>
  </si>
  <si>
    <t>RET FOR WORKMEN INSURANCE/SUPPLY,ERECTN &amp; COMMISIO</t>
  </si>
  <si>
    <t>5% RET AS PER ORDER CONDITION/SUPPLY,ERECTN &amp; COMM</t>
  </si>
  <si>
    <t>RET OF ROYALTY/SUPPLY,ERECTN &amp; COMMISIONING OF WAT</t>
  </si>
  <si>
    <t>1010672</t>
  </si>
  <si>
    <t>RET RELEASE OF RECTIFICATION TILES/AGST SUPPL,EREC</t>
  </si>
  <si>
    <t>RET RELEASE OF BOCW/AGST SUPPL,EREC &amp; COMMSN WATER</t>
  </si>
  <si>
    <t>RET RELEASE OF AGST SUPPL,EREC &amp; COMMSN WATER ATM</t>
  </si>
  <si>
    <t>RET RELEASE FOR AS PER AUDIT COMPLIANCE</t>
  </si>
  <si>
    <t>3RD RA BILL</t>
  </si>
  <si>
    <t>1053344</t>
  </si>
  <si>
    <t>BOCW CESS/BAL OHE WORK FR BROAD GAUGE RLWY SIDING/</t>
  </si>
  <si>
    <t>5% RET/BAL OHE WORK FR BROAD GAUGE RLWY SIDING/450</t>
  </si>
  <si>
    <t>10% LD /BAL OHE WORK FR BROAD GAUGE RLWY SIDING/45</t>
  </si>
  <si>
    <t>ROYALTY RET/BAL OHE WORK FR BROAD GAUGE RLWY SIDIN</t>
  </si>
  <si>
    <t>VCC/CD/2023/01</t>
  </si>
  <si>
    <t>1068017</t>
  </si>
  <si>
    <t>74918</t>
  </si>
  <si>
    <t>BOCW CESS WORK OF PROVIDING &amp; FIXING OF OHE WIRE</t>
  </si>
  <si>
    <t>INV NO 020</t>
  </si>
  <si>
    <t>1077469</t>
  </si>
  <si>
    <t>AMC FOR PROVIDING SERVICES OF DRIVERS FOR CIVIL CH</t>
  </si>
  <si>
    <t>RTGS NO 515</t>
  </si>
  <si>
    <t>1080550</t>
  </si>
  <si>
    <t>PMT OF BOCW CESS FOR M/O JULY-23</t>
  </si>
  <si>
    <t>4019692</t>
  </si>
  <si>
    <t>BGR</t>
  </si>
  <si>
    <t>4019690</t>
  </si>
  <si>
    <t>4019694</t>
  </si>
  <si>
    <t>4019691</t>
  </si>
  <si>
    <t>4019695</t>
  </si>
  <si>
    <t>4019689</t>
  </si>
  <si>
    <t>4019696</t>
  </si>
  <si>
    <t>19004617</t>
  </si>
  <si>
    <t>Retention against activities completion of BOP</t>
  </si>
  <si>
    <t>19004619</t>
  </si>
  <si>
    <t>Retention against Interest on Advance</t>
  </si>
  <si>
    <t>2810/12.06.2009</t>
  </si>
  <si>
    <t>1036397</t>
  </si>
  <si>
    <t>Interest on Outstanding Capital Advance</t>
  </si>
  <si>
    <t>Retention agenst LD</t>
  </si>
  <si>
    <t>2812/12.06.2009</t>
  </si>
  <si>
    <t>1326429</t>
  </si>
  <si>
    <t>MVAT Ret. for document</t>
  </si>
  <si>
    <t>1326430</t>
  </si>
  <si>
    <t>Ret. for accident compensation</t>
  </si>
  <si>
    <t>1326431</t>
  </si>
  <si>
    <t>1326432</t>
  </si>
  <si>
    <t>1326433</t>
  </si>
  <si>
    <t>1326435</t>
  </si>
  <si>
    <t>25400</t>
  </si>
  <si>
    <t>1023755</t>
  </si>
  <si>
    <t>Successful completion of coal firing</t>
  </si>
  <si>
    <t>Successful completion of Performance Guarantee</t>
  </si>
  <si>
    <t>Int. on Capital advance</t>
  </si>
  <si>
    <t>Activity Completion of BoP as per Clause no.12.3.3</t>
  </si>
  <si>
    <t>1326434</t>
  </si>
  <si>
    <t>19006779</t>
  </si>
  <si>
    <t>ret against as per MB 363-05</t>
  </si>
  <si>
    <t>ret against as per MB371-02</t>
  </si>
  <si>
    <t>ret against as per ltr no. 302 Dt.18.07.13</t>
  </si>
  <si>
    <t>ret against as per ltr no.282 Dt.27.06.13</t>
  </si>
  <si>
    <t>20% ret as per contract</t>
  </si>
  <si>
    <t>ret against VAT</t>
  </si>
  <si>
    <t>ret against ST</t>
  </si>
  <si>
    <t>19007651</t>
  </si>
  <si>
    <t>MB.no.1641-164 Retention</t>
  </si>
  <si>
    <t>Ltr.No.281 Retention</t>
  </si>
  <si>
    <t>MB.no.1732-18 Retention</t>
  </si>
  <si>
    <t>Int.2 Month</t>
  </si>
  <si>
    <t>20% Retention As per L.O.A.</t>
  </si>
  <si>
    <t>Ltr.No.268 Retention</t>
  </si>
  <si>
    <t>VAT Retention</t>
  </si>
  <si>
    <t>19009094</t>
  </si>
  <si>
    <t>20% Retention As per L.O.A. No.2810</t>
  </si>
  <si>
    <t>Interest on Capital Adv.</t>
  </si>
  <si>
    <t>19011296</t>
  </si>
  <si>
    <t>10% Retention As per LOA</t>
  </si>
  <si>
    <t>1239514</t>
  </si>
  <si>
    <t>1145661</t>
  </si>
  <si>
    <t>Retention for Int. on Cap. Adv.</t>
  </si>
  <si>
    <t>Retention as MB No.1647 Pg.187 49th RA Bill Supply</t>
  </si>
  <si>
    <t>49th RA Bill(Supply)</t>
  </si>
  <si>
    <t>1148262</t>
  </si>
  <si>
    <t>Ret. of MVAT for Documentary Evidence</t>
  </si>
  <si>
    <t>Ret. of ST for Documentary Evidence</t>
  </si>
  <si>
    <t>10% Ret. as per Contract</t>
  </si>
  <si>
    <t>1149515</t>
  </si>
  <si>
    <t>Retention vide MB No.1732/79</t>
  </si>
  <si>
    <t>Retention vide MB No.1732/84</t>
  </si>
  <si>
    <t>Retention vide MB No.1732/83</t>
  </si>
  <si>
    <t>Retention vide MB No.1644/180</t>
  </si>
  <si>
    <t>Retention vide MB No.1732/82</t>
  </si>
  <si>
    <t>Retention vide MB No.1934/140</t>
  </si>
  <si>
    <t>Retention of MVAT for documentary evidence</t>
  </si>
  <si>
    <t>Retention vide MB No.1644/174</t>
  </si>
  <si>
    <t>Retention vide MB No.1644/179</t>
  </si>
  <si>
    <t>Retention for Interest on Cap. Adv.</t>
  </si>
  <si>
    <t>Retention for LBT</t>
  </si>
  <si>
    <t>Retention vide MB No.1442/60</t>
  </si>
  <si>
    <t>Retention vide Ltr No.EE(C)/U-II/380 Dt.06.12.13</t>
  </si>
  <si>
    <t>Retention vide MB No.370/17</t>
  </si>
  <si>
    <t>Retention vide Ltr No.EE(C)/U-II/379 Dt.06.12.13</t>
  </si>
  <si>
    <t>20% Ret. for Milestone,PG &amp; Coal Firing</t>
  </si>
  <si>
    <t>Retention vide Ltr No.EE(C)/U-II/369 Dt.01.11.13</t>
  </si>
  <si>
    <t>Retention vide Ltr No.EE(C)/U-II/378 Dt.06.12.13</t>
  </si>
  <si>
    <t>Retention vide MB No.370/18</t>
  </si>
  <si>
    <t>Retention vide MB No.1442/58</t>
  </si>
  <si>
    <t>Retention vide Letter No.DyCE(C)/2340 Dt.05.09.13</t>
  </si>
  <si>
    <t>19022423</t>
  </si>
  <si>
    <t>20% Retention As per Contract</t>
  </si>
  <si>
    <t>Interest jan-14</t>
  </si>
  <si>
    <t>19022427</t>
  </si>
  <si>
    <t>Vat Retention</t>
  </si>
  <si>
    <t>19023266</t>
  </si>
  <si>
    <t>Ret. against Service Tax</t>
  </si>
  <si>
    <t>Ret. for Int. on C. Adv. 3mth</t>
  </si>
  <si>
    <t>Ret. as per MB No.376 Pg.14</t>
  </si>
  <si>
    <t>20% Ret. against PG , Coal Firing &amp; Milestone</t>
  </si>
  <si>
    <t>Ret. as per MB No.1644 Pg.183</t>
  </si>
  <si>
    <t>Ret. as per MB No.1644 Pg.186</t>
  </si>
  <si>
    <t>Ret. as per MB No.1644 Pg.187</t>
  </si>
  <si>
    <t>Ret. as per MB No.1644 Pg.188</t>
  </si>
  <si>
    <t>Ret. as per MB No.370 Pg.22</t>
  </si>
  <si>
    <t>Ret. as per MB No.1934 Pg.150</t>
  </si>
  <si>
    <t>Ret. as per MB No.371 Pg.4</t>
  </si>
  <si>
    <t>Ret. as per MB No.371 Pg.5</t>
  </si>
  <si>
    <t>Ret. as per MB No.371 Pg.6</t>
  </si>
  <si>
    <t>Ret. for Royalty Clearance</t>
  </si>
  <si>
    <t>Ret against MVAT</t>
  </si>
  <si>
    <t>Ret. against LBT</t>
  </si>
  <si>
    <t>20000811</t>
  </si>
  <si>
    <t>CLAIM NO.737 BGR ENERGY</t>
  </si>
  <si>
    <t>19027798</t>
  </si>
  <si>
    <t>20% Retention As Per  W.O</t>
  </si>
  <si>
    <t>19028797</t>
  </si>
  <si>
    <t>O.n.2544 dt.30.09.13 &amp; W.o. 1531 dt.1531</t>
  </si>
  <si>
    <t>As Per MB.1644/194</t>
  </si>
  <si>
    <t>As Per MB.1644/189</t>
  </si>
  <si>
    <t>As Per MB.370/34</t>
  </si>
  <si>
    <t>As Per MB.376/18</t>
  </si>
  <si>
    <t>As Per MB.1934/157</t>
  </si>
  <si>
    <t>As Per MB.1641/185</t>
  </si>
  <si>
    <t>1207420</t>
  </si>
  <si>
    <t>Service Tax deducted</t>
  </si>
  <si>
    <t>REC-C.90002</t>
  </si>
  <si>
    <t>REC-53302-CHN</t>
  </si>
  <si>
    <t>20000796</t>
  </si>
  <si>
    <t>BGR-Milestone pymt WO No. DG/CHN/../BoP/Civil/2812</t>
  </si>
  <si>
    <t>20000803</t>
  </si>
  <si>
    <t>BGR CLAIM754 REC: C-90002</t>
  </si>
  <si>
    <t>20000804</t>
  </si>
  <si>
    <t>BGR CLAIM755 REC: C-90002</t>
  </si>
  <si>
    <t>20000830</t>
  </si>
  <si>
    <t>19031267</t>
  </si>
  <si>
    <t>W.o.426/25.03.14</t>
  </si>
  <si>
    <t>W.o.410/06.03.14</t>
  </si>
  <si>
    <t>Royalty</t>
  </si>
  <si>
    <t>MB.368/23</t>
  </si>
  <si>
    <t>MB.1452/36</t>
  </si>
  <si>
    <t>MB.1732/87</t>
  </si>
  <si>
    <t>MB.1442/64</t>
  </si>
  <si>
    <t>MB.368/27</t>
  </si>
  <si>
    <t>MB.368/26</t>
  </si>
  <si>
    <t>Intt.on c.Adv. for 2 month</t>
  </si>
  <si>
    <t>LBT</t>
  </si>
  <si>
    <t>20% Retention AS.Per W.O</t>
  </si>
  <si>
    <t>20000810</t>
  </si>
  <si>
    <t>CLAIM NO.766 BGR ENERGY</t>
  </si>
  <si>
    <t>CV 16/15.10.2011</t>
  </si>
  <si>
    <t>1311870</t>
  </si>
  <si>
    <t>CV 16/05.10.2011 Retention</t>
  </si>
  <si>
    <t>CV 86/20.03.2012</t>
  </si>
  <si>
    <t>1311898</t>
  </si>
  <si>
    <t>CV 86/20.03.2012 Retention</t>
  </si>
  <si>
    <t>27TH RA BILL</t>
  </si>
  <si>
    <t>1311907</t>
  </si>
  <si>
    <t>27th RA Bill Retention</t>
  </si>
  <si>
    <t>29TH RA BILL</t>
  </si>
  <si>
    <t>1311917</t>
  </si>
  <si>
    <t>29th RA Bill Retention</t>
  </si>
  <si>
    <t>CV101/29.11.2011</t>
  </si>
  <si>
    <t>1311918</t>
  </si>
  <si>
    <t>CV 101/29.11.2011 Retention</t>
  </si>
  <si>
    <t>CV 86/17.10.2011</t>
  </si>
  <si>
    <t>1311935</t>
  </si>
  <si>
    <t>CV 86/17.10.2011 Retention</t>
  </si>
  <si>
    <t>CV 78/18.01.2012</t>
  </si>
  <si>
    <t>1311937</t>
  </si>
  <si>
    <t>CV 78/18.01.2012 Retention</t>
  </si>
  <si>
    <t>CV 31/09.02.2012</t>
  </si>
  <si>
    <t>1311938</t>
  </si>
  <si>
    <t>CV 31/09.02.2012 Retention</t>
  </si>
  <si>
    <t>CV 94/29.05.2012</t>
  </si>
  <si>
    <t>1311939</t>
  </si>
  <si>
    <t>CV 94/29.05.2012 Retention</t>
  </si>
  <si>
    <t>CV 50/19.06.2012</t>
  </si>
  <si>
    <t>1311940</t>
  </si>
  <si>
    <t>CV 50/19.06.2012 Retention</t>
  </si>
  <si>
    <t>CV 24/09.08.2012</t>
  </si>
  <si>
    <t>1311941</t>
  </si>
  <si>
    <t>CV 24/09.08.2012 Retention</t>
  </si>
  <si>
    <t>CV 14/06.09.2012</t>
  </si>
  <si>
    <t>1311942</t>
  </si>
  <si>
    <t>CV 14/06.09.2012 Retention</t>
  </si>
  <si>
    <t>JV 07/31.12.2013</t>
  </si>
  <si>
    <t>37234</t>
  </si>
  <si>
    <t>1389064</t>
  </si>
  <si>
    <t>Rectification Milestone Release JV 07/31.12.2013</t>
  </si>
  <si>
    <t>JV 21/31.10.13</t>
  </si>
  <si>
    <t>V 21/31.10.13</t>
  </si>
  <si>
    <t>1405257</t>
  </si>
  <si>
    <t>Rect agaist CV 27/9.10.12 JV 21/31.10.13 BGR Ret</t>
  </si>
  <si>
    <t>CV 111/25.3.13</t>
  </si>
  <si>
    <t>1413789</t>
  </si>
  <si>
    <t>CV 111/25.03.13 LD  Ret 41th RA 2810</t>
  </si>
  <si>
    <t>CV 111/25.03.13 10% Ret 41th RA 2810</t>
  </si>
  <si>
    <t>CV 111/25.03.13 Int Ret 41th RA 2810</t>
  </si>
  <si>
    <t>1414514</t>
  </si>
  <si>
    <t>1414662</t>
  </si>
  <si>
    <t>CV 54/24.4.14</t>
  </si>
  <si>
    <t>WO 2812/12.6.2009</t>
  </si>
  <si>
    <t>19000588</t>
  </si>
  <si>
    <t>ST Ret AG 7th PV bill CV 54/24.4.2014</t>
  </si>
  <si>
    <t>MVAT Ret AG 7th PV bill CV 54/24.4.2014</t>
  </si>
  <si>
    <t>10% Ret AG 7th PV bill CV 54/24.4.2014</t>
  </si>
  <si>
    <t>CV 72/30.4.14</t>
  </si>
  <si>
    <t>WO 2810/12.6.2009</t>
  </si>
  <si>
    <t>1005454</t>
  </si>
  <si>
    <t>Capital Intrest AG Supply Bill RA 52</t>
  </si>
  <si>
    <t>20% RET AG Supply Bill RA 52 CV 72/30.04.14</t>
  </si>
  <si>
    <t>LBT @ 2% AG  Supply Bill RA 52 CV 72/30.04.14</t>
  </si>
  <si>
    <t>CV 54/29.5.2014</t>
  </si>
  <si>
    <t>2810/12.6.2009</t>
  </si>
  <si>
    <t>19002677</t>
  </si>
  <si>
    <t>10% Ret AG 6th PV bill CV54/29.5.2014</t>
  </si>
  <si>
    <t>20000092</t>
  </si>
  <si>
    <t>BGR JV:18089 CLAIM:788 REC:C-90002</t>
  </si>
  <si>
    <t>20000093</t>
  </si>
  <si>
    <t>BGR JV:18090 CLAIM:786 REC:C-90002</t>
  </si>
  <si>
    <t>1024788</t>
  </si>
  <si>
    <t>20% Retn</t>
  </si>
  <si>
    <t>CV 92/20.06.14</t>
  </si>
  <si>
    <t>WO 2810/12.06.2009</t>
  </si>
  <si>
    <t>1024997</t>
  </si>
  <si>
    <t>Intt.on Capital Adv@14.25% AG RA 53 CV 92/20.6.14</t>
  </si>
  <si>
    <t>1025131</t>
  </si>
  <si>
    <t>1025133</t>
  </si>
  <si>
    <t>20% RET AG BOP Work RA 53 CV 92/20.06.14</t>
  </si>
  <si>
    <t>LBT  AG BOP Work RA 53 CV 92/20.06.14</t>
  </si>
  <si>
    <t>20000132</t>
  </si>
  <si>
    <t>BGR JV:18123 CLAIM:804 REC:C-90002</t>
  </si>
  <si>
    <t>C-90002</t>
  </si>
  <si>
    <t>20000196</t>
  </si>
  <si>
    <t>Claim No. 814, M/s  BGR Energy Systems  Ltd.</t>
  </si>
  <si>
    <t>20000197</t>
  </si>
  <si>
    <t>Claim No. 815, M/s  BGR Energy Systems  Ltd.</t>
  </si>
  <si>
    <t>1074972</t>
  </si>
  <si>
    <t>20% RET 51RA BILL 2812</t>
  </si>
  <si>
    <t>INTT ON CAPITAL ADV 51RA BILL 2812 MAY-14TO AUG-14</t>
  </si>
  <si>
    <t>LBT ret 51 ra bill 2812</t>
  </si>
  <si>
    <t>seervice tax ret 51 RA bill 2812</t>
  </si>
  <si>
    <t>Mvat ret 51RA bill 2812</t>
  </si>
  <si>
    <t>1074986</t>
  </si>
  <si>
    <t>RET RELEASE 51RA BILL 2812</t>
  </si>
  <si>
    <t>RET AGAINST ROYALTY 51RA BILL 2812</t>
  </si>
  <si>
    <t>RET AGAINST MB NO 1934/163 51RA BILL 2812</t>
  </si>
  <si>
    <t>1075307</t>
  </si>
  <si>
    <t>service tax ret 51 RA bill 2812</t>
  </si>
  <si>
    <t>19011178</t>
  </si>
  <si>
    <t>20% milestone retention 2812</t>
  </si>
  <si>
    <t>LBT  0.25% 2812</t>
  </si>
  <si>
    <t>vat retention 2812</t>
  </si>
  <si>
    <t>ST retention 2812</t>
  </si>
  <si>
    <t>intt on Cadv Rs.60288432 @ 14.25%</t>
  </si>
  <si>
    <t>1101612</t>
  </si>
  <si>
    <t>20% Ret 54th RA Bill Supply</t>
  </si>
  <si>
    <t>2% LBT RET 54th RA Bill Supply</t>
  </si>
  <si>
    <t>intt on cap adv @14.25% 54th RA Bill Supply</t>
  </si>
  <si>
    <t>1102814</t>
  </si>
  <si>
    <t>20% Ret 53rd RA bill works</t>
  </si>
  <si>
    <t>0.25 % LBT 53rd RA bill Works</t>
  </si>
  <si>
    <t>vat ret 53rd RA Bill Works</t>
  </si>
  <si>
    <t>ST RET 53RD RA BILL WORKS</t>
  </si>
  <si>
    <t>INTT ON C. ADV ( OCT.14) 53RD RA BILL SUPPLY</t>
  </si>
  <si>
    <t>TECH RET 53RD RA BILL WORKS</t>
  </si>
  <si>
    <t>BGR PAYMENTS</t>
  </si>
  <si>
    <t>CH NO 238234-245</t>
  </si>
  <si>
    <t>15048767</t>
  </si>
  <si>
    <t>INDENT 325- VIDE CHQ NO 238234- 245- 241 CANCELLED</t>
  </si>
  <si>
    <t>1148485</t>
  </si>
  <si>
    <t>54 RA 2812/12.06.2009 MVAT Ret</t>
  </si>
  <si>
    <t>54 RA 2812/12.06.2009 LBT 1%</t>
  </si>
  <si>
    <t>54 RA 2812/12.06.2009 20% Rete</t>
  </si>
  <si>
    <t>54 RA 2812/12.06.2009 ST Ret</t>
  </si>
  <si>
    <t>54 RA 2812/12.06.2009 Int on C Adv</t>
  </si>
  <si>
    <t>CV 28/10.01.2013</t>
  </si>
  <si>
    <t>1150943</t>
  </si>
  <si>
    <t>CV 28/10.01.2013 LD 2810/12.06.2009</t>
  </si>
  <si>
    <t>CV 28/10.01.2013 20% Ret 2810/12.06.2009</t>
  </si>
  <si>
    <t>CV 28/10.01.2013 Interest 2810/12.06.2009</t>
  </si>
  <si>
    <t>1150970</t>
  </si>
  <si>
    <t>Retention against Interest on Cap. Adv.</t>
  </si>
  <si>
    <t>1151000</t>
  </si>
  <si>
    <t>1151051</t>
  </si>
  <si>
    <t>2810/20.06.2009</t>
  </si>
  <si>
    <t>1151113</t>
  </si>
  <si>
    <t>CV 111/28.10.2013 20% Ret 2810/20.06.2009</t>
  </si>
  <si>
    <t>CV 111/28.10.2013 Interst 2810/20.06.2009</t>
  </si>
  <si>
    <t>1151127</t>
  </si>
  <si>
    <t>CV 110/28.10.2013 20% Ret 2810/20.06.2009</t>
  </si>
  <si>
    <t>1151135</t>
  </si>
  <si>
    <t>CV 107/28.10.2013  Ret 2810/20.06.2009</t>
  </si>
  <si>
    <t>CV 107/28.10.2013 20% Ret 2810/20.06.2009</t>
  </si>
  <si>
    <t>1152420</t>
  </si>
  <si>
    <t>Retention. MB No.1641 pg.173</t>
  </si>
  <si>
    <t>Retention. LBT</t>
  </si>
  <si>
    <t>Retention. MVAT</t>
  </si>
  <si>
    <t>Retention. Service Tax</t>
  </si>
  <si>
    <t>Retention. MB No.1689 pg.70</t>
  </si>
  <si>
    <t>Retention. MB No.1641 pg.172</t>
  </si>
  <si>
    <t>1152421</t>
  </si>
  <si>
    <t>Retention Letter No.2340/05.09.2013</t>
  </si>
  <si>
    <t>Retention. MB No.1688 pg.61</t>
  </si>
  <si>
    <t>Interest on Cap. Adv. Retention</t>
  </si>
  <si>
    <t>1152673</t>
  </si>
  <si>
    <t>CV 105/25.01.2012 MVAT Ret 2812/12.06.2009</t>
  </si>
  <si>
    <t>CV 105/25.01.2012 ST Ret 2812/12.06.2009</t>
  </si>
  <si>
    <t>CV 105/25.01.2012 Backfiiling  2812/12.06.2009</t>
  </si>
  <si>
    <t>CV 105/25.01.2012 20% Ret  2812/12.06.2009</t>
  </si>
  <si>
    <t>1152878</t>
  </si>
  <si>
    <t>CV 68/22.02.2012 20% Ret  2812/12.06.2009</t>
  </si>
  <si>
    <t>CV 68/22.02.2012 MVAT Ret 2812/12.06.2009</t>
  </si>
  <si>
    <t>CV 68/22.02.2012 ST Ret 2812/12.06.2009</t>
  </si>
  <si>
    <t>CV 68/22.02.2012   2812/12.06.2009</t>
  </si>
  <si>
    <t>1152886</t>
  </si>
  <si>
    <t>CV 41/09.03.2012 ST Ret 2812/12.06.2009</t>
  </si>
  <si>
    <t>CV 41/09.03.2012 MVAT Ret 2812/12.06.2009</t>
  </si>
  <si>
    <t>CV 41/09.03.2012  nd tEST  2812/12.06.2009</t>
  </si>
  <si>
    <t>CV 41/09.03.2012  20% Ret  2812/12.06.2009</t>
  </si>
  <si>
    <t>1152890</t>
  </si>
  <si>
    <t>CV 101/29.03.2012 MVAT Ret 2812/12.06.2009</t>
  </si>
  <si>
    <t>CV 101/29.03.2012 ST Ret 2812/12.06.2009</t>
  </si>
  <si>
    <t>CV 101/29.03.2012 20% Ret  2812/12.06.2009</t>
  </si>
  <si>
    <t>1152912</t>
  </si>
  <si>
    <t>CV 102/29.03.2012 ST Ret 2812/12.06.2009</t>
  </si>
  <si>
    <t>CV 102/29.03.2012 MVAT Ret 2812/12.06.2009</t>
  </si>
  <si>
    <t>CV 102/29.03.2012 ND Test 2812/12.06.2009</t>
  </si>
  <si>
    <t>CV 102/29.03.2012 20% Ret  2812/12.06.2009</t>
  </si>
  <si>
    <t>1152915</t>
  </si>
  <si>
    <t>CV 93/29.05.2012  ST Ret 2812/12.06.2009</t>
  </si>
  <si>
    <t>CV 93/29.05.2012  MVAT Ret 2812/12.06.2009</t>
  </si>
  <si>
    <t>CV 93/29.05.2012 Ret  2812/12.06.2009</t>
  </si>
  <si>
    <t>CV 93/29.05.2012  20% Ret  2812/12.06.2009</t>
  </si>
  <si>
    <t>1152919</t>
  </si>
  <si>
    <t>MVAT Ret 2812/12.06.2009</t>
  </si>
  <si>
    <t>ST Ret 2812/12.06.2009</t>
  </si>
  <si>
    <t>20% Ret  2812/12.06.2009</t>
  </si>
  <si>
    <t>Ret  2812/12.06.2009</t>
  </si>
  <si>
    <t>LD 2812/12.06.2009</t>
  </si>
  <si>
    <t>1152920</t>
  </si>
  <si>
    <t>1152921</t>
  </si>
  <si>
    <t>Interest On Adv 2812/12.06.2009</t>
  </si>
  <si>
    <t>1152923</t>
  </si>
  <si>
    <t>1152924</t>
  </si>
  <si>
    <t>1152926</t>
  </si>
  <si>
    <t>1152929</t>
  </si>
  <si>
    <t>Royalty 2812/12.06.2009</t>
  </si>
  <si>
    <t>Letter 2023/17.08.13 2812/12.06.2009</t>
  </si>
  <si>
    <t>1152932</t>
  </si>
  <si>
    <t>ND Test 2812/12.06.2009</t>
  </si>
  <si>
    <t>1152936</t>
  </si>
  <si>
    <t>MB 1688 2812/12.06.2009</t>
  </si>
  <si>
    <t>MB 1443/57 2812/12.06.2009</t>
  </si>
  <si>
    <t>1152949</t>
  </si>
  <si>
    <t>MB 1641/148 2812/12.06.2009</t>
  </si>
  <si>
    <t>Interest on C adv 2812/12.06.2009</t>
  </si>
  <si>
    <t>MB 1641/149 2812/12.06.2009</t>
  </si>
  <si>
    <t>1152950</t>
  </si>
  <si>
    <t>MB Ret 2812/12.06.2009</t>
  </si>
  <si>
    <t>1152951</t>
  </si>
  <si>
    <t>1153017</t>
  </si>
  <si>
    <t>MB ret 2812/12.06.2009</t>
  </si>
  <si>
    <t>MVAT ret 2812/12.06.2009</t>
  </si>
  <si>
    <t>ST ret 2812/12.06.2009</t>
  </si>
  <si>
    <t>LBT 2812/12.06.2009</t>
  </si>
  <si>
    <t>20% ret 2812/12.06.2009</t>
  </si>
  <si>
    <t>1161555</t>
  </si>
  <si>
    <t>1161569</t>
  </si>
  <si>
    <t>WO 2810/12.06.09</t>
  </si>
  <si>
    <t>1184979</t>
  </si>
  <si>
    <t>LBT@ 2% Retention</t>
  </si>
  <si>
    <t>Interest On Cap Adv.Nov.2014</t>
  </si>
  <si>
    <t>WO 2812/12.06.09</t>
  </si>
  <si>
    <t>1184982</t>
  </si>
  <si>
    <t>LBT@ 0.25% Retention</t>
  </si>
  <si>
    <t>MVAT Retention</t>
  </si>
  <si>
    <t>WO 2812/PV BILL</t>
  </si>
  <si>
    <t>1185140</t>
  </si>
  <si>
    <t>1234048</t>
  </si>
  <si>
    <t>Interest on Cap. Adv. Dec14 to Feb 15</t>
  </si>
  <si>
    <t>2% LBT</t>
  </si>
  <si>
    <t>1234179</t>
  </si>
  <si>
    <t>10% Ret.</t>
  </si>
  <si>
    <t>1251737</t>
  </si>
  <si>
    <t>0.25% LBT</t>
  </si>
  <si>
    <t>Retention of Rectification of Reservoir MB No.368/</t>
  </si>
  <si>
    <t>Retention of Pipe Rack Work MB No.368/65</t>
  </si>
  <si>
    <t>Retn. of Rectification Work Of Fuel Oil Pump House</t>
  </si>
  <si>
    <t>1274043</t>
  </si>
  <si>
    <t>1274044</t>
  </si>
  <si>
    <t>Serv. tax retention</t>
  </si>
  <si>
    <t>RETENTION J. V.</t>
  </si>
  <si>
    <t>B-250</t>
  </si>
  <si>
    <t>1354354</t>
  </si>
  <si>
    <t>Rectification of Retention Entry for 31.03.2015</t>
  </si>
  <si>
    <t>1003913</t>
  </si>
  <si>
    <t>Interest on Cap. Adv. for Mar &amp; Apr 2015</t>
  </si>
  <si>
    <t>13TH PP/RA BILL</t>
  </si>
  <si>
    <t>1022797</t>
  </si>
  <si>
    <t>PAYBLE AG 13PP-RA/SUPPLY/ CV22/19.05.15</t>
  </si>
  <si>
    <t>PAYBLE AG 13TH PP-RA BILL/SUPPLY/2810/12.06.2009</t>
  </si>
  <si>
    <t>INV/RA/CIVIL/58</t>
  </si>
  <si>
    <t>1020425</t>
  </si>
  <si>
    <t>RT VIDE MB 1727/66 AG INV/MAH/RA/CIVIL/58/25.02.15</t>
  </si>
  <si>
    <t>RT VIDE MB 368/74 AG INV/MAH/RA/CIVIL/58/25.02.15</t>
  </si>
  <si>
    <t>RT VIDE MB1443/118 AG INV/MAH/RA/CIVIL/58/25.02.15</t>
  </si>
  <si>
    <t>INT.ON C-ADV AG INV/MAH/RA BILL/CIVIL/58/25.02.15</t>
  </si>
  <si>
    <t>ST RT AG INV/MAH/RA BILL/CIVIL/58/25.02.15</t>
  </si>
  <si>
    <t>20% RT AG INV/MAH/RA BILL/CIVIL/58/25.02.15</t>
  </si>
  <si>
    <t>1%L-CESS RT AG INV/MAH/RA BILL/CIVIL/58/25.02.15</t>
  </si>
  <si>
    <t>MVAT RT AG INV/MAH/RA BILL/CIVIL/58/25.02.15</t>
  </si>
  <si>
    <t>BOM(P)-INDENT125-RETENTION BILL</t>
  </si>
  <si>
    <t>15064702</t>
  </si>
  <si>
    <t>BOM(P)-INDENT 125-BGR ENERGY</t>
  </si>
  <si>
    <t>59RA/CIVIL</t>
  </si>
  <si>
    <t>1049118</t>
  </si>
  <si>
    <t>20% RT AG 59RA/CIVIL/31.03.2015</t>
  </si>
  <si>
    <t>0.25% LBT AG 59RA/CIVIL/31.03.2015</t>
  </si>
  <si>
    <t>MVAT RT AG 59RA/CIVIL/31.03.2015</t>
  </si>
  <si>
    <t>ST RT AG 59RA/CIVIL/31.03.2015</t>
  </si>
  <si>
    <t>INT ON CAP ADV.JUNE JULY15 AG 59RA/CIVIL/31.03.15</t>
  </si>
  <si>
    <t>1099060</t>
  </si>
  <si>
    <t>10% RT AG 9THPV BILL/2812/12.06.2009</t>
  </si>
  <si>
    <t>MVAT RT AG 9THPV BILL/2812/12.06.2009</t>
  </si>
  <si>
    <t>ST RT AG 9THPV BILL/2812/12.06.2009</t>
  </si>
  <si>
    <t>1104643</t>
  </si>
  <si>
    <t>ST RT 60TH RA BILL/2812/12.06.2009</t>
  </si>
  <si>
    <t>MVAT RT AG 60TH RA BILL/2812/12.06.2009</t>
  </si>
  <si>
    <t>INT ON C.ADV AUG.15/60TH RA BILL/2812/12.06.2009</t>
  </si>
  <si>
    <t>LBT RT 60TH RA BILL/2812/12.06.2009</t>
  </si>
  <si>
    <t>TECH RT 60TH RA BILL/2812/12.06.2009</t>
  </si>
  <si>
    <t>20%RT/60TH RA/2812/12.06.2009</t>
  </si>
  <si>
    <t>RA/CIVIL/61</t>
  </si>
  <si>
    <t>MVAT RT AG 61RA/WO NO.2812/12.06.2009</t>
  </si>
  <si>
    <t>20% RT AG 61RA/WO NO.2812/12.06.2009</t>
  </si>
  <si>
    <t>INT. ON C. ADV.  61RA/WO 2812/12.06.2009</t>
  </si>
  <si>
    <t>TECH RT AG 61RA/WO NO.2812/12.06.2009</t>
  </si>
  <si>
    <t>LBT RT AG 61RA/WO NO.2812/12.06.2009</t>
  </si>
  <si>
    <t>ST RT AG 61RA/WO NO.2812/12.06.2009</t>
  </si>
  <si>
    <t>RA BILLCIVIL/62</t>
  </si>
  <si>
    <t>1198486</t>
  </si>
  <si>
    <t>20% RT/62RA/2812/12.06.2009</t>
  </si>
  <si>
    <t>MVAT RT/62RA/2812/12.06.2009</t>
  </si>
  <si>
    <t>ST RT/62RA/2812/12.06.2009</t>
  </si>
  <si>
    <t>LBT RT/62RA/2812/12.06.2009</t>
  </si>
  <si>
    <t>RA BILL/CIVIL/62</t>
  </si>
  <si>
    <t>1198635</t>
  </si>
  <si>
    <t>TECH RT2/62RA/2812/12.06.2009</t>
  </si>
  <si>
    <t>TECH RT3/62RA/2812/12.06.2009</t>
  </si>
  <si>
    <t>TECH RT/62RA/2812/12.06.2009</t>
  </si>
  <si>
    <t>15075240</t>
  </si>
  <si>
    <t>63RA/4300000015</t>
  </si>
  <si>
    <t>1293321</t>
  </si>
  <si>
    <t>MVAT RET/63RA/2812/12.06.2009</t>
  </si>
  <si>
    <t>20%RET/63RA/2812/12.06.2009</t>
  </si>
  <si>
    <t>ST RET/63RA/2812/12.06.2009</t>
  </si>
  <si>
    <t>LBT/63RA/2812/12.06.2009</t>
  </si>
  <si>
    <t>TECH RET/63RA/2812/12.06.2009</t>
  </si>
  <si>
    <t>1293342</t>
  </si>
  <si>
    <t>1293360</t>
  </si>
  <si>
    <t>30%RET/63RA/2812/12.06.2009</t>
  </si>
  <si>
    <t>57RA/2810/12.6.9</t>
  </si>
  <si>
    <t>1293527</t>
  </si>
  <si>
    <t>20% RET/4300000040/57RA/2810/12.6.9</t>
  </si>
  <si>
    <t>RET OF VAT SET OFF AG CLEARANCE OF SALES TAX DEP</t>
  </si>
  <si>
    <t>2% LBT/4300000040/57RA/2810/12.6.9</t>
  </si>
  <si>
    <t>10PV/2812/12</t>
  </si>
  <si>
    <t>1294228</t>
  </si>
  <si>
    <t>ST RT/10 PV AG 2812/12.6.09</t>
  </si>
  <si>
    <t>MVAT RT/10 PV AG 2812/12.6.09</t>
  </si>
  <si>
    <t>10% RT AG/10 PV AG 2812/12.6.09</t>
  </si>
  <si>
    <t>INDENT NO . 135</t>
  </si>
  <si>
    <t>15098241</t>
  </si>
  <si>
    <t>BGR  ENERGY SYSTEMS LTD</t>
  </si>
  <si>
    <t>15100352</t>
  </si>
  <si>
    <t>15100354</t>
  </si>
  <si>
    <t>ADM CHARGE RET</t>
  </si>
  <si>
    <t>1341712</t>
  </si>
  <si>
    <t>RET 15% ADM CHRG ON RISK &amp; COST AG 59RA/CIVIL/</t>
  </si>
  <si>
    <t>RET ADM CHRGES ON R&amp;C AG INV/MAH/RA/CIVIL/58/</t>
  </si>
  <si>
    <t>ADM. CHRGS ON RISK &amp; COST AG 13PP-RA/SUPPLY/</t>
  </si>
  <si>
    <t>RET Adm. Charges @15% on Risk &amp; Cost/57th RA/2812</t>
  </si>
  <si>
    <t>64TH RA/2812</t>
  </si>
  <si>
    <t>1015290</t>
  </si>
  <si>
    <t>TECH RET/64TH RA BILL/2812/12.6.09</t>
  </si>
  <si>
    <t>20% RET/64TH RA BILL/2812/12.06.2009</t>
  </si>
  <si>
    <t>ST RET/64TH RA BILL/2812/12.06.2009</t>
  </si>
  <si>
    <t>0.25% LBT/64TH RA BILL/2812/12.06.2009</t>
  </si>
  <si>
    <t>TECH RET FOR DRAIN COVER/64TH RA BILL/2812/12.6.09</t>
  </si>
  <si>
    <t>TECH RET/64TH RA BILL/2812/12.06.2009</t>
  </si>
  <si>
    <t>MVAT RET/64TH RA BILL/2812/12.06.2009</t>
  </si>
  <si>
    <t>INDENT NO.281</t>
  </si>
  <si>
    <t>INDENT NO. 281</t>
  </si>
  <si>
    <t>15033627</t>
  </si>
  <si>
    <t>65TH RA/2812</t>
  </si>
  <si>
    <t>1066790</t>
  </si>
  <si>
    <t>MVAT RET/2812/65TH RA/31.03.2016</t>
  </si>
  <si>
    <t>ST RET/2812/65TH RA/31.03.2016</t>
  </si>
  <si>
    <t>20% RET/2812/65TH RA/31.03.2016</t>
  </si>
  <si>
    <t>RET AG MB 368/105/2812/65TH RA/31.03.2016</t>
  </si>
  <si>
    <t>RET AG MB 376/37/2812/65TH RA/31.03.2016</t>
  </si>
  <si>
    <t>RET AG MB 373/65/2812/65TH RA/31.03.2016</t>
  </si>
  <si>
    <t>1066823</t>
  </si>
  <si>
    <t>LBT/2812/65TH RA/31.03.2016</t>
  </si>
  <si>
    <t>INDENT NO.302</t>
  </si>
  <si>
    <t>INDENT NO. 302</t>
  </si>
  <si>
    <t>15036854</t>
  </si>
  <si>
    <t>15036911</t>
  </si>
  <si>
    <t>11 PV BILL/2812</t>
  </si>
  <si>
    <t>1146627</t>
  </si>
  <si>
    <t>MVAT RET/11TH PV/2812/30.06.2016</t>
  </si>
  <si>
    <t>ST RET/11TH PV/2812/30.06.2016</t>
  </si>
  <si>
    <t>10% RET/11TH PV/2812/30.06.2016</t>
  </si>
  <si>
    <t>66TH RA/2812</t>
  </si>
  <si>
    <t>1146633</t>
  </si>
  <si>
    <t>ST RET/66TH RA/2812/30.06.2016</t>
  </si>
  <si>
    <t>TECH RET/66TH RA/2812/30.06.2016</t>
  </si>
  <si>
    <t>20% RET/66TH RA/2812/30.06.2016</t>
  </si>
  <si>
    <t>0.25% LBT RET/66TH RA/2812/30.06.2016</t>
  </si>
  <si>
    <t>MVAT RET/66TH RA/2812/30.06.2016</t>
  </si>
  <si>
    <t>20000089</t>
  </si>
  <si>
    <t>DG/CHN/EXPN PROJ/SUPPLY/2810 Dt. 12.06.2009</t>
  </si>
  <si>
    <t>20000090</t>
  </si>
  <si>
    <t>DG/CHN/EXPN PROJ/CIVIL/2812 Dt. 12.06.2009</t>
  </si>
  <si>
    <t>1309212</t>
  </si>
  <si>
    <t>1309213</t>
  </si>
  <si>
    <t>1309214</t>
  </si>
  <si>
    <t>1309215</t>
  </si>
  <si>
    <t>1309236</t>
  </si>
  <si>
    <t>1309247</t>
  </si>
  <si>
    <t>1309303</t>
  </si>
  <si>
    <t>1309305</t>
  </si>
  <si>
    <t>1309307</t>
  </si>
  <si>
    <t>1309309</t>
  </si>
  <si>
    <t>1309310</t>
  </si>
  <si>
    <t>1309311</t>
  </si>
  <si>
    <t>TRF OF BGR RET BAL</t>
  </si>
  <si>
    <t>TRF OF BGR RET BAL TO CIVIL</t>
  </si>
  <si>
    <t>trf of BGR Ret Civ</t>
  </si>
  <si>
    <t>trf of BGR Ret Civ frm HO entry</t>
  </si>
  <si>
    <t>1110850</t>
  </si>
  <si>
    <t>TECH RT/MAH/RA67/CIVIL/BGR BOP/2812/29.9.16</t>
  </si>
  <si>
    <t>10%CA/MAH/RA67/CIVIL/BGR BOP/2812/29.9.16</t>
  </si>
  <si>
    <t>INT CA RT/MAH/RA67/CIVIL/BGR BOP/2812/29.9.16</t>
  </si>
  <si>
    <t>MVAT RT/MAH/RA67/CIVIL/BGR BOP/2812/29.9.16</t>
  </si>
  <si>
    <t>20%OC RT/MAH/RA67/CIVIL/BGR BOP/2812/29.9.16</t>
  </si>
  <si>
    <t>ST RT/MAH/RA67/CIVIL/BGR BOP/2812/29.9.16</t>
  </si>
  <si>
    <t>LBT RT/MAH/RA67/CIVIL/BGR BOP/2812/29.9.16</t>
  </si>
  <si>
    <t>1110851</t>
  </si>
  <si>
    <t>INT CA RT/MAH/RA68/CIVIL/BGR BOP/2812/31.12.16</t>
  </si>
  <si>
    <t>20%OC RT/MAH/RA68/CIVIL/BGR BOP/2812/31.12.16</t>
  </si>
  <si>
    <t>ST RT/MAH/RA68/CIVIL/BGR BOP/2812/31.12.16</t>
  </si>
  <si>
    <t>TECH RT/MAH/RA68/CIVIL/BGR BOP/2812/31.12.16</t>
  </si>
  <si>
    <t>MVAT RT/MAH/RA68/CIVIL/BGR BOP/2812/31.12.16</t>
  </si>
  <si>
    <t>LBT RT/MAH/RA68/CIVIL/BGR BOP/2812/31.12.16</t>
  </si>
  <si>
    <t>10%CA/MAH/RA68/CIVIL/BGR BOP/2812/31.12.16</t>
  </si>
  <si>
    <t>ST RT/MAH/RA69/CIVIL/BGR BOP/2812/01.6.17</t>
  </si>
  <si>
    <t>LBT RT/MAH/RA69/CIVIL/BGR BOP/2812/01.6.17</t>
  </si>
  <si>
    <t>MVAT RT/MAH/RA69/CIVIL/BGR BOP/2812/01.6.17</t>
  </si>
  <si>
    <t>INT CA RT/MAH/RA69/CIVIL/BGR BOP/2812/01.6.17</t>
  </si>
  <si>
    <t>20%OC RT/MAH/RA69/CIVIL/BGR BOP/2812/01.6.17</t>
  </si>
  <si>
    <t>R/C RT/MAH/RA69/CIVIL/BGR BOP/2812/01.6.17</t>
  </si>
  <si>
    <t>MB RT1/MAH/RA69/CIVIL/BGR BOP/2812/01.6.17</t>
  </si>
  <si>
    <t>MB RT3/MAH/RA69/CIVIL/BGR BOP/2812/01.6.17</t>
  </si>
  <si>
    <t>MB RT4/MAH/RA69/CIVIL/BGR BOP/2812/01.6.17</t>
  </si>
  <si>
    <t>10%CA/MAH/RA69/CIVIL/BGR BOP/2812/01.6.17</t>
  </si>
  <si>
    <t>1111555</t>
  </si>
  <si>
    <t>10%CA/MAH/RA70/CIVIL/BGR BOP/2812/26.6.17</t>
  </si>
  <si>
    <t>INT CA RT/MAH/RA70/CIVIL/BGR BOP/2812/26.6.17</t>
  </si>
  <si>
    <t>20%OC RT/MAH/RA70/CIVIL/BGR BOP/2812/26.6.17</t>
  </si>
  <si>
    <t>ST RT/MAH/RA70/CIVIL/BGR BOP/2812/26.6.17</t>
  </si>
  <si>
    <t>MVAT RT/MAH/RA70/CIVIL/BGR BOP/2812/26.6.17</t>
  </si>
  <si>
    <t>LBT RT/MAH/RA70/CIVIL/BGR BOP/2812/26.6.17</t>
  </si>
  <si>
    <t>1111557</t>
  </si>
  <si>
    <t>1112815</t>
  </si>
  <si>
    <t>10%PV RT/12 PV RA/2812/INV MAH/CSTPS/PV007/1617/CI</t>
  </si>
  <si>
    <t>LBT RT/12 PV RA/2812/INV MAH/CSTPS/PV007/1617/CIVI</t>
  </si>
  <si>
    <t>ST RT/12 PV RA/2812/INV MAH/CSTPS/PV007/1617/CIVIL</t>
  </si>
  <si>
    <t>MVAT RT/12 PV RA/2812/INV MAH/CSTPS/PV007/1617/CIV</t>
  </si>
  <si>
    <t>INT CA RT/12 PV RA/2812/INV MAH/CSTPS/PV007/1617/C</t>
  </si>
  <si>
    <t>1112837</t>
  </si>
  <si>
    <t>10%CABB/12 PV RA/2812/INV MAH/CSTPS/PV008/1617/CIV</t>
  </si>
  <si>
    <t>ST RT/12 PV RA/2812/INV MAH/CSTPS/PV008/1617/CIVIL</t>
  </si>
  <si>
    <t>INT CA RT/12 PV RA/2812/INV MAH/CSTPS/PV008/1617/C</t>
  </si>
  <si>
    <t>MVAT RT/12 PV RA/2812/INV MAH/CSTPS/PV008/1617/CIV</t>
  </si>
  <si>
    <t>LBT RT/12 PV RA/2812/INV MAH/CSTPS/PV008/1617/CIVI</t>
  </si>
  <si>
    <t>10%PV RT/12 PV RA/2812/INV MAH/CSTPS/PV008/1617/CI</t>
  </si>
  <si>
    <t>1112847</t>
  </si>
  <si>
    <t>MVAT RT/13 PV RA/2812/INV MAH/CSTPS/PV013/1617/CIV</t>
  </si>
  <si>
    <t>ST RT/13 PV RA/2812/INV MAH/CSTPS/PV013/1617/CIVIL</t>
  </si>
  <si>
    <t>INT CA RT/13 PV RA/2812/INV MAH/CSTPS/PV013/1617/C</t>
  </si>
  <si>
    <t>10%PV RT/13 PV RA/2812/INV MAH/CSTPS/PV013/1617/CI</t>
  </si>
  <si>
    <t>LBT RT/13 PV RA/2812/INV MAH/CSTPS/PV013/1617/CIVI</t>
  </si>
  <si>
    <t>1112848</t>
  </si>
  <si>
    <t>INT CA RT/13 PV RA/2812/INV MAH/CSTPS/PV014/1617/C</t>
  </si>
  <si>
    <t>10%PV RT/13 PV RA/2812/INV MAH/CSTPS/PV014/1617/CI</t>
  </si>
  <si>
    <t>ST RT/13 PV RA/2812/INV MAH/CSTPS/PV014/1617/CIVIL</t>
  </si>
  <si>
    <t>MVAT RT/13 PV RA/2812/INV MAH/CSTPS/PV014/1617/CIV</t>
  </si>
  <si>
    <t>LBT RT/13 PV RA/2812/INV MAH/CSTPS/PV014/1617/CIVI</t>
  </si>
  <si>
    <t>1112849</t>
  </si>
  <si>
    <t>ST RT/13 PV RA/2812/INV MAH/CSTPS/PV015/1617/CIVIL</t>
  </si>
  <si>
    <t>MVAT RT/13 PV RA/2812/INV MAH/CSTPS/PV015/1617/CIV</t>
  </si>
  <si>
    <t>LBT RT/13 PV RA/2812/INV MAH/CSTPS/PV015/1617/CIVI</t>
  </si>
  <si>
    <t>INT CA RT/13 PV RA/2812/INV MAH/CSTPS/PV015/1617/C</t>
  </si>
  <si>
    <t>INT IT/WCT FOR 67TO71RA/12N13PV/13 PV RA/2812/INV</t>
  </si>
  <si>
    <t>10%PV RT/13 PV RA/2812/INV MAH/CSTPS/PV015/1617/CI</t>
  </si>
  <si>
    <t>LBT RT DIFF SUPPLY PV/13 PV RA/2812/INV MAH/CSTPS/</t>
  </si>
  <si>
    <t>LBT RT DIFF WORKS PV/13 PV RA/2812/INV MAH/CSTPS/P</t>
  </si>
  <si>
    <t>1112911</t>
  </si>
  <si>
    <t>R/C RT/MAH/RA71/CIVIL/BGR BOP/2812/26.6.17</t>
  </si>
  <si>
    <t>INT CA RT/MAH/RA71/CIVIL/BGR BOP/2812/26.6.17</t>
  </si>
  <si>
    <t>TECH RT/MAH/RA71/CIVIL/BGR BOP/2812/26.6.17</t>
  </si>
  <si>
    <t>MVAT RT/MAH/RA71/CIVIL/BGR BOP/2812/26.6.17</t>
  </si>
  <si>
    <t>ST RT/MAH/RA71/CIVIL/BGR BOP/2812/26.6.17</t>
  </si>
  <si>
    <t>20%OC RT/MAH/RA71/CIVIL/BGR BOP/2812/26.6.17</t>
  </si>
  <si>
    <t>10%CA/MAH/RA71/CIVIL/BGR BOP/2812/26.6.17</t>
  </si>
  <si>
    <t>LBT RT/MAH/RA71/CIVIL/BGR BOP/2812/26.6.17</t>
  </si>
  <si>
    <t>1179471</t>
  </si>
  <si>
    <t>10% CA ADJSTMT AG 67RA TO 71RA BGR</t>
  </si>
  <si>
    <t>1253914</t>
  </si>
  <si>
    <t>RETENTIONS THRU RECTIFICATION ENTRY OF 99225</t>
  </si>
  <si>
    <t>1298918</t>
  </si>
  <si>
    <t>12.76%RT/58RA/2810/BGR/INV/MH/DDC17/000201/18.1.18</t>
  </si>
  <si>
    <t>20%OC RT/58RA/2810/BGR/INV/MH/DDC17/000201/18.1.18</t>
  </si>
  <si>
    <t>1300038</t>
  </si>
  <si>
    <t>1308737</t>
  </si>
  <si>
    <t>BALANCE R&amp; C TO BE ADJ.</t>
  </si>
  <si>
    <t>R&amp;C ADJ</t>
  </si>
  <si>
    <t>1308748</t>
  </si>
  <si>
    <t>BALANCE  R&amp;C</t>
  </si>
  <si>
    <t>BALANCE  R&amp;C ADJ.</t>
  </si>
  <si>
    <t>1309301</t>
  </si>
  <si>
    <t>GST RT/FRA/2810/MH/DIN17/000151/18.1.18</t>
  </si>
  <si>
    <t>RT FOR ADJUSTMEN</t>
  </si>
  <si>
    <t>1309621</t>
  </si>
  <si>
    <t>RT FOR ADJUSTMENT OF PMT VIDE HO/ON TO BGR</t>
  </si>
  <si>
    <t>1309622</t>
  </si>
  <si>
    <t>GST RT/9PVF/2810/MH/DIN17/000152/18.1.18</t>
  </si>
  <si>
    <t>10%PV RT/9PVF/2810/MH/DIN17/000152/18.1.18</t>
  </si>
  <si>
    <t>ADJUSTMENT</t>
  </si>
  <si>
    <t>1309623</t>
  </si>
  <si>
    <t>20%RT OC/FRA/2812/MH/DIN17/000074/30.12.17</t>
  </si>
  <si>
    <t>RT FOR ADJUSTMENT OF PMT VIDE HO/ON TO BGR/FRA</t>
  </si>
  <si>
    <t>QTR RNT RT/FRA/2812/MH/DIN17/000074/30.12.17</t>
  </si>
  <si>
    <t>GST RT/FRA/2812/MH/DIN17/000074/30.12.17</t>
  </si>
  <si>
    <t>1180577</t>
  </si>
  <si>
    <t>TECH RT RECTIFICATON</t>
  </si>
  <si>
    <t>EXTRA ITEM BGR</t>
  </si>
  <si>
    <t>1044191</t>
  </si>
  <si>
    <t>GST RT/EXT ITEM/MH/DIN18/000040/4500096095/25.6.18</t>
  </si>
  <si>
    <t>LD RT/EXT ITEM/MH/DIN18/000040/4500096095/25.6.18</t>
  </si>
  <si>
    <t>INDENT NO 266</t>
  </si>
  <si>
    <t>15027627</t>
  </si>
  <si>
    <t>BGR 2812</t>
  </si>
  <si>
    <t>1120857</t>
  </si>
  <si>
    <t>18%GST RT/FRA74/BGR/2812/MAH/RAB/CIVIL/74/29.09.18</t>
  </si>
  <si>
    <t>10%MILESTONE/FRA74/BGR/2812/MAH/RAB/CIVIL/74/29.09</t>
  </si>
  <si>
    <t>LD RT/FRA74/BGR/2812/MAH/RAB/CIVIL/74/29.09.2018</t>
  </si>
  <si>
    <t>10%PG TEST/FRA74/BGR/2812/MAH/RAB/CIVIL/74/29.09.</t>
  </si>
  <si>
    <t>14PV/2812</t>
  </si>
  <si>
    <t>1125064</t>
  </si>
  <si>
    <t>10% RT AG/14PV/2812/INV 30002902/24.04.18</t>
  </si>
  <si>
    <t>18% GST RT AG/14PV/2812/INV 30002902/24.04.18</t>
  </si>
  <si>
    <t>LD RT/14PV/2812/INV 30002902/24.04.18</t>
  </si>
  <si>
    <t>R&amp;C RECOVERY BGR</t>
  </si>
  <si>
    <t>R&amp;C Work to Sunny</t>
  </si>
  <si>
    <t>1243929</t>
  </si>
  <si>
    <t>Erection of rain water down take pipe</t>
  </si>
  <si>
    <t>Water ATM other than Bop pkg of 2x500 mw</t>
  </si>
  <si>
    <t>Retention released_23-24</t>
  </si>
  <si>
    <t>RETENTION AMOUNT</t>
  </si>
  <si>
    <t>1222395</t>
  </si>
  <si>
    <t>NET PAYBLE</t>
  </si>
  <si>
    <t>1269572</t>
  </si>
  <si>
    <t>RETENTION AMOUNT RELESE AFT FTLE APRO</t>
  </si>
  <si>
    <t>1269580</t>
  </si>
  <si>
    <t>RETENTION AMT RELESE AFT FTLE LTR NO.939 DT.08.09</t>
  </si>
  <si>
    <t>17006478</t>
  </si>
  <si>
    <t>19029146</t>
  </si>
  <si>
    <t>Closing SAP Balance as on 31.03.2024</t>
  </si>
  <si>
    <t>10% LD RETENTION RELEASE/SUPPLY</t>
  </si>
  <si>
    <t>RELEASE OF 5% &amp; 3%  AGAINST 10% RETAIND /SUPLLY</t>
  </si>
  <si>
    <t>RELEASE OF 10% AMOUNT RETAINED AGAINST  LD /SUPLLY</t>
  </si>
  <si>
    <t>JV CUM ADJESTMENT  RETENTION AMOUNT B-250</t>
  </si>
  <si>
    <t>FY</t>
  </si>
  <si>
    <t>Opening UDL for the Year</t>
  </si>
  <si>
    <t>Liab. Discharged during the year in Crs.</t>
  </si>
  <si>
    <t>Cumulative Discharged</t>
  </si>
  <si>
    <t>Balance UDL</t>
  </si>
  <si>
    <t>Refer Case No.</t>
  </si>
  <si>
    <t xml:space="preserve"> FY 2017-18</t>
  </si>
  <si>
    <t>Case 59 of 2017 &amp; Case 227 of 2022</t>
  </si>
  <si>
    <t xml:space="preserve"> FY 2018-19</t>
  </si>
  <si>
    <t xml:space="preserve"> FY 2019-20</t>
  </si>
  <si>
    <t xml:space="preserve"> FY 2020-21</t>
  </si>
  <si>
    <t xml:space="preserve"> FY 2021-22</t>
  </si>
  <si>
    <t xml:space="preserve"> FY 2022-23</t>
  </si>
  <si>
    <t>To be submitted in MYT 2023-24 onward</t>
  </si>
  <si>
    <t xml:space="preserve"> FY 2023-24</t>
  </si>
  <si>
    <t xml:space="preserve"> FY 2024-25</t>
  </si>
  <si>
    <t xml:space="preserve"> FY 2016-17</t>
  </si>
  <si>
    <t>Elecon</t>
  </si>
  <si>
    <t>Ion Exchange</t>
  </si>
  <si>
    <t xml:space="preserve">BGR </t>
  </si>
  <si>
    <t>BGR Energy</t>
  </si>
  <si>
    <t xml:space="preserve">Elecon </t>
  </si>
  <si>
    <t>Vendors</t>
  </si>
  <si>
    <t>Release Amount</t>
  </si>
  <si>
    <t>Other Projects</t>
  </si>
  <si>
    <t xml:space="preserve">Total Release </t>
  </si>
  <si>
    <t>Amount</t>
  </si>
  <si>
    <t>VijayWargi Infra, Nagpur</t>
  </si>
  <si>
    <t>Metcon India Reality and Infra</t>
  </si>
  <si>
    <t>Linked Database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</si>
</sst>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_(* #,##0.00_);_(* \(#,##0.00\);_(* &quot;-&quot;??_);_(@_)"/>
    <numFmt numFmtId="165" formatCode="[$-14009]dd/mm/yyyy;@"/>
    <numFmt numFmtId="166" formatCode="#,##0.000"/>
  </numFmts>
  <fonts count="13" x14ac:knownFonts="1">
    <font>
      <sz val="11"/>
      <color theme="1"/>
      <name val="Calibri"/>
      <family val="2"/>
      <scheme val="minor"/>
    </font>
    <font>
      <i/>
      <sz val="12"/>
      <color theme="1"/>
      <name val="Book Antiqua"/>
      <family val="1"/>
    </font>
    <font>
      <b/>
      <sz val="14"/>
      <color theme="1"/>
      <name val="Book Antiqua"/>
      <family val="1"/>
    </font>
    <font>
      <sz val="14"/>
      <color theme="1"/>
      <name val="Book Antiqua"/>
      <family val="1"/>
    </font>
    <font>
      <b/>
      <sz val="11"/>
      <color theme="1"/>
      <name val="Book Antiqua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 Antiqua"/>
      <family val="1"/>
    </font>
    <font>
      <sz val="12"/>
      <color theme="1"/>
      <name val="Book Antiqua"/>
      <family val="1"/>
    </font>
    <font>
      <b/>
      <sz val="16"/>
      <color theme="1"/>
      <name val="Times New Roman"/>
      <family val="1"/>
    </font>
    <font>
      <b/>
      <sz val="10"/>
      <color rgb="FF000000"/>
      <name val="Book Antiqua"/>
      <family val="1"/>
    </font>
    <font>
      <sz val="10"/>
      <color rgb="FF000000"/>
      <name val="Book Antiqua"/>
      <family val="1"/>
    </font>
    <font>
      <b/>
      <sz val="14"/>
      <color theme="0"/>
      <name val="Book Antiqua"/>
      <family val="1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Alignment="1">
      <alignment wrapText="1"/>
    </xf>
    <xf numFmtId="164" fontId="3" fillId="0" borderId="1" xfId="0" applyNumberFormat="1" applyFont="1" applyBorder="1" applyAlignment="1"/>
    <xf numFmtId="164" fontId="2" fillId="0" borderId="1" xfId="0" applyNumberFormat="1" applyFont="1" applyBorder="1" applyAlignment="1"/>
    <xf numFmtId="43" fontId="2" fillId="0" borderId="1" xfId="0" applyNumberFormat="1" applyFont="1" applyBorder="1"/>
    <xf numFmtId="0" fontId="4" fillId="0" borderId="0" xfId="0" applyFont="1"/>
    <xf numFmtId="0" fontId="4" fillId="0" borderId="0" xfId="0" applyFont="1" applyBorder="1"/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165" fontId="0" fillId="2" borderId="1" xfId="0" applyNumberFormat="1" applyFill="1" applyBorder="1" applyAlignment="1">
      <alignment vertical="top"/>
    </xf>
    <xf numFmtId="165" fontId="0" fillId="0" borderId="0" xfId="0" applyNumberFormat="1"/>
    <xf numFmtId="0" fontId="0" fillId="3" borderId="0" xfId="0" applyFill="1"/>
    <xf numFmtId="0" fontId="0" fillId="5" borderId="0" xfId="0" applyFill="1"/>
    <xf numFmtId="0" fontId="0" fillId="6" borderId="0" xfId="0" applyFill="1"/>
    <xf numFmtId="165" fontId="0" fillId="6" borderId="0" xfId="0" applyNumberFormat="1" applyFill="1"/>
    <xf numFmtId="0" fontId="0" fillId="0" borderId="0" xfId="0" applyAlignment="1">
      <alignment vertical="top"/>
    </xf>
    <xf numFmtId="0" fontId="0" fillId="0" borderId="0" xfId="0" applyAlignment="1">
      <alignment vertical="top" indent="2"/>
    </xf>
    <xf numFmtId="14" fontId="0" fillId="0" borderId="0" xfId="0" applyNumberFormat="1" applyAlignment="1">
      <alignment horizontal="right" vertical="top"/>
    </xf>
    <xf numFmtId="4" fontId="0" fillId="3" borderId="0" xfId="0" applyNumberFormat="1" applyFill="1" applyAlignment="1">
      <alignment horizontal="right" vertical="top"/>
    </xf>
    <xf numFmtId="166" fontId="0" fillId="0" borderId="0" xfId="0" applyNumberFormat="1" applyAlignment="1">
      <alignment horizontal="right" vertical="top"/>
    </xf>
    <xf numFmtId="14" fontId="0" fillId="6" borderId="0" xfId="0" applyNumberFormat="1" applyFill="1" applyAlignment="1">
      <alignment horizontal="right" vertical="top"/>
    </xf>
    <xf numFmtId="4" fontId="0" fillId="6" borderId="0" xfId="0" applyNumberFormat="1" applyFill="1" applyAlignment="1">
      <alignment horizontal="right" vertical="top"/>
    </xf>
    <xf numFmtId="4" fontId="0" fillId="7" borderId="0" xfId="0" applyNumberFormat="1" applyFill="1" applyAlignment="1">
      <alignment horizontal="right" vertical="top"/>
    </xf>
    <xf numFmtId="4" fontId="0" fillId="5" borderId="0" xfId="0" applyNumberFormat="1" applyFill="1" applyAlignment="1">
      <alignment horizontal="right" vertical="top"/>
    </xf>
    <xf numFmtId="0" fontId="0" fillId="6" borderId="0" xfId="0" applyFill="1" applyAlignment="1">
      <alignment vertical="top"/>
    </xf>
    <xf numFmtId="0" fontId="0" fillId="6" borderId="0" xfId="0" applyFill="1" applyAlignment="1">
      <alignment vertical="top" indent="2"/>
    </xf>
    <xf numFmtId="166" fontId="0" fillId="6" borderId="0" xfId="0" applyNumberFormat="1" applyFill="1" applyAlignment="1">
      <alignment horizontal="right" vertical="top"/>
    </xf>
    <xf numFmtId="4" fontId="0" fillId="8" borderId="0" xfId="0" applyNumberFormat="1" applyFill="1" applyAlignment="1">
      <alignment horizontal="right" vertical="top"/>
    </xf>
    <xf numFmtId="0" fontId="0" fillId="0" borderId="0" xfId="0" applyFill="1" applyAlignment="1">
      <alignment vertical="top"/>
    </xf>
    <xf numFmtId="0" fontId="0" fillId="0" borderId="0" xfId="0" applyFill="1" applyAlignment="1">
      <alignment vertical="top" indent="2"/>
    </xf>
    <xf numFmtId="14" fontId="0" fillId="0" borderId="0" xfId="0" applyNumberFormat="1" applyFill="1" applyAlignment="1">
      <alignment horizontal="right" vertical="top"/>
    </xf>
    <xf numFmtId="166" fontId="0" fillId="0" borderId="0" xfId="0" applyNumberFormat="1" applyFill="1" applyAlignment="1">
      <alignment horizontal="right" vertical="top"/>
    </xf>
    <xf numFmtId="0" fontId="0" fillId="0" borderId="0" xfId="0" applyFill="1"/>
    <xf numFmtId="4" fontId="0" fillId="4" borderId="0" xfId="0" applyNumberFormat="1" applyFill="1" applyAlignment="1">
      <alignment horizontal="right" vertical="top"/>
    </xf>
    <xf numFmtId="4" fontId="0" fillId="9" borderId="0" xfId="0" applyNumberFormat="1" applyFill="1" applyAlignment="1">
      <alignment horizontal="right" vertical="top"/>
    </xf>
    <xf numFmtId="0" fontId="0" fillId="0" borderId="1" xfId="0" applyBorder="1"/>
    <xf numFmtId="0" fontId="0" fillId="10" borderId="0" xfId="0" applyFill="1" applyAlignment="1">
      <alignment vertical="top"/>
    </xf>
    <xf numFmtId="4" fontId="0" fillId="11" borderId="0" xfId="0" applyNumberFormat="1" applyFill="1" applyAlignment="1">
      <alignment horizontal="right" vertical="top"/>
    </xf>
    <xf numFmtId="4" fontId="0" fillId="0" borderId="0" xfId="0" applyNumberFormat="1"/>
    <xf numFmtId="4" fontId="5" fillId="0" borderId="0" xfId="0" applyNumberFormat="1" applyFont="1"/>
    <xf numFmtId="164" fontId="0" fillId="0" borderId="0" xfId="0" applyNumberFormat="1"/>
    <xf numFmtId="164" fontId="4" fillId="0" borderId="0" xfId="0" applyNumberFormat="1" applyFont="1"/>
    <xf numFmtId="4" fontId="0" fillId="11" borderId="0" xfId="0" applyNumberFormat="1" applyFill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1" xfId="0" applyFont="1" applyBorder="1"/>
    <xf numFmtId="0" fontId="8" fillId="0" borderId="1" xfId="0" applyFont="1" applyBorder="1" applyAlignment="1">
      <alignment horizontal="left" vertical="center"/>
    </xf>
    <xf numFmtId="0" fontId="11" fillId="0" borderId="7" xfId="0" applyFont="1" applyBorder="1" applyAlignment="1">
      <alignment horizontal="right" vertical="center"/>
    </xf>
    <xf numFmtId="0" fontId="11" fillId="12" borderId="5" xfId="0" applyFont="1" applyFill="1" applyBorder="1" applyAlignment="1">
      <alignment horizontal="right" vertical="center"/>
    </xf>
    <xf numFmtId="0" fontId="10" fillId="0" borderId="9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/>
    </xf>
    <xf numFmtId="43" fontId="11" fillId="12" borderId="1" xfId="0" applyNumberFormat="1" applyFont="1" applyFill="1" applyBorder="1" applyAlignment="1">
      <alignment horizontal="right" vertical="center"/>
    </xf>
    <xf numFmtId="43" fontId="10" fillId="0" borderId="1" xfId="1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0" fontId="11" fillId="0" borderId="12" xfId="0" applyFont="1" applyBorder="1" applyAlignment="1">
      <alignment vertical="center"/>
    </xf>
    <xf numFmtId="0" fontId="10" fillId="0" borderId="13" xfId="0" applyFont="1" applyBorder="1" applyAlignment="1">
      <alignment horizontal="right" vertical="center"/>
    </xf>
    <xf numFmtId="0" fontId="11" fillId="0" borderId="13" xfId="0" applyFont="1" applyBorder="1" applyAlignment="1">
      <alignment horizontal="right" vertical="center"/>
    </xf>
    <xf numFmtId="0" fontId="10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horizontal="right" vertical="center"/>
    </xf>
    <xf numFmtId="43" fontId="10" fillId="0" borderId="17" xfId="1" applyFont="1" applyBorder="1" applyAlignment="1">
      <alignment horizontal="right" vertical="center"/>
    </xf>
    <xf numFmtId="0" fontId="11" fillId="0" borderId="18" xfId="0" applyFont="1" applyBorder="1" applyAlignment="1">
      <alignment vertical="center"/>
    </xf>
    <xf numFmtId="0" fontId="0" fillId="14" borderId="0" xfId="0" applyFill="1" applyAlignment="1">
      <alignment vertical="top"/>
    </xf>
    <xf numFmtId="0" fontId="0" fillId="14" borderId="0" xfId="0" applyFill="1"/>
    <xf numFmtId="2" fontId="0" fillId="14" borderId="0" xfId="0" applyNumberFormat="1" applyFill="1"/>
    <xf numFmtId="164" fontId="12" fillId="13" borderId="1" xfId="0" applyNumberFormat="1" applyFont="1" applyFill="1" applyBorder="1" applyAlignment="1"/>
    <xf numFmtId="164" fontId="12" fillId="11" borderId="1" xfId="0" applyNumberFormat="1" applyFont="1" applyFill="1" applyBorder="1" applyAlignment="1"/>
    <xf numFmtId="2" fontId="0" fillId="0" borderId="1" xfId="0" applyNumberFormat="1" applyBorder="1"/>
    <xf numFmtId="0" fontId="9" fillId="0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left" vertic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1" xfId="0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7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19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90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62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33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04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76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47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19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90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62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33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05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76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48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19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90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62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33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05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76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48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133350</xdr:rowOff>
    </xdr:to>
    <xdr:pic>
      <xdr:nvPicPr>
        <xdr:cNvPr id="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19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152400</xdr:colOff>
      <xdr:row>24</xdr:row>
      <xdr:rowOff>133350</xdr:rowOff>
    </xdr:to>
    <xdr:pic>
      <xdr:nvPicPr>
        <xdr:cNvPr id="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91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152400</xdr:colOff>
      <xdr:row>25</xdr:row>
      <xdr:rowOff>133350</xdr:rowOff>
    </xdr:to>
    <xdr:pic>
      <xdr:nvPicPr>
        <xdr:cNvPr id="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62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152400</xdr:colOff>
      <xdr:row>26</xdr:row>
      <xdr:rowOff>133350</xdr:rowOff>
    </xdr:to>
    <xdr:pic>
      <xdr:nvPicPr>
        <xdr:cNvPr id="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33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152400</xdr:colOff>
      <xdr:row>27</xdr:row>
      <xdr:rowOff>133350</xdr:rowOff>
    </xdr:to>
    <xdr:pic>
      <xdr:nvPicPr>
        <xdr:cNvPr id="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05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152400</xdr:colOff>
      <xdr:row>28</xdr:row>
      <xdr:rowOff>133350</xdr:rowOff>
    </xdr:to>
    <xdr:pic>
      <xdr:nvPicPr>
        <xdr:cNvPr id="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76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152400</xdr:colOff>
      <xdr:row>29</xdr:row>
      <xdr:rowOff>133350</xdr:rowOff>
    </xdr:to>
    <xdr:pic>
      <xdr:nvPicPr>
        <xdr:cNvPr id="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48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152400</xdr:colOff>
      <xdr:row>30</xdr:row>
      <xdr:rowOff>133350</xdr:rowOff>
    </xdr:to>
    <xdr:pic>
      <xdr:nvPicPr>
        <xdr:cNvPr id="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19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152400</xdr:colOff>
      <xdr:row>31</xdr:row>
      <xdr:rowOff>133350</xdr:rowOff>
    </xdr:to>
    <xdr:pic>
      <xdr:nvPicPr>
        <xdr:cNvPr id="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91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152400</xdr:colOff>
      <xdr:row>32</xdr:row>
      <xdr:rowOff>133350</xdr:rowOff>
    </xdr:to>
    <xdr:pic>
      <xdr:nvPicPr>
        <xdr:cNvPr id="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62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152400</xdr:colOff>
      <xdr:row>33</xdr:row>
      <xdr:rowOff>133350</xdr:rowOff>
    </xdr:to>
    <xdr:pic>
      <xdr:nvPicPr>
        <xdr:cNvPr id="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34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152400</xdr:colOff>
      <xdr:row>34</xdr:row>
      <xdr:rowOff>133350</xdr:rowOff>
    </xdr:to>
    <xdr:pic>
      <xdr:nvPicPr>
        <xdr:cNvPr id="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05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</xdr:row>
      <xdr:rowOff>0</xdr:rowOff>
    </xdr:from>
    <xdr:to>
      <xdr:col>2</xdr:col>
      <xdr:colOff>152400</xdr:colOff>
      <xdr:row>35</xdr:row>
      <xdr:rowOff>133350</xdr:rowOff>
    </xdr:to>
    <xdr:pic>
      <xdr:nvPicPr>
        <xdr:cNvPr id="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77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152400</xdr:colOff>
      <xdr:row>36</xdr:row>
      <xdr:rowOff>133350</xdr:rowOff>
    </xdr:to>
    <xdr:pic>
      <xdr:nvPicPr>
        <xdr:cNvPr id="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48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152400</xdr:colOff>
      <xdr:row>37</xdr:row>
      <xdr:rowOff>133350</xdr:rowOff>
    </xdr:to>
    <xdr:pic>
      <xdr:nvPicPr>
        <xdr:cNvPr id="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819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</xdr:row>
      <xdr:rowOff>0</xdr:rowOff>
    </xdr:from>
    <xdr:to>
      <xdr:col>2</xdr:col>
      <xdr:colOff>152400</xdr:colOff>
      <xdr:row>38</xdr:row>
      <xdr:rowOff>133350</xdr:rowOff>
    </xdr:to>
    <xdr:pic>
      <xdr:nvPicPr>
        <xdr:cNvPr id="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991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</xdr:row>
      <xdr:rowOff>0</xdr:rowOff>
    </xdr:from>
    <xdr:to>
      <xdr:col>2</xdr:col>
      <xdr:colOff>152400</xdr:colOff>
      <xdr:row>39</xdr:row>
      <xdr:rowOff>133350</xdr:rowOff>
    </xdr:to>
    <xdr:pic>
      <xdr:nvPicPr>
        <xdr:cNvPr id="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162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</xdr:row>
      <xdr:rowOff>0</xdr:rowOff>
    </xdr:from>
    <xdr:to>
      <xdr:col>2</xdr:col>
      <xdr:colOff>152400</xdr:colOff>
      <xdr:row>40</xdr:row>
      <xdr:rowOff>133350</xdr:rowOff>
    </xdr:to>
    <xdr:pic>
      <xdr:nvPicPr>
        <xdr:cNvPr id="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334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152400</xdr:colOff>
      <xdr:row>41</xdr:row>
      <xdr:rowOff>133350</xdr:rowOff>
    </xdr:to>
    <xdr:pic>
      <xdr:nvPicPr>
        <xdr:cNvPr id="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505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</xdr:row>
      <xdr:rowOff>0</xdr:rowOff>
    </xdr:from>
    <xdr:to>
      <xdr:col>2</xdr:col>
      <xdr:colOff>152400</xdr:colOff>
      <xdr:row>42</xdr:row>
      <xdr:rowOff>133350</xdr:rowOff>
    </xdr:to>
    <xdr:pic>
      <xdr:nvPicPr>
        <xdr:cNvPr id="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677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</xdr:row>
      <xdr:rowOff>0</xdr:rowOff>
    </xdr:from>
    <xdr:to>
      <xdr:col>2</xdr:col>
      <xdr:colOff>152400</xdr:colOff>
      <xdr:row>43</xdr:row>
      <xdr:rowOff>133350</xdr:rowOff>
    </xdr:to>
    <xdr:pic>
      <xdr:nvPicPr>
        <xdr:cNvPr id="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848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152400</xdr:colOff>
      <xdr:row>44</xdr:row>
      <xdr:rowOff>133350</xdr:rowOff>
    </xdr:to>
    <xdr:pic>
      <xdr:nvPicPr>
        <xdr:cNvPr id="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020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152400</xdr:colOff>
      <xdr:row>45</xdr:row>
      <xdr:rowOff>133350</xdr:rowOff>
    </xdr:to>
    <xdr:pic>
      <xdr:nvPicPr>
        <xdr:cNvPr id="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191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152400</xdr:colOff>
      <xdr:row>46</xdr:row>
      <xdr:rowOff>133350</xdr:rowOff>
    </xdr:to>
    <xdr:pic>
      <xdr:nvPicPr>
        <xdr:cNvPr id="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362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152400</xdr:colOff>
      <xdr:row>47</xdr:row>
      <xdr:rowOff>133350</xdr:rowOff>
    </xdr:to>
    <xdr:pic>
      <xdr:nvPicPr>
        <xdr:cNvPr id="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534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152400</xdr:colOff>
      <xdr:row>48</xdr:row>
      <xdr:rowOff>133350</xdr:rowOff>
    </xdr:to>
    <xdr:pic>
      <xdr:nvPicPr>
        <xdr:cNvPr id="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705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152400</xdr:colOff>
      <xdr:row>49</xdr:row>
      <xdr:rowOff>133350</xdr:rowOff>
    </xdr:to>
    <xdr:pic>
      <xdr:nvPicPr>
        <xdr:cNvPr id="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877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</xdr:row>
      <xdr:rowOff>0</xdr:rowOff>
    </xdr:from>
    <xdr:to>
      <xdr:col>2</xdr:col>
      <xdr:colOff>152400</xdr:colOff>
      <xdr:row>50</xdr:row>
      <xdr:rowOff>133350</xdr:rowOff>
    </xdr:to>
    <xdr:pic>
      <xdr:nvPicPr>
        <xdr:cNvPr id="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048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</xdr:row>
      <xdr:rowOff>0</xdr:rowOff>
    </xdr:from>
    <xdr:to>
      <xdr:col>2</xdr:col>
      <xdr:colOff>152400</xdr:colOff>
      <xdr:row>51</xdr:row>
      <xdr:rowOff>133350</xdr:rowOff>
    </xdr:to>
    <xdr:pic>
      <xdr:nvPicPr>
        <xdr:cNvPr id="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220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</xdr:row>
      <xdr:rowOff>0</xdr:rowOff>
    </xdr:from>
    <xdr:to>
      <xdr:col>2</xdr:col>
      <xdr:colOff>152400</xdr:colOff>
      <xdr:row>52</xdr:row>
      <xdr:rowOff>133350</xdr:rowOff>
    </xdr:to>
    <xdr:pic>
      <xdr:nvPicPr>
        <xdr:cNvPr id="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391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</xdr:row>
      <xdr:rowOff>0</xdr:rowOff>
    </xdr:from>
    <xdr:to>
      <xdr:col>2</xdr:col>
      <xdr:colOff>152400</xdr:colOff>
      <xdr:row>53</xdr:row>
      <xdr:rowOff>133350</xdr:rowOff>
    </xdr:to>
    <xdr:pic>
      <xdr:nvPicPr>
        <xdr:cNvPr id="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563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</xdr:row>
      <xdr:rowOff>0</xdr:rowOff>
    </xdr:from>
    <xdr:to>
      <xdr:col>2</xdr:col>
      <xdr:colOff>152400</xdr:colOff>
      <xdr:row>54</xdr:row>
      <xdr:rowOff>133350</xdr:rowOff>
    </xdr:to>
    <xdr:pic>
      <xdr:nvPicPr>
        <xdr:cNvPr id="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734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</xdr:row>
      <xdr:rowOff>0</xdr:rowOff>
    </xdr:from>
    <xdr:to>
      <xdr:col>2</xdr:col>
      <xdr:colOff>152400</xdr:colOff>
      <xdr:row>55</xdr:row>
      <xdr:rowOff>133350</xdr:rowOff>
    </xdr:to>
    <xdr:pic>
      <xdr:nvPicPr>
        <xdr:cNvPr id="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906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</xdr:row>
      <xdr:rowOff>0</xdr:rowOff>
    </xdr:from>
    <xdr:to>
      <xdr:col>2</xdr:col>
      <xdr:colOff>152400</xdr:colOff>
      <xdr:row>56</xdr:row>
      <xdr:rowOff>133350</xdr:rowOff>
    </xdr:to>
    <xdr:pic>
      <xdr:nvPicPr>
        <xdr:cNvPr id="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077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</xdr:row>
      <xdr:rowOff>0</xdr:rowOff>
    </xdr:from>
    <xdr:to>
      <xdr:col>2</xdr:col>
      <xdr:colOff>152400</xdr:colOff>
      <xdr:row>57</xdr:row>
      <xdr:rowOff>133350</xdr:rowOff>
    </xdr:to>
    <xdr:pic>
      <xdr:nvPicPr>
        <xdr:cNvPr id="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248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</xdr:row>
      <xdr:rowOff>0</xdr:rowOff>
    </xdr:from>
    <xdr:to>
      <xdr:col>2</xdr:col>
      <xdr:colOff>152400</xdr:colOff>
      <xdr:row>58</xdr:row>
      <xdr:rowOff>133350</xdr:rowOff>
    </xdr:to>
    <xdr:pic>
      <xdr:nvPicPr>
        <xdr:cNvPr id="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420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</xdr:row>
      <xdr:rowOff>0</xdr:rowOff>
    </xdr:from>
    <xdr:to>
      <xdr:col>2</xdr:col>
      <xdr:colOff>152400</xdr:colOff>
      <xdr:row>59</xdr:row>
      <xdr:rowOff>133350</xdr:rowOff>
    </xdr:to>
    <xdr:pic>
      <xdr:nvPicPr>
        <xdr:cNvPr id="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591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</xdr:row>
      <xdr:rowOff>0</xdr:rowOff>
    </xdr:from>
    <xdr:to>
      <xdr:col>2</xdr:col>
      <xdr:colOff>152400</xdr:colOff>
      <xdr:row>60</xdr:row>
      <xdr:rowOff>133350</xdr:rowOff>
    </xdr:to>
    <xdr:pic>
      <xdr:nvPicPr>
        <xdr:cNvPr id="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763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</xdr:row>
      <xdr:rowOff>0</xdr:rowOff>
    </xdr:from>
    <xdr:to>
      <xdr:col>2</xdr:col>
      <xdr:colOff>152400</xdr:colOff>
      <xdr:row>61</xdr:row>
      <xdr:rowOff>133350</xdr:rowOff>
    </xdr:to>
    <xdr:pic>
      <xdr:nvPicPr>
        <xdr:cNvPr id="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934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</xdr:row>
      <xdr:rowOff>0</xdr:rowOff>
    </xdr:from>
    <xdr:to>
      <xdr:col>2</xdr:col>
      <xdr:colOff>152400</xdr:colOff>
      <xdr:row>62</xdr:row>
      <xdr:rowOff>133350</xdr:rowOff>
    </xdr:to>
    <xdr:pic>
      <xdr:nvPicPr>
        <xdr:cNvPr id="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106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152400</xdr:colOff>
      <xdr:row>63</xdr:row>
      <xdr:rowOff>133350</xdr:rowOff>
    </xdr:to>
    <xdr:pic>
      <xdr:nvPicPr>
        <xdr:cNvPr id="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277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2</xdr:col>
      <xdr:colOff>152400</xdr:colOff>
      <xdr:row>64</xdr:row>
      <xdr:rowOff>133350</xdr:rowOff>
    </xdr:to>
    <xdr:pic>
      <xdr:nvPicPr>
        <xdr:cNvPr id="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449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</xdr:row>
      <xdr:rowOff>0</xdr:rowOff>
    </xdr:from>
    <xdr:to>
      <xdr:col>2</xdr:col>
      <xdr:colOff>152400</xdr:colOff>
      <xdr:row>65</xdr:row>
      <xdr:rowOff>133350</xdr:rowOff>
    </xdr:to>
    <xdr:pic>
      <xdr:nvPicPr>
        <xdr:cNvPr id="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620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</xdr:row>
      <xdr:rowOff>0</xdr:rowOff>
    </xdr:from>
    <xdr:to>
      <xdr:col>2</xdr:col>
      <xdr:colOff>152400</xdr:colOff>
      <xdr:row>66</xdr:row>
      <xdr:rowOff>133350</xdr:rowOff>
    </xdr:to>
    <xdr:pic>
      <xdr:nvPicPr>
        <xdr:cNvPr id="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791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</xdr:row>
      <xdr:rowOff>0</xdr:rowOff>
    </xdr:from>
    <xdr:to>
      <xdr:col>2</xdr:col>
      <xdr:colOff>152400</xdr:colOff>
      <xdr:row>67</xdr:row>
      <xdr:rowOff>133350</xdr:rowOff>
    </xdr:to>
    <xdr:pic>
      <xdr:nvPicPr>
        <xdr:cNvPr id="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963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152400</xdr:colOff>
      <xdr:row>68</xdr:row>
      <xdr:rowOff>133350</xdr:rowOff>
    </xdr:to>
    <xdr:pic>
      <xdr:nvPicPr>
        <xdr:cNvPr id="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134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</xdr:row>
      <xdr:rowOff>0</xdr:rowOff>
    </xdr:from>
    <xdr:to>
      <xdr:col>2</xdr:col>
      <xdr:colOff>152400</xdr:colOff>
      <xdr:row>69</xdr:row>
      <xdr:rowOff>133350</xdr:rowOff>
    </xdr:to>
    <xdr:pic>
      <xdr:nvPicPr>
        <xdr:cNvPr id="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306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</xdr:row>
      <xdr:rowOff>0</xdr:rowOff>
    </xdr:from>
    <xdr:to>
      <xdr:col>2</xdr:col>
      <xdr:colOff>152400</xdr:colOff>
      <xdr:row>70</xdr:row>
      <xdr:rowOff>133350</xdr:rowOff>
    </xdr:to>
    <xdr:pic>
      <xdr:nvPicPr>
        <xdr:cNvPr id="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477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</xdr:row>
      <xdr:rowOff>0</xdr:rowOff>
    </xdr:from>
    <xdr:to>
      <xdr:col>2</xdr:col>
      <xdr:colOff>152400</xdr:colOff>
      <xdr:row>71</xdr:row>
      <xdr:rowOff>133350</xdr:rowOff>
    </xdr:to>
    <xdr:pic>
      <xdr:nvPicPr>
        <xdr:cNvPr id="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649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152400</xdr:colOff>
      <xdr:row>72</xdr:row>
      <xdr:rowOff>133350</xdr:rowOff>
    </xdr:to>
    <xdr:pic>
      <xdr:nvPicPr>
        <xdr:cNvPr id="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820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</xdr:row>
      <xdr:rowOff>0</xdr:rowOff>
    </xdr:from>
    <xdr:to>
      <xdr:col>2</xdr:col>
      <xdr:colOff>152400</xdr:colOff>
      <xdr:row>73</xdr:row>
      <xdr:rowOff>133350</xdr:rowOff>
    </xdr:to>
    <xdr:pic>
      <xdr:nvPicPr>
        <xdr:cNvPr id="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992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152400</xdr:colOff>
      <xdr:row>74</xdr:row>
      <xdr:rowOff>133350</xdr:rowOff>
    </xdr:to>
    <xdr:pic>
      <xdr:nvPicPr>
        <xdr:cNvPr id="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163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</xdr:row>
      <xdr:rowOff>0</xdr:rowOff>
    </xdr:from>
    <xdr:to>
      <xdr:col>2</xdr:col>
      <xdr:colOff>152400</xdr:colOff>
      <xdr:row>75</xdr:row>
      <xdr:rowOff>133350</xdr:rowOff>
    </xdr:to>
    <xdr:pic>
      <xdr:nvPicPr>
        <xdr:cNvPr id="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335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</xdr:row>
      <xdr:rowOff>0</xdr:rowOff>
    </xdr:from>
    <xdr:to>
      <xdr:col>2</xdr:col>
      <xdr:colOff>152400</xdr:colOff>
      <xdr:row>76</xdr:row>
      <xdr:rowOff>133350</xdr:rowOff>
    </xdr:to>
    <xdr:pic>
      <xdr:nvPicPr>
        <xdr:cNvPr id="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506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</xdr:row>
      <xdr:rowOff>0</xdr:rowOff>
    </xdr:from>
    <xdr:to>
      <xdr:col>2</xdr:col>
      <xdr:colOff>152400</xdr:colOff>
      <xdr:row>77</xdr:row>
      <xdr:rowOff>133350</xdr:rowOff>
    </xdr:to>
    <xdr:pic>
      <xdr:nvPicPr>
        <xdr:cNvPr id="7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677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</xdr:row>
      <xdr:rowOff>0</xdr:rowOff>
    </xdr:from>
    <xdr:to>
      <xdr:col>2</xdr:col>
      <xdr:colOff>152400</xdr:colOff>
      <xdr:row>78</xdr:row>
      <xdr:rowOff>133350</xdr:rowOff>
    </xdr:to>
    <xdr:pic>
      <xdr:nvPicPr>
        <xdr:cNvPr id="7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849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152400</xdr:colOff>
      <xdr:row>79</xdr:row>
      <xdr:rowOff>133350</xdr:rowOff>
    </xdr:to>
    <xdr:pic>
      <xdr:nvPicPr>
        <xdr:cNvPr id="8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020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</xdr:row>
      <xdr:rowOff>0</xdr:rowOff>
    </xdr:from>
    <xdr:to>
      <xdr:col>2</xdr:col>
      <xdr:colOff>152400</xdr:colOff>
      <xdr:row>80</xdr:row>
      <xdr:rowOff>133350</xdr:rowOff>
    </xdr:to>
    <xdr:pic>
      <xdr:nvPicPr>
        <xdr:cNvPr id="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192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</xdr:row>
      <xdr:rowOff>0</xdr:rowOff>
    </xdr:from>
    <xdr:to>
      <xdr:col>2</xdr:col>
      <xdr:colOff>152400</xdr:colOff>
      <xdr:row>81</xdr:row>
      <xdr:rowOff>133350</xdr:rowOff>
    </xdr:to>
    <xdr:pic>
      <xdr:nvPicPr>
        <xdr:cNvPr id="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363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</xdr:row>
      <xdr:rowOff>0</xdr:rowOff>
    </xdr:from>
    <xdr:to>
      <xdr:col>2</xdr:col>
      <xdr:colOff>152400</xdr:colOff>
      <xdr:row>82</xdr:row>
      <xdr:rowOff>133350</xdr:rowOff>
    </xdr:to>
    <xdr:pic>
      <xdr:nvPicPr>
        <xdr:cNvPr id="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535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152400</xdr:colOff>
      <xdr:row>83</xdr:row>
      <xdr:rowOff>133350</xdr:rowOff>
    </xdr:to>
    <xdr:pic>
      <xdr:nvPicPr>
        <xdr:cNvPr id="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706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</xdr:row>
      <xdr:rowOff>0</xdr:rowOff>
    </xdr:from>
    <xdr:to>
      <xdr:col>2</xdr:col>
      <xdr:colOff>152400</xdr:colOff>
      <xdr:row>84</xdr:row>
      <xdr:rowOff>133350</xdr:rowOff>
    </xdr:to>
    <xdr:pic>
      <xdr:nvPicPr>
        <xdr:cNvPr id="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878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</xdr:row>
      <xdr:rowOff>0</xdr:rowOff>
    </xdr:from>
    <xdr:to>
      <xdr:col>2</xdr:col>
      <xdr:colOff>152400</xdr:colOff>
      <xdr:row>85</xdr:row>
      <xdr:rowOff>133350</xdr:rowOff>
    </xdr:to>
    <xdr:pic>
      <xdr:nvPicPr>
        <xdr:cNvPr id="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049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</xdr:row>
      <xdr:rowOff>0</xdr:rowOff>
    </xdr:from>
    <xdr:to>
      <xdr:col>2</xdr:col>
      <xdr:colOff>152400</xdr:colOff>
      <xdr:row>86</xdr:row>
      <xdr:rowOff>133350</xdr:rowOff>
    </xdr:to>
    <xdr:pic>
      <xdr:nvPicPr>
        <xdr:cNvPr id="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220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</xdr:row>
      <xdr:rowOff>0</xdr:rowOff>
    </xdr:from>
    <xdr:to>
      <xdr:col>2</xdr:col>
      <xdr:colOff>152400</xdr:colOff>
      <xdr:row>87</xdr:row>
      <xdr:rowOff>133350</xdr:rowOff>
    </xdr:to>
    <xdr:pic>
      <xdr:nvPicPr>
        <xdr:cNvPr id="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392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152400</xdr:colOff>
      <xdr:row>88</xdr:row>
      <xdr:rowOff>133350</xdr:rowOff>
    </xdr:to>
    <xdr:pic>
      <xdr:nvPicPr>
        <xdr:cNvPr id="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563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</xdr:row>
      <xdr:rowOff>0</xdr:rowOff>
    </xdr:from>
    <xdr:to>
      <xdr:col>2</xdr:col>
      <xdr:colOff>152400</xdr:colOff>
      <xdr:row>89</xdr:row>
      <xdr:rowOff>133350</xdr:rowOff>
    </xdr:to>
    <xdr:pic>
      <xdr:nvPicPr>
        <xdr:cNvPr id="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735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</xdr:row>
      <xdr:rowOff>0</xdr:rowOff>
    </xdr:from>
    <xdr:to>
      <xdr:col>2</xdr:col>
      <xdr:colOff>152400</xdr:colOff>
      <xdr:row>90</xdr:row>
      <xdr:rowOff>133350</xdr:rowOff>
    </xdr:to>
    <xdr:pic>
      <xdr:nvPicPr>
        <xdr:cNvPr id="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906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</xdr:row>
      <xdr:rowOff>0</xdr:rowOff>
    </xdr:from>
    <xdr:to>
      <xdr:col>2</xdr:col>
      <xdr:colOff>152400</xdr:colOff>
      <xdr:row>91</xdr:row>
      <xdr:rowOff>133350</xdr:rowOff>
    </xdr:to>
    <xdr:pic>
      <xdr:nvPicPr>
        <xdr:cNvPr id="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078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</xdr:row>
      <xdr:rowOff>0</xdr:rowOff>
    </xdr:from>
    <xdr:to>
      <xdr:col>2</xdr:col>
      <xdr:colOff>152400</xdr:colOff>
      <xdr:row>92</xdr:row>
      <xdr:rowOff>133350</xdr:rowOff>
    </xdr:to>
    <xdr:pic>
      <xdr:nvPicPr>
        <xdr:cNvPr id="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249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</xdr:row>
      <xdr:rowOff>0</xdr:rowOff>
    </xdr:from>
    <xdr:to>
      <xdr:col>2</xdr:col>
      <xdr:colOff>152400</xdr:colOff>
      <xdr:row>93</xdr:row>
      <xdr:rowOff>133350</xdr:rowOff>
    </xdr:to>
    <xdr:pic>
      <xdr:nvPicPr>
        <xdr:cNvPr id="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421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</xdr:row>
      <xdr:rowOff>0</xdr:rowOff>
    </xdr:from>
    <xdr:to>
      <xdr:col>2</xdr:col>
      <xdr:colOff>152400</xdr:colOff>
      <xdr:row>94</xdr:row>
      <xdr:rowOff>133350</xdr:rowOff>
    </xdr:to>
    <xdr:pic>
      <xdr:nvPicPr>
        <xdr:cNvPr id="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592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</xdr:row>
      <xdr:rowOff>0</xdr:rowOff>
    </xdr:from>
    <xdr:to>
      <xdr:col>2</xdr:col>
      <xdr:colOff>152400</xdr:colOff>
      <xdr:row>95</xdr:row>
      <xdr:rowOff>133350</xdr:rowOff>
    </xdr:to>
    <xdr:pic>
      <xdr:nvPicPr>
        <xdr:cNvPr id="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764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</xdr:row>
      <xdr:rowOff>0</xdr:rowOff>
    </xdr:from>
    <xdr:to>
      <xdr:col>2</xdr:col>
      <xdr:colOff>152400</xdr:colOff>
      <xdr:row>96</xdr:row>
      <xdr:rowOff>133350</xdr:rowOff>
    </xdr:to>
    <xdr:pic>
      <xdr:nvPicPr>
        <xdr:cNvPr id="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935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</xdr:row>
      <xdr:rowOff>0</xdr:rowOff>
    </xdr:from>
    <xdr:to>
      <xdr:col>2</xdr:col>
      <xdr:colOff>152400</xdr:colOff>
      <xdr:row>97</xdr:row>
      <xdr:rowOff>133350</xdr:rowOff>
    </xdr:to>
    <xdr:pic>
      <xdr:nvPicPr>
        <xdr:cNvPr id="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106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</xdr:row>
      <xdr:rowOff>0</xdr:rowOff>
    </xdr:from>
    <xdr:to>
      <xdr:col>2</xdr:col>
      <xdr:colOff>152400</xdr:colOff>
      <xdr:row>98</xdr:row>
      <xdr:rowOff>133350</xdr:rowOff>
    </xdr:to>
    <xdr:pic>
      <xdr:nvPicPr>
        <xdr:cNvPr id="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278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</xdr:row>
      <xdr:rowOff>0</xdr:rowOff>
    </xdr:from>
    <xdr:to>
      <xdr:col>2</xdr:col>
      <xdr:colOff>152400</xdr:colOff>
      <xdr:row>99</xdr:row>
      <xdr:rowOff>133350</xdr:rowOff>
    </xdr:to>
    <xdr:pic>
      <xdr:nvPicPr>
        <xdr:cNvPr id="1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449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152400</xdr:colOff>
      <xdr:row>100</xdr:row>
      <xdr:rowOff>133350</xdr:rowOff>
    </xdr:to>
    <xdr:pic>
      <xdr:nvPicPr>
        <xdr:cNvPr id="1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621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</xdr:row>
      <xdr:rowOff>0</xdr:rowOff>
    </xdr:from>
    <xdr:to>
      <xdr:col>2</xdr:col>
      <xdr:colOff>152400</xdr:colOff>
      <xdr:row>101</xdr:row>
      <xdr:rowOff>133350</xdr:rowOff>
    </xdr:to>
    <xdr:pic>
      <xdr:nvPicPr>
        <xdr:cNvPr id="1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792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152400</xdr:colOff>
      <xdr:row>102</xdr:row>
      <xdr:rowOff>133350</xdr:rowOff>
    </xdr:to>
    <xdr:pic>
      <xdr:nvPicPr>
        <xdr:cNvPr id="1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964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152400</xdr:colOff>
      <xdr:row>103</xdr:row>
      <xdr:rowOff>133350</xdr:rowOff>
    </xdr:to>
    <xdr:pic>
      <xdr:nvPicPr>
        <xdr:cNvPr id="1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135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</xdr:row>
      <xdr:rowOff>0</xdr:rowOff>
    </xdr:from>
    <xdr:to>
      <xdr:col>2</xdr:col>
      <xdr:colOff>152400</xdr:colOff>
      <xdr:row>104</xdr:row>
      <xdr:rowOff>133350</xdr:rowOff>
    </xdr:to>
    <xdr:pic>
      <xdr:nvPicPr>
        <xdr:cNvPr id="1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307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</xdr:row>
      <xdr:rowOff>0</xdr:rowOff>
    </xdr:from>
    <xdr:to>
      <xdr:col>2</xdr:col>
      <xdr:colOff>152400</xdr:colOff>
      <xdr:row>105</xdr:row>
      <xdr:rowOff>133350</xdr:rowOff>
    </xdr:to>
    <xdr:pic>
      <xdr:nvPicPr>
        <xdr:cNvPr id="1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478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</xdr:row>
      <xdr:rowOff>0</xdr:rowOff>
    </xdr:from>
    <xdr:to>
      <xdr:col>2</xdr:col>
      <xdr:colOff>152400</xdr:colOff>
      <xdr:row>106</xdr:row>
      <xdr:rowOff>133350</xdr:rowOff>
    </xdr:to>
    <xdr:pic>
      <xdr:nvPicPr>
        <xdr:cNvPr id="1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649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152400</xdr:colOff>
      <xdr:row>107</xdr:row>
      <xdr:rowOff>133350</xdr:rowOff>
    </xdr:to>
    <xdr:pic>
      <xdr:nvPicPr>
        <xdr:cNvPr id="1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821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</xdr:row>
      <xdr:rowOff>0</xdr:rowOff>
    </xdr:from>
    <xdr:to>
      <xdr:col>2</xdr:col>
      <xdr:colOff>152400</xdr:colOff>
      <xdr:row>108</xdr:row>
      <xdr:rowOff>133350</xdr:rowOff>
    </xdr:to>
    <xdr:pic>
      <xdr:nvPicPr>
        <xdr:cNvPr id="1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992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</xdr:row>
      <xdr:rowOff>0</xdr:rowOff>
    </xdr:from>
    <xdr:to>
      <xdr:col>2</xdr:col>
      <xdr:colOff>152400</xdr:colOff>
      <xdr:row>109</xdr:row>
      <xdr:rowOff>133350</xdr:rowOff>
    </xdr:to>
    <xdr:pic>
      <xdr:nvPicPr>
        <xdr:cNvPr id="1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164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</xdr:row>
      <xdr:rowOff>0</xdr:rowOff>
    </xdr:from>
    <xdr:to>
      <xdr:col>2</xdr:col>
      <xdr:colOff>152400</xdr:colOff>
      <xdr:row>110</xdr:row>
      <xdr:rowOff>133350</xdr:rowOff>
    </xdr:to>
    <xdr:pic>
      <xdr:nvPicPr>
        <xdr:cNvPr id="1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335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</xdr:row>
      <xdr:rowOff>0</xdr:rowOff>
    </xdr:from>
    <xdr:to>
      <xdr:col>2</xdr:col>
      <xdr:colOff>152400</xdr:colOff>
      <xdr:row>111</xdr:row>
      <xdr:rowOff>133350</xdr:rowOff>
    </xdr:to>
    <xdr:pic>
      <xdr:nvPicPr>
        <xdr:cNvPr id="1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507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152400</xdr:colOff>
      <xdr:row>112</xdr:row>
      <xdr:rowOff>133350</xdr:rowOff>
    </xdr:to>
    <xdr:pic>
      <xdr:nvPicPr>
        <xdr:cNvPr id="1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678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</xdr:row>
      <xdr:rowOff>0</xdr:rowOff>
    </xdr:from>
    <xdr:to>
      <xdr:col>2</xdr:col>
      <xdr:colOff>152400</xdr:colOff>
      <xdr:row>113</xdr:row>
      <xdr:rowOff>133350</xdr:rowOff>
    </xdr:to>
    <xdr:pic>
      <xdr:nvPicPr>
        <xdr:cNvPr id="1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850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</xdr:row>
      <xdr:rowOff>0</xdr:rowOff>
    </xdr:from>
    <xdr:to>
      <xdr:col>2</xdr:col>
      <xdr:colOff>152400</xdr:colOff>
      <xdr:row>114</xdr:row>
      <xdr:rowOff>133350</xdr:rowOff>
    </xdr:to>
    <xdr:pic>
      <xdr:nvPicPr>
        <xdr:cNvPr id="1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021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</xdr:row>
      <xdr:rowOff>0</xdr:rowOff>
    </xdr:from>
    <xdr:to>
      <xdr:col>2</xdr:col>
      <xdr:colOff>152400</xdr:colOff>
      <xdr:row>115</xdr:row>
      <xdr:rowOff>133350</xdr:rowOff>
    </xdr:to>
    <xdr:pic>
      <xdr:nvPicPr>
        <xdr:cNvPr id="1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193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</xdr:row>
      <xdr:rowOff>0</xdr:rowOff>
    </xdr:from>
    <xdr:to>
      <xdr:col>2</xdr:col>
      <xdr:colOff>152400</xdr:colOff>
      <xdr:row>116</xdr:row>
      <xdr:rowOff>133350</xdr:rowOff>
    </xdr:to>
    <xdr:pic>
      <xdr:nvPicPr>
        <xdr:cNvPr id="1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364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152400</xdr:colOff>
      <xdr:row>117</xdr:row>
      <xdr:rowOff>133350</xdr:rowOff>
    </xdr:to>
    <xdr:pic>
      <xdr:nvPicPr>
        <xdr:cNvPr id="1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535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</xdr:row>
      <xdr:rowOff>0</xdr:rowOff>
    </xdr:from>
    <xdr:to>
      <xdr:col>2</xdr:col>
      <xdr:colOff>152400</xdr:colOff>
      <xdr:row>118</xdr:row>
      <xdr:rowOff>133350</xdr:rowOff>
    </xdr:to>
    <xdr:pic>
      <xdr:nvPicPr>
        <xdr:cNvPr id="1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707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</xdr:row>
      <xdr:rowOff>0</xdr:rowOff>
    </xdr:from>
    <xdr:to>
      <xdr:col>2</xdr:col>
      <xdr:colOff>152400</xdr:colOff>
      <xdr:row>119</xdr:row>
      <xdr:rowOff>133350</xdr:rowOff>
    </xdr:to>
    <xdr:pic>
      <xdr:nvPicPr>
        <xdr:cNvPr id="1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878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</xdr:row>
      <xdr:rowOff>0</xdr:rowOff>
    </xdr:from>
    <xdr:to>
      <xdr:col>2</xdr:col>
      <xdr:colOff>152400</xdr:colOff>
      <xdr:row>120</xdr:row>
      <xdr:rowOff>133350</xdr:rowOff>
    </xdr:to>
    <xdr:pic>
      <xdr:nvPicPr>
        <xdr:cNvPr id="1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050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152400</xdr:colOff>
      <xdr:row>121</xdr:row>
      <xdr:rowOff>133350</xdr:rowOff>
    </xdr:to>
    <xdr:pic>
      <xdr:nvPicPr>
        <xdr:cNvPr id="1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221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152400</xdr:colOff>
      <xdr:row>122</xdr:row>
      <xdr:rowOff>133350</xdr:rowOff>
    </xdr:to>
    <xdr:pic>
      <xdr:nvPicPr>
        <xdr:cNvPr id="1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393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</xdr:row>
      <xdr:rowOff>0</xdr:rowOff>
    </xdr:from>
    <xdr:to>
      <xdr:col>2</xdr:col>
      <xdr:colOff>152400</xdr:colOff>
      <xdr:row>123</xdr:row>
      <xdr:rowOff>133350</xdr:rowOff>
    </xdr:to>
    <xdr:pic>
      <xdr:nvPicPr>
        <xdr:cNvPr id="1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564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</xdr:row>
      <xdr:rowOff>0</xdr:rowOff>
    </xdr:from>
    <xdr:to>
      <xdr:col>2</xdr:col>
      <xdr:colOff>152400</xdr:colOff>
      <xdr:row>124</xdr:row>
      <xdr:rowOff>133350</xdr:rowOff>
    </xdr:to>
    <xdr:pic>
      <xdr:nvPicPr>
        <xdr:cNvPr id="1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736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</xdr:row>
      <xdr:rowOff>0</xdr:rowOff>
    </xdr:from>
    <xdr:to>
      <xdr:col>2</xdr:col>
      <xdr:colOff>152400</xdr:colOff>
      <xdr:row>125</xdr:row>
      <xdr:rowOff>133350</xdr:rowOff>
    </xdr:to>
    <xdr:pic>
      <xdr:nvPicPr>
        <xdr:cNvPr id="1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907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</xdr:row>
      <xdr:rowOff>0</xdr:rowOff>
    </xdr:from>
    <xdr:to>
      <xdr:col>2</xdr:col>
      <xdr:colOff>152400</xdr:colOff>
      <xdr:row>126</xdr:row>
      <xdr:rowOff>133350</xdr:rowOff>
    </xdr:to>
    <xdr:pic>
      <xdr:nvPicPr>
        <xdr:cNvPr id="1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078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152400</xdr:colOff>
      <xdr:row>127</xdr:row>
      <xdr:rowOff>133350</xdr:rowOff>
    </xdr:to>
    <xdr:pic>
      <xdr:nvPicPr>
        <xdr:cNvPr id="1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250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</xdr:row>
      <xdr:rowOff>0</xdr:rowOff>
    </xdr:from>
    <xdr:to>
      <xdr:col>2</xdr:col>
      <xdr:colOff>152400</xdr:colOff>
      <xdr:row>128</xdr:row>
      <xdr:rowOff>133350</xdr:rowOff>
    </xdr:to>
    <xdr:pic>
      <xdr:nvPicPr>
        <xdr:cNvPr id="1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421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152400</xdr:colOff>
      <xdr:row>129</xdr:row>
      <xdr:rowOff>133350</xdr:rowOff>
    </xdr:to>
    <xdr:pic>
      <xdr:nvPicPr>
        <xdr:cNvPr id="1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593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152400</xdr:colOff>
      <xdr:row>130</xdr:row>
      <xdr:rowOff>133350</xdr:rowOff>
    </xdr:to>
    <xdr:pic>
      <xdr:nvPicPr>
        <xdr:cNvPr id="1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764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</xdr:row>
      <xdr:rowOff>0</xdr:rowOff>
    </xdr:from>
    <xdr:to>
      <xdr:col>2</xdr:col>
      <xdr:colOff>152400</xdr:colOff>
      <xdr:row>131</xdr:row>
      <xdr:rowOff>133350</xdr:rowOff>
    </xdr:to>
    <xdr:pic>
      <xdr:nvPicPr>
        <xdr:cNvPr id="1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936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152400</xdr:colOff>
      <xdr:row>132</xdr:row>
      <xdr:rowOff>133350</xdr:rowOff>
    </xdr:to>
    <xdr:pic>
      <xdr:nvPicPr>
        <xdr:cNvPr id="1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107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</xdr:row>
      <xdr:rowOff>0</xdr:rowOff>
    </xdr:from>
    <xdr:to>
      <xdr:col>2</xdr:col>
      <xdr:colOff>152400</xdr:colOff>
      <xdr:row>133</xdr:row>
      <xdr:rowOff>133350</xdr:rowOff>
    </xdr:to>
    <xdr:pic>
      <xdr:nvPicPr>
        <xdr:cNvPr id="1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279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152400</xdr:colOff>
      <xdr:row>134</xdr:row>
      <xdr:rowOff>133350</xdr:rowOff>
    </xdr:to>
    <xdr:pic>
      <xdr:nvPicPr>
        <xdr:cNvPr id="1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450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152400</xdr:colOff>
      <xdr:row>135</xdr:row>
      <xdr:rowOff>133350</xdr:rowOff>
    </xdr:to>
    <xdr:pic>
      <xdr:nvPicPr>
        <xdr:cNvPr id="1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622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</xdr:row>
      <xdr:rowOff>0</xdr:rowOff>
    </xdr:from>
    <xdr:to>
      <xdr:col>2</xdr:col>
      <xdr:colOff>152400</xdr:colOff>
      <xdr:row>136</xdr:row>
      <xdr:rowOff>133350</xdr:rowOff>
    </xdr:to>
    <xdr:pic>
      <xdr:nvPicPr>
        <xdr:cNvPr id="1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793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152400</xdr:colOff>
      <xdr:row>137</xdr:row>
      <xdr:rowOff>133350</xdr:rowOff>
    </xdr:to>
    <xdr:pic>
      <xdr:nvPicPr>
        <xdr:cNvPr id="1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964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152400</xdr:colOff>
      <xdr:row>138</xdr:row>
      <xdr:rowOff>133350</xdr:rowOff>
    </xdr:to>
    <xdr:pic>
      <xdr:nvPicPr>
        <xdr:cNvPr id="1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136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152400</xdr:colOff>
      <xdr:row>139</xdr:row>
      <xdr:rowOff>133350</xdr:rowOff>
    </xdr:to>
    <xdr:pic>
      <xdr:nvPicPr>
        <xdr:cNvPr id="1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307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</xdr:row>
      <xdr:rowOff>0</xdr:rowOff>
    </xdr:from>
    <xdr:to>
      <xdr:col>2</xdr:col>
      <xdr:colOff>152400</xdr:colOff>
      <xdr:row>140</xdr:row>
      <xdr:rowOff>133350</xdr:rowOff>
    </xdr:to>
    <xdr:pic>
      <xdr:nvPicPr>
        <xdr:cNvPr id="1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479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</xdr:row>
      <xdr:rowOff>0</xdr:rowOff>
    </xdr:from>
    <xdr:to>
      <xdr:col>2</xdr:col>
      <xdr:colOff>152400</xdr:colOff>
      <xdr:row>141</xdr:row>
      <xdr:rowOff>133350</xdr:rowOff>
    </xdr:to>
    <xdr:pic>
      <xdr:nvPicPr>
        <xdr:cNvPr id="1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650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152400</xdr:colOff>
      <xdr:row>142</xdr:row>
      <xdr:rowOff>133350</xdr:rowOff>
    </xdr:to>
    <xdr:pic>
      <xdr:nvPicPr>
        <xdr:cNvPr id="1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822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</xdr:row>
      <xdr:rowOff>0</xdr:rowOff>
    </xdr:from>
    <xdr:to>
      <xdr:col>2</xdr:col>
      <xdr:colOff>152400</xdr:colOff>
      <xdr:row>143</xdr:row>
      <xdr:rowOff>133350</xdr:rowOff>
    </xdr:to>
    <xdr:pic>
      <xdr:nvPicPr>
        <xdr:cNvPr id="1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993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</xdr:row>
      <xdr:rowOff>0</xdr:rowOff>
    </xdr:from>
    <xdr:to>
      <xdr:col>2</xdr:col>
      <xdr:colOff>152400</xdr:colOff>
      <xdr:row>144</xdr:row>
      <xdr:rowOff>133350</xdr:rowOff>
    </xdr:to>
    <xdr:pic>
      <xdr:nvPicPr>
        <xdr:cNvPr id="1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165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</xdr:row>
      <xdr:rowOff>0</xdr:rowOff>
    </xdr:from>
    <xdr:to>
      <xdr:col>2</xdr:col>
      <xdr:colOff>152400</xdr:colOff>
      <xdr:row>145</xdr:row>
      <xdr:rowOff>133350</xdr:rowOff>
    </xdr:to>
    <xdr:pic>
      <xdr:nvPicPr>
        <xdr:cNvPr id="1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336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152400</xdr:colOff>
      <xdr:row>146</xdr:row>
      <xdr:rowOff>133350</xdr:rowOff>
    </xdr:to>
    <xdr:pic>
      <xdr:nvPicPr>
        <xdr:cNvPr id="1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507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152400</xdr:colOff>
      <xdr:row>147</xdr:row>
      <xdr:rowOff>133350</xdr:rowOff>
    </xdr:to>
    <xdr:pic>
      <xdr:nvPicPr>
        <xdr:cNvPr id="1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679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</xdr:row>
      <xdr:rowOff>0</xdr:rowOff>
    </xdr:from>
    <xdr:to>
      <xdr:col>2</xdr:col>
      <xdr:colOff>152400</xdr:colOff>
      <xdr:row>148</xdr:row>
      <xdr:rowOff>133350</xdr:rowOff>
    </xdr:to>
    <xdr:pic>
      <xdr:nvPicPr>
        <xdr:cNvPr id="1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850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</xdr:row>
      <xdr:rowOff>0</xdr:rowOff>
    </xdr:from>
    <xdr:to>
      <xdr:col>2</xdr:col>
      <xdr:colOff>152400</xdr:colOff>
      <xdr:row>149</xdr:row>
      <xdr:rowOff>133350</xdr:rowOff>
    </xdr:to>
    <xdr:pic>
      <xdr:nvPicPr>
        <xdr:cNvPr id="1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022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</xdr:row>
      <xdr:rowOff>0</xdr:rowOff>
    </xdr:from>
    <xdr:to>
      <xdr:col>2</xdr:col>
      <xdr:colOff>152400</xdr:colOff>
      <xdr:row>150</xdr:row>
      <xdr:rowOff>133350</xdr:rowOff>
    </xdr:to>
    <xdr:pic>
      <xdr:nvPicPr>
        <xdr:cNvPr id="1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193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</xdr:row>
      <xdr:rowOff>0</xdr:rowOff>
    </xdr:from>
    <xdr:to>
      <xdr:col>2</xdr:col>
      <xdr:colOff>152400</xdr:colOff>
      <xdr:row>151</xdr:row>
      <xdr:rowOff>133350</xdr:rowOff>
    </xdr:to>
    <xdr:pic>
      <xdr:nvPicPr>
        <xdr:cNvPr id="1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365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152400</xdr:colOff>
      <xdr:row>152</xdr:row>
      <xdr:rowOff>133350</xdr:rowOff>
    </xdr:to>
    <xdr:pic>
      <xdr:nvPicPr>
        <xdr:cNvPr id="1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536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</xdr:row>
      <xdr:rowOff>0</xdr:rowOff>
    </xdr:from>
    <xdr:to>
      <xdr:col>2</xdr:col>
      <xdr:colOff>152400</xdr:colOff>
      <xdr:row>153</xdr:row>
      <xdr:rowOff>133350</xdr:rowOff>
    </xdr:to>
    <xdr:pic>
      <xdr:nvPicPr>
        <xdr:cNvPr id="1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708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</xdr:row>
      <xdr:rowOff>0</xdr:rowOff>
    </xdr:from>
    <xdr:to>
      <xdr:col>2</xdr:col>
      <xdr:colOff>152400</xdr:colOff>
      <xdr:row>154</xdr:row>
      <xdr:rowOff>133350</xdr:rowOff>
    </xdr:to>
    <xdr:pic>
      <xdr:nvPicPr>
        <xdr:cNvPr id="1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879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</xdr:row>
      <xdr:rowOff>0</xdr:rowOff>
    </xdr:from>
    <xdr:to>
      <xdr:col>2</xdr:col>
      <xdr:colOff>152400</xdr:colOff>
      <xdr:row>155</xdr:row>
      <xdr:rowOff>133350</xdr:rowOff>
    </xdr:to>
    <xdr:pic>
      <xdr:nvPicPr>
        <xdr:cNvPr id="1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051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</xdr:row>
      <xdr:rowOff>0</xdr:rowOff>
    </xdr:from>
    <xdr:to>
      <xdr:col>2</xdr:col>
      <xdr:colOff>152400</xdr:colOff>
      <xdr:row>156</xdr:row>
      <xdr:rowOff>133350</xdr:rowOff>
    </xdr:to>
    <xdr:pic>
      <xdr:nvPicPr>
        <xdr:cNvPr id="1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222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152400</xdr:colOff>
      <xdr:row>157</xdr:row>
      <xdr:rowOff>133350</xdr:rowOff>
    </xdr:to>
    <xdr:pic>
      <xdr:nvPicPr>
        <xdr:cNvPr id="1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393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</xdr:row>
      <xdr:rowOff>0</xdr:rowOff>
    </xdr:from>
    <xdr:to>
      <xdr:col>2</xdr:col>
      <xdr:colOff>152400</xdr:colOff>
      <xdr:row>158</xdr:row>
      <xdr:rowOff>133350</xdr:rowOff>
    </xdr:to>
    <xdr:pic>
      <xdr:nvPicPr>
        <xdr:cNvPr id="1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565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</xdr:row>
      <xdr:rowOff>0</xdr:rowOff>
    </xdr:from>
    <xdr:to>
      <xdr:col>2</xdr:col>
      <xdr:colOff>152400</xdr:colOff>
      <xdr:row>159</xdr:row>
      <xdr:rowOff>133350</xdr:rowOff>
    </xdr:to>
    <xdr:pic>
      <xdr:nvPicPr>
        <xdr:cNvPr id="1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736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</xdr:row>
      <xdr:rowOff>0</xdr:rowOff>
    </xdr:from>
    <xdr:to>
      <xdr:col>2</xdr:col>
      <xdr:colOff>152400</xdr:colOff>
      <xdr:row>160</xdr:row>
      <xdr:rowOff>133350</xdr:rowOff>
    </xdr:to>
    <xdr:pic>
      <xdr:nvPicPr>
        <xdr:cNvPr id="1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908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133350</xdr:rowOff>
    </xdr:to>
    <xdr:pic>
      <xdr:nvPicPr>
        <xdr:cNvPr id="1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079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152400</xdr:colOff>
      <xdr:row>162</xdr:row>
      <xdr:rowOff>133350</xdr:rowOff>
    </xdr:to>
    <xdr:pic>
      <xdr:nvPicPr>
        <xdr:cNvPr id="1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251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</xdr:row>
      <xdr:rowOff>0</xdr:rowOff>
    </xdr:from>
    <xdr:to>
      <xdr:col>2</xdr:col>
      <xdr:colOff>152400</xdr:colOff>
      <xdr:row>163</xdr:row>
      <xdr:rowOff>133350</xdr:rowOff>
    </xdr:to>
    <xdr:pic>
      <xdr:nvPicPr>
        <xdr:cNvPr id="1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422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</xdr:row>
      <xdr:rowOff>0</xdr:rowOff>
    </xdr:from>
    <xdr:to>
      <xdr:col>2</xdr:col>
      <xdr:colOff>152400</xdr:colOff>
      <xdr:row>164</xdr:row>
      <xdr:rowOff>133350</xdr:rowOff>
    </xdr:to>
    <xdr:pic>
      <xdr:nvPicPr>
        <xdr:cNvPr id="1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594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</xdr:row>
      <xdr:rowOff>0</xdr:rowOff>
    </xdr:from>
    <xdr:to>
      <xdr:col>2</xdr:col>
      <xdr:colOff>152400</xdr:colOff>
      <xdr:row>165</xdr:row>
      <xdr:rowOff>133350</xdr:rowOff>
    </xdr:to>
    <xdr:pic>
      <xdr:nvPicPr>
        <xdr:cNvPr id="1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765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</xdr:row>
      <xdr:rowOff>0</xdr:rowOff>
    </xdr:from>
    <xdr:to>
      <xdr:col>2</xdr:col>
      <xdr:colOff>152400</xdr:colOff>
      <xdr:row>166</xdr:row>
      <xdr:rowOff>133350</xdr:rowOff>
    </xdr:to>
    <xdr:pic>
      <xdr:nvPicPr>
        <xdr:cNvPr id="1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936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152400</xdr:colOff>
      <xdr:row>167</xdr:row>
      <xdr:rowOff>133350</xdr:rowOff>
    </xdr:to>
    <xdr:pic>
      <xdr:nvPicPr>
        <xdr:cNvPr id="1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108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</xdr:row>
      <xdr:rowOff>0</xdr:rowOff>
    </xdr:from>
    <xdr:to>
      <xdr:col>2</xdr:col>
      <xdr:colOff>152400</xdr:colOff>
      <xdr:row>168</xdr:row>
      <xdr:rowOff>133350</xdr:rowOff>
    </xdr:to>
    <xdr:pic>
      <xdr:nvPicPr>
        <xdr:cNvPr id="1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279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</xdr:row>
      <xdr:rowOff>0</xdr:rowOff>
    </xdr:from>
    <xdr:to>
      <xdr:col>2</xdr:col>
      <xdr:colOff>152400</xdr:colOff>
      <xdr:row>169</xdr:row>
      <xdr:rowOff>133350</xdr:rowOff>
    </xdr:to>
    <xdr:pic>
      <xdr:nvPicPr>
        <xdr:cNvPr id="1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451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</xdr:row>
      <xdr:rowOff>0</xdr:rowOff>
    </xdr:from>
    <xdr:to>
      <xdr:col>2</xdr:col>
      <xdr:colOff>152400</xdr:colOff>
      <xdr:row>170</xdr:row>
      <xdr:rowOff>133350</xdr:rowOff>
    </xdr:to>
    <xdr:pic>
      <xdr:nvPicPr>
        <xdr:cNvPr id="1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622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</xdr:row>
      <xdr:rowOff>0</xdr:rowOff>
    </xdr:from>
    <xdr:to>
      <xdr:col>2</xdr:col>
      <xdr:colOff>152400</xdr:colOff>
      <xdr:row>171</xdr:row>
      <xdr:rowOff>133350</xdr:rowOff>
    </xdr:to>
    <xdr:pic>
      <xdr:nvPicPr>
        <xdr:cNvPr id="1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794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152400</xdr:colOff>
      <xdr:row>172</xdr:row>
      <xdr:rowOff>133350</xdr:rowOff>
    </xdr:to>
    <xdr:pic>
      <xdr:nvPicPr>
        <xdr:cNvPr id="1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965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</xdr:row>
      <xdr:rowOff>0</xdr:rowOff>
    </xdr:from>
    <xdr:to>
      <xdr:col>2</xdr:col>
      <xdr:colOff>152400</xdr:colOff>
      <xdr:row>173</xdr:row>
      <xdr:rowOff>133350</xdr:rowOff>
    </xdr:to>
    <xdr:pic>
      <xdr:nvPicPr>
        <xdr:cNvPr id="1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137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</xdr:row>
      <xdr:rowOff>0</xdr:rowOff>
    </xdr:from>
    <xdr:to>
      <xdr:col>2</xdr:col>
      <xdr:colOff>152400</xdr:colOff>
      <xdr:row>174</xdr:row>
      <xdr:rowOff>133350</xdr:rowOff>
    </xdr:to>
    <xdr:pic>
      <xdr:nvPicPr>
        <xdr:cNvPr id="1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308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</xdr:row>
      <xdr:rowOff>0</xdr:rowOff>
    </xdr:from>
    <xdr:to>
      <xdr:col>2</xdr:col>
      <xdr:colOff>152400</xdr:colOff>
      <xdr:row>175</xdr:row>
      <xdr:rowOff>133350</xdr:rowOff>
    </xdr:to>
    <xdr:pic>
      <xdr:nvPicPr>
        <xdr:cNvPr id="1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480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</xdr:row>
      <xdr:rowOff>0</xdr:rowOff>
    </xdr:from>
    <xdr:to>
      <xdr:col>2</xdr:col>
      <xdr:colOff>152400</xdr:colOff>
      <xdr:row>176</xdr:row>
      <xdr:rowOff>133350</xdr:rowOff>
    </xdr:to>
    <xdr:pic>
      <xdr:nvPicPr>
        <xdr:cNvPr id="1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651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152400</xdr:colOff>
      <xdr:row>177</xdr:row>
      <xdr:rowOff>133350</xdr:rowOff>
    </xdr:to>
    <xdr:pic>
      <xdr:nvPicPr>
        <xdr:cNvPr id="1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822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</xdr:row>
      <xdr:rowOff>0</xdr:rowOff>
    </xdr:from>
    <xdr:to>
      <xdr:col>2</xdr:col>
      <xdr:colOff>152400</xdr:colOff>
      <xdr:row>178</xdr:row>
      <xdr:rowOff>133350</xdr:rowOff>
    </xdr:to>
    <xdr:pic>
      <xdr:nvPicPr>
        <xdr:cNvPr id="1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994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</xdr:row>
      <xdr:rowOff>0</xdr:rowOff>
    </xdr:from>
    <xdr:to>
      <xdr:col>2</xdr:col>
      <xdr:colOff>152400</xdr:colOff>
      <xdr:row>179</xdr:row>
      <xdr:rowOff>133350</xdr:rowOff>
    </xdr:to>
    <xdr:pic>
      <xdr:nvPicPr>
        <xdr:cNvPr id="1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165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</xdr:row>
      <xdr:rowOff>0</xdr:rowOff>
    </xdr:from>
    <xdr:to>
      <xdr:col>2</xdr:col>
      <xdr:colOff>152400</xdr:colOff>
      <xdr:row>180</xdr:row>
      <xdr:rowOff>133350</xdr:rowOff>
    </xdr:to>
    <xdr:pic>
      <xdr:nvPicPr>
        <xdr:cNvPr id="1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337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</xdr:row>
      <xdr:rowOff>0</xdr:rowOff>
    </xdr:from>
    <xdr:to>
      <xdr:col>2</xdr:col>
      <xdr:colOff>152400</xdr:colOff>
      <xdr:row>181</xdr:row>
      <xdr:rowOff>133350</xdr:rowOff>
    </xdr:to>
    <xdr:pic>
      <xdr:nvPicPr>
        <xdr:cNvPr id="1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508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152400</xdr:colOff>
      <xdr:row>182</xdr:row>
      <xdr:rowOff>133350</xdr:rowOff>
    </xdr:to>
    <xdr:pic>
      <xdr:nvPicPr>
        <xdr:cNvPr id="1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680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152400</xdr:colOff>
      <xdr:row>183</xdr:row>
      <xdr:rowOff>133350</xdr:rowOff>
    </xdr:to>
    <xdr:pic>
      <xdr:nvPicPr>
        <xdr:cNvPr id="1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851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</xdr:row>
      <xdr:rowOff>0</xdr:rowOff>
    </xdr:from>
    <xdr:to>
      <xdr:col>2</xdr:col>
      <xdr:colOff>152400</xdr:colOff>
      <xdr:row>184</xdr:row>
      <xdr:rowOff>133350</xdr:rowOff>
    </xdr:to>
    <xdr:pic>
      <xdr:nvPicPr>
        <xdr:cNvPr id="1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023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152400</xdr:colOff>
      <xdr:row>185</xdr:row>
      <xdr:rowOff>133350</xdr:rowOff>
    </xdr:to>
    <xdr:pic>
      <xdr:nvPicPr>
        <xdr:cNvPr id="1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194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</xdr:row>
      <xdr:rowOff>0</xdr:rowOff>
    </xdr:from>
    <xdr:to>
      <xdr:col>2</xdr:col>
      <xdr:colOff>152400</xdr:colOff>
      <xdr:row>186</xdr:row>
      <xdr:rowOff>133350</xdr:rowOff>
    </xdr:to>
    <xdr:pic>
      <xdr:nvPicPr>
        <xdr:cNvPr id="1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365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</xdr:row>
      <xdr:rowOff>0</xdr:rowOff>
    </xdr:from>
    <xdr:to>
      <xdr:col>2</xdr:col>
      <xdr:colOff>152400</xdr:colOff>
      <xdr:row>187</xdr:row>
      <xdr:rowOff>133350</xdr:rowOff>
    </xdr:to>
    <xdr:pic>
      <xdr:nvPicPr>
        <xdr:cNvPr id="1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537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</xdr:row>
      <xdr:rowOff>0</xdr:rowOff>
    </xdr:from>
    <xdr:to>
      <xdr:col>2</xdr:col>
      <xdr:colOff>152400</xdr:colOff>
      <xdr:row>188</xdr:row>
      <xdr:rowOff>133350</xdr:rowOff>
    </xdr:to>
    <xdr:pic>
      <xdr:nvPicPr>
        <xdr:cNvPr id="1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708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</xdr:row>
      <xdr:rowOff>0</xdr:rowOff>
    </xdr:from>
    <xdr:to>
      <xdr:col>2</xdr:col>
      <xdr:colOff>152400</xdr:colOff>
      <xdr:row>189</xdr:row>
      <xdr:rowOff>133350</xdr:rowOff>
    </xdr:to>
    <xdr:pic>
      <xdr:nvPicPr>
        <xdr:cNvPr id="1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880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152400</xdr:colOff>
      <xdr:row>190</xdr:row>
      <xdr:rowOff>133350</xdr:rowOff>
    </xdr:to>
    <xdr:pic>
      <xdr:nvPicPr>
        <xdr:cNvPr id="1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051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</xdr:row>
      <xdr:rowOff>0</xdr:rowOff>
    </xdr:from>
    <xdr:to>
      <xdr:col>2</xdr:col>
      <xdr:colOff>152400</xdr:colOff>
      <xdr:row>191</xdr:row>
      <xdr:rowOff>133350</xdr:rowOff>
    </xdr:to>
    <xdr:pic>
      <xdr:nvPicPr>
        <xdr:cNvPr id="1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223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</xdr:row>
      <xdr:rowOff>0</xdr:rowOff>
    </xdr:from>
    <xdr:to>
      <xdr:col>2</xdr:col>
      <xdr:colOff>152400</xdr:colOff>
      <xdr:row>192</xdr:row>
      <xdr:rowOff>133350</xdr:rowOff>
    </xdr:to>
    <xdr:pic>
      <xdr:nvPicPr>
        <xdr:cNvPr id="1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394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</xdr:row>
      <xdr:rowOff>0</xdr:rowOff>
    </xdr:from>
    <xdr:to>
      <xdr:col>2</xdr:col>
      <xdr:colOff>152400</xdr:colOff>
      <xdr:row>193</xdr:row>
      <xdr:rowOff>133350</xdr:rowOff>
    </xdr:to>
    <xdr:pic>
      <xdr:nvPicPr>
        <xdr:cNvPr id="1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566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</xdr:row>
      <xdr:rowOff>0</xdr:rowOff>
    </xdr:from>
    <xdr:to>
      <xdr:col>2</xdr:col>
      <xdr:colOff>152400</xdr:colOff>
      <xdr:row>194</xdr:row>
      <xdr:rowOff>133350</xdr:rowOff>
    </xdr:to>
    <xdr:pic>
      <xdr:nvPicPr>
        <xdr:cNvPr id="1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737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</xdr:row>
      <xdr:rowOff>0</xdr:rowOff>
    </xdr:from>
    <xdr:to>
      <xdr:col>2</xdr:col>
      <xdr:colOff>152400</xdr:colOff>
      <xdr:row>195</xdr:row>
      <xdr:rowOff>133350</xdr:rowOff>
    </xdr:to>
    <xdr:pic>
      <xdr:nvPicPr>
        <xdr:cNvPr id="1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909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152400</xdr:colOff>
      <xdr:row>196</xdr:row>
      <xdr:rowOff>133350</xdr:rowOff>
    </xdr:to>
    <xdr:pic>
      <xdr:nvPicPr>
        <xdr:cNvPr id="1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080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</xdr:row>
      <xdr:rowOff>0</xdr:rowOff>
    </xdr:from>
    <xdr:to>
      <xdr:col>2</xdr:col>
      <xdr:colOff>152400</xdr:colOff>
      <xdr:row>197</xdr:row>
      <xdr:rowOff>133350</xdr:rowOff>
    </xdr:to>
    <xdr:pic>
      <xdr:nvPicPr>
        <xdr:cNvPr id="1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251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</xdr:row>
      <xdr:rowOff>0</xdr:rowOff>
    </xdr:from>
    <xdr:to>
      <xdr:col>2</xdr:col>
      <xdr:colOff>152400</xdr:colOff>
      <xdr:row>198</xdr:row>
      <xdr:rowOff>133350</xdr:rowOff>
    </xdr:to>
    <xdr:pic>
      <xdr:nvPicPr>
        <xdr:cNvPr id="1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423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</xdr:row>
      <xdr:rowOff>0</xdr:rowOff>
    </xdr:from>
    <xdr:to>
      <xdr:col>2</xdr:col>
      <xdr:colOff>152400</xdr:colOff>
      <xdr:row>199</xdr:row>
      <xdr:rowOff>133350</xdr:rowOff>
    </xdr:to>
    <xdr:pic>
      <xdr:nvPicPr>
        <xdr:cNvPr id="2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594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</xdr:row>
      <xdr:rowOff>0</xdr:rowOff>
    </xdr:from>
    <xdr:to>
      <xdr:col>2</xdr:col>
      <xdr:colOff>152400</xdr:colOff>
      <xdr:row>200</xdr:row>
      <xdr:rowOff>133350</xdr:rowOff>
    </xdr:to>
    <xdr:pic>
      <xdr:nvPicPr>
        <xdr:cNvPr id="2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766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152400</xdr:colOff>
      <xdr:row>201</xdr:row>
      <xdr:rowOff>133350</xdr:rowOff>
    </xdr:to>
    <xdr:pic>
      <xdr:nvPicPr>
        <xdr:cNvPr id="2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937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</xdr:row>
      <xdr:rowOff>0</xdr:rowOff>
    </xdr:from>
    <xdr:to>
      <xdr:col>2</xdr:col>
      <xdr:colOff>152400</xdr:colOff>
      <xdr:row>202</xdr:row>
      <xdr:rowOff>133350</xdr:rowOff>
    </xdr:to>
    <xdr:pic>
      <xdr:nvPicPr>
        <xdr:cNvPr id="2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109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2</xdr:col>
      <xdr:colOff>152400</xdr:colOff>
      <xdr:row>203</xdr:row>
      <xdr:rowOff>133350</xdr:rowOff>
    </xdr:to>
    <xdr:pic>
      <xdr:nvPicPr>
        <xdr:cNvPr id="2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280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</xdr:row>
      <xdr:rowOff>0</xdr:rowOff>
    </xdr:from>
    <xdr:to>
      <xdr:col>2</xdr:col>
      <xdr:colOff>152400</xdr:colOff>
      <xdr:row>204</xdr:row>
      <xdr:rowOff>133350</xdr:rowOff>
    </xdr:to>
    <xdr:pic>
      <xdr:nvPicPr>
        <xdr:cNvPr id="2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452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</xdr:row>
      <xdr:rowOff>0</xdr:rowOff>
    </xdr:from>
    <xdr:to>
      <xdr:col>2</xdr:col>
      <xdr:colOff>152400</xdr:colOff>
      <xdr:row>205</xdr:row>
      <xdr:rowOff>133350</xdr:rowOff>
    </xdr:to>
    <xdr:pic>
      <xdr:nvPicPr>
        <xdr:cNvPr id="2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623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</xdr:row>
      <xdr:rowOff>0</xdr:rowOff>
    </xdr:from>
    <xdr:to>
      <xdr:col>2</xdr:col>
      <xdr:colOff>152400</xdr:colOff>
      <xdr:row>206</xdr:row>
      <xdr:rowOff>133350</xdr:rowOff>
    </xdr:to>
    <xdr:pic>
      <xdr:nvPicPr>
        <xdr:cNvPr id="2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794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</xdr:row>
      <xdr:rowOff>0</xdr:rowOff>
    </xdr:from>
    <xdr:to>
      <xdr:col>2</xdr:col>
      <xdr:colOff>152400</xdr:colOff>
      <xdr:row>207</xdr:row>
      <xdr:rowOff>133350</xdr:rowOff>
    </xdr:to>
    <xdr:pic>
      <xdr:nvPicPr>
        <xdr:cNvPr id="2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966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</xdr:row>
      <xdr:rowOff>0</xdr:rowOff>
    </xdr:from>
    <xdr:to>
      <xdr:col>2</xdr:col>
      <xdr:colOff>152400</xdr:colOff>
      <xdr:row>208</xdr:row>
      <xdr:rowOff>133350</xdr:rowOff>
    </xdr:to>
    <xdr:pic>
      <xdr:nvPicPr>
        <xdr:cNvPr id="2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137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</xdr:row>
      <xdr:rowOff>0</xdr:rowOff>
    </xdr:from>
    <xdr:to>
      <xdr:col>2</xdr:col>
      <xdr:colOff>152400</xdr:colOff>
      <xdr:row>209</xdr:row>
      <xdr:rowOff>133350</xdr:rowOff>
    </xdr:to>
    <xdr:pic>
      <xdr:nvPicPr>
        <xdr:cNvPr id="2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309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</xdr:row>
      <xdr:rowOff>0</xdr:rowOff>
    </xdr:from>
    <xdr:to>
      <xdr:col>2</xdr:col>
      <xdr:colOff>152400</xdr:colOff>
      <xdr:row>210</xdr:row>
      <xdr:rowOff>133350</xdr:rowOff>
    </xdr:to>
    <xdr:pic>
      <xdr:nvPicPr>
        <xdr:cNvPr id="2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480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</xdr:row>
      <xdr:rowOff>0</xdr:rowOff>
    </xdr:from>
    <xdr:to>
      <xdr:col>2</xdr:col>
      <xdr:colOff>152400</xdr:colOff>
      <xdr:row>211</xdr:row>
      <xdr:rowOff>133350</xdr:rowOff>
    </xdr:to>
    <xdr:pic>
      <xdr:nvPicPr>
        <xdr:cNvPr id="2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652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</xdr:row>
      <xdr:rowOff>0</xdr:rowOff>
    </xdr:from>
    <xdr:to>
      <xdr:col>2</xdr:col>
      <xdr:colOff>152400</xdr:colOff>
      <xdr:row>212</xdr:row>
      <xdr:rowOff>133350</xdr:rowOff>
    </xdr:to>
    <xdr:pic>
      <xdr:nvPicPr>
        <xdr:cNvPr id="2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823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</xdr:row>
      <xdr:rowOff>0</xdr:rowOff>
    </xdr:from>
    <xdr:to>
      <xdr:col>2</xdr:col>
      <xdr:colOff>152400</xdr:colOff>
      <xdr:row>213</xdr:row>
      <xdr:rowOff>133350</xdr:rowOff>
    </xdr:to>
    <xdr:pic>
      <xdr:nvPicPr>
        <xdr:cNvPr id="2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995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</xdr:row>
      <xdr:rowOff>0</xdr:rowOff>
    </xdr:from>
    <xdr:to>
      <xdr:col>2</xdr:col>
      <xdr:colOff>152400</xdr:colOff>
      <xdr:row>214</xdr:row>
      <xdr:rowOff>133350</xdr:rowOff>
    </xdr:to>
    <xdr:pic>
      <xdr:nvPicPr>
        <xdr:cNvPr id="2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166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</xdr:row>
      <xdr:rowOff>0</xdr:rowOff>
    </xdr:from>
    <xdr:to>
      <xdr:col>2</xdr:col>
      <xdr:colOff>152400</xdr:colOff>
      <xdr:row>215</xdr:row>
      <xdr:rowOff>133350</xdr:rowOff>
    </xdr:to>
    <xdr:pic>
      <xdr:nvPicPr>
        <xdr:cNvPr id="2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338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</xdr:row>
      <xdr:rowOff>0</xdr:rowOff>
    </xdr:from>
    <xdr:to>
      <xdr:col>2</xdr:col>
      <xdr:colOff>152400</xdr:colOff>
      <xdr:row>216</xdr:row>
      <xdr:rowOff>133350</xdr:rowOff>
    </xdr:to>
    <xdr:pic>
      <xdr:nvPicPr>
        <xdr:cNvPr id="2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509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</xdr:row>
      <xdr:rowOff>0</xdr:rowOff>
    </xdr:from>
    <xdr:to>
      <xdr:col>2</xdr:col>
      <xdr:colOff>152400</xdr:colOff>
      <xdr:row>217</xdr:row>
      <xdr:rowOff>133350</xdr:rowOff>
    </xdr:to>
    <xdr:pic>
      <xdr:nvPicPr>
        <xdr:cNvPr id="2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680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</xdr:row>
      <xdr:rowOff>0</xdr:rowOff>
    </xdr:from>
    <xdr:to>
      <xdr:col>2</xdr:col>
      <xdr:colOff>152400</xdr:colOff>
      <xdr:row>218</xdr:row>
      <xdr:rowOff>133350</xdr:rowOff>
    </xdr:to>
    <xdr:pic>
      <xdr:nvPicPr>
        <xdr:cNvPr id="2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852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</xdr:row>
      <xdr:rowOff>0</xdr:rowOff>
    </xdr:from>
    <xdr:to>
      <xdr:col>2</xdr:col>
      <xdr:colOff>152400</xdr:colOff>
      <xdr:row>219</xdr:row>
      <xdr:rowOff>133350</xdr:rowOff>
    </xdr:to>
    <xdr:pic>
      <xdr:nvPicPr>
        <xdr:cNvPr id="2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023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</xdr:row>
      <xdr:rowOff>0</xdr:rowOff>
    </xdr:from>
    <xdr:to>
      <xdr:col>2</xdr:col>
      <xdr:colOff>152400</xdr:colOff>
      <xdr:row>220</xdr:row>
      <xdr:rowOff>133350</xdr:rowOff>
    </xdr:to>
    <xdr:pic>
      <xdr:nvPicPr>
        <xdr:cNvPr id="2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195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</xdr:row>
      <xdr:rowOff>0</xdr:rowOff>
    </xdr:from>
    <xdr:to>
      <xdr:col>2</xdr:col>
      <xdr:colOff>152400</xdr:colOff>
      <xdr:row>221</xdr:row>
      <xdr:rowOff>133350</xdr:rowOff>
    </xdr:to>
    <xdr:pic>
      <xdr:nvPicPr>
        <xdr:cNvPr id="2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366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</xdr:row>
      <xdr:rowOff>0</xdr:rowOff>
    </xdr:from>
    <xdr:to>
      <xdr:col>2</xdr:col>
      <xdr:colOff>152400</xdr:colOff>
      <xdr:row>222</xdr:row>
      <xdr:rowOff>133350</xdr:rowOff>
    </xdr:to>
    <xdr:pic>
      <xdr:nvPicPr>
        <xdr:cNvPr id="2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538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</xdr:row>
      <xdr:rowOff>0</xdr:rowOff>
    </xdr:from>
    <xdr:to>
      <xdr:col>2</xdr:col>
      <xdr:colOff>152400</xdr:colOff>
      <xdr:row>223</xdr:row>
      <xdr:rowOff>133350</xdr:rowOff>
    </xdr:to>
    <xdr:pic>
      <xdr:nvPicPr>
        <xdr:cNvPr id="2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709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</xdr:row>
      <xdr:rowOff>0</xdr:rowOff>
    </xdr:from>
    <xdr:to>
      <xdr:col>2</xdr:col>
      <xdr:colOff>152400</xdr:colOff>
      <xdr:row>224</xdr:row>
      <xdr:rowOff>133350</xdr:rowOff>
    </xdr:to>
    <xdr:pic>
      <xdr:nvPicPr>
        <xdr:cNvPr id="2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881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</xdr:row>
      <xdr:rowOff>0</xdr:rowOff>
    </xdr:from>
    <xdr:to>
      <xdr:col>2</xdr:col>
      <xdr:colOff>152400</xdr:colOff>
      <xdr:row>225</xdr:row>
      <xdr:rowOff>133350</xdr:rowOff>
    </xdr:to>
    <xdr:pic>
      <xdr:nvPicPr>
        <xdr:cNvPr id="2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052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</xdr:row>
      <xdr:rowOff>0</xdr:rowOff>
    </xdr:from>
    <xdr:to>
      <xdr:col>2</xdr:col>
      <xdr:colOff>152400</xdr:colOff>
      <xdr:row>226</xdr:row>
      <xdr:rowOff>133350</xdr:rowOff>
    </xdr:to>
    <xdr:pic>
      <xdr:nvPicPr>
        <xdr:cNvPr id="2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223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</xdr:row>
      <xdr:rowOff>0</xdr:rowOff>
    </xdr:from>
    <xdr:to>
      <xdr:col>2</xdr:col>
      <xdr:colOff>152400</xdr:colOff>
      <xdr:row>227</xdr:row>
      <xdr:rowOff>133350</xdr:rowOff>
    </xdr:to>
    <xdr:pic>
      <xdr:nvPicPr>
        <xdr:cNvPr id="2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395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</xdr:row>
      <xdr:rowOff>0</xdr:rowOff>
    </xdr:from>
    <xdr:to>
      <xdr:col>2</xdr:col>
      <xdr:colOff>152400</xdr:colOff>
      <xdr:row>228</xdr:row>
      <xdr:rowOff>133350</xdr:rowOff>
    </xdr:to>
    <xdr:pic>
      <xdr:nvPicPr>
        <xdr:cNvPr id="2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566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</xdr:row>
      <xdr:rowOff>0</xdr:rowOff>
    </xdr:from>
    <xdr:to>
      <xdr:col>2</xdr:col>
      <xdr:colOff>152400</xdr:colOff>
      <xdr:row>229</xdr:row>
      <xdr:rowOff>133350</xdr:rowOff>
    </xdr:to>
    <xdr:pic>
      <xdr:nvPicPr>
        <xdr:cNvPr id="2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738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</xdr:row>
      <xdr:rowOff>0</xdr:rowOff>
    </xdr:from>
    <xdr:to>
      <xdr:col>2</xdr:col>
      <xdr:colOff>152400</xdr:colOff>
      <xdr:row>230</xdr:row>
      <xdr:rowOff>133350</xdr:rowOff>
    </xdr:to>
    <xdr:pic>
      <xdr:nvPicPr>
        <xdr:cNvPr id="2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909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</xdr:row>
      <xdr:rowOff>0</xdr:rowOff>
    </xdr:from>
    <xdr:to>
      <xdr:col>2</xdr:col>
      <xdr:colOff>152400</xdr:colOff>
      <xdr:row>231</xdr:row>
      <xdr:rowOff>133350</xdr:rowOff>
    </xdr:to>
    <xdr:pic>
      <xdr:nvPicPr>
        <xdr:cNvPr id="2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081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</xdr:row>
      <xdr:rowOff>0</xdr:rowOff>
    </xdr:from>
    <xdr:to>
      <xdr:col>2</xdr:col>
      <xdr:colOff>152400</xdr:colOff>
      <xdr:row>232</xdr:row>
      <xdr:rowOff>133350</xdr:rowOff>
    </xdr:to>
    <xdr:pic>
      <xdr:nvPicPr>
        <xdr:cNvPr id="2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252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</xdr:row>
      <xdr:rowOff>0</xdr:rowOff>
    </xdr:from>
    <xdr:to>
      <xdr:col>2</xdr:col>
      <xdr:colOff>152400</xdr:colOff>
      <xdr:row>233</xdr:row>
      <xdr:rowOff>133350</xdr:rowOff>
    </xdr:to>
    <xdr:pic>
      <xdr:nvPicPr>
        <xdr:cNvPr id="2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424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</xdr:row>
      <xdr:rowOff>0</xdr:rowOff>
    </xdr:from>
    <xdr:to>
      <xdr:col>2</xdr:col>
      <xdr:colOff>152400</xdr:colOff>
      <xdr:row>234</xdr:row>
      <xdr:rowOff>133350</xdr:rowOff>
    </xdr:to>
    <xdr:pic>
      <xdr:nvPicPr>
        <xdr:cNvPr id="2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595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</xdr:row>
      <xdr:rowOff>0</xdr:rowOff>
    </xdr:from>
    <xdr:to>
      <xdr:col>2</xdr:col>
      <xdr:colOff>152400</xdr:colOff>
      <xdr:row>235</xdr:row>
      <xdr:rowOff>133350</xdr:rowOff>
    </xdr:to>
    <xdr:pic>
      <xdr:nvPicPr>
        <xdr:cNvPr id="2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767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</xdr:row>
      <xdr:rowOff>0</xdr:rowOff>
    </xdr:from>
    <xdr:to>
      <xdr:col>2</xdr:col>
      <xdr:colOff>152400</xdr:colOff>
      <xdr:row>236</xdr:row>
      <xdr:rowOff>133350</xdr:rowOff>
    </xdr:to>
    <xdr:pic>
      <xdr:nvPicPr>
        <xdr:cNvPr id="2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938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</xdr:row>
      <xdr:rowOff>0</xdr:rowOff>
    </xdr:from>
    <xdr:to>
      <xdr:col>2</xdr:col>
      <xdr:colOff>152400</xdr:colOff>
      <xdr:row>237</xdr:row>
      <xdr:rowOff>133350</xdr:rowOff>
    </xdr:to>
    <xdr:pic>
      <xdr:nvPicPr>
        <xdr:cNvPr id="2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109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</xdr:row>
      <xdr:rowOff>0</xdr:rowOff>
    </xdr:from>
    <xdr:to>
      <xdr:col>2</xdr:col>
      <xdr:colOff>152400</xdr:colOff>
      <xdr:row>238</xdr:row>
      <xdr:rowOff>133350</xdr:rowOff>
    </xdr:to>
    <xdr:pic>
      <xdr:nvPicPr>
        <xdr:cNvPr id="2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281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</xdr:row>
      <xdr:rowOff>0</xdr:rowOff>
    </xdr:from>
    <xdr:to>
      <xdr:col>2</xdr:col>
      <xdr:colOff>152400</xdr:colOff>
      <xdr:row>239</xdr:row>
      <xdr:rowOff>133350</xdr:rowOff>
    </xdr:to>
    <xdr:pic>
      <xdr:nvPicPr>
        <xdr:cNvPr id="2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452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</xdr:row>
      <xdr:rowOff>0</xdr:rowOff>
    </xdr:from>
    <xdr:to>
      <xdr:col>2</xdr:col>
      <xdr:colOff>152400</xdr:colOff>
      <xdr:row>240</xdr:row>
      <xdr:rowOff>133350</xdr:rowOff>
    </xdr:to>
    <xdr:pic>
      <xdr:nvPicPr>
        <xdr:cNvPr id="2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624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</xdr:row>
      <xdr:rowOff>0</xdr:rowOff>
    </xdr:from>
    <xdr:to>
      <xdr:col>2</xdr:col>
      <xdr:colOff>152400</xdr:colOff>
      <xdr:row>241</xdr:row>
      <xdr:rowOff>133350</xdr:rowOff>
    </xdr:to>
    <xdr:pic>
      <xdr:nvPicPr>
        <xdr:cNvPr id="2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795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</xdr:row>
      <xdr:rowOff>0</xdr:rowOff>
    </xdr:from>
    <xdr:to>
      <xdr:col>2</xdr:col>
      <xdr:colOff>152400</xdr:colOff>
      <xdr:row>242</xdr:row>
      <xdr:rowOff>133350</xdr:rowOff>
    </xdr:to>
    <xdr:pic>
      <xdr:nvPicPr>
        <xdr:cNvPr id="2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967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</xdr:row>
      <xdr:rowOff>0</xdr:rowOff>
    </xdr:from>
    <xdr:to>
      <xdr:col>2</xdr:col>
      <xdr:colOff>152400</xdr:colOff>
      <xdr:row>243</xdr:row>
      <xdr:rowOff>133350</xdr:rowOff>
    </xdr:to>
    <xdr:pic>
      <xdr:nvPicPr>
        <xdr:cNvPr id="2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138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</xdr:row>
      <xdr:rowOff>0</xdr:rowOff>
    </xdr:from>
    <xdr:to>
      <xdr:col>2</xdr:col>
      <xdr:colOff>152400</xdr:colOff>
      <xdr:row>244</xdr:row>
      <xdr:rowOff>133350</xdr:rowOff>
    </xdr:to>
    <xdr:pic>
      <xdr:nvPicPr>
        <xdr:cNvPr id="2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310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152400</xdr:colOff>
      <xdr:row>245</xdr:row>
      <xdr:rowOff>133350</xdr:rowOff>
    </xdr:to>
    <xdr:pic>
      <xdr:nvPicPr>
        <xdr:cNvPr id="2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481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</xdr:row>
      <xdr:rowOff>0</xdr:rowOff>
    </xdr:from>
    <xdr:to>
      <xdr:col>2</xdr:col>
      <xdr:colOff>152400</xdr:colOff>
      <xdr:row>246</xdr:row>
      <xdr:rowOff>133350</xdr:rowOff>
    </xdr:to>
    <xdr:pic>
      <xdr:nvPicPr>
        <xdr:cNvPr id="2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652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</xdr:row>
      <xdr:rowOff>0</xdr:rowOff>
    </xdr:from>
    <xdr:to>
      <xdr:col>2</xdr:col>
      <xdr:colOff>152400</xdr:colOff>
      <xdr:row>247</xdr:row>
      <xdr:rowOff>133350</xdr:rowOff>
    </xdr:to>
    <xdr:pic>
      <xdr:nvPicPr>
        <xdr:cNvPr id="2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824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152400</xdr:colOff>
      <xdr:row>248</xdr:row>
      <xdr:rowOff>133350</xdr:rowOff>
    </xdr:to>
    <xdr:pic>
      <xdr:nvPicPr>
        <xdr:cNvPr id="2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995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</xdr:row>
      <xdr:rowOff>0</xdr:rowOff>
    </xdr:from>
    <xdr:to>
      <xdr:col>2</xdr:col>
      <xdr:colOff>152400</xdr:colOff>
      <xdr:row>249</xdr:row>
      <xdr:rowOff>133350</xdr:rowOff>
    </xdr:to>
    <xdr:pic>
      <xdr:nvPicPr>
        <xdr:cNvPr id="2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167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</xdr:row>
      <xdr:rowOff>0</xdr:rowOff>
    </xdr:from>
    <xdr:to>
      <xdr:col>2</xdr:col>
      <xdr:colOff>152400</xdr:colOff>
      <xdr:row>250</xdr:row>
      <xdr:rowOff>133350</xdr:rowOff>
    </xdr:to>
    <xdr:pic>
      <xdr:nvPicPr>
        <xdr:cNvPr id="2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338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</xdr:row>
      <xdr:rowOff>0</xdr:rowOff>
    </xdr:from>
    <xdr:to>
      <xdr:col>2</xdr:col>
      <xdr:colOff>152400</xdr:colOff>
      <xdr:row>251</xdr:row>
      <xdr:rowOff>133350</xdr:rowOff>
    </xdr:to>
    <xdr:pic>
      <xdr:nvPicPr>
        <xdr:cNvPr id="2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510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152400</xdr:colOff>
      <xdr:row>252</xdr:row>
      <xdr:rowOff>133350</xdr:rowOff>
    </xdr:to>
    <xdr:pic>
      <xdr:nvPicPr>
        <xdr:cNvPr id="2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681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</xdr:row>
      <xdr:rowOff>0</xdr:rowOff>
    </xdr:from>
    <xdr:to>
      <xdr:col>2</xdr:col>
      <xdr:colOff>152400</xdr:colOff>
      <xdr:row>253</xdr:row>
      <xdr:rowOff>133350</xdr:rowOff>
    </xdr:to>
    <xdr:pic>
      <xdr:nvPicPr>
        <xdr:cNvPr id="2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853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</xdr:row>
      <xdr:rowOff>0</xdr:rowOff>
    </xdr:from>
    <xdr:to>
      <xdr:col>2</xdr:col>
      <xdr:colOff>152400</xdr:colOff>
      <xdr:row>254</xdr:row>
      <xdr:rowOff>133350</xdr:rowOff>
    </xdr:to>
    <xdr:pic>
      <xdr:nvPicPr>
        <xdr:cNvPr id="2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024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</xdr:row>
      <xdr:rowOff>0</xdr:rowOff>
    </xdr:from>
    <xdr:to>
      <xdr:col>2</xdr:col>
      <xdr:colOff>152400</xdr:colOff>
      <xdr:row>255</xdr:row>
      <xdr:rowOff>133350</xdr:rowOff>
    </xdr:to>
    <xdr:pic>
      <xdr:nvPicPr>
        <xdr:cNvPr id="2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196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152400</xdr:colOff>
      <xdr:row>256</xdr:row>
      <xdr:rowOff>133350</xdr:rowOff>
    </xdr:to>
    <xdr:pic>
      <xdr:nvPicPr>
        <xdr:cNvPr id="2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367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</xdr:row>
      <xdr:rowOff>0</xdr:rowOff>
    </xdr:from>
    <xdr:to>
      <xdr:col>2</xdr:col>
      <xdr:colOff>152400</xdr:colOff>
      <xdr:row>257</xdr:row>
      <xdr:rowOff>133350</xdr:rowOff>
    </xdr:to>
    <xdr:pic>
      <xdr:nvPicPr>
        <xdr:cNvPr id="2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538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</xdr:row>
      <xdr:rowOff>0</xdr:rowOff>
    </xdr:from>
    <xdr:to>
      <xdr:col>2</xdr:col>
      <xdr:colOff>152400</xdr:colOff>
      <xdr:row>258</xdr:row>
      <xdr:rowOff>133350</xdr:rowOff>
    </xdr:to>
    <xdr:pic>
      <xdr:nvPicPr>
        <xdr:cNvPr id="2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710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</xdr:row>
      <xdr:rowOff>0</xdr:rowOff>
    </xdr:from>
    <xdr:to>
      <xdr:col>2</xdr:col>
      <xdr:colOff>152400</xdr:colOff>
      <xdr:row>259</xdr:row>
      <xdr:rowOff>133350</xdr:rowOff>
    </xdr:to>
    <xdr:pic>
      <xdr:nvPicPr>
        <xdr:cNvPr id="2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881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152400</xdr:colOff>
      <xdr:row>260</xdr:row>
      <xdr:rowOff>133350</xdr:rowOff>
    </xdr:to>
    <xdr:pic>
      <xdr:nvPicPr>
        <xdr:cNvPr id="2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053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</xdr:row>
      <xdr:rowOff>0</xdr:rowOff>
    </xdr:from>
    <xdr:to>
      <xdr:col>2</xdr:col>
      <xdr:colOff>152400</xdr:colOff>
      <xdr:row>261</xdr:row>
      <xdr:rowOff>133350</xdr:rowOff>
    </xdr:to>
    <xdr:pic>
      <xdr:nvPicPr>
        <xdr:cNvPr id="2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224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</xdr:row>
      <xdr:rowOff>0</xdr:rowOff>
    </xdr:from>
    <xdr:to>
      <xdr:col>2</xdr:col>
      <xdr:colOff>152400</xdr:colOff>
      <xdr:row>262</xdr:row>
      <xdr:rowOff>133350</xdr:rowOff>
    </xdr:to>
    <xdr:pic>
      <xdr:nvPicPr>
        <xdr:cNvPr id="2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396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</xdr:row>
      <xdr:rowOff>0</xdr:rowOff>
    </xdr:from>
    <xdr:to>
      <xdr:col>2</xdr:col>
      <xdr:colOff>152400</xdr:colOff>
      <xdr:row>263</xdr:row>
      <xdr:rowOff>133350</xdr:rowOff>
    </xdr:to>
    <xdr:pic>
      <xdr:nvPicPr>
        <xdr:cNvPr id="2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567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152400</xdr:colOff>
      <xdr:row>264</xdr:row>
      <xdr:rowOff>133350</xdr:rowOff>
    </xdr:to>
    <xdr:pic>
      <xdr:nvPicPr>
        <xdr:cNvPr id="2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739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</xdr:row>
      <xdr:rowOff>0</xdr:rowOff>
    </xdr:from>
    <xdr:to>
      <xdr:col>2</xdr:col>
      <xdr:colOff>152400</xdr:colOff>
      <xdr:row>265</xdr:row>
      <xdr:rowOff>133350</xdr:rowOff>
    </xdr:to>
    <xdr:pic>
      <xdr:nvPicPr>
        <xdr:cNvPr id="2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910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</xdr:row>
      <xdr:rowOff>0</xdr:rowOff>
    </xdr:from>
    <xdr:to>
      <xdr:col>2</xdr:col>
      <xdr:colOff>152400</xdr:colOff>
      <xdr:row>266</xdr:row>
      <xdr:rowOff>133350</xdr:rowOff>
    </xdr:to>
    <xdr:pic>
      <xdr:nvPicPr>
        <xdr:cNvPr id="2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081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</xdr:row>
      <xdr:rowOff>0</xdr:rowOff>
    </xdr:from>
    <xdr:to>
      <xdr:col>2</xdr:col>
      <xdr:colOff>152400</xdr:colOff>
      <xdr:row>267</xdr:row>
      <xdr:rowOff>133350</xdr:rowOff>
    </xdr:to>
    <xdr:pic>
      <xdr:nvPicPr>
        <xdr:cNvPr id="2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253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</xdr:row>
      <xdr:rowOff>0</xdr:rowOff>
    </xdr:from>
    <xdr:to>
      <xdr:col>2</xdr:col>
      <xdr:colOff>152400</xdr:colOff>
      <xdr:row>268</xdr:row>
      <xdr:rowOff>133350</xdr:rowOff>
    </xdr:to>
    <xdr:pic>
      <xdr:nvPicPr>
        <xdr:cNvPr id="2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424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</xdr:row>
      <xdr:rowOff>0</xdr:rowOff>
    </xdr:from>
    <xdr:to>
      <xdr:col>2</xdr:col>
      <xdr:colOff>152400</xdr:colOff>
      <xdr:row>269</xdr:row>
      <xdr:rowOff>133350</xdr:rowOff>
    </xdr:to>
    <xdr:pic>
      <xdr:nvPicPr>
        <xdr:cNvPr id="2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596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</xdr:row>
      <xdr:rowOff>0</xdr:rowOff>
    </xdr:from>
    <xdr:to>
      <xdr:col>2</xdr:col>
      <xdr:colOff>152400</xdr:colOff>
      <xdr:row>270</xdr:row>
      <xdr:rowOff>133350</xdr:rowOff>
    </xdr:to>
    <xdr:pic>
      <xdr:nvPicPr>
        <xdr:cNvPr id="2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767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</xdr:row>
      <xdr:rowOff>0</xdr:rowOff>
    </xdr:from>
    <xdr:to>
      <xdr:col>2</xdr:col>
      <xdr:colOff>152400</xdr:colOff>
      <xdr:row>271</xdr:row>
      <xdr:rowOff>133350</xdr:rowOff>
    </xdr:to>
    <xdr:pic>
      <xdr:nvPicPr>
        <xdr:cNvPr id="2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939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</xdr:row>
      <xdr:rowOff>0</xdr:rowOff>
    </xdr:from>
    <xdr:to>
      <xdr:col>2</xdr:col>
      <xdr:colOff>152400</xdr:colOff>
      <xdr:row>272</xdr:row>
      <xdr:rowOff>133350</xdr:rowOff>
    </xdr:to>
    <xdr:pic>
      <xdr:nvPicPr>
        <xdr:cNvPr id="2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110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</xdr:row>
      <xdr:rowOff>0</xdr:rowOff>
    </xdr:from>
    <xdr:to>
      <xdr:col>2</xdr:col>
      <xdr:colOff>152400</xdr:colOff>
      <xdr:row>273</xdr:row>
      <xdr:rowOff>133350</xdr:rowOff>
    </xdr:to>
    <xdr:pic>
      <xdr:nvPicPr>
        <xdr:cNvPr id="2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282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</xdr:row>
      <xdr:rowOff>0</xdr:rowOff>
    </xdr:from>
    <xdr:to>
      <xdr:col>2</xdr:col>
      <xdr:colOff>152400</xdr:colOff>
      <xdr:row>274</xdr:row>
      <xdr:rowOff>133350</xdr:rowOff>
    </xdr:to>
    <xdr:pic>
      <xdr:nvPicPr>
        <xdr:cNvPr id="2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453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</xdr:row>
      <xdr:rowOff>0</xdr:rowOff>
    </xdr:from>
    <xdr:to>
      <xdr:col>2</xdr:col>
      <xdr:colOff>152400</xdr:colOff>
      <xdr:row>275</xdr:row>
      <xdr:rowOff>133350</xdr:rowOff>
    </xdr:to>
    <xdr:pic>
      <xdr:nvPicPr>
        <xdr:cNvPr id="2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625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</xdr:row>
      <xdr:rowOff>0</xdr:rowOff>
    </xdr:from>
    <xdr:to>
      <xdr:col>2</xdr:col>
      <xdr:colOff>152400</xdr:colOff>
      <xdr:row>276</xdr:row>
      <xdr:rowOff>133350</xdr:rowOff>
    </xdr:to>
    <xdr:pic>
      <xdr:nvPicPr>
        <xdr:cNvPr id="2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796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</xdr:row>
      <xdr:rowOff>0</xdr:rowOff>
    </xdr:from>
    <xdr:to>
      <xdr:col>2</xdr:col>
      <xdr:colOff>152400</xdr:colOff>
      <xdr:row>277</xdr:row>
      <xdr:rowOff>133350</xdr:rowOff>
    </xdr:to>
    <xdr:pic>
      <xdr:nvPicPr>
        <xdr:cNvPr id="2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967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</xdr:row>
      <xdr:rowOff>0</xdr:rowOff>
    </xdr:from>
    <xdr:to>
      <xdr:col>2</xdr:col>
      <xdr:colOff>152400</xdr:colOff>
      <xdr:row>278</xdr:row>
      <xdr:rowOff>133350</xdr:rowOff>
    </xdr:to>
    <xdr:pic>
      <xdr:nvPicPr>
        <xdr:cNvPr id="2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139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</xdr:row>
      <xdr:rowOff>0</xdr:rowOff>
    </xdr:from>
    <xdr:to>
      <xdr:col>2</xdr:col>
      <xdr:colOff>152400</xdr:colOff>
      <xdr:row>279</xdr:row>
      <xdr:rowOff>133350</xdr:rowOff>
    </xdr:to>
    <xdr:pic>
      <xdr:nvPicPr>
        <xdr:cNvPr id="2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310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</xdr:row>
      <xdr:rowOff>0</xdr:rowOff>
    </xdr:from>
    <xdr:to>
      <xdr:col>2</xdr:col>
      <xdr:colOff>152400</xdr:colOff>
      <xdr:row>280</xdr:row>
      <xdr:rowOff>133350</xdr:rowOff>
    </xdr:to>
    <xdr:pic>
      <xdr:nvPicPr>
        <xdr:cNvPr id="2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482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</xdr:row>
      <xdr:rowOff>0</xdr:rowOff>
    </xdr:from>
    <xdr:to>
      <xdr:col>2</xdr:col>
      <xdr:colOff>152400</xdr:colOff>
      <xdr:row>281</xdr:row>
      <xdr:rowOff>133350</xdr:rowOff>
    </xdr:to>
    <xdr:pic>
      <xdr:nvPicPr>
        <xdr:cNvPr id="2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653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</xdr:row>
      <xdr:rowOff>0</xdr:rowOff>
    </xdr:from>
    <xdr:to>
      <xdr:col>2</xdr:col>
      <xdr:colOff>152400</xdr:colOff>
      <xdr:row>282</xdr:row>
      <xdr:rowOff>133350</xdr:rowOff>
    </xdr:to>
    <xdr:pic>
      <xdr:nvPicPr>
        <xdr:cNvPr id="2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825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</xdr:row>
      <xdr:rowOff>0</xdr:rowOff>
    </xdr:from>
    <xdr:to>
      <xdr:col>2</xdr:col>
      <xdr:colOff>152400</xdr:colOff>
      <xdr:row>283</xdr:row>
      <xdr:rowOff>133350</xdr:rowOff>
    </xdr:to>
    <xdr:pic>
      <xdr:nvPicPr>
        <xdr:cNvPr id="2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996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</xdr:row>
      <xdr:rowOff>0</xdr:rowOff>
    </xdr:from>
    <xdr:to>
      <xdr:col>2</xdr:col>
      <xdr:colOff>152400</xdr:colOff>
      <xdr:row>284</xdr:row>
      <xdr:rowOff>133350</xdr:rowOff>
    </xdr:to>
    <xdr:pic>
      <xdr:nvPicPr>
        <xdr:cNvPr id="2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168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</xdr:row>
      <xdr:rowOff>0</xdr:rowOff>
    </xdr:from>
    <xdr:to>
      <xdr:col>2</xdr:col>
      <xdr:colOff>152400</xdr:colOff>
      <xdr:row>285</xdr:row>
      <xdr:rowOff>133350</xdr:rowOff>
    </xdr:to>
    <xdr:pic>
      <xdr:nvPicPr>
        <xdr:cNvPr id="2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339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</xdr:row>
      <xdr:rowOff>0</xdr:rowOff>
    </xdr:from>
    <xdr:to>
      <xdr:col>2</xdr:col>
      <xdr:colOff>152400</xdr:colOff>
      <xdr:row>286</xdr:row>
      <xdr:rowOff>133350</xdr:rowOff>
    </xdr:to>
    <xdr:pic>
      <xdr:nvPicPr>
        <xdr:cNvPr id="2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510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</xdr:row>
      <xdr:rowOff>0</xdr:rowOff>
    </xdr:from>
    <xdr:to>
      <xdr:col>2</xdr:col>
      <xdr:colOff>152400</xdr:colOff>
      <xdr:row>287</xdr:row>
      <xdr:rowOff>133350</xdr:rowOff>
    </xdr:to>
    <xdr:pic>
      <xdr:nvPicPr>
        <xdr:cNvPr id="2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682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</xdr:row>
      <xdr:rowOff>0</xdr:rowOff>
    </xdr:from>
    <xdr:to>
      <xdr:col>2</xdr:col>
      <xdr:colOff>152400</xdr:colOff>
      <xdr:row>288</xdr:row>
      <xdr:rowOff>133350</xdr:rowOff>
    </xdr:to>
    <xdr:pic>
      <xdr:nvPicPr>
        <xdr:cNvPr id="2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853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</xdr:row>
      <xdr:rowOff>0</xdr:rowOff>
    </xdr:from>
    <xdr:to>
      <xdr:col>2</xdr:col>
      <xdr:colOff>152400</xdr:colOff>
      <xdr:row>289</xdr:row>
      <xdr:rowOff>133350</xdr:rowOff>
    </xdr:to>
    <xdr:pic>
      <xdr:nvPicPr>
        <xdr:cNvPr id="2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025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</xdr:row>
      <xdr:rowOff>0</xdr:rowOff>
    </xdr:from>
    <xdr:to>
      <xdr:col>2</xdr:col>
      <xdr:colOff>152400</xdr:colOff>
      <xdr:row>290</xdr:row>
      <xdr:rowOff>133350</xdr:rowOff>
    </xdr:to>
    <xdr:pic>
      <xdr:nvPicPr>
        <xdr:cNvPr id="2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196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</xdr:row>
      <xdr:rowOff>0</xdr:rowOff>
    </xdr:from>
    <xdr:to>
      <xdr:col>2</xdr:col>
      <xdr:colOff>152400</xdr:colOff>
      <xdr:row>291</xdr:row>
      <xdr:rowOff>133350</xdr:rowOff>
    </xdr:to>
    <xdr:pic>
      <xdr:nvPicPr>
        <xdr:cNvPr id="2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368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</xdr:row>
      <xdr:rowOff>0</xdr:rowOff>
    </xdr:from>
    <xdr:to>
      <xdr:col>2</xdr:col>
      <xdr:colOff>152400</xdr:colOff>
      <xdr:row>292</xdr:row>
      <xdr:rowOff>133350</xdr:rowOff>
    </xdr:to>
    <xdr:pic>
      <xdr:nvPicPr>
        <xdr:cNvPr id="2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539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</xdr:row>
      <xdr:rowOff>0</xdr:rowOff>
    </xdr:from>
    <xdr:to>
      <xdr:col>2</xdr:col>
      <xdr:colOff>152400</xdr:colOff>
      <xdr:row>293</xdr:row>
      <xdr:rowOff>133350</xdr:rowOff>
    </xdr:to>
    <xdr:pic>
      <xdr:nvPicPr>
        <xdr:cNvPr id="2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711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</xdr:row>
      <xdr:rowOff>0</xdr:rowOff>
    </xdr:from>
    <xdr:to>
      <xdr:col>2</xdr:col>
      <xdr:colOff>152400</xdr:colOff>
      <xdr:row>294</xdr:row>
      <xdr:rowOff>133350</xdr:rowOff>
    </xdr:to>
    <xdr:pic>
      <xdr:nvPicPr>
        <xdr:cNvPr id="2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882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</xdr:row>
      <xdr:rowOff>0</xdr:rowOff>
    </xdr:from>
    <xdr:to>
      <xdr:col>2</xdr:col>
      <xdr:colOff>152400</xdr:colOff>
      <xdr:row>295</xdr:row>
      <xdr:rowOff>133350</xdr:rowOff>
    </xdr:to>
    <xdr:pic>
      <xdr:nvPicPr>
        <xdr:cNvPr id="2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054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</xdr:row>
      <xdr:rowOff>0</xdr:rowOff>
    </xdr:from>
    <xdr:to>
      <xdr:col>2</xdr:col>
      <xdr:colOff>152400</xdr:colOff>
      <xdr:row>296</xdr:row>
      <xdr:rowOff>133350</xdr:rowOff>
    </xdr:to>
    <xdr:pic>
      <xdr:nvPicPr>
        <xdr:cNvPr id="2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225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</xdr:row>
      <xdr:rowOff>0</xdr:rowOff>
    </xdr:from>
    <xdr:to>
      <xdr:col>2</xdr:col>
      <xdr:colOff>152400</xdr:colOff>
      <xdr:row>297</xdr:row>
      <xdr:rowOff>133350</xdr:rowOff>
    </xdr:to>
    <xdr:pic>
      <xdr:nvPicPr>
        <xdr:cNvPr id="2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396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</xdr:row>
      <xdr:rowOff>0</xdr:rowOff>
    </xdr:from>
    <xdr:to>
      <xdr:col>2</xdr:col>
      <xdr:colOff>152400</xdr:colOff>
      <xdr:row>298</xdr:row>
      <xdr:rowOff>133350</xdr:rowOff>
    </xdr:to>
    <xdr:pic>
      <xdr:nvPicPr>
        <xdr:cNvPr id="2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568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</xdr:row>
      <xdr:rowOff>0</xdr:rowOff>
    </xdr:from>
    <xdr:to>
      <xdr:col>2</xdr:col>
      <xdr:colOff>152400</xdr:colOff>
      <xdr:row>299</xdr:row>
      <xdr:rowOff>133350</xdr:rowOff>
    </xdr:to>
    <xdr:pic>
      <xdr:nvPicPr>
        <xdr:cNvPr id="3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739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</xdr:row>
      <xdr:rowOff>0</xdr:rowOff>
    </xdr:from>
    <xdr:to>
      <xdr:col>2</xdr:col>
      <xdr:colOff>152400</xdr:colOff>
      <xdr:row>300</xdr:row>
      <xdr:rowOff>133350</xdr:rowOff>
    </xdr:to>
    <xdr:pic>
      <xdr:nvPicPr>
        <xdr:cNvPr id="3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911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</xdr:row>
      <xdr:rowOff>0</xdr:rowOff>
    </xdr:from>
    <xdr:to>
      <xdr:col>2</xdr:col>
      <xdr:colOff>152400</xdr:colOff>
      <xdr:row>301</xdr:row>
      <xdr:rowOff>133350</xdr:rowOff>
    </xdr:to>
    <xdr:pic>
      <xdr:nvPicPr>
        <xdr:cNvPr id="3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082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</xdr:row>
      <xdr:rowOff>0</xdr:rowOff>
    </xdr:from>
    <xdr:to>
      <xdr:col>2</xdr:col>
      <xdr:colOff>152400</xdr:colOff>
      <xdr:row>302</xdr:row>
      <xdr:rowOff>133350</xdr:rowOff>
    </xdr:to>
    <xdr:pic>
      <xdr:nvPicPr>
        <xdr:cNvPr id="3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254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</xdr:row>
      <xdr:rowOff>0</xdr:rowOff>
    </xdr:from>
    <xdr:to>
      <xdr:col>2</xdr:col>
      <xdr:colOff>152400</xdr:colOff>
      <xdr:row>303</xdr:row>
      <xdr:rowOff>133350</xdr:rowOff>
    </xdr:to>
    <xdr:pic>
      <xdr:nvPicPr>
        <xdr:cNvPr id="3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425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</xdr:row>
      <xdr:rowOff>0</xdr:rowOff>
    </xdr:from>
    <xdr:to>
      <xdr:col>2</xdr:col>
      <xdr:colOff>152400</xdr:colOff>
      <xdr:row>304</xdr:row>
      <xdr:rowOff>133350</xdr:rowOff>
    </xdr:to>
    <xdr:pic>
      <xdr:nvPicPr>
        <xdr:cNvPr id="3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597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</xdr:row>
      <xdr:rowOff>0</xdr:rowOff>
    </xdr:from>
    <xdr:to>
      <xdr:col>2</xdr:col>
      <xdr:colOff>152400</xdr:colOff>
      <xdr:row>305</xdr:row>
      <xdr:rowOff>133350</xdr:rowOff>
    </xdr:to>
    <xdr:pic>
      <xdr:nvPicPr>
        <xdr:cNvPr id="3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768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</xdr:row>
      <xdr:rowOff>0</xdr:rowOff>
    </xdr:from>
    <xdr:to>
      <xdr:col>2</xdr:col>
      <xdr:colOff>152400</xdr:colOff>
      <xdr:row>306</xdr:row>
      <xdr:rowOff>133350</xdr:rowOff>
    </xdr:to>
    <xdr:pic>
      <xdr:nvPicPr>
        <xdr:cNvPr id="3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939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</xdr:row>
      <xdr:rowOff>0</xdr:rowOff>
    </xdr:from>
    <xdr:to>
      <xdr:col>2</xdr:col>
      <xdr:colOff>152400</xdr:colOff>
      <xdr:row>307</xdr:row>
      <xdr:rowOff>133350</xdr:rowOff>
    </xdr:to>
    <xdr:pic>
      <xdr:nvPicPr>
        <xdr:cNvPr id="3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111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</xdr:row>
      <xdr:rowOff>0</xdr:rowOff>
    </xdr:from>
    <xdr:to>
      <xdr:col>2</xdr:col>
      <xdr:colOff>152400</xdr:colOff>
      <xdr:row>308</xdr:row>
      <xdr:rowOff>133350</xdr:rowOff>
    </xdr:to>
    <xdr:pic>
      <xdr:nvPicPr>
        <xdr:cNvPr id="3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282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</xdr:row>
      <xdr:rowOff>0</xdr:rowOff>
    </xdr:from>
    <xdr:to>
      <xdr:col>2</xdr:col>
      <xdr:colOff>152400</xdr:colOff>
      <xdr:row>309</xdr:row>
      <xdr:rowOff>133350</xdr:rowOff>
    </xdr:to>
    <xdr:pic>
      <xdr:nvPicPr>
        <xdr:cNvPr id="3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454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</xdr:row>
      <xdr:rowOff>0</xdr:rowOff>
    </xdr:from>
    <xdr:to>
      <xdr:col>2</xdr:col>
      <xdr:colOff>152400</xdr:colOff>
      <xdr:row>310</xdr:row>
      <xdr:rowOff>133350</xdr:rowOff>
    </xdr:to>
    <xdr:pic>
      <xdr:nvPicPr>
        <xdr:cNvPr id="3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625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</xdr:row>
      <xdr:rowOff>0</xdr:rowOff>
    </xdr:from>
    <xdr:to>
      <xdr:col>2</xdr:col>
      <xdr:colOff>152400</xdr:colOff>
      <xdr:row>311</xdr:row>
      <xdr:rowOff>133350</xdr:rowOff>
    </xdr:to>
    <xdr:pic>
      <xdr:nvPicPr>
        <xdr:cNvPr id="3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797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152400</xdr:colOff>
      <xdr:row>312</xdr:row>
      <xdr:rowOff>133350</xdr:rowOff>
    </xdr:to>
    <xdr:pic>
      <xdr:nvPicPr>
        <xdr:cNvPr id="3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968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</xdr:row>
      <xdr:rowOff>0</xdr:rowOff>
    </xdr:from>
    <xdr:to>
      <xdr:col>2</xdr:col>
      <xdr:colOff>152400</xdr:colOff>
      <xdr:row>313</xdr:row>
      <xdr:rowOff>133350</xdr:rowOff>
    </xdr:to>
    <xdr:pic>
      <xdr:nvPicPr>
        <xdr:cNvPr id="3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140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</xdr:row>
      <xdr:rowOff>0</xdr:rowOff>
    </xdr:from>
    <xdr:to>
      <xdr:col>2</xdr:col>
      <xdr:colOff>152400</xdr:colOff>
      <xdr:row>314</xdr:row>
      <xdr:rowOff>133350</xdr:rowOff>
    </xdr:to>
    <xdr:pic>
      <xdr:nvPicPr>
        <xdr:cNvPr id="3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311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</xdr:row>
      <xdr:rowOff>0</xdr:rowOff>
    </xdr:from>
    <xdr:to>
      <xdr:col>2</xdr:col>
      <xdr:colOff>152400</xdr:colOff>
      <xdr:row>315</xdr:row>
      <xdr:rowOff>133350</xdr:rowOff>
    </xdr:to>
    <xdr:pic>
      <xdr:nvPicPr>
        <xdr:cNvPr id="3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483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</xdr:row>
      <xdr:rowOff>0</xdr:rowOff>
    </xdr:from>
    <xdr:to>
      <xdr:col>2</xdr:col>
      <xdr:colOff>152400</xdr:colOff>
      <xdr:row>316</xdr:row>
      <xdr:rowOff>133350</xdr:rowOff>
    </xdr:to>
    <xdr:pic>
      <xdr:nvPicPr>
        <xdr:cNvPr id="3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654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</xdr:row>
      <xdr:rowOff>0</xdr:rowOff>
    </xdr:from>
    <xdr:to>
      <xdr:col>2</xdr:col>
      <xdr:colOff>152400</xdr:colOff>
      <xdr:row>317</xdr:row>
      <xdr:rowOff>133350</xdr:rowOff>
    </xdr:to>
    <xdr:pic>
      <xdr:nvPicPr>
        <xdr:cNvPr id="3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825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</xdr:row>
      <xdr:rowOff>0</xdr:rowOff>
    </xdr:from>
    <xdr:to>
      <xdr:col>2</xdr:col>
      <xdr:colOff>152400</xdr:colOff>
      <xdr:row>318</xdr:row>
      <xdr:rowOff>133350</xdr:rowOff>
    </xdr:to>
    <xdr:pic>
      <xdr:nvPicPr>
        <xdr:cNvPr id="3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997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</xdr:row>
      <xdr:rowOff>0</xdr:rowOff>
    </xdr:from>
    <xdr:to>
      <xdr:col>2</xdr:col>
      <xdr:colOff>152400</xdr:colOff>
      <xdr:row>319</xdr:row>
      <xdr:rowOff>133350</xdr:rowOff>
    </xdr:to>
    <xdr:pic>
      <xdr:nvPicPr>
        <xdr:cNvPr id="3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168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</xdr:row>
      <xdr:rowOff>0</xdr:rowOff>
    </xdr:from>
    <xdr:to>
      <xdr:col>2</xdr:col>
      <xdr:colOff>152400</xdr:colOff>
      <xdr:row>320</xdr:row>
      <xdr:rowOff>133350</xdr:rowOff>
    </xdr:to>
    <xdr:pic>
      <xdr:nvPicPr>
        <xdr:cNvPr id="3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340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</xdr:row>
      <xdr:rowOff>0</xdr:rowOff>
    </xdr:from>
    <xdr:to>
      <xdr:col>2</xdr:col>
      <xdr:colOff>152400</xdr:colOff>
      <xdr:row>321</xdr:row>
      <xdr:rowOff>133350</xdr:rowOff>
    </xdr:to>
    <xdr:pic>
      <xdr:nvPicPr>
        <xdr:cNvPr id="3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511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</xdr:row>
      <xdr:rowOff>0</xdr:rowOff>
    </xdr:from>
    <xdr:to>
      <xdr:col>2</xdr:col>
      <xdr:colOff>152400</xdr:colOff>
      <xdr:row>322</xdr:row>
      <xdr:rowOff>133350</xdr:rowOff>
    </xdr:to>
    <xdr:pic>
      <xdr:nvPicPr>
        <xdr:cNvPr id="3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683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</xdr:row>
      <xdr:rowOff>0</xdr:rowOff>
    </xdr:from>
    <xdr:to>
      <xdr:col>2</xdr:col>
      <xdr:colOff>152400</xdr:colOff>
      <xdr:row>323</xdr:row>
      <xdr:rowOff>133350</xdr:rowOff>
    </xdr:to>
    <xdr:pic>
      <xdr:nvPicPr>
        <xdr:cNvPr id="3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854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</xdr:row>
      <xdr:rowOff>0</xdr:rowOff>
    </xdr:from>
    <xdr:to>
      <xdr:col>2</xdr:col>
      <xdr:colOff>152400</xdr:colOff>
      <xdr:row>324</xdr:row>
      <xdr:rowOff>133350</xdr:rowOff>
    </xdr:to>
    <xdr:pic>
      <xdr:nvPicPr>
        <xdr:cNvPr id="3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026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</xdr:row>
      <xdr:rowOff>0</xdr:rowOff>
    </xdr:from>
    <xdr:to>
      <xdr:col>2</xdr:col>
      <xdr:colOff>152400</xdr:colOff>
      <xdr:row>325</xdr:row>
      <xdr:rowOff>133350</xdr:rowOff>
    </xdr:to>
    <xdr:pic>
      <xdr:nvPicPr>
        <xdr:cNvPr id="3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197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</xdr:row>
      <xdr:rowOff>0</xdr:rowOff>
    </xdr:from>
    <xdr:to>
      <xdr:col>2</xdr:col>
      <xdr:colOff>152400</xdr:colOff>
      <xdr:row>326</xdr:row>
      <xdr:rowOff>133350</xdr:rowOff>
    </xdr:to>
    <xdr:pic>
      <xdr:nvPicPr>
        <xdr:cNvPr id="3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368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</xdr:row>
      <xdr:rowOff>0</xdr:rowOff>
    </xdr:from>
    <xdr:to>
      <xdr:col>2</xdr:col>
      <xdr:colOff>152400</xdr:colOff>
      <xdr:row>327</xdr:row>
      <xdr:rowOff>133350</xdr:rowOff>
    </xdr:to>
    <xdr:pic>
      <xdr:nvPicPr>
        <xdr:cNvPr id="3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540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</xdr:row>
      <xdr:rowOff>0</xdr:rowOff>
    </xdr:from>
    <xdr:to>
      <xdr:col>2</xdr:col>
      <xdr:colOff>152400</xdr:colOff>
      <xdr:row>328</xdr:row>
      <xdr:rowOff>133350</xdr:rowOff>
    </xdr:to>
    <xdr:pic>
      <xdr:nvPicPr>
        <xdr:cNvPr id="3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711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</xdr:row>
      <xdr:rowOff>0</xdr:rowOff>
    </xdr:from>
    <xdr:to>
      <xdr:col>2</xdr:col>
      <xdr:colOff>152400</xdr:colOff>
      <xdr:row>329</xdr:row>
      <xdr:rowOff>133350</xdr:rowOff>
    </xdr:to>
    <xdr:pic>
      <xdr:nvPicPr>
        <xdr:cNvPr id="3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883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</xdr:row>
      <xdr:rowOff>0</xdr:rowOff>
    </xdr:from>
    <xdr:to>
      <xdr:col>2</xdr:col>
      <xdr:colOff>152400</xdr:colOff>
      <xdr:row>330</xdr:row>
      <xdr:rowOff>133350</xdr:rowOff>
    </xdr:to>
    <xdr:pic>
      <xdr:nvPicPr>
        <xdr:cNvPr id="3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054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</xdr:row>
      <xdr:rowOff>0</xdr:rowOff>
    </xdr:from>
    <xdr:to>
      <xdr:col>2</xdr:col>
      <xdr:colOff>152400</xdr:colOff>
      <xdr:row>331</xdr:row>
      <xdr:rowOff>133350</xdr:rowOff>
    </xdr:to>
    <xdr:pic>
      <xdr:nvPicPr>
        <xdr:cNvPr id="3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226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</xdr:row>
      <xdr:rowOff>0</xdr:rowOff>
    </xdr:from>
    <xdr:to>
      <xdr:col>2</xdr:col>
      <xdr:colOff>152400</xdr:colOff>
      <xdr:row>332</xdr:row>
      <xdr:rowOff>133350</xdr:rowOff>
    </xdr:to>
    <xdr:pic>
      <xdr:nvPicPr>
        <xdr:cNvPr id="3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397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</xdr:row>
      <xdr:rowOff>0</xdr:rowOff>
    </xdr:from>
    <xdr:to>
      <xdr:col>2</xdr:col>
      <xdr:colOff>152400</xdr:colOff>
      <xdr:row>333</xdr:row>
      <xdr:rowOff>133350</xdr:rowOff>
    </xdr:to>
    <xdr:pic>
      <xdr:nvPicPr>
        <xdr:cNvPr id="3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569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</xdr:row>
      <xdr:rowOff>0</xdr:rowOff>
    </xdr:from>
    <xdr:to>
      <xdr:col>2</xdr:col>
      <xdr:colOff>152400</xdr:colOff>
      <xdr:row>334</xdr:row>
      <xdr:rowOff>133350</xdr:rowOff>
    </xdr:to>
    <xdr:pic>
      <xdr:nvPicPr>
        <xdr:cNvPr id="3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740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</xdr:row>
      <xdr:rowOff>0</xdr:rowOff>
    </xdr:from>
    <xdr:to>
      <xdr:col>2</xdr:col>
      <xdr:colOff>152400</xdr:colOff>
      <xdr:row>335</xdr:row>
      <xdr:rowOff>133350</xdr:rowOff>
    </xdr:to>
    <xdr:pic>
      <xdr:nvPicPr>
        <xdr:cNvPr id="3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912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</xdr:row>
      <xdr:rowOff>0</xdr:rowOff>
    </xdr:from>
    <xdr:to>
      <xdr:col>2</xdr:col>
      <xdr:colOff>152400</xdr:colOff>
      <xdr:row>336</xdr:row>
      <xdr:rowOff>133350</xdr:rowOff>
    </xdr:to>
    <xdr:pic>
      <xdr:nvPicPr>
        <xdr:cNvPr id="3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083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</xdr:row>
      <xdr:rowOff>0</xdr:rowOff>
    </xdr:from>
    <xdr:to>
      <xdr:col>2</xdr:col>
      <xdr:colOff>152400</xdr:colOff>
      <xdr:row>337</xdr:row>
      <xdr:rowOff>133350</xdr:rowOff>
    </xdr:to>
    <xdr:pic>
      <xdr:nvPicPr>
        <xdr:cNvPr id="3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254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</xdr:row>
      <xdr:rowOff>0</xdr:rowOff>
    </xdr:from>
    <xdr:to>
      <xdr:col>2</xdr:col>
      <xdr:colOff>152400</xdr:colOff>
      <xdr:row>338</xdr:row>
      <xdr:rowOff>133350</xdr:rowOff>
    </xdr:to>
    <xdr:pic>
      <xdr:nvPicPr>
        <xdr:cNvPr id="3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426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</xdr:row>
      <xdr:rowOff>0</xdr:rowOff>
    </xdr:from>
    <xdr:to>
      <xdr:col>2</xdr:col>
      <xdr:colOff>152400</xdr:colOff>
      <xdr:row>339</xdr:row>
      <xdr:rowOff>133350</xdr:rowOff>
    </xdr:to>
    <xdr:pic>
      <xdr:nvPicPr>
        <xdr:cNvPr id="3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597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</xdr:row>
      <xdr:rowOff>0</xdr:rowOff>
    </xdr:from>
    <xdr:to>
      <xdr:col>2</xdr:col>
      <xdr:colOff>152400</xdr:colOff>
      <xdr:row>340</xdr:row>
      <xdr:rowOff>133350</xdr:rowOff>
    </xdr:to>
    <xdr:pic>
      <xdr:nvPicPr>
        <xdr:cNvPr id="3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769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</xdr:row>
      <xdr:rowOff>0</xdr:rowOff>
    </xdr:from>
    <xdr:to>
      <xdr:col>2</xdr:col>
      <xdr:colOff>152400</xdr:colOff>
      <xdr:row>341</xdr:row>
      <xdr:rowOff>133350</xdr:rowOff>
    </xdr:to>
    <xdr:pic>
      <xdr:nvPicPr>
        <xdr:cNvPr id="3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940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</xdr:row>
      <xdr:rowOff>0</xdr:rowOff>
    </xdr:from>
    <xdr:to>
      <xdr:col>2</xdr:col>
      <xdr:colOff>152400</xdr:colOff>
      <xdr:row>342</xdr:row>
      <xdr:rowOff>133350</xdr:rowOff>
    </xdr:to>
    <xdr:pic>
      <xdr:nvPicPr>
        <xdr:cNvPr id="3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112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</xdr:row>
      <xdr:rowOff>0</xdr:rowOff>
    </xdr:from>
    <xdr:to>
      <xdr:col>2</xdr:col>
      <xdr:colOff>152400</xdr:colOff>
      <xdr:row>343</xdr:row>
      <xdr:rowOff>133350</xdr:rowOff>
    </xdr:to>
    <xdr:pic>
      <xdr:nvPicPr>
        <xdr:cNvPr id="3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283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</xdr:row>
      <xdr:rowOff>0</xdr:rowOff>
    </xdr:from>
    <xdr:to>
      <xdr:col>2</xdr:col>
      <xdr:colOff>152400</xdr:colOff>
      <xdr:row>344</xdr:row>
      <xdr:rowOff>133350</xdr:rowOff>
    </xdr:to>
    <xdr:pic>
      <xdr:nvPicPr>
        <xdr:cNvPr id="3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455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</xdr:row>
      <xdr:rowOff>0</xdr:rowOff>
    </xdr:from>
    <xdr:to>
      <xdr:col>2</xdr:col>
      <xdr:colOff>152400</xdr:colOff>
      <xdr:row>345</xdr:row>
      <xdr:rowOff>133350</xdr:rowOff>
    </xdr:to>
    <xdr:pic>
      <xdr:nvPicPr>
        <xdr:cNvPr id="3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626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</xdr:row>
      <xdr:rowOff>0</xdr:rowOff>
    </xdr:from>
    <xdr:to>
      <xdr:col>2</xdr:col>
      <xdr:colOff>152400</xdr:colOff>
      <xdr:row>346</xdr:row>
      <xdr:rowOff>133350</xdr:rowOff>
    </xdr:to>
    <xdr:pic>
      <xdr:nvPicPr>
        <xdr:cNvPr id="3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797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</xdr:row>
      <xdr:rowOff>0</xdr:rowOff>
    </xdr:from>
    <xdr:to>
      <xdr:col>2</xdr:col>
      <xdr:colOff>152400</xdr:colOff>
      <xdr:row>347</xdr:row>
      <xdr:rowOff>133350</xdr:rowOff>
    </xdr:to>
    <xdr:pic>
      <xdr:nvPicPr>
        <xdr:cNvPr id="3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969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</xdr:row>
      <xdr:rowOff>0</xdr:rowOff>
    </xdr:from>
    <xdr:to>
      <xdr:col>2</xdr:col>
      <xdr:colOff>152400</xdr:colOff>
      <xdr:row>348</xdr:row>
      <xdr:rowOff>133350</xdr:rowOff>
    </xdr:to>
    <xdr:pic>
      <xdr:nvPicPr>
        <xdr:cNvPr id="3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140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</xdr:row>
      <xdr:rowOff>0</xdr:rowOff>
    </xdr:from>
    <xdr:to>
      <xdr:col>2</xdr:col>
      <xdr:colOff>152400</xdr:colOff>
      <xdr:row>349</xdr:row>
      <xdr:rowOff>133350</xdr:rowOff>
    </xdr:to>
    <xdr:pic>
      <xdr:nvPicPr>
        <xdr:cNvPr id="3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312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</xdr:row>
      <xdr:rowOff>0</xdr:rowOff>
    </xdr:from>
    <xdr:to>
      <xdr:col>2</xdr:col>
      <xdr:colOff>152400</xdr:colOff>
      <xdr:row>350</xdr:row>
      <xdr:rowOff>133350</xdr:rowOff>
    </xdr:to>
    <xdr:pic>
      <xdr:nvPicPr>
        <xdr:cNvPr id="3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483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</xdr:row>
      <xdr:rowOff>0</xdr:rowOff>
    </xdr:from>
    <xdr:to>
      <xdr:col>2</xdr:col>
      <xdr:colOff>152400</xdr:colOff>
      <xdr:row>351</xdr:row>
      <xdr:rowOff>133350</xdr:rowOff>
    </xdr:to>
    <xdr:pic>
      <xdr:nvPicPr>
        <xdr:cNvPr id="3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655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</xdr:row>
      <xdr:rowOff>0</xdr:rowOff>
    </xdr:from>
    <xdr:to>
      <xdr:col>2</xdr:col>
      <xdr:colOff>152400</xdr:colOff>
      <xdr:row>352</xdr:row>
      <xdr:rowOff>133350</xdr:rowOff>
    </xdr:to>
    <xdr:pic>
      <xdr:nvPicPr>
        <xdr:cNvPr id="3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826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</xdr:row>
      <xdr:rowOff>0</xdr:rowOff>
    </xdr:from>
    <xdr:to>
      <xdr:col>2</xdr:col>
      <xdr:colOff>152400</xdr:colOff>
      <xdr:row>353</xdr:row>
      <xdr:rowOff>133350</xdr:rowOff>
    </xdr:to>
    <xdr:pic>
      <xdr:nvPicPr>
        <xdr:cNvPr id="3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998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</xdr:row>
      <xdr:rowOff>0</xdr:rowOff>
    </xdr:from>
    <xdr:to>
      <xdr:col>2</xdr:col>
      <xdr:colOff>152400</xdr:colOff>
      <xdr:row>354</xdr:row>
      <xdr:rowOff>133350</xdr:rowOff>
    </xdr:to>
    <xdr:pic>
      <xdr:nvPicPr>
        <xdr:cNvPr id="3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169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</xdr:row>
      <xdr:rowOff>0</xdr:rowOff>
    </xdr:from>
    <xdr:to>
      <xdr:col>2</xdr:col>
      <xdr:colOff>152400</xdr:colOff>
      <xdr:row>355</xdr:row>
      <xdr:rowOff>133350</xdr:rowOff>
    </xdr:to>
    <xdr:pic>
      <xdr:nvPicPr>
        <xdr:cNvPr id="3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341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</xdr:row>
      <xdr:rowOff>0</xdr:rowOff>
    </xdr:from>
    <xdr:to>
      <xdr:col>2</xdr:col>
      <xdr:colOff>152400</xdr:colOff>
      <xdr:row>356</xdr:row>
      <xdr:rowOff>133350</xdr:rowOff>
    </xdr:to>
    <xdr:pic>
      <xdr:nvPicPr>
        <xdr:cNvPr id="3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512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</xdr:row>
      <xdr:rowOff>0</xdr:rowOff>
    </xdr:from>
    <xdr:to>
      <xdr:col>2</xdr:col>
      <xdr:colOff>152400</xdr:colOff>
      <xdr:row>357</xdr:row>
      <xdr:rowOff>133350</xdr:rowOff>
    </xdr:to>
    <xdr:pic>
      <xdr:nvPicPr>
        <xdr:cNvPr id="3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683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</xdr:row>
      <xdr:rowOff>0</xdr:rowOff>
    </xdr:from>
    <xdr:to>
      <xdr:col>2</xdr:col>
      <xdr:colOff>152400</xdr:colOff>
      <xdr:row>358</xdr:row>
      <xdr:rowOff>133350</xdr:rowOff>
    </xdr:to>
    <xdr:pic>
      <xdr:nvPicPr>
        <xdr:cNvPr id="3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855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</xdr:row>
      <xdr:rowOff>0</xdr:rowOff>
    </xdr:from>
    <xdr:to>
      <xdr:col>2</xdr:col>
      <xdr:colOff>152400</xdr:colOff>
      <xdr:row>359</xdr:row>
      <xdr:rowOff>133350</xdr:rowOff>
    </xdr:to>
    <xdr:pic>
      <xdr:nvPicPr>
        <xdr:cNvPr id="3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026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</xdr:row>
      <xdr:rowOff>0</xdr:rowOff>
    </xdr:from>
    <xdr:to>
      <xdr:col>2</xdr:col>
      <xdr:colOff>152400</xdr:colOff>
      <xdr:row>360</xdr:row>
      <xdr:rowOff>133350</xdr:rowOff>
    </xdr:to>
    <xdr:pic>
      <xdr:nvPicPr>
        <xdr:cNvPr id="3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198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</xdr:row>
      <xdr:rowOff>0</xdr:rowOff>
    </xdr:from>
    <xdr:to>
      <xdr:col>2</xdr:col>
      <xdr:colOff>152400</xdr:colOff>
      <xdr:row>361</xdr:row>
      <xdr:rowOff>133350</xdr:rowOff>
    </xdr:to>
    <xdr:pic>
      <xdr:nvPicPr>
        <xdr:cNvPr id="3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369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</xdr:row>
      <xdr:rowOff>0</xdr:rowOff>
    </xdr:from>
    <xdr:to>
      <xdr:col>2</xdr:col>
      <xdr:colOff>152400</xdr:colOff>
      <xdr:row>362</xdr:row>
      <xdr:rowOff>133350</xdr:rowOff>
    </xdr:to>
    <xdr:pic>
      <xdr:nvPicPr>
        <xdr:cNvPr id="3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541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</xdr:row>
      <xdr:rowOff>0</xdr:rowOff>
    </xdr:from>
    <xdr:to>
      <xdr:col>2</xdr:col>
      <xdr:colOff>152400</xdr:colOff>
      <xdr:row>363</xdr:row>
      <xdr:rowOff>133350</xdr:rowOff>
    </xdr:to>
    <xdr:pic>
      <xdr:nvPicPr>
        <xdr:cNvPr id="3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712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</xdr:row>
      <xdr:rowOff>0</xdr:rowOff>
    </xdr:from>
    <xdr:to>
      <xdr:col>2</xdr:col>
      <xdr:colOff>152400</xdr:colOff>
      <xdr:row>364</xdr:row>
      <xdr:rowOff>133350</xdr:rowOff>
    </xdr:to>
    <xdr:pic>
      <xdr:nvPicPr>
        <xdr:cNvPr id="3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884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</xdr:row>
      <xdr:rowOff>0</xdr:rowOff>
    </xdr:from>
    <xdr:to>
      <xdr:col>2</xdr:col>
      <xdr:colOff>152400</xdr:colOff>
      <xdr:row>365</xdr:row>
      <xdr:rowOff>133350</xdr:rowOff>
    </xdr:to>
    <xdr:pic>
      <xdr:nvPicPr>
        <xdr:cNvPr id="3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055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</xdr:row>
      <xdr:rowOff>0</xdr:rowOff>
    </xdr:from>
    <xdr:to>
      <xdr:col>2</xdr:col>
      <xdr:colOff>152400</xdr:colOff>
      <xdr:row>366</xdr:row>
      <xdr:rowOff>133350</xdr:rowOff>
    </xdr:to>
    <xdr:pic>
      <xdr:nvPicPr>
        <xdr:cNvPr id="3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226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</xdr:row>
      <xdr:rowOff>0</xdr:rowOff>
    </xdr:from>
    <xdr:to>
      <xdr:col>2</xdr:col>
      <xdr:colOff>152400</xdr:colOff>
      <xdr:row>367</xdr:row>
      <xdr:rowOff>133350</xdr:rowOff>
    </xdr:to>
    <xdr:pic>
      <xdr:nvPicPr>
        <xdr:cNvPr id="3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398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</xdr:row>
      <xdr:rowOff>0</xdr:rowOff>
    </xdr:from>
    <xdr:to>
      <xdr:col>2</xdr:col>
      <xdr:colOff>152400</xdr:colOff>
      <xdr:row>368</xdr:row>
      <xdr:rowOff>133350</xdr:rowOff>
    </xdr:to>
    <xdr:pic>
      <xdr:nvPicPr>
        <xdr:cNvPr id="3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569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</xdr:row>
      <xdr:rowOff>0</xdr:rowOff>
    </xdr:from>
    <xdr:to>
      <xdr:col>2</xdr:col>
      <xdr:colOff>152400</xdr:colOff>
      <xdr:row>369</xdr:row>
      <xdr:rowOff>133350</xdr:rowOff>
    </xdr:to>
    <xdr:pic>
      <xdr:nvPicPr>
        <xdr:cNvPr id="3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741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</xdr:row>
      <xdr:rowOff>0</xdr:rowOff>
    </xdr:from>
    <xdr:to>
      <xdr:col>2</xdr:col>
      <xdr:colOff>152400</xdr:colOff>
      <xdr:row>370</xdr:row>
      <xdr:rowOff>133350</xdr:rowOff>
    </xdr:to>
    <xdr:pic>
      <xdr:nvPicPr>
        <xdr:cNvPr id="3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912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</xdr:row>
      <xdr:rowOff>0</xdr:rowOff>
    </xdr:from>
    <xdr:to>
      <xdr:col>2</xdr:col>
      <xdr:colOff>152400</xdr:colOff>
      <xdr:row>371</xdr:row>
      <xdr:rowOff>133350</xdr:rowOff>
    </xdr:to>
    <xdr:pic>
      <xdr:nvPicPr>
        <xdr:cNvPr id="3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084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</xdr:row>
      <xdr:rowOff>0</xdr:rowOff>
    </xdr:from>
    <xdr:to>
      <xdr:col>2</xdr:col>
      <xdr:colOff>152400</xdr:colOff>
      <xdr:row>372</xdr:row>
      <xdr:rowOff>133350</xdr:rowOff>
    </xdr:to>
    <xdr:pic>
      <xdr:nvPicPr>
        <xdr:cNvPr id="3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255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</xdr:row>
      <xdr:rowOff>0</xdr:rowOff>
    </xdr:from>
    <xdr:to>
      <xdr:col>2</xdr:col>
      <xdr:colOff>152400</xdr:colOff>
      <xdr:row>373</xdr:row>
      <xdr:rowOff>133350</xdr:rowOff>
    </xdr:to>
    <xdr:pic>
      <xdr:nvPicPr>
        <xdr:cNvPr id="3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427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</xdr:row>
      <xdr:rowOff>0</xdr:rowOff>
    </xdr:from>
    <xdr:to>
      <xdr:col>2</xdr:col>
      <xdr:colOff>152400</xdr:colOff>
      <xdr:row>374</xdr:row>
      <xdr:rowOff>133350</xdr:rowOff>
    </xdr:to>
    <xdr:pic>
      <xdr:nvPicPr>
        <xdr:cNvPr id="3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598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</xdr:row>
      <xdr:rowOff>0</xdr:rowOff>
    </xdr:from>
    <xdr:to>
      <xdr:col>2</xdr:col>
      <xdr:colOff>152400</xdr:colOff>
      <xdr:row>375</xdr:row>
      <xdr:rowOff>133350</xdr:rowOff>
    </xdr:to>
    <xdr:pic>
      <xdr:nvPicPr>
        <xdr:cNvPr id="3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770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</xdr:row>
      <xdr:rowOff>0</xdr:rowOff>
    </xdr:from>
    <xdr:to>
      <xdr:col>2</xdr:col>
      <xdr:colOff>152400</xdr:colOff>
      <xdr:row>376</xdr:row>
      <xdr:rowOff>133350</xdr:rowOff>
    </xdr:to>
    <xdr:pic>
      <xdr:nvPicPr>
        <xdr:cNvPr id="3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941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</xdr:row>
      <xdr:rowOff>0</xdr:rowOff>
    </xdr:from>
    <xdr:to>
      <xdr:col>2</xdr:col>
      <xdr:colOff>152400</xdr:colOff>
      <xdr:row>377</xdr:row>
      <xdr:rowOff>133350</xdr:rowOff>
    </xdr:to>
    <xdr:pic>
      <xdr:nvPicPr>
        <xdr:cNvPr id="3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112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</xdr:row>
      <xdr:rowOff>0</xdr:rowOff>
    </xdr:from>
    <xdr:to>
      <xdr:col>2</xdr:col>
      <xdr:colOff>152400</xdr:colOff>
      <xdr:row>378</xdr:row>
      <xdr:rowOff>133350</xdr:rowOff>
    </xdr:to>
    <xdr:pic>
      <xdr:nvPicPr>
        <xdr:cNvPr id="3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284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</xdr:row>
      <xdr:rowOff>0</xdr:rowOff>
    </xdr:from>
    <xdr:to>
      <xdr:col>2</xdr:col>
      <xdr:colOff>152400</xdr:colOff>
      <xdr:row>379</xdr:row>
      <xdr:rowOff>133350</xdr:rowOff>
    </xdr:to>
    <xdr:pic>
      <xdr:nvPicPr>
        <xdr:cNvPr id="3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455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</xdr:row>
      <xdr:rowOff>0</xdr:rowOff>
    </xdr:from>
    <xdr:to>
      <xdr:col>2</xdr:col>
      <xdr:colOff>152400</xdr:colOff>
      <xdr:row>380</xdr:row>
      <xdr:rowOff>133350</xdr:rowOff>
    </xdr:to>
    <xdr:pic>
      <xdr:nvPicPr>
        <xdr:cNvPr id="3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627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</xdr:row>
      <xdr:rowOff>0</xdr:rowOff>
    </xdr:from>
    <xdr:to>
      <xdr:col>2</xdr:col>
      <xdr:colOff>152400</xdr:colOff>
      <xdr:row>381</xdr:row>
      <xdr:rowOff>133350</xdr:rowOff>
    </xdr:to>
    <xdr:pic>
      <xdr:nvPicPr>
        <xdr:cNvPr id="3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798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</xdr:row>
      <xdr:rowOff>0</xdr:rowOff>
    </xdr:from>
    <xdr:to>
      <xdr:col>2</xdr:col>
      <xdr:colOff>152400</xdr:colOff>
      <xdr:row>382</xdr:row>
      <xdr:rowOff>133350</xdr:rowOff>
    </xdr:to>
    <xdr:pic>
      <xdr:nvPicPr>
        <xdr:cNvPr id="3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970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</xdr:row>
      <xdr:rowOff>0</xdr:rowOff>
    </xdr:from>
    <xdr:to>
      <xdr:col>2</xdr:col>
      <xdr:colOff>152400</xdr:colOff>
      <xdr:row>383</xdr:row>
      <xdr:rowOff>133350</xdr:rowOff>
    </xdr:to>
    <xdr:pic>
      <xdr:nvPicPr>
        <xdr:cNvPr id="3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141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</xdr:row>
      <xdr:rowOff>0</xdr:rowOff>
    </xdr:from>
    <xdr:to>
      <xdr:col>2</xdr:col>
      <xdr:colOff>152400</xdr:colOff>
      <xdr:row>384</xdr:row>
      <xdr:rowOff>133350</xdr:rowOff>
    </xdr:to>
    <xdr:pic>
      <xdr:nvPicPr>
        <xdr:cNvPr id="3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313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</xdr:row>
      <xdr:rowOff>0</xdr:rowOff>
    </xdr:from>
    <xdr:to>
      <xdr:col>2</xdr:col>
      <xdr:colOff>152400</xdr:colOff>
      <xdr:row>385</xdr:row>
      <xdr:rowOff>133350</xdr:rowOff>
    </xdr:to>
    <xdr:pic>
      <xdr:nvPicPr>
        <xdr:cNvPr id="3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484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</xdr:row>
      <xdr:rowOff>0</xdr:rowOff>
    </xdr:from>
    <xdr:to>
      <xdr:col>2</xdr:col>
      <xdr:colOff>152400</xdr:colOff>
      <xdr:row>386</xdr:row>
      <xdr:rowOff>133350</xdr:rowOff>
    </xdr:to>
    <xdr:pic>
      <xdr:nvPicPr>
        <xdr:cNvPr id="3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655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</xdr:row>
      <xdr:rowOff>0</xdr:rowOff>
    </xdr:from>
    <xdr:to>
      <xdr:col>2</xdr:col>
      <xdr:colOff>152400</xdr:colOff>
      <xdr:row>387</xdr:row>
      <xdr:rowOff>133350</xdr:rowOff>
    </xdr:to>
    <xdr:pic>
      <xdr:nvPicPr>
        <xdr:cNvPr id="3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827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</xdr:row>
      <xdr:rowOff>0</xdr:rowOff>
    </xdr:from>
    <xdr:to>
      <xdr:col>2</xdr:col>
      <xdr:colOff>152400</xdr:colOff>
      <xdr:row>388</xdr:row>
      <xdr:rowOff>133350</xdr:rowOff>
    </xdr:to>
    <xdr:pic>
      <xdr:nvPicPr>
        <xdr:cNvPr id="3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998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</xdr:row>
      <xdr:rowOff>0</xdr:rowOff>
    </xdr:from>
    <xdr:to>
      <xdr:col>2</xdr:col>
      <xdr:colOff>152400</xdr:colOff>
      <xdr:row>389</xdr:row>
      <xdr:rowOff>133350</xdr:rowOff>
    </xdr:to>
    <xdr:pic>
      <xdr:nvPicPr>
        <xdr:cNvPr id="3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170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</xdr:row>
      <xdr:rowOff>0</xdr:rowOff>
    </xdr:from>
    <xdr:to>
      <xdr:col>2</xdr:col>
      <xdr:colOff>152400</xdr:colOff>
      <xdr:row>390</xdr:row>
      <xdr:rowOff>133350</xdr:rowOff>
    </xdr:to>
    <xdr:pic>
      <xdr:nvPicPr>
        <xdr:cNvPr id="3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341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</xdr:row>
      <xdr:rowOff>0</xdr:rowOff>
    </xdr:from>
    <xdr:to>
      <xdr:col>2</xdr:col>
      <xdr:colOff>152400</xdr:colOff>
      <xdr:row>391</xdr:row>
      <xdr:rowOff>133350</xdr:rowOff>
    </xdr:to>
    <xdr:pic>
      <xdr:nvPicPr>
        <xdr:cNvPr id="3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513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</xdr:row>
      <xdr:rowOff>0</xdr:rowOff>
    </xdr:from>
    <xdr:to>
      <xdr:col>2</xdr:col>
      <xdr:colOff>152400</xdr:colOff>
      <xdr:row>392</xdr:row>
      <xdr:rowOff>133350</xdr:rowOff>
    </xdr:to>
    <xdr:pic>
      <xdr:nvPicPr>
        <xdr:cNvPr id="3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684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</xdr:row>
      <xdr:rowOff>0</xdr:rowOff>
    </xdr:from>
    <xdr:to>
      <xdr:col>2</xdr:col>
      <xdr:colOff>152400</xdr:colOff>
      <xdr:row>393</xdr:row>
      <xdr:rowOff>133350</xdr:rowOff>
    </xdr:to>
    <xdr:pic>
      <xdr:nvPicPr>
        <xdr:cNvPr id="3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856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</xdr:row>
      <xdr:rowOff>0</xdr:rowOff>
    </xdr:from>
    <xdr:to>
      <xdr:col>2</xdr:col>
      <xdr:colOff>152400</xdr:colOff>
      <xdr:row>394</xdr:row>
      <xdr:rowOff>133350</xdr:rowOff>
    </xdr:to>
    <xdr:pic>
      <xdr:nvPicPr>
        <xdr:cNvPr id="3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8027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</xdr:row>
      <xdr:rowOff>0</xdr:rowOff>
    </xdr:from>
    <xdr:to>
      <xdr:col>2</xdr:col>
      <xdr:colOff>152400</xdr:colOff>
      <xdr:row>395</xdr:row>
      <xdr:rowOff>133350</xdr:rowOff>
    </xdr:to>
    <xdr:pic>
      <xdr:nvPicPr>
        <xdr:cNvPr id="3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8199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</xdr:row>
      <xdr:rowOff>0</xdr:rowOff>
    </xdr:from>
    <xdr:to>
      <xdr:col>2</xdr:col>
      <xdr:colOff>152400</xdr:colOff>
      <xdr:row>396</xdr:row>
      <xdr:rowOff>133350</xdr:rowOff>
    </xdr:to>
    <xdr:pic>
      <xdr:nvPicPr>
        <xdr:cNvPr id="3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8370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</xdr:row>
      <xdr:rowOff>0</xdr:rowOff>
    </xdr:from>
    <xdr:to>
      <xdr:col>2</xdr:col>
      <xdr:colOff>152400</xdr:colOff>
      <xdr:row>397</xdr:row>
      <xdr:rowOff>133350</xdr:rowOff>
    </xdr:to>
    <xdr:pic>
      <xdr:nvPicPr>
        <xdr:cNvPr id="3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8541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398</xdr:row>
      <xdr:rowOff>0</xdr:rowOff>
    </xdr:from>
    <xdr:to>
      <xdr:col>2</xdr:col>
      <xdr:colOff>152400</xdr:colOff>
      <xdr:row>398</xdr:row>
      <xdr:rowOff>133350</xdr:rowOff>
    </xdr:to>
    <xdr:pic>
      <xdr:nvPicPr>
        <xdr:cNvPr id="3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8713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399</xdr:row>
      <xdr:rowOff>0</xdr:rowOff>
    </xdr:from>
    <xdr:to>
      <xdr:col>2</xdr:col>
      <xdr:colOff>152400</xdr:colOff>
      <xdr:row>399</xdr:row>
      <xdr:rowOff>133350</xdr:rowOff>
    </xdr:to>
    <xdr:pic>
      <xdr:nvPicPr>
        <xdr:cNvPr id="4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8884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400</xdr:row>
      <xdr:rowOff>0</xdr:rowOff>
    </xdr:from>
    <xdr:to>
      <xdr:col>2</xdr:col>
      <xdr:colOff>152400</xdr:colOff>
      <xdr:row>400</xdr:row>
      <xdr:rowOff>133350</xdr:rowOff>
    </xdr:to>
    <xdr:pic>
      <xdr:nvPicPr>
        <xdr:cNvPr id="4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9056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401</xdr:row>
      <xdr:rowOff>0</xdr:rowOff>
    </xdr:from>
    <xdr:to>
      <xdr:col>2</xdr:col>
      <xdr:colOff>152400</xdr:colOff>
      <xdr:row>401</xdr:row>
      <xdr:rowOff>133350</xdr:rowOff>
    </xdr:to>
    <xdr:pic>
      <xdr:nvPicPr>
        <xdr:cNvPr id="4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9227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402</xdr:row>
      <xdr:rowOff>0</xdr:rowOff>
    </xdr:from>
    <xdr:to>
      <xdr:col>2</xdr:col>
      <xdr:colOff>152400</xdr:colOff>
      <xdr:row>402</xdr:row>
      <xdr:rowOff>133350</xdr:rowOff>
    </xdr:to>
    <xdr:pic>
      <xdr:nvPicPr>
        <xdr:cNvPr id="4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9399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403</xdr:row>
      <xdr:rowOff>0</xdr:rowOff>
    </xdr:from>
    <xdr:to>
      <xdr:col>2</xdr:col>
      <xdr:colOff>152400</xdr:colOff>
      <xdr:row>403</xdr:row>
      <xdr:rowOff>133350</xdr:rowOff>
    </xdr:to>
    <xdr:pic>
      <xdr:nvPicPr>
        <xdr:cNvPr id="4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9570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404</xdr:row>
      <xdr:rowOff>0</xdr:rowOff>
    </xdr:from>
    <xdr:to>
      <xdr:col>2</xdr:col>
      <xdr:colOff>152400</xdr:colOff>
      <xdr:row>404</xdr:row>
      <xdr:rowOff>133350</xdr:rowOff>
    </xdr:to>
    <xdr:pic>
      <xdr:nvPicPr>
        <xdr:cNvPr id="4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9742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2</xdr:col>
      <xdr:colOff>152400</xdr:colOff>
      <xdr:row>405</xdr:row>
      <xdr:rowOff>133350</xdr:rowOff>
    </xdr:to>
    <xdr:pic>
      <xdr:nvPicPr>
        <xdr:cNvPr id="4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9913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406</xdr:row>
      <xdr:rowOff>0</xdr:rowOff>
    </xdr:from>
    <xdr:to>
      <xdr:col>2</xdr:col>
      <xdr:colOff>152400</xdr:colOff>
      <xdr:row>406</xdr:row>
      <xdr:rowOff>133350</xdr:rowOff>
    </xdr:to>
    <xdr:pic>
      <xdr:nvPicPr>
        <xdr:cNvPr id="4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0084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407</xdr:row>
      <xdr:rowOff>0</xdr:rowOff>
    </xdr:from>
    <xdr:to>
      <xdr:col>2</xdr:col>
      <xdr:colOff>152400</xdr:colOff>
      <xdr:row>407</xdr:row>
      <xdr:rowOff>133350</xdr:rowOff>
    </xdr:to>
    <xdr:pic>
      <xdr:nvPicPr>
        <xdr:cNvPr id="4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0256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408</xdr:row>
      <xdr:rowOff>0</xdr:rowOff>
    </xdr:from>
    <xdr:to>
      <xdr:col>2</xdr:col>
      <xdr:colOff>152400</xdr:colOff>
      <xdr:row>408</xdr:row>
      <xdr:rowOff>133350</xdr:rowOff>
    </xdr:to>
    <xdr:pic>
      <xdr:nvPicPr>
        <xdr:cNvPr id="4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0427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409</xdr:row>
      <xdr:rowOff>0</xdr:rowOff>
    </xdr:from>
    <xdr:to>
      <xdr:col>2</xdr:col>
      <xdr:colOff>152400</xdr:colOff>
      <xdr:row>409</xdr:row>
      <xdr:rowOff>133350</xdr:rowOff>
    </xdr:to>
    <xdr:pic>
      <xdr:nvPicPr>
        <xdr:cNvPr id="4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0599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410</xdr:row>
      <xdr:rowOff>0</xdr:rowOff>
    </xdr:from>
    <xdr:to>
      <xdr:col>2</xdr:col>
      <xdr:colOff>152400</xdr:colOff>
      <xdr:row>410</xdr:row>
      <xdr:rowOff>133350</xdr:rowOff>
    </xdr:to>
    <xdr:pic>
      <xdr:nvPicPr>
        <xdr:cNvPr id="4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0770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411</xdr:row>
      <xdr:rowOff>0</xdr:rowOff>
    </xdr:from>
    <xdr:to>
      <xdr:col>2</xdr:col>
      <xdr:colOff>152400</xdr:colOff>
      <xdr:row>411</xdr:row>
      <xdr:rowOff>133350</xdr:rowOff>
    </xdr:to>
    <xdr:pic>
      <xdr:nvPicPr>
        <xdr:cNvPr id="4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0942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412</xdr:row>
      <xdr:rowOff>0</xdr:rowOff>
    </xdr:from>
    <xdr:to>
      <xdr:col>2</xdr:col>
      <xdr:colOff>152400</xdr:colOff>
      <xdr:row>412</xdr:row>
      <xdr:rowOff>133350</xdr:rowOff>
    </xdr:to>
    <xdr:pic>
      <xdr:nvPicPr>
        <xdr:cNvPr id="4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1113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413</xdr:row>
      <xdr:rowOff>0</xdr:rowOff>
    </xdr:from>
    <xdr:to>
      <xdr:col>2</xdr:col>
      <xdr:colOff>152400</xdr:colOff>
      <xdr:row>413</xdr:row>
      <xdr:rowOff>133350</xdr:rowOff>
    </xdr:to>
    <xdr:pic>
      <xdr:nvPicPr>
        <xdr:cNvPr id="4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1285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414</xdr:row>
      <xdr:rowOff>0</xdr:rowOff>
    </xdr:from>
    <xdr:to>
      <xdr:col>2</xdr:col>
      <xdr:colOff>152400</xdr:colOff>
      <xdr:row>414</xdr:row>
      <xdr:rowOff>133350</xdr:rowOff>
    </xdr:to>
    <xdr:pic>
      <xdr:nvPicPr>
        <xdr:cNvPr id="4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1456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415</xdr:row>
      <xdr:rowOff>0</xdr:rowOff>
    </xdr:from>
    <xdr:to>
      <xdr:col>2</xdr:col>
      <xdr:colOff>152400</xdr:colOff>
      <xdr:row>415</xdr:row>
      <xdr:rowOff>133350</xdr:rowOff>
    </xdr:to>
    <xdr:pic>
      <xdr:nvPicPr>
        <xdr:cNvPr id="4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1628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416</xdr:row>
      <xdr:rowOff>0</xdr:rowOff>
    </xdr:from>
    <xdr:to>
      <xdr:col>2</xdr:col>
      <xdr:colOff>152400</xdr:colOff>
      <xdr:row>416</xdr:row>
      <xdr:rowOff>133350</xdr:rowOff>
    </xdr:to>
    <xdr:pic>
      <xdr:nvPicPr>
        <xdr:cNvPr id="4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1799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417</xdr:row>
      <xdr:rowOff>0</xdr:rowOff>
    </xdr:from>
    <xdr:to>
      <xdr:col>2</xdr:col>
      <xdr:colOff>152400</xdr:colOff>
      <xdr:row>417</xdr:row>
      <xdr:rowOff>133350</xdr:rowOff>
    </xdr:to>
    <xdr:pic>
      <xdr:nvPicPr>
        <xdr:cNvPr id="4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1970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418</xdr:row>
      <xdr:rowOff>0</xdr:rowOff>
    </xdr:from>
    <xdr:to>
      <xdr:col>2</xdr:col>
      <xdr:colOff>152400</xdr:colOff>
      <xdr:row>418</xdr:row>
      <xdr:rowOff>133350</xdr:rowOff>
    </xdr:to>
    <xdr:pic>
      <xdr:nvPicPr>
        <xdr:cNvPr id="4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2142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419</xdr:row>
      <xdr:rowOff>0</xdr:rowOff>
    </xdr:from>
    <xdr:to>
      <xdr:col>2</xdr:col>
      <xdr:colOff>152400</xdr:colOff>
      <xdr:row>419</xdr:row>
      <xdr:rowOff>133350</xdr:rowOff>
    </xdr:to>
    <xdr:pic>
      <xdr:nvPicPr>
        <xdr:cNvPr id="4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2313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420</xdr:row>
      <xdr:rowOff>0</xdr:rowOff>
    </xdr:from>
    <xdr:to>
      <xdr:col>2</xdr:col>
      <xdr:colOff>152400</xdr:colOff>
      <xdr:row>420</xdr:row>
      <xdr:rowOff>133350</xdr:rowOff>
    </xdr:to>
    <xdr:pic>
      <xdr:nvPicPr>
        <xdr:cNvPr id="4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2485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421</xdr:row>
      <xdr:rowOff>0</xdr:rowOff>
    </xdr:from>
    <xdr:to>
      <xdr:col>2</xdr:col>
      <xdr:colOff>152400</xdr:colOff>
      <xdr:row>421</xdr:row>
      <xdr:rowOff>133350</xdr:rowOff>
    </xdr:to>
    <xdr:pic>
      <xdr:nvPicPr>
        <xdr:cNvPr id="4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2656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422</xdr:row>
      <xdr:rowOff>0</xdr:rowOff>
    </xdr:from>
    <xdr:to>
      <xdr:col>2</xdr:col>
      <xdr:colOff>152400</xdr:colOff>
      <xdr:row>422</xdr:row>
      <xdr:rowOff>133350</xdr:rowOff>
    </xdr:to>
    <xdr:pic>
      <xdr:nvPicPr>
        <xdr:cNvPr id="4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2828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423</xdr:row>
      <xdr:rowOff>0</xdr:rowOff>
    </xdr:from>
    <xdr:to>
      <xdr:col>2</xdr:col>
      <xdr:colOff>152400</xdr:colOff>
      <xdr:row>423</xdr:row>
      <xdr:rowOff>133350</xdr:rowOff>
    </xdr:to>
    <xdr:pic>
      <xdr:nvPicPr>
        <xdr:cNvPr id="4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2999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424</xdr:row>
      <xdr:rowOff>0</xdr:rowOff>
    </xdr:from>
    <xdr:to>
      <xdr:col>2</xdr:col>
      <xdr:colOff>152400</xdr:colOff>
      <xdr:row>424</xdr:row>
      <xdr:rowOff>133350</xdr:rowOff>
    </xdr:to>
    <xdr:pic>
      <xdr:nvPicPr>
        <xdr:cNvPr id="4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3171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425</xdr:row>
      <xdr:rowOff>0</xdr:rowOff>
    </xdr:from>
    <xdr:to>
      <xdr:col>2</xdr:col>
      <xdr:colOff>152400</xdr:colOff>
      <xdr:row>425</xdr:row>
      <xdr:rowOff>133350</xdr:rowOff>
    </xdr:to>
    <xdr:pic>
      <xdr:nvPicPr>
        <xdr:cNvPr id="4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3342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426</xdr:row>
      <xdr:rowOff>0</xdr:rowOff>
    </xdr:from>
    <xdr:to>
      <xdr:col>2</xdr:col>
      <xdr:colOff>152400</xdr:colOff>
      <xdr:row>426</xdr:row>
      <xdr:rowOff>133350</xdr:rowOff>
    </xdr:to>
    <xdr:pic>
      <xdr:nvPicPr>
        <xdr:cNvPr id="4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3513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427</xdr:row>
      <xdr:rowOff>0</xdr:rowOff>
    </xdr:from>
    <xdr:to>
      <xdr:col>2</xdr:col>
      <xdr:colOff>152400</xdr:colOff>
      <xdr:row>427</xdr:row>
      <xdr:rowOff>133350</xdr:rowOff>
    </xdr:to>
    <xdr:pic>
      <xdr:nvPicPr>
        <xdr:cNvPr id="4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3685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428</xdr:row>
      <xdr:rowOff>0</xdr:rowOff>
    </xdr:from>
    <xdr:to>
      <xdr:col>2</xdr:col>
      <xdr:colOff>152400</xdr:colOff>
      <xdr:row>428</xdr:row>
      <xdr:rowOff>133350</xdr:rowOff>
    </xdr:to>
    <xdr:pic>
      <xdr:nvPicPr>
        <xdr:cNvPr id="4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3856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429</xdr:row>
      <xdr:rowOff>0</xdr:rowOff>
    </xdr:from>
    <xdr:to>
      <xdr:col>2</xdr:col>
      <xdr:colOff>152400</xdr:colOff>
      <xdr:row>429</xdr:row>
      <xdr:rowOff>133350</xdr:rowOff>
    </xdr:to>
    <xdr:pic>
      <xdr:nvPicPr>
        <xdr:cNvPr id="4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4028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430</xdr:row>
      <xdr:rowOff>0</xdr:rowOff>
    </xdr:from>
    <xdr:to>
      <xdr:col>2</xdr:col>
      <xdr:colOff>152400</xdr:colOff>
      <xdr:row>430</xdr:row>
      <xdr:rowOff>133350</xdr:rowOff>
    </xdr:to>
    <xdr:pic>
      <xdr:nvPicPr>
        <xdr:cNvPr id="4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4199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431</xdr:row>
      <xdr:rowOff>0</xdr:rowOff>
    </xdr:from>
    <xdr:to>
      <xdr:col>2</xdr:col>
      <xdr:colOff>152400</xdr:colOff>
      <xdr:row>431</xdr:row>
      <xdr:rowOff>133350</xdr:rowOff>
    </xdr:to>
    <xdr:pic>
      <xdr:nvPicPr>
        <xdr:cNvPr id="4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4371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432</xdr:row>
      <xdr:rowOff>0</xdr:rowOff>
    </xdr:from>
    <xdr:to>
      <xdr:col>2</xdr:col>
      <xdr:colOff>152400</xdr:colOff>
      <xdr:row>432</xdr:row>
      <xdr:rowOff>133350</xdr:rowOff>
    </xdr:to>
    <xdr:pic>
      <xdr:nvPicPr>
        <xdr:cNvPr id="4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4542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433</xdr:row>
      <xdr:rowOff>0</xdr:rowOff>
    </xdr:from>
    <xdr:to>
      <xdr:col>2</xdr:col>
      <xdr:colOff>152400</xdr:colOff>
      <xdr:row>433</xdr:row>
      <xdr:rowOff>133350</xdr:rowOff>
    </xdr:to>
    <xdr:pic>
      <xdr:nvPicPr>
        <xdr:cNvPr id="4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4714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434</xdr:row>
      <xdr:rowOff>0</xdr:rowOff>
    </xdr:from>
    <xdr:to>
      <xdr:col>2</xdr:col>
      <xdr:colOff>152400</xdr:colOff>
      <xdr:row>434</xdr:row>
      <xdr:rowOff>133350</xdr:rowOff>
    </xdr:to>
    <xdr:pic>
      <xdr:nvPicPr>
        <xdr:cNvPr id="4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4885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435</xdr:row>
      <xdr:rowOff>0</xdr:rowOff>
    </xdr:from>
    <xdr:to>
      <xdr:col>2</xdr:col>
      <xdr:colOff>152400</xdr:colOff>
      <xdr:row>435</xdr:row>
      <xdr:rowOff>133350</xdr:rowOff>
    </xdr:to>
    <xdr:pic>
      <xdr:nvPicPr>
        <xdr:cNvPr id="4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5057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436</xdr:row>
      <xdr:rowOff>0</xdr:rowOff>
    </xdr:from>
    <xdr:to>
      <xdr:col>2</xdr:col>
      <xdr:colOff>152400</xdr:colOff>
      <xdr:row>436</xdr:row>
      <xdr:rowOff>133350</xdr:rowOff>
    </xdr:to>
    <xdr:pic>
      <xdr:nvPicPr>
        <xdr:cNvPr id="4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5228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437</xdr:row>
      <xdr:rowOff>0</xdr:rowOff>
    </xdr:from>
    <xdr:to>
      <xdr:col>2</xdr:col>
      <xdr:colOff>152400</xdr:colOff>
      <xdr:row>437</xdr:row>
      <xdr:rowOff>133350</xdr:rowOff>
    </xdr:to>
    <xdr:pic>
      <xdr:nvPicPr>
        <xdr:cNvPr id="4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5399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438</xdr:row>
      <xdr:rowOff>0</xdr:rowOff>
    </xdr:from>
    <xdr:to>
      <xdr:col>2</xdr:col>
      <xdr:colOff>152400</xdr:colOff>
      <xdr:row>438</xdr:row>
      <xdr:rowOff>133350</xdr:rowOff>
    </xdr:to>
    <xdr:pic>
      <xdr:nvPicPr>
        <xdr:cNvPr id="4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5571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439</xdr:row>
      <xdr:rowOff>0</xdr:rowOff>
    </xdr:from>
    <xdr:to>
      <xdr:col>2</xdr:col>
      <xdr:colOff>152400</xdr:colOff>
      <xdr:row>439</xdr:row>
      <xdr:rowOff>133350</xdr:rowOff>
    </xdr:to>
    <xdr:pic>
      <xdr:nvPicPr>
        <xdr:cNvPr id="4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5742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440</xdr:row>
      <xdr:rowOff>0</xdr:rowOff>
    </xdr:from>
    <xdr:to>
      <xdr:col>2</xdr:col>
      <xdr:colOff>152400</xdr:colOff>
      <xdr:row>440</xdr:row>
      <xdr:rowOff>133350</xdr:rowOff>
    </xdr:to>
    <xdr:pic>
      <xdr:nvPicPr>
        <xdr:cNvPr id="4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5914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441</xdr:row>
      <xdr:rowOff>0</xdr:rowOff>
    </xdr:from>
    <xdr:to>
      <xdr:col>2</xdr:col>
      <xdr:colOff>152400</xdr:colOff>
      <xdr:row>441</xdr:row>
      <xdr:rowOff>133350</xdr:rowOff>
    </xdr:to>
    <xdr:pic>
      <xdr:nvPicPr>
        <xdr:cNvPr id="4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6085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442</xdr:row>
      <xdr:rowOff>0</xdr:rowOff>
    </xdr:from>
    <xdr:to>
      <xdr:col>2</xdr:col>
      <xdr:colOff>152400</xdr:colOff>
      <xdr:row>442</xdr:row>
      <xdr:rowOff>133350</xdr:rowOff>
    </xdr:to>
    <xdr:pic>
      <xdr:nvPicPr>
        <xdr:cNvPr id="4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6257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443</xdr:row>
      <xdr:rowOff>0</xdr:rowOff>
    </xdr:from>
    <xdr:to>
      <xdr:col>2</xdr:col>
      <xdr:colOff>152400</xdr:colOff>
      <xdr:row>443</xdr:row>
      <xdr:rowOff>133350</xdr:rowOff>
    </xdr:to>
    <xdr:pic>
      <xdr:nvPicPr>
        <xdr:cNvPr id="4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6428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444</xdr:row>
      <xdr:rowOff>0</xdr:rowOff>
    </xdr:from>
    <xdr:to>
      <xdr:col>2</xdr:col>
      <xdr:colOff>152400</xdr:colOff>
      <xdr:row>444</xdr:row>
      <xdr:rowOff>133350</xdr:rowOff>
    </xdr:to>
    <xdr:pic>
      <xdr:nvPicPr>
        <xdr:cNvPr id="4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6600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445</xdr:row>
      <xdr:rowOff>0</xdr:rowOff>
    </xdr:from>
    <xdr:to>
      <xdr:col>2</xdr:col>
      <xdr:colOff>152400</xdr:colOff>
      <xdr:row>445</xdr:row>
      <xdr:rowOff>133350</xdr:rowOff>
    </xdr:to>
    <xdr:pic>
      <xdr:nvPicPr>
        <xdr:cNvPr id="4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6771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446</xdr:row>
      <xdr:rowOff>0</xdr:rowOff>
    </xdr:from>
    <xdr:to>
      <xdr:col>2</xdr:col>
      <xdr:colOff>152400</xdr:colOff>
      <xdr:row>446</xdr:row>
      <xdr:rowOff>133350</xdr:rowOff>
    </xdr:to>
    <xdr:pic>
      <xdr:nvPicPr>
        <xdr:cNvPr id="4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6942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447</xdr:row>
      <xdr:rowOff>0</xdr:rowOff>
    </xdr:from>
    <xdr:to>
      <xdr:col>2</xdr:col>
      <xdr:colOff>152400</xdr:colOff>
      <xdr:row>447</xdr:row>
      <xdr:rowOff>133350</xdr:rowOff>
    </xdr:to>
    <xdr:pic>
      <xdr:nvPicPr>
        <xdr:cNvPr id="4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7114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448</xdr:row>
      <xdr:rowOff>0</xdr:rowOff>
    </xdr:from>
    <xdr:to>
      <xdr:col>2</xdr:col>
      <xdr:colOff>152400</xdr:colOff>
      <xdr:row>448</xdr:row>
      <xdr:rowOff>133350</xdr:rowOff>
    </xdr:to>
    <xdr:pic>
      <xdr:nvPicPr>
        <xdr:cNvPr id="4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7285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449</xdr:row>
      <xdr:rowOff>0</xdr:rowOff>
    </xdr:from>
    <xdr:to>
      <xdr:col>2</xdr:col>
      <xdr:colOff>152400</xdr:colOff>
      <xdr:row>449</xdr:row>
      <xdr:rowOff>133350</xdr:rowOff>
    </xdr:to>
    <xdr:pic>
      <xdr:nvPicPr>
        <xdr:cNvPr id="4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7457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450</xdr:row>
      <xdr:rowOff>0</xdr:rowOff>
    </xdr:from>
    <xdr:to>
      <xdr:col>2</xdr:col>
      <xdr:colOff>152400</xdr:colOff>
      <xdr:row>450</xdr:row>
      <xdr:rowOff>133350</xdr:rowOff>
    </xdr:to>
    <xdr:pic>
      <xdr:nvPicPr>
        <xdr:cNvPr id="4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7628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451</xdr:row>
      <xdr:rowOff>0</xdr:rowOff>
    </xdr:from>
    <xdr:to>
      <xdr:col>2</xdr:col>
      <xdr:colOff>152400</xdr:colOff>
      <xdr:row>451</xdr:row>
      <xdr:rowOff>133350</xdr:rowOff>
    </xdr:to>
    <xdr:pic>
      <xdr:nvPicPr>
        <xdr:cNvPr id="4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7800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452</xdr:row>
      <xdr:rowOff>0</xdr:rowOff>
    </xdr:from>
    <xdr:to>
      <xdr:col>2</xdr:col>
      <xdr:colOff>152400</xdr:colOff>
      <xdr:row>452</xdr:row>
      <xdr:rowOff>133350</xdr:rowOff>
    </xdr:to>
    <xdr:pic>
      <xdr:nvPicPr>
        <xdr:cNvPr id="4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7971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453</xdr:row>
      <xdr:rowOff>0</xdr:rowOff>
    </xdr:from>
    <xdr:to>
      <xdr:col>2</xdr:col>
      <xdr:colOff>152400</xdr:colOff>
      <xdr:row>453</xdr:row>
      <xdr:rowOff>133350</xdr:rowOff>
    </xdr:to>
    <xdr:pic>
      <xdr:nvPicPr>
        <xdr:cNvPr id="4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8143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454</xdr:row>
      <xdr:rowOff>0</xdr:rowOff>
    </xdr:from>
    <xdr:to>
      <xdr:col>2</xdr:col>
      <xdr:colOff>152400</xdr:colOff>
      <xdr:row>454</xdr:row>
      <xdr:rowOff>133350</xdr:rowOff>
    </xdr:to>
    <xdr:pic>
      <xdr:nvPicPr>
        <xdr:cNvPr id="4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8314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455</xdr:row>
      <xdr:rowOff>0</xdr:rowOff>
    </xdr:from>
    <xdr:to>
      <xdr:col>2</xdr:col>
      <xdr:colOff>152400</xdr:colOff>
      <xdr:row>455</xdr:row>
      <xdr:rowOff>133350</xdr:rowOff>
    </xdr:to>
    <xdr:pic>
      <xdr:nvPicPr>
        <xdr:cNvPr id="4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8486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456</xdr:row>
      <xdr:rowOff>0</xdr:rowOff>
    </xdr:from>
    <xdr:to>
      <xdr:col>2</xdr:col>
      <xdr:colOff>152400</xdr:colOff>
      <xdr:row>456</xdr:row>
      <xdr:rowOff>133350</xdr:rowOff>
    </xdr:to>
    <xdr:pic>
      <xdr:nvPicPr>
        <xdr:cNvPr id="4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8657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457</xdr:row>
      <xdr:rowOff>0</xdr:rowOff>
    </xdr:from>
    <xdr:to>
      <xdr:col>2</xdr:col>
      <xdr:colOff>152400</xdr:colOff>
      <xdr:row>457</xdr:row>
      <xdr:rowOff>133350</xdr:rowOff>
    </xdr:to>
    <xdr:pic>
      <xdr:nvPicPr>
        <xdr:cNvPr id="4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8828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458</xdr:row>
      <xdr:rowOff>0</xdr:rowOff>
    </xdr:from>
    <xdr:to>
      <xdr:col>2</xdr:col>
      <xdr:colOff>152400</xdr:colOff>
      <xdr:row>458</xdr:row>
      <xdr:rowOff>133350</xdr:rowOff>
    </xdr:to>
    <xdr:pic>
      <xdr:nvPicPr>
        <xdr:cNvPr id="4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9000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459</xdr:row>
      <xdr:rowOff>0</xdr:rowOff>
    </xdr:from>
    <xdr:to>
      <xdr:col>2</xdr:col>
      <xdr:colOff>152400</xdr:colOff>
      <xdr:row>459</xdr:row>
      <xdr:rowOff>133350</xdr:rowOff>
    </xdr:to>
    <xdr:pic>
      <xdr:nvPicPr>
        <xdr:cNvPr id="4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9171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460</xdr:row>
      <xdr:rowOff>0</xdr:rowOff>
    </xdr:from>
    <xdr:to>
      <xdr:col>2</xdr:col>
      <xdr:colOff>152400</xdr:colOff>
      <xdr:row>460</xdr:row>
      <xdr:rowOff>133350</xdr:rowOff>
    </xdr:to>
    <xdr:pic>
      <xdr:nvPicPr>
        <xdr:cNvPr id="4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9343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461</xdr:row>
      <xdr:rowOff>0</xdr:rowOff>
    </xdr:from>
    <xdr:to>
      <xdr:col>2</xdr:col>
      <xdr:colOff>152400</xdr:colOff>
      <xdr:row>461</xdr:row>
      <xdr:rowOff>133350</xdr:rowOff>
    </xdr:to>
    <xdr:pic>
      <xdr:nvPicPr>
        <xdr:cNvPr id="4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9514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462</xdr:row>
      <xdr:rowOff>0</xdr:rowOff>
    </xdr:from>
    <xdr:to>
      <xdr:col>2</xdr:col>
      <xdr:colOff>152400</xdr:colOff>
      <xdr:row>462</xdr:row>
      <xdr:rowOff>133350</xdr:rowOff>
    </xdr:to>
    <xdr:pic>
      <xdr:nvPicPr>
        <xdr:cNvPr id="4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9686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463</xdr:row>
      <xdr:rowOff>0</xdr:rowOff>
    </xdr:from>
    <xdr:to>
      <xdr:col>2</xdr:col>
      <xdr:colOff>152400</xdr:colOff>
      <xdr:row>463</xdr:row>
      <xdr:rowOff>133350</xdr:rowOff>
    </xdr:to>
    <xdr:pic>
      <xdr:nvPicPr>
        <xdr:cNvPr id="4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9857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464</xdr:row>
      <xdr:rowOff>0</xdr:rowOff>
    </xdr:from>
    <xdr:to>
      <xdr:col>2</xdr:col>
      <xdr:colOff>152400</xdr:colOff>
      <xdr:row>464</xdr:row>
      <xdr:rowOff>133350</xdr:rowOff>
    </xdr:to>
    <xdr:pic>
      <xdr:nvPicPr>
        <xdr:cNvPr id="4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0029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465</xdr:row>
      <xdr:rowOff>0</xdr:rowOff>
    </xdr:from>
    <xdr:to>
      <xdr:col>2</xdr:col>
      <xdr:colOff>152400</xdr:colOff>
      <xdr:row>465</xdr:row>
      <xdr:rowOff>133350</xdr:rowOff>
    </xdr:to>
    <xdr:pic>
      <xdr:nvPicPr>
        <xdr:cNvPr id="4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0200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466</xdr:row>
      <xdr:rowOff>0</xdr:rowOff>
    </xdr:from>
    <xdr:to>
      <xdr:col>2</xdr:col>
      <xdr:colOff>152400</xdr:colOff>
      <xdr:row>466</xdr:row>
      <xdr:rowOff>133350</xdr:rowOff>
    </xdr:to>
    <xdr:pic>
      <xdr:nvPicPr>
        <xdr:cNvPr id="4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0371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467</xdr:row>
      <xdr:rowOff>0</xdr:rowOff>
    </xdr:from>
    <xdr:to>
      <xdr:col>2</xdr:col>
      <xdr:colOff>152400</xdr:colOff>
      <xdr:row>467</xdr:row>
      <xdr:rowOff>133350</xdr:rowOff>
    </xdr:to>
    <xdr:pic>
      <xdr:nvPicPr>
        <xdr:cNvPr id="4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0543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468</xdr:row>
      <xdr:rowOff>0</xdr:rowOff>
    </xdr:from>
    <xdr:to>
      <xdr:col>2</xdr:col>
      <xdr:colOff>152400</xdr:colOff>
      <xdr:row>468</xdr:row>
      <xdr:rowOff>133350</xdr:rowOff>
    </xdr:to>
    <xdr:pic>
      <xdr:nvPicPr>
        <xdr:cNvPr id="4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0714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469</xdr:row>
      <xdr:rowOff>0</xdr:rowOff>
    </xdr:from>
    <xdr:to>
      <xdr:col>2</xdr:col>
      <xdr:colOff>152400</xdr:colOff>
      <xdr:row>469</xdr:row>
      <xdr:rowOff>133350</xdr:rowOff>
    </xdr:to>
    <xdr:pic>
      <xdr:nvPicPr>
        <xdr:cNvPr id="4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0886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470</xdr:row>
      <xdr:rowOff>0</xdr:rowOff>
    </xdr:from>
    <xdr:to>
      <xdr:col>2</xdr:col>
      <xdr:colOff>152400</xdr:colOff>
      <xdr:row>470</xdr:row>
      <xdr:rowOff>133350</xdr:rowOff>
    </xdr:to>
    <xdr:pic>
      <xdr:nvPicPr>
        <xdr:cNvPr id="4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1057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471</xdr:row>
      <xdr:rowOff>0</xdr:rowOff>
    </xdr:from>
    <xdr:to>
      <xdr:col>2</xdr:col>
      <xdr:colOff>152400</xdr:colOff>
      <xdr:row>471</xdr:row>
      <xdr:rowOff>133350</xdr:rowOff>
    </xdr:to>
    <xdr:pic>
      <xdr:nvPicPr>
        <xdr:cNvPr id="4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1229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472</xdr:row>
      <xdr:rowOff>0</xdr:rowOff>
    </xdr:from>
    <xdr:to>
      <xdr:col>2</xdr:col>
      <xdr:colOff>152400</xdr:colOff>
      <xdr:row>472</xdr:row>
      <xdr:rowOff>133350</xdr:rowOff>
    </xdr:to>
    <xdr:pic>
      <xdr:nvPicPr>
        <xdr:cNvPr id="4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1400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473</xdr:row>
      <xdr:rowOff>0</xdr:rowOff>
    </xdr:from>
    <xdr:to>
      <xdr:col>2</xdr:col>
      <xdr:colOff>152400</xdr:colOff>
      <xdr:row>473</xdr:row>
      <xdr:rowOff>133350</xdr:rowOff>
    </xdr:to>
    <xdr:pic>
      <xdr:nvPicPr>
        <xdr:cNvPr id="4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1572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474</xdr:row>
      <xdr:rowOff>0</xdr:rowOff>
    </xdr:from>
    <xdr:to>
      <xdr:col>2</xdr:col>
      <xdr:colOff>152400</xdr:colOff>
      <xdr:row>474</xdr:row>
      <xdr:rowOff>133350</xdr:rowOff>
    </xdr:to>
    <xdr:pic>
      <xdr:nvPicPr>
        <xdr:cNvPr id="4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1743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475</xdr:row>
      <xdr:rowOff>0</xdr:rowOff>
    </xdr:from>
    <xdr:to>
      <xdr:col>2</xdr:col>
      <xdr:colOff>152400</xdr:colOff>
      <xdr:row>475</xdr:row>
      <xdr:rowOff>133350</xdr:rowOff>
    </xdr:to>
    <xdr:pic>
      <xdr:nvPicPr>
        <xdr:cNvPr id="4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1915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476</xdr:row>
      <xdr:rowOff>0</xdr:rowOff>
    </xdr:from>
    <xdr:to>
      <xdr:col>2</xdr:col>
      <xdr:colOff>152400</xdr:colOff>
      <xdr:row>476</xdr:row>
      <xdr:rowOff>133350</xdr:rowOff>
    </xdr:to>
    <xdr:pic>
      <xdr:nvPicPr>
        <xdr:cNvPr id="4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2086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477</xdr:row>
      <xdr:rowOff>0</xdr:rowOff>
    </xdr:from>
    <xdr:to>
      <xdr:col>2</xdr:col>
      <xdr:colOff>152400</xdr:colOff>
      <xdr:row>477</xdr:row>
      <xdr:rowOff>133350</xdr:rowOff>
    </xdr:to>
    <xdr:pic>
      <xdr:nvPicPr>
        <xdr:cNvPr id="4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2257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478</xdr:row>
      <xdr:rowOff>0</xdr:rowOff>
    </xdr:from>
    <xdr:to>
      <xdr:col>2</xdr:col>
      <xdr:colOff>152400</xdr:colOff>
      <xdr:row>478</xdr:row>
      <xdr:rowOff>133350</xdr:rowOff>
    </xdr:to>
    <xdr:pic>
      <xdr:nvPicPr>
        <xdr:cNvPr id="4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2429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479</xdr:row>
      <xdr:rowOff>0</xdr:rowOff>
    </xdr:from>
    <xdr:to>
      <xdr:col>2</xdr:col>
      <xdr:colOff>152400</xdr:colOff>
      <xdr:row>479</xdr:row>
      <xdr:rowOff>133350</xdr:rowOff>
    </xdr:to>
    <xdr:pic>
      <xdr:nvPicPr>
        <xdr:cNvPr id="4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2600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480</xdr:row>
      <xdr:rowOff>0</xdr:rowOff>
    </xdr:from>
    <xdr:to>
      <xdr:col>2</xdr:col>
      <xdr:colOff>152400</xdr:colOff>
      <xdr:row>480</xdr:row>
      <xdr:rowOff>133350</xdr:rowOff>
    </xdr:to>
    <xdr:pic>
      <xdr:nvPicPr>
        <xdr:cNvPr id="4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2772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481</xdr:row>
      <xdr:rowOff>0</xdr:rowOff>
    </xdr:from>
    <xdr:to>
      <xdr:col>2</xdr:col>
      <xdr:colOff>152400</xdr:colOff>
      <xdr:row>481</xdr:row>
      <xdr:rowOff>133350</xdr:rowOff>
    </xdr:to>
    <xdr:pic>
      <xdr:nvPicPr>
        <xdr:cNvPr id="4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2943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482</xdr:row>
      <xdr:rowOff>0</xdr:rowOff>
    </xdr:from>
    <xdr:to>
      <xdr:col>2</xdr:col>
      <xdr:colOff>152400</xdr:colOff>
      <xdr:row>482</xdr:row>
      <xdr:rowOff>133350</xdr:rowOff>
    </xdr:to>
    <xdr:pic>
      <xdr:nvPicPr>
        <xdr:cNvPr id="4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3115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483</xdr:row>
      <xdr:rowOff>0</xdr:rowOff>
    </xdr:from>
    <xdr:to>
      <xdr:col>2</xdr:col>
      <xdr:colOff>152400</xdr:colOff>
      <xdr:row>483</xdr:row>
      <xdr:rowOff>133350</xdr:rowOff>
    </xdr:to>
    <xdr:pic>
      <xdr:nvPicPr>
        <xdr:cNvPr id="4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3286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484</xdr:row>
      <xdr:rowOff>0</xdr:rowOff>
    </xdr:from>
    <xdr:to>
      <xdr:col>2</xdr:col>
      <xdr:colOff>152400</xdr:colOff>
      <xdr:row>484</xdr:row>
      <xdr:rowOff>133350</xdr:rowOff>
    </xdr:to>
    <xdr:pic>
      <xdr:nvPicPr>
        <xdr:cNvPr id="4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3458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485</xdr:row>
      <xdr:rowOff>0</xdr:rowOff>
    </xdr:from>
    <xdr:to>
      <xdr:col>2</xdr:col>
      <xdr:colOff>152400</xdr:colOff>
      <xdr:row>485</xdr:row>
      <xdr:rowOff>133350</xdr:rowOff>
    </xdr:to>
    <xdr:pic>
      <xdr:nvPicPr>
        <xdr:cNvPr id="4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3629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486</xdr:row>
      <xdr:rowOff>0</xdr:rowOff>
    </xdr:from>
    <xdr:to>
      <xdr:col>2</xdr:col>
      <xdr:colOff>152400</xdr:colOff>
      <xdr:row>486</xdr:row>
      <xdr:rowOff>133350</xdr:rowOff>
    </xdr:to>
    <xdr:pic>
      <xdr:nvPicPr>
        <xdr:cNvPr id="4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3800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487</xdr:row>
      <xdr:rowOff>0</xdr:rowOff>
    </xdr:from>
    <xdr:to>
      <xdr:col>2</xdr:col>
      <xdr:colOff>152400</xdr:colOff>
      <xdr:row>487</xdr:row>
      <xdr:rowOff>133350</xdr:rowOff>
    </xdr:to>
    <xdr:pic>
      <xdr:nvPicPr>
        <xdr:cNvPr id="4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3972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488</xdr:row>
      <xdr:rowOff>0</xdr:rowOff>
    </xdr:from>
    <xdr:to>
      <xdr:col>2</xdr:col>
      <xdr:colOff>152400</xdr:colOff>
      <xdr:row>488</xdr:row>
      <xdr:rowOff>133350</xdr:rowOff>
    </xdr:to>
    <xdr:pic>
      <xdr:nvPicPr>
        <xdr:cNvPr id="4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4143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489</xdr:row>
      <xdr:rowOff>0</xdr:rowOff>
    </xdr:from>
    <xdr:to>
      <xdr:col>2</xdr:col>
      <xdr:colOff>152400</xdr:colOff>
      <xdr:row>489</xdr:row>
      <xdr:rowOff>133350</xdr:rowOff>
    </xdr:to>
    <xdr:pic>
      <xdr:nvPicPr>
        <xdr:cNvPr id="4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4315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490</xdr:row>
      <xdr:rowOff>0</xdr:rowOff>
    </xdr:from>
    <xdr:to>
      <xdr:col>2</xdr:col>
      <xdr:colOff>152400</xdr:colOff>
      <xdr:row>490</xdr:row>
      <xdr:rowOff>133350</xdr:rowOff>
    </xdr:to>
    <xdr:pic>
      <xdr:nvPicPr>
        <xdr:cNvPr id="4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4486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491</xdr:row>
      <xdr:rowOff>0</xdr:rowOff>
    </xdr:from>
    <xdr:to>
      <xdr:col>2</xdr:col>
      <xdr:colOff>152400</xdr:colOff>
      <xdr:row>491</xdr:row>
      <xdr:rowOff>133350</xdr:rowOff>
    </xdr:to>
    <xdr:pic>
      <xdr:nvPicPr>
        <xdr:cNvPr id="4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4658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492</xdr:row>
      <xdr:rowOff>0</xdr:rowOff>
    </xdr:from>
    <xdr:to>
      <xdr:col>2</xdr:col>
      <xdr:colOff>152400</xdr:colOff>
      <xdr:row>492</xdr:row>
      <xdr:rowOff>133350</xdr:rowOff>
    </xdr:to>
    <xdr:pic>
      <xdr:nvPicPr>
        <xdr:cNvPr id="4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4829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493</xdr:row>
      <xdr:rowOff>0</xdr:rowOff>
    </xdr:from>
    <xdr:to>
      <xdr:col>2</xdr:col>
      <xdr:colOff>152400</xdr:colOff>
      <xdr:row>493</xdr:row>
      <xdr:rowOff>133350</xdr:rowOff>
    </xdr:to>
    <xdr:pic>
      <xdr:nvPicPr>
        <xdr:cNvPr id="4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5001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494</xdr:row>
      <xdr:rowOff>0</xdr:rowOff>
    </xdr:from>
    <xdr:to>
      <xdr:col>2</xdr:col>
      <xdr:colOff>152400</xdr:colOff>
      <xdr:row>494</xdr:row>
      <xdr:rowOff>133350</xdr:rowOff>
    </xdr:to>
    <xdr:pic>
      <xdr:nvPicPr>
        <xdr:cNvPr id="4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5172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495</xdr:row>
      <xdr:rowOff>0</xdr:rowOff>
    </xdr:from>
    <xdr:to>
      <xdr:col>2</xdr:col>
      <xdr:colOff>152400</xdr:colOff>
      <xdr:row>495</xdr:row>
      <xdr:rowOff>133350</xdr:rowOff>
    </xdr:to>
    <xdr:pic>
      <xdr:nvPicPr>
        <xdr:cNvPr id="4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5344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496</xdr:row>
      <xdr:rowOff>0</xdr:rowOff>
    </xdr:from>
    <xdr:to>
      <xdr:col>2</xdr:col>
      <xdr:colOff>152400</xdr:colOff>
      <xdr:row>496</xdr:row>
      <xdr:rowOff>133350</xdr:rowOff>
    </xdr:to>
    <xdr:pic>
      <xdr:nvPicPr>
        <xdr:cNvPr id="4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5515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497</xdr:row>
      <xdr:rowOff>0</xdr:rowOff>
    </xdr:from>
    <xdr:to>
      <xdr:col>2</xdr:col>
      <xdr:colOff>152400</xdr:colOff>
      <xdr:row>497</xdr:row>
      <xdr:rowOff>133350</xdr:rowOff>
    </xdr:to>
    <xdr:pic>
      <xdr:nvPicPr>
        <xdr:cNvPr id="4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5686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498</xdr:row>
      <xdr:rowOff>0</xdr:rowOff>
    </xdr:from>
    <xdr:to>
      <xdr:col>2</xdr:col>
      <xdr:colOff>152400</xdr:colOff>
      <xdr:row>498</xdr:row>
      <xdr:rowOff>133350</xdr:rowOff>
    </xdr:to>
    <xdr:pic>
      <xdr:nvPicPr>
        <xdr:cNvPr id="4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5858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499</xdr:row>
      <xdr:rowOff>0</xdr:rowOff>
    </xdr:from>
    <xdr:to>
      <xdr:col>2</xdr:col>
      <xdr:colOff>152400</xdr:colOff>
      <xdr:row>499</xdr:row>
      <xdr:rowOff>133350</xdr:rowOff>
    </xdr:to>
    <xdr:pic>
      <xdr:nvPicPr>
        <xdr:cNvPr id="5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6029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500</xdr:row>
      <xdr:rowOff>0</xdr:rowOff>
    </xdr:from>
    <xdr:to>
      <xdr:col>2</xdr:col>
      <xdr:colOff>152400</xdr:colOff>
      <xdr:row>500</xdr:row>
      <xdr:rowOff>133350</xdr:rowOff>
    </xdr:to>
    <xdr:pic>
      <xdr:nvPicPr>
        <xdr:cNvPr id="5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6201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501</xdr:row>
      <xdr:rowOff>0</xdr:rowOff>
    </xdr:from>
    <xdr:to>
      <xdr:col>2</xdr:col>
      <xdr:colOff>152400</xdr:colOff>
      <xdr:row>501</xdr:row>
      <xdr:rowOff>133350</xdr:rowOff>
    </xdr:to>
    <xdr:pic>
      <xdr:nvPicPr>
        <xdr:cNvPr id="5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6372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502</xdr:row>
      <xdr:rowOff>0</xdr:rowOff>
    </xdr:from>
    <xdr:to>
      <xdr:col>2</xdr:col>
      <xdr:colOff>152400</xdr:colOff>
      <xdr:row>502</xdr:row>
      <xdr:rowOff>133350</xdr:rowOff>
    </xdr:to>
    <xdr:pic>
      <xdr:nvPicPr>
        <xdr:cNvPr id="5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6544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503</xdr:row>
      <xdr:rowOff>0</xdr:rowOff>
    </xdr:from>
    <xdr:to>
      <xdr:col>2</xdr:col>
      <xdr:colOff>152400</xdr:colOff>
      <xdr:row>503</xdr:row>
      <xdr:rowOff>133350</xdr:rowOff>
    </xdr:to>
    <xdr:pic>
      <xdr:nvPicPr>
        <xdr:cNvPr id="5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6715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504</xdr:row>
      <xdr:rowOff>0</xdr:rowOff>
    </xdr:from>
    <xdr:to>
      <xdr:col>2</xdr:col>
      <xdr:colOff>152400</xdr:colOff>
      <xdr:row>504</xdr:row>
      <xdr:rowOff>133350</xdr:rowOff>
    </xdr:to>
    <xdr:pic>
      <xdr:nvPicPr>
        <xdr:cNvPr id="5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6887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505</xdr:row>
      <xdr:rowOff>0</xdr:rowOff>
    </xdr:from>
    <xdr:to>
      <xdr:col>2</xdr:col>
      <xdr:colOff>152400</xdr:colOff>
      <xdr:row>505</xdr:row>
      <xdr:rowOff>133350</xdr:rowOff>
    </xdr:to>
    <xdr:pic>
      <xdr:nvPicPr>
        <xdr:cNvPr id="5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7058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2</xdr:col>
      <xdr:colOff>152400</xdr:colOff>
      <xdr:row>506</xdr:row>
      <xdr:rowOff>133350</xdr:rowOff>
    </xdr:to>
    <xdr:pic>
      <xdr:nvPicPr>
        <xdr:cNvPr id="5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7229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507</xdr:row>
      <xdr:rowOff>0</xdr:rowOff>
    </xdr:from>
    <xdr:to>
      <xdr:col>2</xdr:col>
      <xdr:colOff>152400</xdr:colOff>
      <xdr:row>507</xdr:row>
      <xdr:rowOff>133350</xdr:rowOff>
    </xdr:to>
    <xdr:pic>
      <xdr:nvPicPr>
        <xdr:cNvPr id="5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7401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508</xdr:row>
      <xdr:rowOff>0</xdr:rowOff>
    </xdr:from>
    <xdr:to>
      <xdr:col>2</xdr:col>
      <xdr:colOff>152400</xdr:colOff>
      <xdr:row>508</xdr:row>
      <xdr:rowOff>133350</xdr:rowOff>
    </xdr:to>
    <xdr:pic>
      <xdr:nvPicPr>
        <xdr:cNvPr id="5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7572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509</xdr:row>
      <xdr:rowOff>0</xdr:rowOff>
    </xdr:from>
    <xdr:to>
      <xdr:col>2</xdr:col>
      <xdr:colOff>152400</xdr:colOff>
      <xdr:row>509</xdr:row>
      <xdr:rowOff>133350</xdr:rowOff>
    </xdr:to>
    <xdr:pic>
      <xdr:nvPicPr>
        <xdr:cNvPr id="5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7744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510</xdr:row>
      <xdr:rowOff>0</xdr:rowOff>
    </xdr:from>
    <xdr:to>
      <xdr:col>2</xdr:col>
      <xdr:colOff>152400</xdr:colOff>
      <xdr:row>510</xdr:row>
      <xdr:rowOff>133350</xdr:rowOff>
    </xdr:to>
    <xdr:pic>
      <xdr:nvPicPr>
        <xdr:cNvPr id="5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7915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511</xdr:row>
      <xdr:rowOff>0</xdr:rowOff>
    </xdr:from>
    <xdr:to>
      <xdr:col>2</xdr:col>
      <xdr:colOff>152400</xdr:colOff>
      <xdr:row>511</xdr:row>
      <xdr:rowOff>133350</xdr:rowOff>
    </xdr:to>
    <xdr:pic>
      <xdr:nvPicPr>
        <xdr:cNvPr id="5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8087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512</xdr:row>
      <xdr:rowOff>0</xdr:rowOff>
    </xdr:from>
    <xdr:to>
      <xdr:col>2</xdr:col>
      <xdr:colOff>152400</xdr:colOff>
      <xdr:row>512</xdr:row>
      <xdr:rowOff>133350</xdr:rowOff>
    </xdr:to>
    <xdr:pic>
      <xdr:nvPicPr>
        <xdr:cNvPr id="5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8258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513</xdr:row>
      <xdr:rowOff>0</xdr:rowOff>
    </xdr:from>
    <xdr:to>
      <xdr:col>2</xdr:col>
      <xdr:colOff>152400</xdr:colOff>
      <xdr:row>513</xdr:row>
      <xdr:rowOff>133350</xdr:rowOff>
    </xdr:to>
    <xdr:pic>
      <xdr:nvPicPr>
        <xdr:cNvPr id="5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8430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514</xdr:row>
      <xdr:rowOff>0</xdr:rowOff>
    </xdr:from>
    <xdr:to>
      <xdr:col>2</xdr:col>
      <xdr:colOff>152400</xdr:colOff>
      <xdr:row>514</xdr:row>
      <xdr:rowOff>133350</xdr:rowOff>
    </xdr:to>
    <xdr:pic>
      <xdr:nvPicPr>
        <xdr:cNvPr id="5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8601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515</xdr:row>
      <xdr:rowOff>0</xdr:rowOff>
    </xdr:from>
    <xdr:to>
      <xdr:col>2</xdr:col>
      <xdr:colOff>152400</xdr:colOff>
      <xdr:row>515</xdr:row>
      <xdr:rowOff>133350</xdr:rowOff>
    </xdr:to>
    <xdr:pic>
      <xdr:nvPicPr>
        <xdr:cNvPr id="5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8773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516</xdr:row>
      <xdr:rowOff>0</xdr:rowOff>
    </xdr:from>
    <xdr:to>
      <xdr:col>2</xdr:col>
      <xdr:colOff>152400</xdr:colOff>
      <xdr:row>516</xdr:row>
      <xdr:rowOff>133350</xdr:rowOff>
    </xdr:to>
    <xdr:pic>
      <xdr:nvPicPr>
        <xdr:cNvPr id="5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8944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517</xdr:row>
      <xdr:rowOff>0</xdr:rowOff>
    </xdr:from>
    <xdr:to>
      <xdr:col>2</xdr:col>
      <xdr:colOff>152400</xdr:colOff>
      <xdr:row>517</xdr:row>
      <xdr:rowOff>133350</xdr:rowOff>
    </xdr:to>
    <xdr:pic>
      <xdr:nvPicPr>
        <xdr:cNvPr id="5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9115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518</xdr:row>
      <xdr:rowOff>0</xdr:rowOff>
    </xdr:from>
    <xdr:to>
      <xdr:col>2</xdr:col>
      <xdr:colOff>152400</xdr:colOff>
      <xdr:row>518</xdr:row>
      <xdr:rowOff>133350</xdr:rowOff>
    </xdr:to>
    <xdr:pic>
      <xdr:nvPicPr>
        <xdr:cNvPr id="5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9287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519</xdr:row>
      <xdr:rowOff>0</xdr:rowOff>
    </xdr:from>
    <xdr:to>
      <xdr:col>2</xdr:col>
      <xdr:colOff>152400</xdr:colOff>
      <xdr:row>519</xdr:row>
      <xdr:rowOff>133350</xdr:rowOff>
    </xdr:to>
    <xdr:pic>
      <xdr:nvPicPr>
        <xdr:cNvPr id="5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9458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520</xdr:row>
      <xdr:rowOff>0</xdr:rowOff>
    </xdr:from>
    <xdr:to>
      <xdr:col>2</xdr:col>
      <xdr:colOff>152400</xdr:colOff>
      <xdr:row>520</xdr:row>
      <xdr:rowOff>133350</xdr:rowOff>
    </xdr:to>
    <xdr:pic>
      <xdr:nvPicPr>
        <xdr:cNvPr id="5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9630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521</xdr:row>
      <xdr:rowOff>0</xdr:rowOff>
    </xdr:from>
    <xdr:to>
      <xdr:col>2</xdr:col>
      <xdr:colOff>152400</xdr:colOff>
      <xdr:row>521</xdr:row>
      <xdr:rowOff>133350</xdr:rowOff>
    </xdr:to>
    <xdr:pic>
      <xdr:nvPicPr>
        <xdr:cNvPr id="5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9801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522</xdr:row>
      <xdr:rowOff>0</xdr:rowOff>
    </xdr:from>
    <xdr:to>
      <xdr:col>2</xdr:col>
      <xdr:colOff>152400</xdr:colOff>
      <xdr:row>522</xdr:row>
      <xdr:rowOff>133350</xdr:rowOff>
    </xdr:to>
    <xdr:pic>
      <xdr:nvPicPr>
        <xdr:cNvPr id="5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9973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523</xdr:row>
      <xdr:rowOff>0</xdr:rowOff>
    </xdr:from>
    <xdr:to>
      <xdr:col>2</xdr:col>
      <xdr:colOff>152400</xdr:colOff>
      <xdr:row>523</xdr:row>
      <xdr:rowOff>133350</xdr:rowOff>
    </xdr:to>
    <xdr:pic>
      <xdr:nvPicPr>
        <xdr:cNvPr id="5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0144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524</xdr:row>
      <xdr:rowOff>0</xdr:rowOff>
    </xdr:from>
    <xdr:to>
      <xdr:col>2</xdr:col>
      <xdr:colOff>152400</xdr:colOff>
      <xdr:row>524</xdr:row>
      <xdr:rowOff>133350</xdr:rowOff>
    </xdr:to>
    <xdr:pic>
      <xdr:nvPicPr>
        <xdr:cNvPr id="5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0316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525</xdr:row>
      <xdr:rowOff>0</xdr:rowOff>
    </xdr:from>
    <xdr:to>
      <xdr:col>2</xdr:col>
      <xdr:colOff>152400</xdr:colOff>
      <xdr:row>525</xdr:row>
      <xdr:rowOff>133350</xdr:rowOff>
    </xdr:to>
    <xdr:pic>
      <xdr:nvPicPr>
        <xdr:cNvPr id="5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0487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526</xdr:row>
      <xdr:rowOff>0</xdr:rowOff>
    </xdr:from>
    <xdr:to>
      <xdr:col>2</xdr:col>
      <xdr:colOff>152400</xdr:colOff>
      <xdr:row>526</xdr:row>
      <xdr:rowOff>133350</xdr:rowOff>
    </xdr:to>
    <xdr:pic>
      <xdr:nvPicPr>
        <xdr:cNvPr id="5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0658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527</xdr:row>
      <xdr:rowOff>0</xdr:rowOff>
    </xdr:from>
    <xdr:to>
      <xdr:col>2</xdr:col>
      <xdr:colOff>152400</xdr:colOff>
      <xdr:row>527</xdr:row>
      <xdr:rowOff>133350</xdr:rowOff>
    </xdr:to>
    <xdr:pic>
      <xdr:nvPicPr>
        <xdr:cNvPr id="5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0830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528</xdr:row>
      <xdr:rowOff>0</xdr:rowOff>
    </xdr:from>
    <xdr:to>
      <xdr:col>2</xdr:col>
      <xdr:colOff>152400</xdr:colOff>
      <xdr:row>528</xdr:row>
      <xdr:rowOff>133350</xdr:rowOff>
    </xdr:to>
    <xdr:pic>
      <xdr:nvPicPr>
        <xdr:cNvPr id="5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1001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529</xdr:row>
      <xdr:rowOff>0</xdr:rowOff>
    </xdr:from>
    <xdr:to>
      <xdr:col>2</xdr:col>
      <xdr:colOff>152400</xdr:colOff>
      <xdr:row>529</xdr:row>
      <xdr:rowOff>133350</xdr:rowOff>
    </xdr:to>
    <xdr:pic>
      <xdr:nvPicPr>
        <xdr:cNvPr id="5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1173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530</xdr:row>
      <xdr:rowOff>0</xdr:rowOff>
    </xdr:from>
    <xdr:to>
      <xdr:col>2</xdr:col>
      <xdr:colOff>152400</xdr:colOff>
      <xdr:row>530</xdr:row>
      <xdr:rowOff>133350</xdr:rowOff>
    </xdr:to>
    <xdr:pic>
      <xdr:nvPicPr>
        <xdr:cNvPr id="5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1344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531</xdr:row>
      <xdr:rowOff>0</xdr:rowOff>
    </xdr:from>
    <xdr:to>
      <xdr:col>2</xdr:col>
      <xdr:colOff>152400</xdr:colOff>
      <xdr:row>531</xdr:row>
      <xdr:rowOff>133350</xdr:rowOff>
    </xdr:to>
    <xdr:pic>
      <xdr:nvPicPr>
        <xdr:cNvPr id="5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1516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532</xdr:row>
      <xdr:rowOff>0</xdr:rowOff>
    </xdr:from>
    <xdr:to>
      <xdr:col>2</xdr:col>
      <xdr:colOff>152400</xdr:colOff>
      <xdr:row>532</xdr:row>
      <xdr:rowOff>133350</xdr:rowOff>
    </xdr:to>
    <xdr:pic>
      <xdr:nvPicPr>
        <xdr:cNvPr id="5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1687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533</xdr:row>
      <xdr:rowOff>0</xdr:rowOff>
    </xdr:from>
    <xdr:to>
      <xdr:col>2</xdr:col>
      <xdr:colOff>152400</xdr:colOff>
      <xdr:row>533</xdr:row>
      <xdr:rowOff>133350</xdr:rowOff>
    </xdr:to>
    <xdr:pic>
      <xdr:nvPicPr>
        <xdr:cNvPr id="5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1859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534</xdr:row>
      <xdr:rowOff>0</xdr:rowOff>
    </xdr:from>
    <xdr:to>
      <xdr:col>2</xdr:col>
      <xdr:colOff>152400</xdr:colOff>
      <xdr:row>534</xdr:row>
      <xdr:rowOff>133350</xdr:rowOff>
    </xdr:to>
    <xdr:pic>
      <xdr:nvPicPr>
        <xdr:cNvPr id="5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2030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535</xdr:row>
      <xdr:rowOff>0</xdr:rowOff>
    </xdr:from>
    <xdr:to>
      <xdr:col>2</xdr:col>
      <xdr:colOff>152400</xdr:colOff>
      <xdr:row>535</xdr:row>
      <xdr:rowOff>133350</xdr:rowOff>
    </xdr:to>
    <xdr:pic>
      <xdr:nvPicPr>
        <xdr:cNvPr id="5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2202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536</xdr:row>
      <xdr:rowOff>0</xdr:rowOff>
    </xdr:from>
    <xdr:to>
      <xdr:col>2</xdr:col>
      <xdr:colOff>152400</xdr:colOff>
      <xdr:row>536</xdr:row>
      <xdr:rowOff>133350</xdr:rowOff>
    </xdr:to>
    <xdr:pic>
      <xdr:nvPicPr>
        <xdr:cNvPr id="5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2373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537</xdr:row>
      <xdr:rowOff>0</xdr:rowOff>
    </xdr:from>
    <xdr:to>
      <xdr:col>2</xdr:col>
      <xdr:colOff>152400</xdr:colOff>
      <xdr:row>537</xdr:row>
      <xdr:rowOff>133350</xdr:rowOff>
    </xdr:to>
    <xdr:pic>
      <xdr:nvPicPr>
        <xdr:cNvPr id="5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2544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538</xdr:row>
      <xdr:rowOff>0</xdr:rowOff>
    </xdr:from>
    <xdr:to>
      <xdr:col>2</xdr:col>
      <xdr:colOff>152400</xdr:colOff>
      <xdr:row>538</xdr:row>
      <xdr:rowOff>133350</xdr:rowOff>
    </xdr:to>
    <xdr:pic>
      <xdr:nvPicPr>
        <xdr:cNvPr id="5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2716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539</xdr:row>
      <xdr:rowOff>0</xdr:rowOff>
    </xdr:from>
    <xdr:to>
      <xdr:col>2</xdr:col>
      <xdr:colOff>152400</xdr:colOff>
      <xdr:row>539</xdr:row>
      <xdr:rowOff>133350</xdr:rowOff>
    </xdr:to>
    <xdr:pic>
      <xdr:nvPicPr>
        <xdr:cNvPr id="5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2887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540</xdr:row>
      <xdr:rowOff>0</xdr:rowOff>
    </xdr:from>
    <xdr:to>
      <xdr:col>2</xdr:col>
      <xdr:colOff>152400</xdr:colOff>
      <xdr:row>540</xdr:row>
      <xdr:rowOff>133350</xdr:rowOff>
    </xdr:to>
    <xdr:pic>
      <xdr:nvPicPr>
        <xdr:cNvPr id="5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3059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541</xdr:row>
      <xdr:rowOff>0</xdr:rowOff>
    </xdr:from>
    <xdr:to>
      <xdr:col>2</xdr:col>
      <xdr:colOff>152400</xdr:colOff>
      <xdr:row>541</xdr:row>
      <xdr:rowOff>133350</xdr:rowOff>
    </xdr:to>
    <xdr:pic>
      <xdr:nvPicPr>
        <xdr:cNvPr id="5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3230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542</xdr:row>
      <xdr:rowOff>0</xdr:rowOff>
    </xdr:from>
    <xdr:to>
      <xdr:col>2</xdr:col>
      <xdr:colOff>152400</xdr:colOff>
      <xdr:row>542</xdr:row>
      <xdr:rowOff>133350</xdr:rowOff>
    </xdr:to>
    <xdr:pic>
      <xdr:nvPicPr>
        <xdr:cNvPr id="5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3402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543</xdr:row>
      <xdr:rowOff>0</xdr:rowOff>
    </xdr:from>
    <xdr:to>
      <xdr:col>2</xdr:col>
      <xdr:colOff>152400</xdr:colOff>
      <xdr:row>543</xdr:row>
      <xdr:rowOff>133350</xdr:rowOff>
    </xdr:to>
    <xdr:pic>
      <xdr:nvPicPr>
        <xdr:cNvPr id="5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3573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544</xdr:row>
      <xdr:rowOff>0</xdr:rowOff>
    </xdr:from>
    <xdr:to>
      <xdr:col>2</xdr:col>
      <xdr:colOff>152400</xdr:colOff>
      <xdr:row>544</xdr:row>
      <xdr:rowOff>133350</xdr:rowOff>
    </xdr:to>
    <xdr:pic>
      <xdr:nvPicPr>
        <xdr:cNvPr id="5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3745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545</xdr:row>
      <xdr:rowOff>0</xdr:rowOff>
    </xdr:from>
    <xdr:to>
      <xdr:col>2</xdr:col>
      <xdr:colOff>152400</xdr:colOff>
      <xdr:row>545</xdr:row>
      <xdr:rowOff>133350</xdr:rowOff>
    </xdr:to>
    <xdr:pic>
      <xdr:nvPicPr>
        <xdr:cNvPr id="5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3916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546</xdr:row>
      <xdr:rowOff>0</xdr:rowOff>
    </xdr:from>
    <xdr:to>
      <xdr:col>2</xdr:col>
      <xdr:colOff>152400</xdr:colOff>
      <xdr:row>546</xdr:row>
      <xdr:rowOff>133350</xdr:rowOff>
    </xdr:to>
    <xdr:pic>
      <xdr:nvPicPr>
        <xdr:cNvPr id="5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4087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547</xdr:row>
      <xdr:rowOff>0</xdr:rowOff>
    </xdr:from>
    <xdr:to>
      <xdr:col>2</xdr:col>
      <xdr:colOff>152400</xdr:colOff>
      <xdr:row>547</xdr:row>
      <xdr:rowOff>133350</xdr:rowOff>
    </xdr:to>
    <xdr:pic>
      <xdr:nvPicPr>
        <xdr:cNvPr id="5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4259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548</xdr:row>
      <xdr:rowOff>0</xdr:rowOff>
    </xdr:from>
    <xdr:to>
      <xdr:col>2</xdr:col>
      <xdr:colOff>152400</xdr:colOff>
      <xdr:row>548</xdr:row>
      <xdr:rowOff>133350</xdr:rowOff>
    </xdr:to>
    <xdr:pic>
      <xdr:nvPicPr>
        <xdr:cNvPr id="5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4430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549</xdr:row>
      <xdr:rowOff>0</xdr:rowOff>
    </xdr:from>
    <xdr:to>
      <xdr:col>2</xdr:col>
      <xdr:colOff>152400</xdr:colOff>
      <xdr:row>549</xdr:row>
      <xdr:rowOff>133350</xdr:rowOff>
    </xdr:to>
    <xdr:pic>
      <xdr:nvPicPr>
        <xdr:cNvPr id="5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4602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550</xdr:row>
      <xdr:rowOff>0</xdr:rowOff>
    </xdr:from>
    <xdr:to>
      <xdr:col>2</xdr:col>
      <xdr:colOff>152400</xdr:colOff>
      <xdr:row>550</xdr:row>
      <xdr:rowOff>133350</xdr:rowOff>
    </xdr:to>
    <xdr:pic>
      <xdr:nvPicPr>
        <xdr:cNvPr id="5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4773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551</xdr:row>
      <xdr:rowOff>0</xdr:rowOff>
    </xdr:from>
    <xdr:to>
      <xdr:col>2</xdr:col>
      <xdr:colOff>152400</xdr:colOff>
      <xdr:row>551</xdr:row>
      <xdr:rowOff>133350</xdr:rowOff>
    </xdr:to>
    <xdr:pic>
      <xdr:nvPicPr>
        <xdr:cNvPr id="5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4945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552</xdr:row>
      <xdr:rowOff>0</xdr:rowOff>
    </xdr:from>
    <xdr:to>
      <xdr:col>2</xdr:col>
      <xdr:colOff>152400</xdr:colOff>
      <xdr:row>552</xdr:row>
      <xdr:rowOff>133350</xdr:rowOff>
    </xdr:to>
    <xdr:pic>
      <xdr:nvPicPr>
        <xdr:cNvPr id="5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5116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553</xdr:row>
      <xdr:rowOff>0</xdr:rowOff>
    </xdr:from>
    <xdr:to>
      <xdr:col>2</xdr:col>
      <xdr:colOff>152400</xdr:colOff>
      <xdr:row>553</xdr:row>
      <xdr:rowOff>133350</xdr:rowOff>
    </xdr:to>
    <xdr:pic>
      <xdr:nvPicPr>
        <xdr:cNvPr id="5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5288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554</xdr:row>
      <xdr:rowOff>0</xdr:rowOff>
    </xdr:from>
    <xdr:to>
      <xdr:col>2</xdr:col>
      <xdr:colOff>152400</xdr:colOff>
      <xdr:row>554</xdr:row>
      <xdr:rowOff>133350</xdr:rowOff>
    </xdr:to>
    <xdr:pic>
      <xdr:nvPicPr>
        <xdr:cNvPr id="5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5459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555</xdr:row>
      <xdr:rowOff>0</xdr:rowOff>
    </xdr:from>
    <xdr:to>
      <xdr:col>2</xdr:col>
      <xdr:colOff>152400</xdr:colOff>
      <xdr:row>555</xdr:row>
      <xdr:rowOff>133350</xdr:rowOff>
    </xdr:to>
    <xdr:pic>
      <xdr:nvPicPr>
        <xdr:cNvPr id="5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5631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556</xdr:row>
      <xdr:rowOff>0</xdr:rowOff>
    </xdr:from>
    <xdr:to>
      <xdr:col>2</xdr:col>
      <xdr:colOff>152400</xdr:colOff>
      <xdr:row>556</xdr:row>
      <xdr:rowOff>133350</xdr:rowOff>
    </xdr:to>
    <xdr:pic>
      <xdr:nvPicPr>
        <xdr:cNvPr id="5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5802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557</xdr:row>
      <xdr:rowOff>0</xdr:rowOff>
    </xdr:from>
    <xdr:to>
      <xdr:col>2</xdr:col>
      <xdr:colOff>152400</xdr:colOff>
      <xdr:row>557</xdr:row>
      <xdr:rowOff>133350</xdr:rowOff>
    </xdr:to>
    <xdr:pic>
      <xdr:nvPicPr>
        <xdr:cNvPr id="5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5973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558</xdr:row>
      <xdr:rowOff>0</xdr:rowOff>
    </xdr:from>
    <xdr:to>
      <xdr:col>2</xdr:col>
      <xdr:colOff>152400</xdr:colOff>
      <xdr:row>558</xdr:row>
      <xdr:rowOff>133350</xdr:rowOff>
    </xdr:to>
    <xdr:pic>
      <xdr:nvPicPr>
        <xdr:cNvPr id="5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6145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559</xdr:row>
      <xdr:rowOff>0</xdr:rowOff>
    </xdr:from>
    <xdr:to>
      <xdr:col>2</xdr:col>
      <xdr:colOff>152400</xdr:colOff>
      <xdr:row>559</xdr:row>
      <xdr:rowOff>133350</xdr:rowOff>
    </xdr:to>
    <xdr:pic>
      <xdr:nvPicPr>
        <xdr:cNvPr id="5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6316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560</xdr:row>
      <xdr:rowOff>0</xdr:rowOff>
    </xdr:from>
    <xdr:to>
      <xdr:col>2</xdr:col>
      <xdr:colOff>152400</xdr:colOff>
      <xdr:row>560</xdr:row>
      <xdr:rowOff>133350</xdr:rowOff>
    </xdr:to>
    <xdr:pic>
      <xdr:nvPicPr>
        <xdr:cNvPr id="5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6488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561</xdr:row>
      <xdr:rowOff>0</xdr:rowOff>
    </xdr:from>
    <xdr:to>
      <xdr:col>2</xdr:col>
      <xdr:colOff>152400</xdr:colOff>
      <xdr:row>561</xdr:row>
      <xdr:rowOff>133350</xdr:rowOff>
    </xdr:to>
    <xdr:pic>
      <xdr:nvPicPr>
        <xdr:cNvPr id="5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6659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562</xdr:row>
      <xdr:rowOff>0</xdr:rowOff>
    </xdr:from>
    <xdr:to>
      <xdr:col>2</xdr:col>
      <xdr:colOff>152400</xdr:colOff>
      <xdr:row>562</xdr:row>
      <xdr:rowOff>133350</xdr:rowOff>
    </xdr:to>
    <xdr:pic>
      <xdr:nvPicPr>
        <xdr:cNvPr id="5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6831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563</xdr:row>
      <xdr:rowOff>0</xdr:rowOff>
    </xdr:from>
    <xdr:to>
      <xdr:col>2</xdr:col>
      <xdr:colOff>152400</xdr:colOff>
      <xdr:row>563</xdr:row>
      <xdr:rowOff>133350</xdr:rowOff>
    </xdr:to>
    <xdr:pic>
      <xdr:nvPicPr>
        <xdr:cNvPr id="5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7002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564</xdr:row>
      <xdr:rowOff>0</xdr:rowOff>
    </xdr:from>
    <xdr:to>
      <xdr:col>2</xdr:col>
      <xdr:colOff>152400</xdr:colOff>
      <xdr:row>564</xdr:row>
      <xdr:rowOff>133350</xdr:rowOff>
    </xdr:to>
    <xdr:pic>
      <xdr:nvPicPr>
        <xdr:cNvPr id="5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7174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565</xdr:row>
      <xdr:rowOff>0</xdr:rowOff>
    </xdr:from>
    <xdr:to>
      <xdr:col>2</xdr:col>
      <xdr:colOff>152400</xdr:colOff>
      <xdr:row>565</xdr:row>
      <xdr:rowOff>133350</xdr:rowOff>
    </xdr:to>
    <xdr:pic>
      <xdr:nvPicPr>
        <xdr:cNvPr id="5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7345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566</xdr:row>
      <xdr:rowOff>0</xdr:rowOff>
    </xdr:from>
    <xdr:to>
      <xdr:col>2</xdr:col>
      <xdr:colOff>152400</xdr:colOff>
      <xdr:row>566</xdr:row>
      <xdr:rowOff>133350</xdr:rowOff>
    </xdr:to>
    <xdr:pic>
      <xdr:nvPicPr>
        <xdr:cNvPr id="5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7516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567</xdr:row>
      <xdr:rowOff>0</xdr:rowOff>
    </xdr:from>
    <xdr:to>
      <xdr:col>2</xdr:col>
      <xdr:colOff>152400</xdr:colOff>
      <xdr:row>567</xdr:row>
      <xdr:rowOff>133350</xdr:rowOff>
    </xdr:to>
    <xdr:pic>
      <xdr:nvPicPr>
        <xdr:cNvPr id="5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7688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568</xdr:row>
      <xdr:rowOff>0</xdr:rowOff>
    </xdr:from>
    <xdr:to>
      <xdr:col>2</xdr:col>
      <xdr:colOff>152400</xdr:colOff>
      <xdr:row>568</xdr:row>
      <xdr:rowOff>133350</xdr:rowOff>
    </xdr:to>
    <xdr:pic>
      <xdr:nvPicPr>
        <xdr:cNvPr id="5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7859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569</xdr:row>
      <xdr:rowOff>0</xdr:rowOff>
    </xdr:from>
    <xdr:to>
      <xdr:col>2</xdr:col>
      <xdr:colOff>152400</xdr:colOff>
      <xdr:row>569</xdr:row>
      <xdr:rowOff>133350</xdr:rowOff>
    </xdr:to>
    <xdr:pic>
      <xdr:nvPicPr>
        <xdr:cNvPr id="5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8031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570</xdr:row>
      <xdr:rowOff>0</xdr:rowOff>
    </xdr:from>
    <xdr:to>
      <xdr:col>2</xdr:col>
      <xdr:colOff>152400</xdr:colOff>
      <xdr:row>570</xdr:row>
      <xdr:rowOff>133350</xdr:rowOff>
    </xdr:to>
    <xdr:pic>
      <xdr:nvPicPr>
        <xdr:cNvPr id="5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8202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571</xdr:row>
      <xdr:rowOff>0</xdr:rowOff>
    </xdr:from>
    <xdr:to>
      <xdr:col>2</xdr:col>
      <xdr:colOff>152400</xdr:colOff>
      <xdr:row>571</xdr:row>
      <xdr:rowOff>133350</xdr:rowOff>
    </xdr:to>
    <xdr:pic>
      <xdr:nvPicPr>
        <xdr:cNvPr id="5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8374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572</xdr:row>
      <xdr:rowOff>0</xdr:rowOff>
    </xdr:from>
    <xdr:to>
      <xdr:col>2</xdr:col>
      <xdr:colOff>152400</xdr:colOff>
      <xdr:row>572</xdr:row>
      <xdr:rowOff>133350</xdr:rowOff>
    </xdr:to>
    <xdr:pic>
      <xdr:nvPicPr>
        <xdr:cNvPr id="5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8545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573</xdr:row>
      <xdr:rowOff>0</xdr:rowOff>
    </xdr:from>
    <xdr:to>
      <xdr:col>2</xdr:col>
      <xdr:colOff>152400</xdr:colOff>
      <xdr:row>573</xdr:row>
      <xdr:rowOff>133350</xdr:rowOff>
    </xdr:to>
    <xdr:pic>
      <xdr:nvPicPr>
        <xdr:cNvPr id="5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8717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574</xdr:row>
      <xdr:rowOff>0</xdr:rowOff>
    </xdr:from>
    <xdr:to>
      <xdr:col>2</xdr:col>
      <xdr:colOff>152400</xdr:colOff>
      <xdr:row>574</xdr:row>
      <xdr:rowOff>133350</xdr:rowOff>
    </xdr:to>
    <xdr:pic>
      <xdr:nvPicPr>
        <xdr:cNvPr id="5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8888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575</xdr:row>
      <xdr:rowOff>0</xdr:rowOff>
    </xdr:from>
    <xdr:to>
      <xdr:col>2</xdr:col>
      <xdr:colOff>152400</xdr:colOff>
      <xdr:row>575</xdr:row>
      <xdr:rowOff>133350</xdr:rowOff>
    </xdr:to>
    <xdr:pic>
      <xdr:nvPicPr>
        <xdr:cNvPr id="5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9060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576</xdr:row>
      <xdr:rowOff>0</xdr:rowOff>
    </xdr:from>
    <xdr:to>
      <xdr:col>2</xdr:col>
      <xdr:colOff>152400</xdr:colOff>
      <xdr:row>576</xdr:row>
      <xdr:rowOff>133350</xdr:rowOff>
    </xdr:to>
    <xdr:pic>
      <xdr:nvPicPr>
        <xdr:cNvPr id="5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9231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577</xdr:row>
      <xdr:rowOff>0</xdr:rowOff>
    </xdr:from>
    <xdr:to>
      <xdr:col>2</xdr:col>
      <xdr:colOff>152400</xdr:colOff>
      <xdr:row>577</xdr:row>
      <xdr:rowOff>133350</xdr:rowOff>
    </xdr:to>
    <xdr:pic>
      <xdr:nvPicPr>
        <xdr:cNvPr id="5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9402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578</xdr:row>
      <xdr:rowOff>0</xdr:rowOff>
    </xdr:from>
    <xdr:to>
      <xdr:col>2</xdr:col>
      <xdr:colOff>152400</xdr:colOff>
      <xdr:row>578</xdr:row>
      <xdr:rowOff>133350</xdr:rowOff>
    </xdr:to>
    <xdr:pic>
      <xdr:nvPicPr>
        <xdr:cNvPr id="5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9574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579</xdr:row>
      <xdr:rowOff>0</xdr:rowOff>
    </xdr:from>
    <xdr:to>
      <xdr:col>2</xdr:col>
      <xdr:colOff>152400</xdr:colOff>
      <xdr:row>579</xdr:row>
      <xdr:rowOff>133350</xdr:rowOff>
    </xdr:to>
    <xdr:pic>
      <xdr:nvPicPr>
        <xdr:cNvPr id="5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9745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580</xdr:row>
      <xdr:rowOff>0</xdr:rowOff>
    </xdr:from>
    <xdr:to>
      <xdr:col>2</xdr:col>
      <xdr:colOff>152400</xdr:colOff>
      <xdr:row>580</xdr:row>
      <xdr:rowOff>133350</xdr:rowOff>
    </xdr:to>
    <xdr:pic>
      <xdr:nvPicPr>
        <xdr:cNvPr id="5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9917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581</xdr:row>
      <xdr:rowOff>0</xdr:rowOff>
    </xdr:from>
    <xdr:to>
      <xdr:col>2</xdr:col>
      <xdr:colOff>152400</xdr:colOff>
      <xdr:row>581</xdr:row>
      <xdr:rowOff>133350</xdr:rowOff>
    </xdr:to>
    <xdr:pic>
      <xdr:nvPicPr>
        <xdr:cNvPr id="5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0088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582</xdr:row>
      <xdr:rowOff>0</xdr:rowOff>
    </xdr:from>
    <xdr:to>
      <xdr:col>2</xdr:col>
      <xdr:colOff>152400</xdr:colOff>
      <xdr:row>582</xdr:row>
      <xdr:rowOff>133350</xdr:rowOff>
    </xdr:to>
    <xdr:pic>
      <xdr:nvPicPr>
        <xdr:cNvPr id="5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0260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583</xdr:row>
      <xdr:rowOff>0</xdr:rowOff>
    </xdr:from>
    <xdr:to>
      <xdr:col>2</xdr:col>
      <xdr:colOff>152400</xdr:colOff>
      <xdr:row>583</xdr:row>
      <xdr:rowOff>133350</xdr:rowOff>
    </xdr:to>
    <xdr:pic>
      <xdr:nvPicPr>
        <xdr:cNvPr id="5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0431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584</xdr:row>
      <xdr:rowOff>0</xdr:rowOff>
    </xdr:from>
    <xdr:to>
      <xdr:col>2</xdr:col>
      <xdr:colOff>152400</xdr:colOff>
      <xdr:row>584</xdr:row>
      <xdr:rowOff>133350</xdr:rowOff>
    </xdr:to>
    <xdr:pic>
      <xdr:nvPicPr>
        <xdr:cNvPr id="5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0603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585</xdr:row>
      <xdr:rowOff>0</xdr:rowOff>
    </xdr:from>
    <xdr:to>
      <xdr:col>2</xdr:col>
      <xdr:colOff>152400</xdr:colOff>
      <xdr:row>585</xdr:row>
      <xdr:rowOff>133350</xdr:rowOff>
    </xdr:to>
    <xdr:pic>
      <xdr:nvPicPr>
        <xdr:cNvPr id="5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0774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586</xdr:row>
      <xdr:rowOff>0</xdr:rowOff>
    </xdr:from>
    <xdr:to>
      <xdr:col>2</xdr:col>
      <xdr:colOff>152400</xdr:colOff>
      <xdr:row>586</xdr:row>
      <xdr:rowOff>133350</xdr:rowOff>
    </xdr:to>
    <xdr:pic>
      <xdr:nvPicPr>
        <xdr:cNvPr id="5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0945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587</xdr:row>
      <xdr:rowOff>0</xdr:rowOff>
    </xdr:from>
    <xdr:to>
      <xdr:col>2</xdr:col>
      <xdr:colOff>152400</xdr:colOff>
      <xdr:row>587</xdr:row>
      <xdr:rowOff>133350</xdr:rowOff>
    </xdr:to>
    <xdr:pic>
      <xdr:nvPicPr>
        <xdr:cNvPr id="5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1117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588</xdr:row>
      <xdr:rowOff>0</xdr:rowOff>
    </xdr:from>
    <xdr:to>
      <xdr:col>2</xdr:col>
      <xdr:colOff>152400</xdr:colOff>
      <xdr:row>588</xdr:row>
      <xdr:rowOff>133350</xdr:rowOff>
    </xdr:to>
    <xdr:pic>
      <xdr:nvPicPr>
        <xdr:cNvPr id="5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1288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589</xdr:row>
      <xdr:rowOff>0</xdr:rowOff>
    </xdr:from>
    <xdr:to>
      <xdr:col>2</xdr:col>
      <xdr:colOff>152400</xdr:colOff>
      <xdr:row>589</xdr:row>
      <xdr:rowOff>133350</xdr:rowOff>
    </xdr:to>
    <xdr:pic>
      <xdr:nvPicPr>
        <xdr:cNvPr id="5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1460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590</xdr:row>
      <xdr:rowOff>0</xdr:rowOff>
    </xdr:from>
    <xdr:to>
      <xdr:col>2</xdr:col>
      <xdr:colOff>152400</xdr:colOff>
      <xdr:row>590</xdr:row>
      <xdr:rowOff>133350</xdr:rowOff>
    </xdr:to>
    <xdr:pic>
      <xdr:nvPicPr>
        <xdr:cNvPr id="5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1631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591</xdr:row>
      <xdr:rowOff>0</xdr:rowOff>
    </xdr:from>
    <xdr:to>
      <xdr:col>2</xdr:col>
      <xdr:colOff>152400</xdr:colOff>
      <xdr:row>591</xdr:row>
      <xdr:rowOff>133350</xdr:rowOff>
    </xdr:to>
    <xdr:pic>
      <xdr:nvPicPr>
        <xdr:cNvPr id="5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1803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592</xdr:row>
      <xdr:rowOff>0</xdr:rowOff>
    </xdr:from>
    <xdr:to>
      <xdr:col>2</xdr:col>
      <xdr:colOff>152400</xdr:colOff>
      <xdr:row>592</xdr:row>
      <xdr:rowOff>133350</xdr:rowOff>
    </xdr:to>
    <xdr:pic>
      <xdr:nvPicPr>
        <xdr:cNvPr id="5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1974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593</xdr:row>
      <xdr:rowOff>0</xdr:rowOff>
    </xdr:from>
    <xdr:to>
      <xdr:col>2</xdr:col>
      <xdr:colOff>152400</xdr:colOff>
      <xdr:row>593</xdr:row>
      <xdr:rowOff>133350</xdr:rowOff>
    </xdr:to>
    <xdr:pic>
      <xdr:nvPicPr>
        <xdr:cNvPr id="5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2146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594</xdr:row>
      <xdr:rowOff>0</xdr:rowOff>
    </xdr:from>
    <xdr:to>
      <xdr:col>2</xdr:col>
      <xdr:colOff>152400</xdr:colOff>
      <xdr:row>594</xdr:row>
      <xdr:rowOff>133350</xdr:rowOff>
    </xdr:to>
    <xdr:pic>
      <xdr:nvPicPr>
        <xdr:cNvPr id="5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2317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595</xdr:row>
      <xdr:rowOff>0</xdr:rowOff>
    </xdr:from>
    <xdr:to>
      <xdr:col>2</xdr:col>
      <xdr:colOff>152400</xdr:colOff>
      <xdr:row>595</xdr:row>
      <xdr:rowOff>133350</xdr:rowOff>
    </xdr:to>
    <xdr:pic>
      <xdr:nvPicPr>
        <xdr:cNvPr id="5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2489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596</xdr:row>
      <xdr:rowOff>0</xdr:rowOff>
    </xdr:from>
    <xdr:to>
      <xdr:col>2</xdr:col>
      <xdr:colOff>152400</xdr:colOff>
      <xdr:row>596</xdr:row>
      <xdr:rowOff>133350</xdr:rowOff>
    </xdr:to>
    <xdr:pic>
      <xdr:nvPicPr>
        <xdr:cNvPr id="5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2660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597</xdr:row>
      <xdr:rowOff>0</xdr:rowOff>
    </xdr:from>
    <xdr:to>
      <xdr:col>2</xdr:col>
      <xdr:colOff>152400</xdr:colOff>
      <xdr:row>597</xdr:row>
      <xdr:rowOff>133350</xdr:rowOff>
    </xdr:to>
    <xdr:pic>
      <xdr:nvPicPr>
        <xdr:cNvPr id="5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2831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598</xdr:row>
      <xdr:rowOff>0</xdr:rowOff>
    </xdr:from>
    <xdr:to>
      <xdr:col>2</xdr:col>
      <xdr:colOff>152400</xdr:colOff>
      <xdr:row>598</xdr:row>
      <xdr:rowOff>133350</xdr:rowOff>
    </xdr:to>
    <xdr:pic>
      <xdr:nvPicPr>
        <xdr:cNvPr id="5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3003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599</xdr:row>
      <xdr:rowOff>0</xdr:rowOff>
    </xdr:from>
    <xdr:to>
      <xdr:col>2</xdr:col>
      <xdr:colOff>152400</xdr:colOff>
      <xdr:row>599</xdr:row>
      <xdr:rowOff>133350</xdr:rowOff>
    </xdr:to>
    <xdr:pic>
      <xdr:nvPicPr>
        <xdr:cNvPr id="6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3174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600</xdr:row>
      <xdr:rowOff>0</xdr:rowOff>
    </xdr:from>
    <xdr:to>
      <xdr:col>2</xdr:col>
      <xdr:colOff>152400</xdr:colOff>
      <xdr:row>600</xdr:row>
      <xdr:rowOff>133350</xdr:rowOff>
    </xdr:to>
    <xdr:pic>
      <xdr:nvPicPr>
        <xdr:cNvPr id="6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3346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601</xdr:row>
      <xdr:rowOff>0</xdr:rowOff>
    </xdr:from>
    <xdr:to>
      <xdr:col>2</xdr:col>
      <xdr:colOff>152400</xdr:colOff>
      <xdr:row>601</xdr:row>
      <xdr:rowOff>133350</xdr:rowOff>
    </xdr:to>
    <xdr:pic>
      <xdr:nvPicPr>
        <xdr:cNvPr id="6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3517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602</xdr:row>
      <xdr:rowOff>0</xdr:rowOff>
    </xdr:from>
    <xdr:to>
      <xdr:col>2</xdr:col>
      <xdr:colOff>152400</xdr:colOff>
      <xdr:row>602</xdr:row>
      <xdr:rowOff>133350</xdr:rowOff>
    </xdr:to>
    <xdr:pic>
      <xdr:nvPicPr>
        <xdr:cNvPr id="6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3689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603</xdr:row>
      <xdr:rowOff>0</xdr:rowOff>
    </xdr:from>
    <xdr:to>
      <xdr:col>2</xdr:col>
      <xdr:colOff>152400</xdr:colOff>
      <xdr:row>603</xdr:row>
      <xdr:rowOff>133350</xdr:rowOff>
    </xdr:to>
    <xdr:pic>
      <xdr:nvPicPr>
        <xdr:cNvPr id="6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3860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604</xdr:row>
      <xdr:rowOff>0</xdr:rowOff>
    </xdr:from>
    <xdr:to>
      <xdr:col>2</xdr:col>
      <xdr:colOff>152400</xdr:colOff>
      <xdr:row>604</xdr:row>
      <xdr:rowOff>133350</xdr:rowOff>
    </xdr:to>
    <xdr:pic>
      <xdr:nvPicPr>
        <xdr:cNvPr id="6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4032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605</xdr:row>
      <xdr:rowOff>0</xdr:rowOff>
    </xdr:from>
    <xdr:to>
      <xdr:col>2</xdr:col>
      <xdr:colOff>152400</xdr:colOff>
      <xdr:row>605</xdr:row>
      <xdr:rowOff>133350</xdr:rowOff>
    </xdr:to>
    <xdr:pic>
      <xdr:nvPicPr>
        <xdr:cNvPr id="6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4203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606</xdr:row>
      <xdr:rowOff>0</xdr:rowOff>
    </xdr:from>
    <xdr:to>
      <xdr:col>2</xdr:col>
      <xdr:colOff>152400</xdr:colOff>
      <xdr:row>606</xdr:row>
      <xdr:rowOff>133350</xdr:rowOff>
    </xdr:to>
    <xdr:pic>
      <xdr:nvPicPr>
        <xdr:cNvPr id="6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4374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2</xdr:col>
      <xdr:colOff>152400</xdr:colOff>
      <xdr:row>607</xdr:row>
      <xdr:rowOff>133350</xdr:rowOff>
    </xdr:to>
    <xdr:pic>
      <xdr:nvPicPr>
        <xdr:cNvPr id="6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4546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608</xdr:row>
      <xdr:rowOff>0</xdr:rowOff>
    </xdr:from>
    <xdr:to>
      <xdr:col>2</xdr:col>
      <xdr:colOff>152400</xdr:colOff>
      <xdr:row>608</xdr:row>
      <xdr:rowOff>133350</xdr:rowOff>
    </xdr:to>
    <xdr:pic>
      <xdr:nvPicPr>
        <xdr:cNvPr id="6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4717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609</xdr:row>
      <xdr:rowOff>0</xdr:rowOff>
    </xdr:from>
    <xdr:to>
      <xdr:col>2</xdr:col>
      <xdr:colOff>152400</xdr:colOff>
      <xdr:row>609</xdr:row>
      <xdr:rowOff>133350</xdr:rowOff>
    </xdr:to>
    <xdr:pic>
      <xdr:nvPicPr>
        <xdr:cNvPr id="6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4889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610</xdr:row>
      <xdr:rowOff>0</xdr:rowOff>
    </xdr:from>
    <xdr:to>
      <xdr:col>2</xdr:col>
      <xdr:colOff>152400</xdr:colOff>
      <xdr:row>610</xdr:row>
      <xdr:rowOff>133350</xdr:rowOff>
    </xdr:to>
    <xdr:pic>
      <xdr:nvPicPr>
        <xdr:cNvPr id="6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5060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611</xdr:row>
      <xdr:rowOff>0</xdr:rowOff>
    </xdr:from>
    <xdr:to>
      <xdr:col>2</xdr:col>
      <xdr:colOff>152400</xdr:colOff>
      <xdr:row>611</xdr:row>
      <xdr:rowOff>133350</xdr:rowOff>
    </xdr:to>
    <xdr:pic>
      <xdr:nvPicPr>
        <xdr:cNvPr id="6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5232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612</xdr:row>
      <xdr:rowOff>0</xdr:rowOff>
    </xdr:from>
    <xdr:to>
      <xdr:col>2</xdr:col>
      <xdr:colOff>152400</xdr:colOff>
      <xdr:row>612</xdr:row>
      <xdr:rowOff>133350</xdr:rowOff>
    </xdr:to>
    <xdr:pic>
      <xdr:nvPicPr>
        <xdr:cNvPr id="6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5403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613</xdr:row>
      <xdr:rowOff>0</xdr:rowOff>
    </xdr:from>
    <xdr:to>
      <xdr:col>2</xdr:col>
      <xdr:colOff>152400</xdr:colOff>
      <xdr:row>613</xdr:row>
      <xdr:rowOff>133350</xdr:rowOff>
    </xdr:to>
    <xdr:pic>
      <xdr:nvPicPr>
        <xdr:cNvPr id="6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5575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614</xdr:row>
      <xdr:rowOff>0</xdr:rowOff>
    </xdr:from>
    <xdr:to>
      <xdr:col>2</xdr:col>
      <xdr:colOff>152400</xdr:colOff>
      <xdr:row>614</xdr:row>
      <xdr:rowOff>133350</xdr:rowOff>
    </xdr:to>
    <xdr:pic>
      <xdr:nvPicPr>
        <xdr:cNvPr id="6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5746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615</xdr:row>
      <xdr:rowOff>0</xdr:rowOff>
    </xdr:from>
    <xdr:to>
      <xdr:col>2</xdr:col>
      <xdr:colOff>152400</xdr:colOff>
      <xdr:row>615</xdr:row>
      <xdr:rowOff>133350</xdr:rowOff>
    </xdr:to>
    <xdr:pic>
      <xdr:nvPicPr>
        <xdr:cNvPr id="6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5918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616</xdr:row>
      <xdr:rowOff>0</xdr:rowOff>
    </xdr:from>
    <xdr:to>
      <xdr:col>2</xdr:col>
      <xdr:colOff>152400</xdr:colOff>
      <xdr:row>616</xdr:row>
      <xdr:rowOff>133350</xdr:rowOff>
    </xdr:to>
    <xdr:pic>
      <xdr:nvPicPr>
        <xdr:cNvPr id="6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6089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617</xdr:row>
      <xdr:rowOff>0</xdr:rowOff>
    </xdr:from>
    <xdr:to>
      <xdr:col>2</xdr:col>
      <xdr:colOff>152400</xdr:colOff>
      <xdr:row>617</xdr:row>
      <xdr:rowOff>133350</xdr:rowOff>
    </xdr:to>
    <xdr:pic>
      <xdr:nvPicPr>
        <xdr:cNvPr id="6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6260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618</xdr:row>
      <xdr:rowOff>0</xdr:rowOff>
    </xdr:from>
    <xdr:to>
      <xdr:col>2</xdr:col>
      <xdr:colOff>152400</xdr:colOff>
      <xdr:row>618</xdr:row>
      <xdr:rowOff>133350</xdr:rowOff>
    </xdr:to>
    <xdr:pic>
      <xdr:nvPicPr>
        <xdr:cNvPr id="6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6432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619</xdr:row>
      <xdr:rowOff>0</xdr:rowOff>
    </xdr:from>
    <xdr:to>
      <xdr:col>2</xdr:col>
      <xdr:colOff>152400</xdr:colOff>
      <xdr:row>619</xdr:row>
      <xdr:rowOff>133350</xdr:rowOff>
    </xdr:to>
    <xdr:pic>
      <xdr:nvPicPr>
        <xdr:cNvPr id="6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6603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620</xdr:row>
      <xdr:rowOff>0</xdr:rowOff>
    </xdr:from>
    <xdr:to>
      <xdr:col>2</xdr:col>
      <xdr:colOff>152400</xdr:colOff>
      <xdr:row>620</xdr:row>
      <xdr:rowOff>133350</xdr:rowOff>
    </xdr:to>
    <xdr:pic>
      <xdr:nvPicPr>
        <xdr:cNvPr id="6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6775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621</xdr:row>
      <xdr:rowOff>0</xdr:rowOff>
    </xdr:from>
    <xdr:to>
      <xdr:col>2</xdr:col>
      <xdr:colOff>152400</xdr:colOff>
      <xdr:row>621</xdr:row>
      <xdr:rowOff>133350</xdr:rowOff>
    </xdr:to>
    <xdr:pic>
      <xdr:nvPicPr>
        <xdr:cNvPr id="6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6946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622</xdr:row>
      <xdr:rowOff>0</xdr:rowOff>
    </xdr:from>
    <xdr:to>
      <xdr:col>2</xdr:col>
      <xdr:colOff>152400</xdr:colOff>
      <xdr:row>622</xdr:row>
      <xdr:rowOff>133350</xdr:rowOff>
    </xdr:to>
    <xdr:pic>
      <xdr:nvPicPr>
        <xdr:cNvPr id="6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7118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623</xdr:row>
      <xdr:rowOff>0</xdr:rowOff>
    </xdr:from>
    <xdr:to>
      <xdr:col>2</xdr:col>
      <xdr:colOff>152400</xdr:colOff>
      <xdr:row>623</xdr:row>
      <xdr:rowOff>133350</xdr:rowOff>
    </xdr:to>
    <xdr:pic>
      <xdr:nvPicPr>
        <xdr:cNvPr id="6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7289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624</xdr:row>
      <xdr:rowOff>0</xdr:rowOff>
    </xdr:from>
    <xdr:to>
      <xdr:col>2</xdr:col>
      <xdr:colOff>152400</xdr:colOff>
      <xdr:row>624</xdr:row>
      <xdr:rowOff>133350</xdr:rowOff>
    </xdr:to>
    <xdr:pic>
      <xdr:nvPicPr>
        <xdr:cNvPr id="6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7461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625</xdr:row>
      <xdr:rowOff>0</xdr:rowOff>
    </xdr:from>
    <xdr:to>
      <xdr:col>2</xdr:col>
      <xdr:colOff>152400</xdr:colOff>
      <xdr:row>625</xdr:row>
      <xdr:rowOff>133350</xdr:rowOff>
    </xdr:to>
    <xdr:pic>
      <xdr:nvPicPr>
        <xdr:cNvPr id="6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7632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626</xdr:row>
      <xdr:rowOff>0</xdr:rowOff>
    </xdr:from>
    <xdr:to>
      <xdr:col>2</xdr:col>
      <xdr:colOff>152400</xdr:colOff>
      <xdr:row>626</xdr:row>
      <xdr:rowOff>133350</xdr:rowOff>
    </xdr:to>
    <xdr:pic>
      <xdr:nvPicPr>
        <xdr:cNvPr id="6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7803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627</xdr:row>
      <xdr:rowOff>0</xdr:rowOff>
    </xdr:from>
    <xdr:to>
      <xdr:col>2</xdr:col>
      <xdr:colOff>152400</xdr:colOff>
      <xdr:row>627</xdr:row>
      <xdr:rowOff>133350</xdr:rowOff>
    </xdr:to>
    <xdr:pic>
      <xdr:nvPicPr>
        <xdr:cNvPr id="6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7975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628</xdr:row>
      <xdr:rowOff>0</xdr:rowOff>
    </xdr:from>
    <xdr:to>
      <xdr:col>2</xdr:col>
      <xdr:colOff>152400</xdr:colOff>
      <xdr:row>628</xdr:row>
      <xdr:rowOff>133350</xdr:rowOff>
    </xdr:to>
    <xdr:pic>
      <xdr:nvPicPr>
        <xdr:cNvPr id="6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8146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629</xdr:row>
      <xdr:rowOff>0</xdr:rowOff>
    </xdr:from>
    <xdr:to>
      <xdr:col>2</xdr:col>
      <xdr:colOff>152400</xdr:colOff>
      <xdr:row>629</xdr:row>
      <xdr:rowOff>133350</xdr:rowOff>
    </xdr:to>
    <xdr:pic>
      <xdr:nvPicPr>
        <xdr:cNvPr id="6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8318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630</xdr:row>
      <xdr:rowOff>0</xdr:rowOff>
    </xdr:from>
    <xdr:to>
      <xdr:col>2</xdr:col>
      <xdr:colOff>152400</xdr:colOff>
      <xdr:row>630</xdr:row>
      <xdr:rowOff>133350</xdr:rowOff>
    </xdr:to>
    <xdr:pic>
      <xdr:nvPicPr>
        <xdr:cNvPr id="6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8489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631</xdr:row>
      <xdr:rowOff>0</xdr:rowOff>
    </xdr:from>
    <xdr:to>
      <xdr:col>2</xdr:col>
      <xdr:colOff>152400</xdr:colOff>
      <xdr:row>631</xdr:row>
      <xdr:rowOff>133350</xdr:rowOff>
    </xdr:to>
    <xdr:pic>
      <xdr:nvPicPr>
        <xdr:cNvPr id="6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8661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632</xdr:row>
      <xdr:rowOff>0</xdr:rowOff>
    </xdr:from>
    <xdr:to>
      <xdr:col>2</xdr:col>
      <xdr:colOff>152400</xdr:colOff>
      <xdr:row>632</xdr:row>
      <xdr:rowOff>133350</xdr:rowOff>
    </xdr:to>
    <xdr:pic>
      <xdr:nvPicPr>
        <xdr:cNvPr id="6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8832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633</xdr:row>
      <xdr:rowOff>0</xdr:rowOff>
    </xdr:from>
    <xdr:to>
      <xdr:col>2</xdr:col>
      <xdr:colOff>152400</xdr:colOff>
      <xdr:row>633</xdr:row>
      <xdr:rowOff>133350</xdr:rowOff>
    </xdr:to>
    <xdr:pic>
      <xdr:nvPicPr>
        <xdr:cNvPr id="6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9004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634</xdr:row>
      <xdr:rowOff>0</xdr:rowOff>
    </xdr:from>
    <xdr:to>
      <xdr:col>2</xdr:col>
      <xdr:colOff>152400</xdr:colOff>
      <xdr:row>634</xdr:row>
      <xdr:rowOff>133350</xdr:rowOff>
    </xdr:to>
    <xdr:pic>
      <xdr:nvPicPr>
        <xdr:cNvPr id="6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9175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635</xdr:row>
      <xdr:rowOff>0</xdr:rowOff>
    </xdr:from>
    <xdr:to>
      <xdr:col>2</xdr:col>
      <xdr:colOff>152400</xdr:colOff>
      <xdr:row>635</xdr:row>
      <xdr:rowOff>133350</xdr:rowOff>
    </xdr:to>
    <xdr:pic>
      <xdr:nvPicPr>
        <xdr:cNvPr id="6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9347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636</xdr:row>
      <xdr:rowOff>0</xdr:rowOff>
    </xdr:from>
    <xdr:to>
      <xdr:col>2</xdr:col>
      <xdr:colOff>152400</xdr:colOff>
      <xdr:row>636</xdr:row>
      <xdr:rowOff>133350</xdr:rowOff>
    </xdr:to>
    <xdr:pic>
      <xdr:nvPicPr>
        <xdr:cNvPr id="6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9518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637</xdr:row>
      <xdr:rowOff>0</xdr:rowOff>
    </xdr:from>
    <xdr:to>
      <xdr:col>2</xdr:col>
      <xdr:colOff>152400</xdr:colOff>
      <xdr:row>637</xdr:row>
      <xdr:rowOff>133350</xdr:rowOff>
    </xdr:to>
    <xdr:pic>
      <xdr:nvPicPr>
        <xdr:cNvPr id="6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9689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638</xdr:row>
      <xdr:rowOff>0</xdr:rowOff>
    </xdr:from>
    <xdr:to>
      <xdr:col>2</xdr:col>
      <xdr:colOff>152400</xdr:colOff>
      <xdr:row>638</xdr:row>
      <xdr:rowOff>133350</xdr:rowOff>
    </xdr:to>
    <xdr:pic>
      <xdr:nvPicPr>
        <xdr:cNvPr id="6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9861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639</xdr:row>
      <xdr:rowOff>0</xdr:rowOff>
    </xdr:from>
    <xdr:to>
      <xdr:col>2</xdr:col>
      <xdr:colOff>152400</xdr:colOff>
      <xdr:row>639</xdr:row>
      <xdr:rowOff>133350</xdr:rowOff>
    </xdr:to>
    <xdr:pic>
      <xdr:nvPicPr>
        <xdr:cNvPr id="6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0032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640</xdr:row>
      <xdr:rowOff>0</xdr:rowOff>
    </xdr:from>
    <xdr:to>
      <xdr:col>2</xdr:col>
      <xdr:colOff>152400</xdr:colOff>
      <xdr:row>640</xdr:row>
      <xdr:rowOff>133350</xdr:rowOff>
    </xdr:to>
    <xdr:pic>
      <xdr:nvPicPr>
        <xdr:cNvPr id="6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0204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641</xdr:row>
      <xdr:rowOff>0</xdr:rowOff>
    </xdr:from>
    <xdr:to>
      <xdr:col>2</xdr:col>
      <xdr:colOff>152400</xdr:colOff>
      <xdr:row>641</xdr:row>
      <xdr:rowOff>133350</xdr:rowOff>
    </xdr:to>
    <xdr:pic>
      <xdr:nvPicPr>
        <xdr:cNvPr id="6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0375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642</xdr:row>
      <xdr:rowOff>0</xdr:rowOff>
    </xdr:from>
    <xdr:to>
      <xdr:col>2</xdr:col>
      <xdr:colOff>152400</xdr:colOff>
      <xdr:row>642</xdr:row>
      <xdr:rowOff>133350</xdr:rowOff>
    </xdr:to>
    <xdr:pic>
      <xdr:nvPicPr>
        <xdr:cNvPr id="6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0547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643</xdr:row>
      <xdr:rowOff>0</xdr:rowOff>
    </xdr:from>
    <xdr:to>
      <xdr:col>2</xdr:col>
      <xdr:colOff>152400</xdr:colOff>
      <xdr:row>643</xdr:row>
      <xdr:rowOff>133350</xdr:rowOff>
    </xdr:to>
    <xdr:pic>
      <xdr:nvPicPr>
        <xdr:cNvPr id="6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0718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644</xdr:row>
      <xdr:rowOff>0</xdr:rowOff>
    </xdr:from>
    <xdr:to>
      <xdr:col>2</xdr:col>
      <xdr:colOff>152400</xdr:colOff>
      <xdr:row>644</xdr:row>
      <xdr:rowOff>133350</xdr:rowOff>
    </xdr:to>
    <xdr:pic>
      <xdr:nvPicPr>
        <xdr:cNvPr id="6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0890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645</xdr:row>
      <xdr:rowOff>0</xdr:rowOff>
    </xdr:from>
    <xdr:to>
      <xdr:col>2</xdr:col>
      <xdr:colOff>152400</xdr:colOff>
      <xdr:row>645</xdr:row>
      <xdr:rowOff>133350</xdr:rowOff>
    </xdr:to>
    <xdr:pic>
      <xdr:nvPicPr>
        <xdr:cNvPr id="6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1061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646</xdr:row>
      <xdr:rowOff>0</xdr:rowOff>
    </xdr:from>
    <xdr:to>
      <xdr:col>2</xdr:col>
      <xdr:colOff>152400</xdr:colOff>
      <xdr:row>646</xdr:row>
      <xdr:rowOff>133350</xdr:rowOff>
    </xdr:to>
    <xdr:pic>
      <xdr:nvPicPr>
        <xdr:cNvPr id="6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1232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647</xdr:row>
      <xdr:rowOff>0</xdr:rowOff>
    </xdr:from>
    <xdr:to>
      <xdr:col>2</xdr:col>
      <xdr:colOff>152400</xdr:colOff>
      <xdr:row>647</xdr:row>
      <xdr:rowOff>133350</xdr:rowOff>
    </xdr:to>
    <xdr:pic>
      <xdr:nvPicPr>
        <xdr:cNvPr id="6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1404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648</xdr:row>
      <xdr:rowOff>0</xdr:rowOff>
    </xdr:from>
    <xdr:to>
      <xdr:col>2</xdr:col>
      <xdr:colOff>152400</xdr:colOff>
      <xdr:row>648</xdr:row>
      <xdr:rowOff>133350</xdr:rowOff>
    </xdr:to>
    <xdr:pic>
      <xdr:nvPicPr>
        <xdr:cNvPr id="6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1575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649</xdr:row>
      <xdr:rowOff>0</xdr:rowOff>
    </xdr:from>
    <xdr:to>
      <xdr:col>2</xdr:col>
      <xdr:colOff>152400</xdr:colOff>
      <xdr:row>649</xdr:row>
      <xdr:rowOff>133350</xdr:rowOff>
    </xdr:to>
    <xdr:pic>
      <xdr:nvPicPr>
        <xdr:cNvPr id="6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1747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650</xdr:row>
      <xdr:rowOff>0</xdr:rowOff>
    </xdr:from>
    <xdr:to>
      <xdr:col>2</xdr:col>
      <xdr:colOff>152400</xdr:colOff>
      <xdr:row>650</xdr:row>
      <xdr:rowOff>133350</xdr:rowOff>
    </xdr:to>
    <xdr:pic>
      <xdr:nvPicPr>
        <xdr:cNvPr id="6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1918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651</xdr:row>
      <xdr:rowOff>0</xdr:rowOff>
    </xdr:from>
    <xdr:to>
      <xdr:col>2</xdr:col>
      <xdr:colOff>152400</xdr:colOff>
      <xdr:row>651</xdr:row>
      <xdr:rowOff>133350</xdr:rowOff>
    </xdr:to>
    <xdr:pic>
      <xdr:nvPicPr>
        <xdr:cNvPr id="6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2090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652</xdr:row>
      <xdr:rowOff>0</xdr:rowOff>
    </xdr:from>
    <xdr:to>
      <xdr:col>2</xdr:col>
      <xdr:colOff>152400</xdr:colOff>
      <xdr:row>652</xdr:row>
      <xdr:rowOff>133350</xdr:rowOff>
    </xdr:to>
    <xdr:pic>
      <xdr:nvPicPr>
        <xdr:cNvPr id="6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2261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653</xdr:row>
      <xdr:rowOff>0</xdr:rowOff>
    </xdr:from>
    <xdr:to>
      <xdr:col>2</xdr:col>
      <xdr:colOff>152400</xdr:colOff>
      <xdr:row>653</xdr:row>
      <xdr:rowOff>133350</xdr:rowOff>
    </xdr:to>
    <xdr:pic>
      <xdr:nvPicPr>
        <xdr:cNvPr id="6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2433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654</xdr:row>
      <xdr:rowOff>0</xdr:rowOff>
    </xdr:from>
    <xdr:to>
      <xdr:col>2</xdr:col>
      <xdr:colOff>152400</xdr:colOff>
      <xdr:row>654</xdr:row>
      <xdr:rowOff>133350</xdr:rowOff>
    </xdr:to>
    <xdr:pic>
      <xdr:nvPicPr>
        <xdr:cNvPr id="6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2604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655</xdr:row>
      <xdr:rowOff>0</xdr:rowOff>
    </xdr:from>
    <xdr:to>
      <xdr:col>2</xdr:col>
      <xdr:colOff>152400</xdr:colOff>
      <xdr:row>655</xdr:row>
      <xdr:rowOff>133350</xdr:rowOff>
    </xdr:to>
    <xdr:pic>
      <xdr:nvPicPr>
        <xdr:cNvPr id="6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2776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656</xdr:row>
      <xdr:rowOff>0</xdr:rowOff>
    </xdr:from>
    <xdr:to>
      <xdr:col>2</xdr:col>
      <xdr:colOff>152400</xdr:colOff>
      <xdr:row>656</xdr:row>
      <xdr:rowOff>133350</xdr:rowOff>
    </xdr:to>
    <xdr:pic>
      <xdr:nvPicPr>
        <xdr:cNvPr id="6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2947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657</xdr:row>
      <xdr:rowOff>0</xdr:rowOff>
    </xdr:from>
    <xdr:to>
      <xdr:col>2</xdr:col>
      <xdr:colOff>152400</xdr:colOff>
      <xdr:row>657</xdr:row>
      <xdr:rowOff>133350</xdr:rowOff>
    </xdr:to>
    <xdr:pic>
      <xdr:nvPicPr>
        <xdr:cNvPr id="6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3118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658</xdr:row>
      <xdr:rowOff>0</xdr:rowOff>
    </xdr:from>
    <xdr:to>
      <xdr:col>2</xdr:col>
      <xdr:colOff>152400</xdr:colOff>
      <xdr:row>658</xdr:row>
      <xdr:rowOff>133350</xdr:rowOff>
    </xdr:to>
    <xdr:pic>
      <xdr:nvPicPr>
        <xdr:cNvPr id="6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3290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659</xdr:row>
      <xdr:rowOff>0</xdr:rowOff>
    </xdr:from>
    <xdr:to>
      <xdr:col>2</xdr:col>
      <xdr:colOff>152400</xdr:colOff>
      <xdr:row>659</xdr:row>
      <xdr:rowOff>133350</xdr:rowOff>
    </xdr:to>
    <xdr:pic>
      <xdr:nvPicPr>
        <xdr:cNvPr id="6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3461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660</xdr:row>
      <xdr:rowOff>0</xdr:rowOff>
    </xdr:from>
    <xdr:to>
      <xdr:col>2</xdr:col>
      <xdr:colOff>152400</xdr:colOff>
      <xdr:row>660</xdr:row>
      <xdr:rowOff>133350</xdr:rowOff>
    </xdr:to>
    <xdr:pic>
      <xdr:nvPicPr>
        <xdr:cNvPr id="6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3633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661</xdr:row>
      <xdr:rowOff>0</xdr:rowOff>
    </xdr:from>
    <xdr:to>
      <xdr:col>2</xdr:col>
      <xdr:colOff>152400</xdr:colOff>
      <xdr:row>661</xdr:row>
      <xdr:rowOff>133350</xdr:rowOff>
    </xdr:to>
    <xdr:pic>
      <xdr:nvPicPr>
        <xdr:cNvPr id="6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3804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662</xdr:row>
      <xdr:rowOff>0</xdr:rowOff>
    </xdr:from>
    <xdr:to>
      <xdr:col>2</xdr:col>
      <xdr:colOff>152400</xdr:colOff>
      <xdr:row>662</xdr:row>
      <xdr:rowOff>133350</xdr:rowOff>
    </xdr:to>
    <xdr:pic>
      <xdr:nvPicPr>
        <xdr:cNvPr id="6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3976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663</xdr:row>
      <xdr:rowOff>0</xdr:rowOff>
    </xdr:from>
    <xdr:to>
      <xdr:col>2</xdr:col>
      <xdr:colOff>152400</xdr:colOff>
      <xdr:row>663</xdr:row>
      <xdr:rowOff>133350</xdr:rowOff>
    </xdr:to>
    <xdr:pic>
      <xdr:nvPicPr>
        <xdr:cNvPr id="6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4147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664</xdr:row>
      <xdr:rowOff>0</xdr:rowOff>
    </xdr:from>
    <xdr:to>
      <xdr:col>2</xdr:col>
      <xdr:colOff>152400</xdr:colOff>
      <xdr:row>664</xdr:row>
      <xdr:rowOff>133350</xdr:rowOff>
    </xdr:to>
    <xdr:pic>
      <xdr:nvPicPr>
        <xdr:cNvPr id="6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4319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665</xdr:row>
      <xdr:rowOff>0</xdr:rowOff>
    </xdr:from>
    <xdr:to>
      <xdr:col>2</xdr:col>
      <xdr:colOff>152400</xdr:colOff>
      <xdr:row>665</xdr:row>
      <xdr:rowOff>133350</xdr:rowOff>
    </xdr:to>
    <xdr:pic>
      <xdr:nvPicPr>
        <xdr:cNvPr id="6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4490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666</xdr:row>
      <xdr:rowOff>0</xdr:rowOff>
    </xdr:from>
    <xdr:to>
      <xdr:col>2</xdr:col>
      <xdr:colOff>152400</xdr:colOff>
      <xdr:row>666</xdr:row>
      <xdr:rowOff>133350</xdr:rowOff>
    </xdr:to>
    <xdr:pic>
      <xdr:nvPicPr>
        <xdr:cNvPr id="6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4661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667</xdr:row>
      <xdr:rowOff>0</xdr:rowOff>
    </xdr:from>
    <xdr:to>
      <xdr:col>2</xdr:col>
      <xdr:colOff>152400</xdr:colOff>
      <xdr:row>667</xdr:row>
      <xdr:rowOff>133350</xdr:rowOff>
    </xdr:to>
    <xdr:pic>
      <xdr:nvPicPr>
        <xdr:cNvPr id="6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4833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668</xdr:row>
      <xdr:rowOff>0</xdr:rowOff>
    </xdr:from>
    <xdr:to>
      <xdr:col>2</xdr:col>
      <xdr:colOff>152400</xdr:colOff>
      <xdr:row>668</xdr:row>
      <xdr:rowOff>133350</xdr:rowOff>
    </xdr:to>
    <xdr:pic>
      <xdr:nvPicPr>
        <xdr:cNvPr id="6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5004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669</xdr:row>
      <xdr:rowOff>0</xdr:rowOff>
    </xdr:from>
    <xdr:to>
      <xdr:col>2</xdr:col>
      <xdr:colOff>152400</xdr:colOff>
      <xdr:row>669</xdr:row>
      <xdr:rowOff>133350</xdr:rowOff>
    </xdr:to>
    <xdr:pic>
      <xdr:nvPicPr>
        <xdr:cNvPr id="6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5176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670</xdr:row>
      <xdr:rowOff>0</xdr:rowOff>
    </xdr:from>
    <xdr:to>
      <xdr:col>2</xdr:col>
      <xdr:colOff>152400</xdr:colOff>
      <xdr:row>670</xdr:row>
      <xdr:rowOff>133350</xdr:rowOff>
    </xdr:to>
    <xdr:pic>
      <xdr:nvPicPr>
        <xdr:cNvPr id="6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5347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671</xdr:row>
      <xdr:rowOff>0</xdr:rowOff>
    </xdr:from>
    <xdr:to>
      <xdr:col>2</xdr:col>
      <xdr:colOff>152400</xdr:colOff>
      <xdr:row>671</xdr:row>
      <xdr:rowOff>133350</xdr:rowOff>
    </xdr:to>
    <xdr:pic>
      <xdr:nvPicPr>
        <xdr:cNvPr id="6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5519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672</xdr:row>
      <xdr:rowOff>0</xdr:rowOff>
    </xdr:from>
    <xdr:to>
      <xdr:col>2</xdr:col>
      <xdr:colOff>152400</xdr:colOff>
      <xdr:row>672</xdr:row>
      <xdr:rowOff>133350</xdr:rowOff>
    </xdr:to>
    <xdr:pic>
      <xdr:nvPicPr>
        <xdr:cNvPr id="6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5690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673</xdr:row>
      <xdr:rowOff>0</xdr:rowOff>
    </xdr:from>
    <xdr:to>
      <xdr:col>2</xdr:col>
      <xdr:colOff>152400</xdr:colOff>
      <xdr:row>673</xdr:row>
      <xdr:rowOff>133350</xdr:rowOff>
    </xdr:to>
    <xdr:pic>
      <xdr:nvPicPr>
        <xdr:cNvPr id="6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5862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674</xdr:row>
      <xdr:rowOff>0</xdr:rowOff>
    </xdr:from>
    <xdr:to>
      <xdr:col>2</xdr:col>
      <xdr:colOff>152400</xdr:colOff>
      <xdr:row>674</xdr:row>
      <xdr:rowOff>133350</xdr:rowOff>
    </xdr:to>
    <xdr:pic>
      <xdr:nvPicPr>
        <xdr:cNvPr id="6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6033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675</xdr:row>
      <xdr:rowOff>0</xdr:rowOff>
    </xdr:from>
    <xdr:to>
      <xdr:col>2</xdr:col>
      <xdr:colOff>152400</xdr:colOff>
      <xdr:row>675</xdr:row>
      <xdr:rowOff>133350</xdr:rowOff>
    </xdr:to>
    <xdr:pic>
      <xdr:nvPicPr>
        <xdr:cNvPr id="6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6205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676</xdr:row>
      <xdr:rowOff>0</xdr:rowOff>
    </xdr:from>
    <xdr:to>
      <xdr:col>2</xdr:col>
      <xdr:colOff>152400</xdr:colOff>
      <xdr:row>676</xdr:row>
      <xdr:rowOff>133350</xdr:rowOff>
    </xdr:to>
    <xdr:pic>
      <xdr:nvPicPr>
        <xdr:cNvPr id="6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6376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677</xdr:row>
      <xdr:rowOff>0</xdr:rowOff>
    </xdr:from>
    <xdr:to>
      <xdr:col>2</xdr:col>
      <xdr:colOff>152400</xdr:colOff>
      <xdr:row>677</xdr:row>
      <xdr:rowOff>133350</xdr:rowOff>
    </xdr:to>
    <xdr:pic>
      <xdr:nvPicPr>
        <xdr:cNvPr id="6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6547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678</xdr:row>
      <xdr:rowOff>0</xdr:rowOff>
    </xdr:from>
    <xdr:to>
      <xdr:col>2</xdr:col>
      <xdr:colOff>152400</xdr:colOff>
      <xdr:row>678</xdr:row>
      <xdr:rowOff>133350</xdr:rowOff>
    </xdr:to>
    <xdr:pic>
      <xdr:nvPicPr>
        <xdr:cNvPr id="6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6719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679</xdr:row>
      <xdr:rowOff>0</xdr:rowOff>
    </xdr:from>
    <xdr:to>
      <xdr:col>2</xdr:col>
      <xdr:colOff>152400</xdr:colOff>
      <xdr:row>679</xdr:row>
      <xdr:rowOff>133350</xdr:rowOff>
    </xdr:to>
    <xdr:pic>
      <xdr:nvPicPr>
        <xdr:cNvPr id="6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6890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680</xdr:row>
      <xdr:rowOff>0</xdr:rowOff>
    </xdr:from>
    <xdr:to>
      <xdr:col>2</xdr:col>
      <xdr:colOff>152400</xdr:colOff>
      <xdr:row>680</xdr:row>
      <xdr:rowOff>133350</xdr:rowOff>
    </xdr:to>
    <xdr:pic>
      <xdr:nvPicPr>
        <xdr:cNvPr id="6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7062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681</xdr:row>
      <xdr:rowOff>0</xdr:rowOff>
    </xdr:from>
    <xdr:to>
      <xdr:col>2</xdr:col>
      <xdr:colOff>152400</xdr:colOff>
      <xdr:row>681</xdr:row>
      <xdr:rowOff>133350</xdr:rowOff>
    </xdr:to>
    <xdr:pic>
      <xdr:nvPicPr>
        <xdr:cNvPr id="6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7233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682</xdr:row>
      <xdr:rowOff>0</xdr:rowOff>
    </xdr:from>
    <xdr:to>
      <xdr:col>2</xdr:col>
      <xdr:colOff>152400</xdr:colOff>
      <xdr:row>682</xdr:row>
      <xdr:rowOff>133350</xdr:rowOff>
    </xdr:to>
    <xdr:pic>
      <xdr:nvPicPr>
        <xdr:cNvPr id="6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7405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683</xdr:row>
      <xdr:rowOff>0</xdr:rowOff>
    </xdr:from>
    <xdr:to>
      <xdr:col>2</xdr:col>
      <xdr:colOff>152400</xdr:colOff>
      <xdr:row>683</xdr:row>
      <xdr:rowOff>133350</xdr:rowOff>
    </xdr:to>
    <xdr:pic>
      <xdr:nvPicPr>
        <xdr:cNvPr id="6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7576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684</xdr:row>
      <xdr:rowOff>0</xdr:rowOff>
    </xdr:from>
    <xdr:to>
      <xdr:col>2</xdr:col>
      <xdr:colOff>152400</xdr:colOff>
      <xdr:row>684</xdr:row>
      <xdr:rowOff>133350</xdr:rowOff>
    </xdr:to>
    <xdr:pic>
      <xdr:nvPicPr>
        <xdr:cNvPr id="6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7748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685</xdr:row>
      <xdr:rowOff>0</xdr:rowOff>
    </xdr:from>
    <xdr:to>
      <xdr:col>2</xdr:col>
      <xdr:colOff>152400</xdr:colOff>
      <xdr:row>685</xdr:row>
      <xdr:rowOff>133350</xdr:rowOff>
    </xdr:to>
    <xdr:pic>
      <xdr:nvPicPr>
        <xdr:cNvPr id="6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7919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686</xdr:row>
      <xdr:rowOff>0</xdr:rowOff>
    </xdr:from>
    <xdr:to>
      <xdr:col>2</xdr:col>
      <xdr:colOff>152400</xdr:colOff>
      <xdr:row>686</xdr:row>
      <xdr:rowOff>133350</xdr:rowOff>
    </xdr:to>
    <xdr:pic>
      <xdr:nvPicPr>
        <xdr:cNvPr id="6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8090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687</xdr:row>
      <xdr:rowOff>0</xdr:rowOff>
    </xdr:from>
    <xdr:to>
      <xdr:col>2</xdr:col>
      <xdr:colOff>152400</xdr:colOff>
      <xdr:row>687</xdr:row>
      <xdr:rowOff>133350</xdr:rowOff>
    </xdr:to>
    <xdr:pic>
      <xdr:nvPicPr>
        <xdr:cNvPr id="6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8262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688</xdr:row>
      <xdr:rowOff>0</xdr:rowOff>
    </xdr:from>
    <xdr:to>
      <xdr:col>2</xdr:col>
      <xdr:colOff>152400</xdr:colOff>
      <xdr:row>688</xdr:row>
      <xdr:rowOff>133350</xdr:rowOff>
    </xdr:to>
    <xdr:pic>
      <xdr:nvPicPr>
        <xdr:cNvPr id="6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8433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689</xdr:row>
      <xdr:rowOff>0</xdr:rowOff>
    </xdr:from>
    <xdr:to>
      <xdr:col>2</xdr:col>
      <xdr:colOff>152400</xdr:colOff>
      <xdr:row>689</xdr:row>
      <xdr:rowOff>133350</xdr:rowOff>
    </xdr:to>
    <xdr:pic>
      <xdr:nvPicPr>
        <xdr:cNvPr id="6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8605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690</xdr:row>
      <xdr:rowOff>0</xdr:rowOff>
    </xdr:from>
    <xdr:to>
      <xdr:col>2</xdr:col>
      <xdr:colOff>152400</xdr:colOff>
      <xdr:row>690</xdr:row>
      <xdr:rowOff>133350</xdr:rowOff>
    </xdr:to>
    <xdr:pic>
      <xdr:nvPicPr>
        <xdr:cNvPr id="6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8776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691</xdr:row>
      <xdr:rowOff>0</xdr:rowOff>
    </xdr:from>
    <xdr:to>
      <xdr:col>2</xdr:col>
      <xdr:colOff>152400</xdr:colOff>
      <xdr:row>691</xdr:row>
      <xdr:rowOff>133350</xdr:rowOff>
    </xdr:to>
    <xdr:pic>
      <xdr:nvPicPr>
        <xdr:cNvPr id="6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8948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692</xdr:row>
      <xdr:rowOff>0</xdr:rowOff>
    </xdr:from>
    <xdr:to>
      <xdr:col>2</xdr:col>
      <xdr:colOff>152400</xdr:colOff>
      <xdr:row>692</xdr:row>
      <xdr:rowOff>133350</xdr:rowOff>
    </xdr:to>
    <xdr:pic>
      <xdr:nvPicPr>
        <xdr:cNvPr id="6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9119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693</xdr:row>
      <xdr:rowOff>0</xdr:rowOff>
    </xdr:from>
    <xdr:to>
      <xdr:col>2</xdr:col>
      <xdr:colOff>152400</xdr:colOff>
      <xdr:row>693</xdr:row>
      <xdr:rowOff>133350</xdr:rowOff>
    </xdr:to>
    <xdr:pic>
      <xdr:nvPicPr>
        <xdr:cNvPr id="6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9291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694</xdr:row>
      <xdr:rowOff>0</xdr:rowOff>
    </xdr:from>
    <xdr:to>
      <xdr:col>2</xdr:col>
      <xdr:colOff>152400</xdr:colOff>
      <xdr:row>694</xdr:row>
      <xdr:rowOff>133350</xdr:rowOff>
    </xdr:to>
    <xdr:pic>
      <xdr:nvPicPr>
        <xdr:cNvPr id="6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9462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695</xdr:row>
      <xdr:rowOff>0</xdr:rowOff>
    </xdr:from>
    <xdr:to>
      <xdr:col>2</xdr:col>
      <xdr:colOff>152400</xdr:colOff>
      <xdr:row>695</xdr:row>
      <xdr:rowOff>133350</xdr:rowOff>
    </xdr:to>
    <xdr:pic>
      <xdr:nvPicPr>
        <xdr:cNvPr id="6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9634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696</xdr:row>
      <xdr:rowOff>0</xdr:rowOff>
    </xdr:from>
    <xdr:to>
      <xdr:col>2</xdr:col>
      <xdr:colOff>152400</xdr:colOff>
      <xdr:row>696</xdr:row>
      <xdr:rowOff>133350</xdr:rowOff>
    </xdr:to>
    <xdr:pic>
      <xdr:nvPicPr>
        <xdr:cNvPr id="6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9805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697</xdr:row>
      <xdr:rowOff>0</xdr:rowOff>
    </xdr:from>
    <xdr:to>
      <xdr:col>2</xdr:col>
      <xdr:colOff>152400</xdr:colOff>
      <xdr:row>697</xdr:row>
      <xdr:rowOff>133350</xdr:rowOff>
    </xdr:to>
    <xdr:pic>
      <xdr:nvPicPr>
        <xdr:cNvPr id="6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9976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698</xdr:row>
      <xdr:rowOff>0</xdr:rowOff>
    </xdr:from>
    <xdr:to>
      <xdr:col>2</xdr:col>
      <xdr:colOff>152400</xdr:colOff>
      <xdr:row>698</xdr:row>
      <xdr:rowOff>133350</xdr:rowOff>
    </xdr:to>
    <xdr:pic>
      <xdr:nvPicPr>
        <xdr:cNvPr id="6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0148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699</xdr:row>
      <xdr:rowOff>0</xdr:rowOff>
    </xdr:from>
    <xdr:to>
      <xdr:col>2</xdr:col>
      <xdr:colOff>152400</xdr:colOff>
      <xdr:row>699</xdr:row>
      <xdr:rowOff>133350</xdr:rowOff>
    </xdr:to>
    <xdr:pic>
      <xdr:nvPicPr>
        <xdr:cNvPr id="7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0319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700</xdr:row>
      <xdr:rowOff>0</xdr:rowOff>
    </xdr:from>
    <xdr:to>
      <xdr:col>2</xdr:col>
      <xdr:colOff>152400</xdr:colOff>
      <xdr:row>700</xdr:row>
      <xdr:rowOff>133350</xdr:rowOff>
    </xdr:to>
    <xdr:pic>
      <xdr:nvPicPr>
        <xdr:cNvPr id="7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0491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701</xdr:row>
      <xdr:rowOff>0</xdr:rowOff>
    </xdr:from>
    <xdr:to>
      <xdr:col>2</xdr:col>
      <xdr:colOff>152400</xdr:colOff>
      <xdr:row>701</xdr:row>
      <xdr:rowOff>133350</xdr:rowOff>
    </xdr:to>
    <xdr:pic>
      <xdr:nvPicPr>
        <xdr:cNvPr id="7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0662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702</xdr:row>
      <xdr:rowOff>0</xdr:rowOff>
    </xdr:from>
    <xdr:to>
      <xdr:col>2</xdr:col>
      <xdr:colOff>152400</xdr:colOff>
      <xdr:row>702</xdr:row>
      <xdr:rowOff>133350</xdr:rowOff>
    </xdr:to>
    <xdr:pic>
      <xdr:nvPicPr>
        <xdr:cNvPr id="7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0834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703</xdr:row>
      <xdr:rowOff>0</xdr:rowOff>
    </xdr:from>
    <xdr:to>
      <xdr:col>2</xdr:col>
      <xdr:colOff>152400</xdr:colOff>
      <xdr:row>703</xdr:row>
      <xdr:rowOff>133350</xdr:rowOff>
    </xdr:to>
    <xdr:pic>
      <xdr:nvPicPr>
        <xdr:cNvPr id="7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1005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704</xdr:row>
      <xdr:rowOff>0</xdr:rowOff>
    </xdr:from>
    <xdr:to>
      <xdr:col>2</xdr:col>
      <xdr:colOff>152400</xdr:colOff>
      <xdr:row>704</xdr:row>
      <xdr:rowOff>133350</xdr:rowOff>
    </xdr:to>
    <xdr:pic>
      <xdr:nvPicPr>
        <xdr:cNvPr id="7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1177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705</xdr:row>
      <xdr:rowOff>0</xdr:rowOff>
    </xdr:from>
    <xdr:to>
      <xdr:col>2</xdr:col>
      <xdr:colOff>152400</xdr:colOff>
      <xdr:row>705</xdr:row>
      <xdr:rowOff>133350</xdr:rowOff>
    </xdr:to>
    <xdr:pic>
      <xdr:nvPicPr>
        <xdr:cNvPr id="7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1348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706</xdr:row>
      <xdr:rowOff>0</xdr:rowOff>
    </xdr:from>
    <xdr:to>
      <xdr:col>2</xdr:col>
      <xdr:colOff>152400</xdr:colOff>
      <xdr:row>706</xdr:row>
      <xdr:rowOff>133350</xdr:rowOff>
    </xdr:to>
    <xdr:pic>
      <xdr:nvPicPr>
        <xdr:cNvPr id="7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1519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707</xdr:row>
      <xdr:rowOff>0</xdr:rowOff>
    </xdr:from>
    <xdr:to>
      <xdr:col>2</xdr:col>
      <xdr:colOff>152400</xdr:colOff>
      <xdr:row>707</xdr:row>
      <xdr:rowOff>133350</xdr:rowOff>
    </xdr:to>
    <xdr:pic>
      <xdr:nvPicPr>
        <xdr:cNvPr id="7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1691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2</xdr:col>
      <xdr:colOff>152400</xdr:colOff>
      <xdr:row>708</xdr:row>
      <xdr:rowOff>133350</xdr:rowOff>
    </xdr:to>
    <xdr:pic>
      <xdr:nvPicPr>
        <xdr:cNvPr id="7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1862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709</xdr:row>
      <xdr:rowOff>0</xdr:rowOff>
    </xdr:from>
    <xdr:to>
      <xdr:col>2</xdr:col>
      <xdr:colOff>152400</xdr:colOff>
      <xdr:row>709</xdr:row>
      <xdr:rowOff>133350</xdr:rowOff>
    </xdr:to>
    <xdr:pic>
      <xdr:nvPicPr>
        <xdr:cNvPr id="7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2034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710</xdr:row>
      <xdr:rowOff>0</xdr:rowOff>
    </xdr:from>
    <xdr:to>
      <xdr:col>2</xdr:col>
      <xdr:colOff>152400</xdr:colOff>
      <xdr:row>710</xdr:row>
      <xdr:rowOff>133350</xdr:rowOff>
    </xdr:to>
    <xdr:pic>
      <xdr:nvPicPr>
        <xdr:cNvPr id="7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2205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711</xdr:row>
      <xdr:rowOff>0</xdr:rowOff>
    </xdr:from>
    <xdr:to>
      <xdr:col>2</xdr:col>
      <xdr:colOff>152400</xdr:colOff>
      <xdr:row>711</xdr:row>
      <xdr:rowOff>133350</xdr:rowOff>
    </xdr:to>
    <xdr:pic>
      <xdr:nvPicPr>
        <xdr:cNvPr id="7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2377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712</xdr:row>
      <xdr:rowOff>0</xdr:rowOff>
    </xdr:from>
    <xdr:to>
      <xdr:col>2</xdr:col>
      <xdr:colOff>152400</xdr:colOff>
      <xdr:row>712</xdr:row>
      <xdr:rowOff>133350</xdr:rowOff>
    </xdr:to>
    <xdr:pic>
      <xdr:nvPicPr>
        <xdr:cNvPr id="7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2548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713</xdr:row>
      <xdr:rowOff>0</xdr:rowOff>
    </xdr:from>
    <xdr:to>
      <xdr:col>2</xdr:col>
      <xdr:colOff>152400</xdr:colOff>
      <xdr:row>713</xdr:row>
      <xdr:rowOff>133350</xdr:rowOff>
    </xdr:to>
    <xdr:pic>
      <xdr:nvPicPr>
        <xdr:cNvPr id="7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2720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714</xdr:row>
      <xdr:rowOff>0</xdr:rowOff>
    </xdr:from>
    <xdr:to>
      <xdr:col>2</xdr:col>
      <xdr:colOff>152400</xdr:colOff>
      <xdr:row>714</xdr:row>
      <xdr:rowOff>133350</xdr:rowOff>
    </xdr:to>
    <xdr:pic>
      <xdr:nvPicPr>
        <xdr:cNvPr id="7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2891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715</xdr:row>
      <xdr:rowOff>0</xdr:rowOff>
    </xdr:from>
    <xdr:to>
      <xdr:col>2</xdr:col>
      <xdr:colOff>152400</xdr:colOff>
      <xdr:row>715</xdr:row>
      <xdr:rowOff>133350</xdr:rowOff>
    </xdr:to>
    <xdr:pic>
      <xdr:nvPicPr>
        <xdr:cNvPr id="7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3063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716</xdr:row>
      <xdr:rowOff>0</xdr:rowOff>
    </xdr:from>
    <xdr:to>
      <xdr:col>2</xdr:col>
      <xdr:colOff>152400</xdr:colOff>
      <xdr:row>716</xdr:row>
      <xdr:rowOff>133350</xdr:rowOff>
    </xdr:to>
    <xdr:pic>
      <xdr:nvPicPr>
        <xdr:cNvPr id="7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3234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717</xdr:row>
      <xdr:rowOff>0</xdr:rowOff>
    </xdr:from>
    <xdr:to>
      <xdr:col>2</xdr:col>
      <xdr:colOff>152400</xdr:colOff>
      <xdr:row>717</xdr:row>
      <xdr:rowOff>133350</xdr:rowOff>
    </xdr:to>
    <xdr:pic>
      <xdr:nvPicPr>
        <xdr:cNvPr id="7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3405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718</xdr:row>
      <xdr:rowOff>0</xdr:rowOff>
    </xdr:from>
    <xdr:to>
      <xdr:col>2</xdr:col>
      <xdr:colOff>152400</xdr:colOff>
      <xdr:row>718</xdr:row>
      <xdr:rowOff>133350</xdr:rowOff>
    </xdr:to>
    <xdr:pic>
      <xdr:nvPicPr>
        <xdr:cNvPr id="7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3577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719</xdr:row>
      <xdr:rowOff>0</xdr:rowOff>
    </xdr:from>
    <xdr:to>
      <xdr:col>2</xdr:col>
      <xdr:colOff>152400</xdr:colOff>
      <xdr:row>719</xdr:row>
      <xdr:rowOff>133350</xdr:rowOff>
    </xdr:to>
    <xdr:pic>
      <xdr:nvPicPr>
        <xdr:cNvPr id="7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3748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720</xdr:row>
      <xdr:rowOff>0</xdr:rowOff>
    </xdr:from>
    <xdr:to>
      <xdr:col>2</xdr:col>
      <xdr:colOff>152400</xdr:colOff>
      <xdr:row>720</xdr:row>
      <xdr:rowOff>133350</xdr:rowOff>
    </xdr:to>
    <xdr:pic>
      <xdr:nvPicPr>
        <xdr:cNvPr id="7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3920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721</xdr:row>
      <xdr:rowOff>0</xdr:rowOff>
    </xdr:from>
    <xdr:to>
      <xdr:col>2</xdr:col>
      <xdr:colOff>152400</xdr:colOff>
      <xdr:row>721</xdr:row>
      <xdr:rowOff>133350</xdr:rowOff>
    </xdr:to>
    <xdr:pic>
      <xdr:nvPicPr>
        <xdr:cNvPr id="7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4091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722</xdr:row>
      <xdr:rowOff>0</xdr:rowOff>
    </xdr:from>
    <xdr:to>
      <xdr:col>2</xdr:col>
      <xdr:colOff>152400</xdr:colOff>
      <xdr:row>722</xdr:row>
      <xdr:rowOff>133350</xdr:rowOff>
    </xdr:to>
    <xdr:pic>
      <xdr:nvPicPr>
        <xdr:cNvPr id="7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4263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723</xdr:row>
      <xdr:rowOff>0</xdr:rowOff>
    </xdr:from>
    <xdr:to>
      <xdr:col>2</xdr:col>
      <xdr:colOff>152400</xdr:colOff>
      <xdr:row>723</xdr:row>
      <xdr:rowOff>133350</xdr:rowOff>
    </xdr:to>
    <xdr:pic>
      <xdr:nvPicPr>
        <xdr:cNvPr id="7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4434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724</xdr:row>
      <xdr:rowOff>0</xdr:rowOff>
    </xdr:from>
    <xdr:to>
      <xdr:col>2</xdr:col>
      <xdr:colOff>152400</xdr:colOff>
      <xdr:row>724</xdr:row>
      <xdr:rowOff>133350</xdr:rowOff>
    </xdr:to>
    <xdr:pic>
      <xdr:nvPicPr>
        <xdr:cNvPr id="7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4606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725</xdr:row>
      <xdr:rowOff>0</xdr:rowOff>
    </xdr:from>
    <xdr:to>
      <xdr:col>2</xdr:col>
      <xdr:colOff>152400</xdr:colOff>
      <xdr:row>725</xdr:row>
      <xdr:rowOff>133350</xdr:rowOff>
    </xdr:to>
    <xdr:pic>
      <xdr:nvPicPr>
        <xdr:cNvPr id="7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4777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726</xdr:row>
      <xdr:rowOff>0</xdr:rowOff>
    </xdr:from>
    <xdr:to>
      <xdr:col>2</xdr:col>
      <xdr:colOff>152400</xdr:colOff>
      <xdr:row>726</xdr:row>
      <xdr:rowOff>133350</xdr:rowOff>
    </xdr:to>
    <xdr:pic>
      <xdr:nvPicPr>
        <xdr:cNvPr id="7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4948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727</xdr:row>
      <xdr:rowOff>0</xdr:rowOff>
    </xdr:from>
    <xdr:to>
      <xdr:col>2</xdr:col>
      <xdr:colOff>152400</xdr:colOff>
      <xdr:row>727</xdr:row>
      <xdr:rowOff>133350</xdr:rowOff>
    </xdr:to>
    <xdr:pic>
      <xdr:nvPicPr>
        <xdr:cNvPr id="7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5120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728</xdr:row>
      <xdr:rowOff>0</xdr:rowOff>
    </xdr:from>
    <xdr:to>
      <xdr:col>2</xdr:col>
      <xdr:colOff>152400</xdr:colOff>
      <xdr:row>728</xdr:row>
      <xdr:rowOff>133350</xdr:rowOff>
    </xdr:to>
    <xdr:pic>
      <xdr:nvPicPr>
        <xdr:cNvPr id="7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5291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729</xdr:row>
      <xdr:rowOff>0</xdr:rowOff>
    </xdr:from>
    <xdr:to>
      <xdr:col>2</xdr:col>
      <xdr:colOff>152400</xdr:colOff>
      <xdr:row>729</xdr:row>
      <xdr:rowOff>133350</xdr:rowOff>
    </xdr:to>
    <xdr:pic>
      <xdr:nvPicPr>
        <xdr:cNvPr id="7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5463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730</xdr:row>
      <xdr:rowOff>0</xdr:rowOff>
    </xdr:from>
    <xdr:to>
      <xdr:col>2</xdr:col>
      <xdr:colOff>152400</xdr:colOff>
      <xdr:row>730</xdr:row>
      <xdr:rowOff>133350</xdr:rowOff>
    </xdr:to>
    <xdr:pic>
      <xdr:nvPicPr>
        <xdr:cNvPr id="7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5634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731</xdr:row>
      <xdr:rowOff>0</xdr:rowOff>
    </xdr:from>
    <xdr:to>
      <xdr:col>2</xdr:col>
      <xdr:colOff>152400</xdr:colOff>
      <xdr:row>731</xdr:row>
      <xdr:rowOff>133350</xdr:rowOff>
    </xdr:to>
    <xdr:pic>
      <xdr:nvPicPr>
        <xdr:cNvPr id="7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5806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732</xdr:row>
      <xdr:rowOff>0</xdr:rowOff>
    </xdr:from>
    <xdr:to>
      <xdr:col>2</xdr:col>
      <xdr:colOff>152400</xdr:colOff>
      <xdr:row>732</xdr:row>
      <xdr:rowOff>133350</xdr:rowOff>
    </xdr:to>
    <xdr:pic>
      <xdr:nvPicPr>
        <xdr:cNvPr id="7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5977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733</xdr:row>
      <xdr:rowOff>0</xdr:rowOff>
    </xdr:from>
    <xdr:to>
      <xdr:col>2</xdr:col>
      <xdr:colOff>152400</xdr:colOff>
      <xdr:row>733</xdr:row>
      <xdr:rowOff>133350</xdr:rowOff>
    </xdr:to>
    <xdr:pic>
      <xdr:nvPicPr>
        <xdr:cNvPr id="7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6149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734</xdr:row>
      <xdr:rowOff>0</xdr:rowOff>
    </xdr:from>
    <xdr:to>
      <xdr:col>2</xdr:col>
      <xdr:colOff>152400</xdr:colOff>
      <xdr:row>734</xdr:row>
      <xdr:rowOff>133350</xdr:rowOff>
    </xdr:to>
    <xdr:pic>
      <xdr:nvPicPr>
        <xdr:cNvPr id="7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6320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735</xdr:row>
      <xdr:rowOff>0</xdr:rowOff>
    </xdr:from>
    <xdr:to>
      <xdr:col>2</xdr:col>
      <xdr:colOff>152400</xdr:colOff>
      <xdr:row>735</xdr:row>
      <xdr:rowOff>133350</xdr:rowOff>
    </xdr:to>
    <xdr:pic>
      <xdr:nvPicPr>
        <xdr:cNvPr id="7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6492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736</xdr:row>
      <xdr:rowOff>0</xdr:rowOff>
    </xdr:from>
    <xdr:to>
      <xdr:col>2</xdr:col>
      <xdr:colOff>152400</xdr:colOff>
      <xdr:row>736</xdr:row>
      <xdr:rowOff>133350</xdr:rowOff>
    </xdr:to>
    <xdr:pic>
      <xdr:nvPicPr>
        <xdr:cNvPr id="7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6663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737</xdr:row>
      <xdr:rowOff>0</xdr:rowOff>
    </xdr:from>
    <xdr:to>
      <xdr:col>2</xdr:col>
      <xdr:colOff>152400</xdr:colOff>
      <xdr:row>737</xdr:row>
      <xdr:rowOff>133350</xdr:rowOff>
    </xdr:to>
    <xdr:pic>
      <xdr:nvPicPr>
        <xdr:cNvPr id="7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6834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738</xdr:row>
      <xdr:rowOff>0</xdr:rowOff>
    </xdr:from>
    <xdr:to>
      <xdr:col>2</xdr:col>
      <xdr:colOff>152400</xdr:colOff>
      <xdr:row>738</xdr:row>
      <xdr:rowOff>133350</xdr:rowOff>
    </xdr:to>
    <xdr:pic>
      <xdr:nvPicPr>
        <xdr:cNvPr id="7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7006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739</xdr:row>
      <xdr:rowOff>0</xdr:rowOff>
    </xdr:from>
    <xdr:to>
      <xdr:col>2</xdr:col>
      <xdr:colOff>152400</xdr:colOff>
      <xdr:row>739</xdr:row>
      <xdr:rowOff>133350</xdr:rowOff>
    </xdr:to>
    <xdr:pic>
      <xdr:nvPicPr>
        <xdr:cNvPr id="7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7177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740</xdr:row>
      <xdr:rowOff>0</xdr:rowOff>
    </xdr:from>
    <xdr:to>
      <xdr:col>2</xdr:col>
      <xdr:colOff>152400</xdr:colOff>
      <xdr:row>740</xdr:row>
      <xdr:rowOff>133350</xdr:rowOff>
    </xdr:to>
    <xdr:pic>
      <xdr:nvPicPr>
        <xdr:cNvPr id="7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7349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741</xdr:row>
      <xdr:rowOff>0</xdr:rowOff>
    </xdr:from>
    <xdr:to>
      <xdr:col>2</xdr:col>
      <xdr:colOff>152400</xdr:colOff>
      <xdr:row>741</xdr:row>
      <xdr:rowOff>133350</xdr:rowOff>
    </xdr:to>
    <xdr:pic>
      <xdr:nvPicPr>
        <xdr:cNvPr id="7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7520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742</xdr:row>
      <xdr:rowOff>0</xdr:rowOff>
    </xdr:from>
    <xdr:to>
      <xdr:col>2</xdr:col>
      <xdr:colOff>152400</xdr:colOff>
      <xdr:row>742</xdr:row>
      <xdr:rowOff>133350</xdr:rowOff>
    </xdr:to>
    <xdr:pic>
      <xdr:nvPicPr>
        <xdr:cNvPr id="7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7692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743</xdr:row>
      <xdr:rowOff>0</xdr:rowOff>
    </xdr:from>
    <xdr:to>
      <xdr:col>2</xdr:col>
      <xdr:colOff>152400</xdr:colOff>
      <xdr:row>743</xdr:row>
      <xdr:rowOff>133350</xdr:rowOff>
    </xdr:to>
    <xdr:pic>
      <xdr:nvPicPr>
        <xdr:cNvPr id="7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7863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744</xdr:row>
      <xdr:rowOff>0</xdr:rowOff>
    </xdr:from>
    <xdr:to>
      <xdr:col>2</xdr:col>
      <xdr:colOff>152400</xdr:colOff>
      <xdr:row>744</xdr:row>
      <xdr:rowOff>133350</xdr:rowOff>
    </xdr:to>
    <xdr:pic>
      <xdr:nvPicPr>
        <xdr:cNvPr id="7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8035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745</xdr:row>
      <xdr:rowOff>0</xdr:rowOff>
    </xdr:from>
    <xdr:to>
      <xdr:col>2</xdr:col>
      <xdr:colOff>152400</xdr:colOff>
      <xdr:row>745</xdr:row>
      <xdr:rowOff>133350</xdr:rowOff>
    </xdr:to>
    <xdr:pic>
      <xdr:nvPicPr>
        <xdr:cNvPr id="7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8206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746</xdr:row>
      <xdr:rowOff>0</xdr:rowOff>
    </xdr:from>
    <xdr:to>
      <xdr:col>2</xdr:col>
      <xdr:colOff>152400</xdr:colOff>
      <xdr:row>746</xdr:row>
      <xdr:rowOff>133350</xdr:rowOff>
    </xdr:to>
    <xdr:pic>
      <xdr:nvPicPr>
        <xdr:cNvPr id="7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8377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747</xdr:row>
      <xdr:rowOff>0</xdr:rowOff>
    </xdr:from>
    <xdr:to>
      <xdr:col>2</xdr:col>
      <xdr:colOff>152400</xdr:colOff>
      <xdr:row>747</xdr:row>
      <xdr:rowOff>133350</xdr:rowOff>
    </xdr:to>
    <xdr:pic>
      <xdr:nvPicPr>
        <xdr:cNvPr id="7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8549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748</xdr:row>
      <xdr:rowOff>0</xdr:rowOff>
    </xdr:from>
    <xdr:to>
      <xdr:col>2</xdr:col>
      <xdr:colOff>152400</xdr:colOff>
      <xdr:row>748</xdr:row>
      <xdr:rowOff>133350</xdr:rowOff>
    </xdr:to>
    <xdr:pic>
      <xdr:nvPicPr>
        <xdr:cNvPr id="7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8720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749</xdr:row>
      <xdr:rowOff>0</xdr:rowOff>
    </xdr:from>
    <xdr:to>
      <xdr:col>2</xdr:col>
      <xdr:colOff>152400</xdr:colOff>
      <xdr:row>749</xdr:row>
      <xdr:rowOff>133350</xdr:rowOff>
    </xdr:to>
    <xdr:pic>
      <xdr:nvPicPr>
        <xdr:cNvPr id="7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8892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750</xdr:row>
      <xdr:rowOff>0</xdr:rowOff>
    </xdr:from>
    <xdr:to>
      <xdr:col>2</xdr:col>
      <xdr:colOff>152400</xdr:colOff>
      <xdr:row>750</xdr:row>
      <xdr:rowOff>133350</xdr:rowOff>
    </xdr:to>
    <xdr:pic>
      <xdr:nvPicPr>
        <xdr:cNvPr id="7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9063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751</xdr:row>
      <xdr:rowOff>0</xdr:rowOff>
    </xdr:from>
    <xdr:to>
      <xdr:col>2</xdr:col>
      <xdr:colOff>152400</xdr:colOff>
      <xdr:row>751</xdr:row>
      <xdr:rowOff>133350</xdr:rowOff>
    </xdr:to>
    <xdr:pic>
      <xdr:nvPicPr>
        <xdr:cNvPr id="7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9235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752</xdr:row>
      <xdr:rowOff>0</xdr:rowOff>
    </xdr:from>
    <xdr:to>
      <xdr:col>2</xdr:col>
      <xdr:colOff>152400</xdr:colOff>
      <xdr:row>752</xdr:row>
      <xdr:rowOff>133350</xdr:rowOff>
    </xdr:to>
    <xdr:pic>
      <xdr:nvPicPr>
        <xdr:cNvPr id="7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9406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753</xdr:row>
      <xdr:rowOff>0</xdr:rowOff>
    </xdr:from>
    <xdr:to>
      <xdr:col>2</xdr:col>
      <xdr:colOff>152400</xdr:colOff>
      <xdr:row>753</xdr:row>
      <xdr:rowOff>133350</xdr:rowOff>
    </xdr:to>
    <xdr:pic>
      <xdr:nvPicPr>
        <xdr:cNvPr id="7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9578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754</xdr:row>
      <xdr:rowOff>0</xdr:rowOff>
    </xdr:from>
    <xdr:to>
      <xdr:col>2</xdr:col>
      <xdr:colOff>152400</xdr:colOff>
      <xdr:row>754</xdr:row>
      <xdr:rowOff>133350</xdr:rowOff>
    </xdr:to>
    <xdr:pic>
      <xdr:nvPicPr>
        <xdr:cNvPr id="7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9749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755</xdr:row>
      <xdr:rowOff>0</xdr:rowOff>
    </xdr:from>
    <xdr:to>
      <xdr:col>2</xdr:col>
      <xdr:colOff>152400</xdr:colOff>
      <xdr:row>755</xdr:row>
      <xdr:rowOff>133350</xdr:rowOff>
    </xdr:to>
    <xdr:pic>
      <xdr:nvPicPr>
        <xdr:cNvPr id="7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9921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756</xdr:row>
      <xdr:rowOff>0</xdr:rowOff>
    </xdr:from>
    <xdr:to>
      <xdr:col>2</xdr:col>
      <xdr:colOff>152400</xdr:colOff>
      <xdr:row>756</xdr:row>
      <xdr:rowOff>133350</xdr:rowOff>
    </xdr:to>
    <xdr:pic>
      <xdr:nvPicPr>
        <xdr:cNvPr id="7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0092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757</xdr:row>
      <xdr:rowOff>0</xdr:rowOff>
    </xdr:from>
    <xdr:to>
      <xdr:col>2</xdr:col>
      <xdr:colOff>152400</xdr:colOff>
      <xdr:row>757</xdr:row>
      <xdr:rowOff>133350</xdr:rowOff>
    </xdr:to>
    <xdr:pic>
      <xdr:nvPicPr>
        <xdr:cNvPr id="7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0263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758</xdr:row>
      <xdr:rowOff>0</xdr:rowOff>
    </xdr:from>
    <xdr:to>
      <xdr:col>2</xdr:col>
      <xdr:colOff>152400</xdr:colOff>
      <xdr:row>758</xdr:row>
      <xdr:rowOff>133350</xdr:rowOff>
    </xdr:to>
    <xdr:pic>
      <xdr:nvPicPr>
        <xdr:cNvPr id="7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0435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759</xdr:row>
      <xdr:rowOff>0</xdr:rowOff>
    </xdr:from>
    <xdr:to>
      <xdr:col>2</xdr:col>
      <xdr:colOff>152400</xdr:colOff>
      <xdr:row>759</xdr:row>
      <xdr:rowOff>133350</xdr:rowOff>
    </xdr:to>
    <xdr:pic>
      <xdr:nvPicPr>
        <xdr:cNvPr id="7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0606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760</xdr:row>
      <xdr:rowOff>0</xdr:rowOff>
    </xdr:from>
    <xdr:to>
      <xdr:col>2</xdr:col>
      <xdr:colOff>152400</xdr:colOff>
      <xdr:row>760</xdr:row>
      <xdr:rowOff>133350</xdr:rowOff>
    </xdr:to>
    <xdr:pic>
      <xdr:nvPicPr>
        <xdr:cNvPr id="7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0778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761</xdr:row>
      <xdr:rowOff>0</xdr:rowOff>
    </xdr:from>
    <xdr:to>
      <xdr:col>2</xdr:col>
      <xdr:colOff>152400</xdr:colOff>
      <xdr:row>761</xdr:row>
      <xdr:rowOff>133350</xdr:rowOff>
    </xdr:to>
    <xdr:pic>
      <xdr:nvPicPr>
        <xdr:cNvPr id="7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0949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762</xdr:row>
      <xdr:rowOff>0</xdr:rowOff>
    </xdr:from>
    <xdr:to>
      <xdr:col>2</xdr:col>
      <xdr:colOff>152400</xdr:colOff>
      <xdr:row>762</xdr:row>
      <xdr:rowOff>133350</xdr:rowOff>
    </xdr:to>
    <xdr:pic>
      <xdr:nvPicPr>
        <xdr:cNvPr id="7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1121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763</xdr:row>
      <xdr:rowOff>0</xdr:rowOff>
    </xdr:from>
    <xdr:to>
      <xdr:col>2</xdr:col>
      <xdr:colOff>152400</xdr:colOff>
      <xdr:row>763</xdr:row>
      <xdr:rowOff>133350</xdr:rowOff>
    </xdr:to>
    <xdr:pic>
      <xdr:nvPicPr>
        <xdr:cNvPr id="7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1292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764</xdr:row>
      <xdr:rowOff>0</xdr:rowOff>
    </xdr:from>
    <xdr:to>
      <xdr:col>2</xdr:col>
      <xdr:colOff>152400</xdr:colOff>
      <xdr:row>764</xdr:row>
      <xdr:rowOff>133350</xdr:rowOff>
    </xdr:to>
    <xdr:pic>
      <xdr:nvPicPr>
        <xdr:cNvPr id="7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1464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765</xdr:row>
      <xdr:rowOff>0</xdr:rowOff>
    </xdr:from>
    <xdr:to>
      <xdr:col>2</xdr:col>
      <xdr:colOff>152400</xdr:colOff>
      <xdr:row>765</xdr:row>
      <xdr:rowOff>133350</xdr:rowOff>
    </xdr:to>
    <xdr:pic>
      <xdr:nvPicPr>
        <xdr:cNvPr id="7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1635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766</xdr:row>
      <xdr:rowOff>0</xdr:rowOff>
    </xdr:from>
    <xdr:to>
      <xdr:col>2</xdr:col>
      <xdr:colOff>152400</xdr:colOff>
      <xdr:row>766</xdr:row>
      <xdr:rowOff>133350</xdr:rowOff>
    </xdr:to>
    <xdr:pic>
      <xdr:nvPicPr>
        <xdr:cNvPr id="7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1806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767</xdr:row>
      <xdr:rowOff>0</xdr:rowOff>
    </xdr:from>
    <xdr:to>
      <xdr:col>2</xdr:col>
      <xdr:colOff>152400</xdr:colOff>
      <xdr:row>767</xdr:row>
      <xdr:rowOff>133350</xdr:rowOff>
    </xdr:to>
    <xdr:pic>
      <xdr:nvPicPr>
        <xdr:cNvPr id="7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1978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768</xdr:row>
      <xdr:rowOff>0</xdr:rowOff>
    </xdr:from>
    <xdr:to>
      <xdr:col>2</xdr:col>
      <xdr:colOff>152400</xdr:colOff>
      <xdr:row>768</xdr:row>
      <xdr:rowOff>133350</xdr:rowOff>
    </xdr:to>
    <xdr:pic>
      <xdr:nvPicPr>
        <xdr:cNvPr id="7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2149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769</xdr:row>
      <xdr:rowOff>0</xdr:rowOff>
    </xdr:from>
    <xdr:to>
      <xdr:col>2</xdr:col>
      <xdr:colOff>152400</xdr:colOff>
      <xdr:row>769</xdr:row>
      <xdr:rowOff>133350</xdr:rowOff>
    </xdr:to>
    <xdr:pic>
      <xdr:nvPicPr>
        <xdr:cNvPr id="7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2321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770</xdr:row>
      <xdr:rowOff>0</xdr:rowOff>
    </xdr:from>
    <xdr:to>
      <xdr:col>2</xdr:col>
      <xdr:colOff>152400</xdr:colOff>
      <xdr:row>770</xdr:row>
      <xdr:rowOff>133350</xdr:rowOff>
    </xdr:to>
    <xdr:pic>
      <xdr:nvPicPr>
        <xdr:cNvPr id="7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2492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771</xdr:row>
      <xdr:rowOff>0</xdr:rowOff>
    </xdr:from>
    <xdr:to>
      <xdr:col>2</xdr:col>
      <xdr:colOff>152400</xdr:colOff>
      <xdr:row>771</xdr:row>
      <xdr:rowOff>133350</xdr:rowOff>
    </xdr:to>
    <xdr:pic>
      <xdr:nvPicPr>
        <xdr:cNvPr id="7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2664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772</xdr:row>
      <xdr:rowOff>0</xdr:rowOff>
    </xdr:from>
    <xdr:to>
      <xdr:col>2</xdr:col>
      <xdr:colOff>152400</xdr:colOff>
      <xdr:row>772</xdr:row>
      <xdr:rowOff>133350</xdr:rowOff>
    </xdr:to>
    <xdr:pic>
      <xdr:nvPicPr>
        <xdr:cNvPr id="7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2835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773</xdr:row>
      <xdr:rowOff>0</xdr:rowOff>
    </xdr:from>
    <xdr:to>
      <xdr:col>2</xdr:col>
      <xdr:colOff>152400</xdr:colOff>
      <xdr:row>773</xdr:row>
      <xdr:rowOff>133350</xdr:rowOff>
    </xdr:to>
    <xdr:pic>
      <xdr:nvPicPr>
        <xdr:cNvPr id="7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3007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774</xdr:row>
      <xdr:rowOff>0</xdr:rowOff>
    </xdr:from>
    <xdr:to>
      <xdr:col>2</xdr:col>
      <xdr:colOff>152400</xdr:colOff>
      <xdr:row>774</xdr:row>
      <xdr:rowOff>133350</xdr:rowOff>
    </xdr:to>
    <xdr:pic>
      <xdr:nvPicPr>
        <xdr:cNvPr id="7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3178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775</xdr:row>
      <xdr:rowOff>0</xdr:rowOff>
    </xdr:from>
    <xdr:to>
      <xdr:col>2</xdr:col>
      <xdr:colOff>152400</xdr:colOff>
      <xdr:row>775</xdr:row>
      <xdr:rowOff>133350</xdr:rowOff>
    </xdr:to>
    <xdr:pic>
      <xdr:nvPicPr>
        <xdr:cNvPr id="7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3350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776</xdr:row>
      <xdr:rowOff>0</xdr:rowOff>
    </xdr:from>
    <xdr:to>
      <xdr:col>2</xdr:col>
      <xdr:colOff>152400</xdr:colOff>
      <xdr:row>776</xdr:row>
      <xdr:rowOff>133350</xdr:rowOff>
    </xdr:to>
    <xdr:pic>
      <xdr:nvPicPr>
        <xdr:cNvPr id="7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3521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777</xdr:row>
      <xdr:rowOff>0</xdr:rowOff>
    </xdr:from>
    <xdr:to>
      <xdr:col>2</xdr:col>
      <xdr:colOff>152400</xdr:colOff>
      <xdr:row>777</xdr:row>
      <xdr:rowOff>133350</xdr:rowOff>
    </xdr:to>
    <xdr:pic>
      <xdr:nvPicPr>
        <xdr:cNvPr id="7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3692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778</xdr:row>
      <xdr:rowOff>0</xdr:rowOff>
    </xdr:from>
    <xdr:to>
      <xdr:col>2</xdr:col>
      <xdr:colOff>152400</xdr:colOff>
      <xdr:row>778</xdr:row>
      <xdr:rowOff>133350</xdr:rowOff>
    </xdr:to>
    <xdr:pic>
      <xdr:nvPicPr>
        <xdr:cNvPr id="7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3864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779</xdr:row>
      <xdr:rowOff>0</xdr:rowOff>
    </xdr:from>
    <xdr:to>
      <xdr:col>2</xdr:col>
      <xdr:colOff>152400</xdr:colOff>
      <xdr:row>779</xdr:row>
      <xdr:rowOff>133350</xdr:rowOff>
    </xdr:to>
    <xdr:pic>
      <xdr:nvPicPr>
        <xdr:cNvPr id="7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4035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780</xdr:row>
      <xdr:rowOff>0</xdr:rowOff>
    </xdr:from>
    <xdr:to>
      <xdr:col>2</xdr:col>
      <xdr:colOff>152400</xdr:colOff>
      <xdr:row>780</xdr:row>
      <xdr:rowOff>133350</xdr:rowOff>
    </xdr:to>
    <xdr:pic>
      <xdr:nvPicPr>
        <xdr:cNvPr id="7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4207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781</xdr:row>
      <xdr:rowOff>0</xdr:rowOff>
    </xdr:from>
    <xdr:to>
      <xdr:col>2</xdr:col>
      <xdr:colOff>152400</xdr:colOff>
      <xdr:row>781</xdr:row>
      <xdr:rowOff>133350</xdr:rowOff>
    </xdr:to>
    <xdr:pic>
      <xdr:nvPicPr>
        <xdr:cNvPr id="7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4378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782</xdr:row>
      <xdr:rowOff>0</xdr:rowOff>
    </xdr:from>
    <xdr:to>
      <xdr:col>2</xdr:col>
      <xdr:colOff>152400</xdr:colOff>
      <xdr:row>782</xdr:row>
      <xdr:rowOff>133350</xdr:rowOff>
    </xdr:to>
    <xdr:pic>
      <xdr:nvPicPr>
        <xdr:cNvPr id="7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4550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783</xdr:row>
      <xdr:rowOff>0</xdr:rowOff>
    </xdr:from>
    <xdr:to>
      <xdr:col>2</xdr:col>
      <xdr:colOff>152400</xdr:colOff>
      <xdr:row>783</xdr:row>
      <xdr:rowOff>133350</xdr:rowOff>
    </xdr:to>
    <xdr:pic>
      <xdr:nvPicPr>
        <xdr:cNvPr id="7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4721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784</xdr:row>
      <xdr:rowOff>0</xdr:rowOff>
    </xdr:from>
    <xdr:to>
      <xdr:col>2</xdr:col>
      <xdr:colOff>152400</xdr:colOff>
      <xdr:row>784</xdr:row>
      <xdr:rowOff>133350</xdr:rowOff>
    </xdr:to>
    <xdr:pic>
      <xdr:nvPicPr>
        <xdr:cNvPr id="7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4893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785</xdr:row>
      <xdr:rowOff>0</xdr:rowOff>
    </xdr:from>
    <xdr:to>
      <xdr:col>2</xdr:col>
      <xdr:colOff>152400</xdr:colOff>
      <xdr:row>785</xdr:row>
      <xdr:rowOff>133350</xdr:rowOff>
    </xdr:to>
    <xdr:pic>
      <xdr:nvPicPr>
        <xdr:cNvPr id="7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5064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786</xdr:row>
      <xdr:rowOff>0</xdr:rowOff>
    </xdr:from>
    <xdr:to>
      <xdr:col>2</xdr:col>
      <xdr:colOff>152400</xdr:colOff>
      <xdr:row>786</xdr:row>
      <xdr:rowOff>133350</xdr:rowOff>
    </xdr:to>
    <xdr:pic>
      <xdr:nvPicPr>
        <xdr:cNvPr id="7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5235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787</xdr:row>
      <xdr:rowOff>0</xdr:rowOff>
    </xdr:from>
    <xdr:to>
      <xdr:col>2</xdr:col>
      <xdr:colOff>152400</xdr:colOff>
      <xdr:row>787</xdr:row>
      <xdr:rowOff>133350</xdr:rowOff>
    </xdr:to>
    <xdr:pic>
      <xdr:nvPicPr>
        <xdr:cNvPr id="7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5407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788</xdr:row>
      <xdr:rowOff>0</xdr:rowOff>
    </xdr:from>
    <xdr:to>
      <xdr:col>2</xdr:col>
      <xdr:colOff>152400</xdr:colOff>
      <xdr:row>788</xdr:row>
      <xdr:rowOff>133350</xdr:rowOff>
    </xdr:to>
    <xdr:pic>
      <xdr:nvPicPr>
        <xdr:cNvPr id="7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5578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789</xdr:row>
      <xdr:rowOff>0</xdr:rowOff>
    </xdr:from>
    <xdr:to>
      <xdr:col>2</xdr:col>
      <xdr:colOff>152400</xdr:colOff>
      <xdr:row>789</xdr:row>
      <xdr:rowOff>133350</xdr:rowOff>
    </xdr:to>
    <xdr:pic>
      <xdr:nvPicPr>
        <xdr:cNvPr id="7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5750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790</xdr:row>
      <xdr:rowOff>0</xdr:rowOff>
    </xdr:from>
    <xdr:to>
      <xdr:col>2</xdr:col>
      <xdr:colOff>152400</xdr:colOff>
      <xdr:row>790</xdr:row>
      <xdr:rowOff>133350</xdr:rowOff>
    </xdr:to>
    <xdr:pic>
      <xdr:nvPicPr>
        <xdr:cNvPr id="7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5921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791</xdr:row>
      <xdr:rowOff>0</xdr:rowOff>
    </xdr:from>
    <xdr:to>
      <xdr:col>2</xdr:col>
      <xdr:colOff>152400</xdr:colOff>
      <xdr:row>791</xdr:row>
      <xdr:rowOff>133350</xdr:rowOff>
    </xdr:to>
    <xdr:pic>
      <xdr:nvPicPr>
        <xdr:cNvPr id="7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6093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792</xdr:row>
      <xdr:rowOff>0</xdr:rowOff>
    </xdr:from>
    <xdr:to>
      <xdr:col>2</xdr:col>
      <xdr:colOff>152400</xdr:colOff>
      <xdr:row>792</xdr:row>
      <xdr:rowOff>133350</xdr:rowOff>
    </xdr:to>
    <xdr:pic>
      <xdr:nvPicPr>
        <xdr:cNvPr id="7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6264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793</xdr:row>
      <xdr:rowOff>0</xdr:rowOff>
    </xdr:from>
    <xdr:to>
      <xdr:col>2</xdr:col>
      <xdr:colOff>152400</xdr:colOff>
      <xdr:row>793</xdr:row>
      <xdr:rowOff>133350</xdr:rowOff>
    </xdr:to>
    <xdr:pic>
      <xdr:nvPicPr>
        <xdr:cNvPr id="7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6436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794</xdr:row>
      <xdr:rowOff>0</xdr:rowOff>
    </xdr:from>
    <xdr:to>
      <xdr:col>2</xdr:col>
      <xdr:colOff>152400</xdr:colOff>
      <xdr:row>794</xdr:row>
      <xdr:rowOff>133350</xdr:rowOff>
    </xdr:to>
    <xdr:pic>
      <xdr:nvPicPr>
        <xdr:cNvPr id="7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6607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795</xdr:row>
      <xdr:rowOff>0</xdr:rowOff>
    </xdr:from>
    <xdr:to>
      <xdr:col>2</xdr:col>
      <xdr:colOff>152400</xdr:colOff>
      <xdr:row>795</xdr:row>
      <xdr:rowOff>133350</xdr:rowOff>
    </xdr:to>
    <xdr:pic>
      <xdr:nvPicPr>
        <xdr:cNvPr id="7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6779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796</xdr:row>
      <xdr:rowOff>0</xdr:rowOff>
    </xdr:from>
    <xdr:to>
      <xdr:col>2</xdr:col>
      <xdr:colOff>152400</xdr:colOff>
      <xdr:row>796</xdr:row>
      <xdr:rowOff>133350</xdr:rowOff>
    </xdr:to>
    <xdr:pic>
      <xdr:nvPicPr>
        <xdr:cNvPr id="7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6950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797</xdr:row>
      <xdr:rowOff>0</xdr:rowOff>
    </xdr:from>
    <xdr:to>
      <xdr:col>2</xdr:col>
      <xdr:colOff>152400</xdr:colOff>
      <xdr:row>797</xdr:row>
      <xdr:rowOff>133350</xdr:rowOff>
    </xdr:to>
    <xdr:pic>
      <xdr:nvPicPr>
        <xdr:cNvPr id="7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7121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798</xdr:row>
      <xdr:rowOff>0</xdr:rowOff>
    </xdr:from>
    <xdr:to>
      <xdr:col>2</xdr:col>
      <xdr:colOff>152400</xdr:colOff>
      <xdr:row>798</xdr:row>
      <xdr:rowOff>133350</xdr:rowOff>
    </xdr:to>
    <xdr:pic>
      <xdr:nvPicPr>
        <xdr:cNvPr id="7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7293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799</xdr:row>
      <xdr:rowOff>0</xdr:rowOff>
    </xdr:from>
    <xdr:to>
      <xdr:col>2</xdr:col>
      <xdr:colOff>152400</xdr:colOff>
      <xdr:row>799</xdr:row>
      <xdr:rowOff>133350</xdr:rowOff>
    </xdr:to>
    <xdr:pic>
      <xdr:nvPicPr>
        <xdr:cNvPr id="8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7464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800</xdr:row>
      <xdr:rowOff>0</xdr:rowOff>
    </xdr:from>
    <xdr:to>
      <xdr:col>2</xdr:col>
      <xdr:colOff>152400</xdr:colOff>
      <xdr:row>800</xdr:row>
      <xdr:rowOff>133350</xdr:rowOff>
    </xdr:to>
    <xdr:pic>
      <xdr:nvPicPr>
        <xdr:cNvPr id="8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7636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801</xdr:row>
      <xdr:rowOff>0</xdr:rowOff>
    </xdr:from>
    <xdr:to>
      <xdr:col>2</xdr:col>
      <xdr:colOff>152400</xdr:colOff>
      <xdr:row>801</xdr:row>
      <xdr:rowOff>133350</xdr:rowOff>
    </xdr:to>
    <xdr:pic>
      <xdr:nvPicPr>
        <xdr:cNvPr id="8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7807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802</xdr:row>
      <xdr:rowOff>0</xdr:rowOff>
    </xdr:from>
    <xdr:to>
      <xdr:col>2</xdr:col>
      <xdr:colOff>152400</xdr:colOff>
      <xdr:row>802</xdr:row>
      <xdr:rowOff>133350</xdr:rowOff>
    </xdr:to>
    <xdr:pic>
      <xdr:nvPicPr>
        <xdr:cNvPr id="8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7979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803</xdr:row>
      <xdr:rowOff>0</xdr:rowOff>
    </xdr:from>
    <xdr:to>
      <xdr:col>2</xdr:col>
      <xdr:colOff>152400</xdr:colOff>
      <xdr:row>803</xdr:row>
      <xdr:rowOff>133350</xdr:rowOff>
    </xdr:to>
    <xdr:pic>
      <xdr:nvPicPr>
        <xdr:cNvPr id="8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8150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804</xdr:row>
      <xdr:rowOff>0</xdr:rowOff>
    </xdr:from>
    <xdr:to>
      <xdr:col>2</xdr:col>
      <xdr:colOff>152400</xdr:colOff>
      <xdr:row>804</xdr:row>
      <xdr:rowOff>133350</xdr:rowOff>
    </xdr:to>
    <xdr:pic>
      <xdr:nvPicPr>
        <xdr:cNvPr id="8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8322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805</xdr:row>
      <xdr:rowOff>0</xdr:rowOff>
    </xdr:from>
    <xdr:to>
      <xdr:col>2</xdr:col>
      <xdr:colOff>152400</xdr:colOff>
      <xdr:row>805</xdr:row>
      <xdr:rowOff>133350</xdr:rowOff>
    </xdr:to>
    <xdr:pic>
      <xdr:nvPicPr>
        <xdr:cNvPr id="8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8493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806</xdr:row>
      <xdr:rowOff>0</xdr:rowOff>
    </xdr:from>
    <xdr:to>
      <xdr:col>2</xdr:col>
      <xdr:colOff>152400</xdr:colOff>
      <xdr:row>806</xdr:row>
      <xdr:rowOff>133350</xdr:rowOff>
    </xdr:to>
    <xdr:pic>
      <xdr:nvPicPr>
        <xdr:cNvPr id="8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8664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807</xdr:row>
      <xdr:rowOff>0</xdr:rowOff>
    </xdr:from>
    <xdr:to>
      <xdr:col>2</xdr:col>
      <xdr:colOff>152400</xdr:colOff>
      <xdr:row>807</xdr:row>
      <xdr:rowOff>133350</xdr:rowOff>
    </xdr:to>
    <xdr:pic>
      <xdr:nvPicPr>
        <xdr:cNvPr id="8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8836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808</xdr:row>
      <xdr:rowOff>0</xdr:rowOff>
    </xdr:from>
    <xdr:to>
      <xdr:col>2</xdr:col>
      <xdr:colOff>152400</xdr:colOff>
      <xdr:row>808</xdr:row>
      <xdr:rowOff>133350</xdr:rowOff>
    </xdr:to>
    <xdr:pic>
      <xdr:nvPicPr>
        <xdr:cNvPr id="8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9007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809</xdr:row>
      <xdr:rowOff>0</xdr:rowOff>
    </xdr:from>
    <xdr:to>
      <xdr:col>2</xdr:col>
      <xdr:colOff>152400</xdr:colOff>
      <xdr:row>809</xdr:row>
      <xdr:rowOff>133350</xdr:rowOff>
    </xdr:to>
    <xdr:pic>
      <xdr:nvPicPr>
        <xdr:cNvPr id="8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9179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810</xdr:row>
      <xdr:rowOff>0</xdr:rowOff>
    </xdr:from>
    <xdr:to>
      <xdr:col>2</xdr:col>
      <xdr:colOff>152400</xdr:colOff>
      <xdr:row>810</xdr:row>
      <xdr:rowOff>133350</xdr:rowOff>
    </xdr:to>
    <xdr:pic>
      <xdr:nvPicPr>
        <xdr:cNvPr id="8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9350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811</xdr:row>
      <xdr:rowOff>0</xdr:rowOff>
    </xdr:from>
    <xdr:to>
      <xdr:col>2</xdr:col>
      <xdr:colOff>152400</xdr:colOff>
      <xdr:row>811</xdr:row>
      <xdr:rowOff>133350</xdr:rowOff>
    </xdr:to>
    <xdr:pic>
      <xdr:nvPicPr>
        <xdr:cNvPr id="8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9522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812</xdr:row>
      <xdr:rowOff>0</xdr:rowOff>
    </xdr:from>
    <xdr:to>
      <xdr:col>2</xdr:col>
      <xdr:colOff>152400</xdr:colOff>
      <xdr:row>812</xdr:row>
      <xdr:rowOff>133350</xdr:rowOff>
    </xdr:to>
    <xdr:pic>
      <xdr:nvPicPr>
        <xdr:cNvPr id="8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9693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813</xdr:row>
      <xdr:rowOff>0</xdr:rowOff>
    </xdr:from>
    <xdr:to>
      <xdr:col>2</xdr:col>
      <xdr:colOff>152400</xdr:colOff>
      <xdr:row>813</xdr:row>
      <xdr:rowOff>133350</xdr:rowOff>
    </xdr:to>
    <xdr:pic>
      <xdr:nvPicPr>
        <xdr:cNvPr id="8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9865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814</xdr:row>
      <xdr:rowOff>0</xdr:rowOff>
    </xdr:from>
    <xdr:to>
      <xdr:col>2</xdr:col>
      <xdr:colOff>152400</xdr:colOff>
      <xdr:row>814</xdr:row>
      <xdr:rowOff>133350</xdr:rowOff>
    </xdr:to>
    <xdr:pic>
      <xdr:nvPicPr>
        <xdr:cNvPr id="8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0036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815</xdr:row>
      <xdr:rowOff>0</xdr:rowOff>
    </xdr:from>
    <xdr:to>
      <xdr:col>2</xdr:col>
      <xdr:colOff>152400</xdr:colOff>
      <xdr:row>815</xdr:row>
      <xdr:rowOff>133350</xdr:rowOff>
    </xdr:to>
    <xdr:pic>
      <xdr:nvPicPr>
        <xdr:cNvPr id="8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0208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816</xdr:row>
      <xdr:rowOff>0</xdr:rowOff>
    </xdr:from>
    <xdr:to>
      <xdr:col>2</xdr:col>
      <xdr:colOff>152400</xdr:colOff>
      <xdr:row>816</xdr:row>
      <xdr:rowOff>133350</xdr:rowOff>
    </xdr:to>
    <xdr:pic>
      <xdr:nvPicPr>
        <xdr:cNvPr id="8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0379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817</xdr:row>
      <xdr:rowOff>0</xdr:rowOff>
    </xdr:from>
    <xdr:to>
      <xdr:col>2</xdr:col>
      <xdr:colOff>152400</xdr:colOff>
      <xdr:row>817</xdr:row>
      <xdr:rowOff>133350</xdr:rowOff>
    </xdr:to>
    <xdr:pic>
      <xdr:nvPicPr>
        <xdr:cNvPr id="8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0550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818</xdr:row>
      <xdr:rowOff>0</xdr:rowOff>
    </xdr:from>
    <xdr:to>
      <xdr:col>2</xdr:col>
      <xdr:colOff>152400</xdr:colOff>
      <xdr:row>818</xdr:row>
      <xdr:rowOff>133350</xdr:rowOff>
    </xdr:to>
    <xdr:pic>
      <xdr:nvPicPr>
        <xdr:cNvPr id="8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0722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819</xdr:row>
      <xdr:rowOff>0</xdr:rowOff>
    </xdr:from>
    <xdr:to>
      <xdr:col>2</xdr:col>
      <xdr:colOff>152400</xdr:colOff>
      <xdr:row>819</xdr:row>
      <xdr:rowOff>133350</xdr:rowOff>
    </xdr:to>
    <xdr:pic>
      <xdr:nvPicPr>
        <xdr:cNvPr id="8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0893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820</xdr:row>
      <xdr:rowOff>0</xdr:rowOff>
    </xdr:from>
    <xdr:to>
      <xdr:col>2</xdr:col>
      <xdr:colOff>152400</xdr:colOff>
      <xdr:row>820</xdr:row>
      <xdr:rowOff>133350</xdr:rowOff>
    </xdr:to>
    <xdr:pic>
      <xdr:nvPicPr>
        <xdr:cNvPr id="8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1065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821</xdr:row>
      <xdr:rowOff>0</xdr:rowOff>
    </xdr:from>
    <xdr:to>
      <xdr:col>2</xdr:col>
      <xdr:colOff>152400</xdr:colOff>
      <xdr:row>821</xdr:row>
      <xdr:rowOff>133350</xdr:rowOff>
    </xdr:to>
    <xdr:pic>
      <xdr:nvPicPr>
        <xdr:cNvPr id="8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1236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822</xdr:row>
      <xdr:rowOff>0</xdr:rowOff>
    </xdr:from>
    <xdr:to>
      <xdr:col>2</xdr:col>
      <xdr:colOff>152400</xdr:colOff>
      <xdr:row>822</xdr:row>
      <xdr:rowOff>133350</xdr:rowOff>
    </xdr:to>
    <xdr:pic>
      <xdr:nvPicPr>
        <xdr:cNvPr id="8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1408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823</xdr:row>
      <xdr:rowOff>0</xdr:rowOff>
    </xdr:from>
    <xdr:to>
      <xdr:col>2</xdr:col>
      <xdr:colOff>152400</xdr:colOff>
      <xdr:row>823</xdr:row>
      <xdr:rowOff>133350</xdr:rowOff>
    </xdr:to>
    <xdr:pic>
      <xdr:nvPicPr>
        <xdr:cNvPr id="8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1579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824</xdr:row>
      <xdr:rowOff>0</xdr:rowOff>
    </xdr:from>
    <xdr:to>
      <xdr:col>2</xdr:col>
      <xdr:colOff>152400</xdr:colOff>
      <xdr:row>824</xdr:row>
      <xdr:rowOff>133350</xdr:rowOff>
    </xdr:to>
    <xdr:pic>
      <xdr:nvPicPr>
        <xdr:cNvPr id="8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1751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825</xdr:row>
      <xdr:rowOff>0</xdr:rowOff>
    </xdr:from>
    <xdr:to>
      <xdr:col>2</xdr:col>
      <xdr:colOff>152400</xdr:colOff>
      <xdr:row>825</xdr:row>
      <xdr:rowOff>133350</xdr:rowOff>
    </xdr:to>
    <xdr:pic>
      <xdr:nvPicPr>
        <xdr:cNvPr id="8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1922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826</xdr:row>
      <xdr:rowOff>0</xdr:rowOff>
    </xdr:from>
    <xdr:to>
      <xdr:col>2</xdr:col>
      <xdr:colOff>152400</xdr:colOff>
      <xdr:row>826</xdr:row>
      <xdr:rowOff>133350</xdr:rowOff>
    </xdr:to>
    <xdr:pic>
      <xdr:nvPicPr>
        <xdr:cNvPr id="8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2093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827</xdr:row>
      <xdr:rowOff>0</xdr:rowOff>
    </xdr:from>
    <xdr:to>
      <xdr:col>2</xdr:col>
      <xdr:colOff>152400</xdr:colOff>
      <xdr:row>827</xdr:row>
      <xdr:rowOff>133350</xdr:rowOff>
    </xdr:to>
    <xdr:pic>
      <xdr:nvPicPr>
        <xdr:cNvPr id="8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2265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828</xdr:row>
      <xdr:rowOff>0</xdr:rowOff>
    </xdr:from>
    <xdr:to>
      <xdr:col>2</xdr:col>
      <xdr:colOff>152400</xdr:colOff>
      <xdr:row>828</xdr:row>
      <xdr:rowOff>133350</xdr:rowOff>
    </xdr:to>
    <xdr:pic>
      <xdr:nvPicPr>
        <xdr:cNvPr id="8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2436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829</xdr:row>
      <xdr:rowOff>0</xdr:rowOff>
    </xdr:from>
    <xdr:to>
      <xdr:col>2</xdr:col>
      <xdr:colOff>152400</xdr:colOff>
      <xdr:row>829</xdr:row>
      <xdr:rowOff>133350</xdr:rowOff>
    </xdr:to>
    <xdr:pic>
      <xdr:nvPicPr>
        <xdr:cNvPr id="8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2608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830</xdr:row>
      <xdr:rowOff>0</xdr:rowOff>
    </xdr:from>
    <xdr:to>
      <xdr:col>2</xdr:col>
      <xdr:colOff>152400</xdr:colOff>
      <xdr:row>830</xdr:row>
      <xdr:rowOff>133350</xdr:rowOff>
    </xdr:to>
    <xdr:pic>
      <xdr:nvPicPr>
        <xdr:cNvPr id="8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2779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831</xdr:row>
      <xdr:rowOff>0</xdr:rowOff>
    </xdr:from>
    <xdr:to>
      <xdr:col>2</xdr:col>
      <xdr:colOff>152400</xdr:colOff>
      <xdr:row>831</xdr:row>
      <xdr:rowOff>133350</xdr:rowOff>
    </xdr:to>
    <xdr:pic>
      <xdr:nvPicPr>
        <xdr:cNvPr id="8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2951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832</xdr:row>
      <xdr:rowOff>0</xdr:rowOff>
    </xdr:from>
    <xdr:to>
      <xdr:col>2</xdr:col>
      <xdr:colOff>152400</xdr:colOff>
      <xdr:row>832</xdr:row>
      <xdr:rowOff>133350</xdr:rowOff>
    </xdr:to>
    <xdr:pic>
      <xdr:nvPicPr>
        <xdr:cNvPr id="8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3122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833</xdr:row>
      <xdr:rowOff>0</xdr:rowOff>
    </xdr:from>
    <xdr:to>
      <xdr:col>2</xdr:col>
      <xdr:colOff>152400</xdr:colOff>
      <xdr:row>833</xdr:row>
      <xdr:rowOff>133350</xdr:rowOff>
    </xdr:to>
    <xdr:pic>
      <xdr:nvPicPr>
        <xdr:cNvPr id="8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3294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834</xdr:row>
      <xdr:rowOff>0</xdr:rowOff>
    </xdr:from>
    <xdr:to>
      <xdr:col>2</xdr:col>
      <xdr:colOff>152400</xdr:colOff>
      <xdr:row>834</xdr:row>
      <xdr:rowOff>133350</xdr:rowOff>
    </xdr:to>
    <xdr:pic>
      <xdr:nvPicPr>
        <xdr:cNvPr id="8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3465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835</xdr:row>
      <xdr:rowOff>0</xdr:rowOff>
    </xdr:from>
    <xdr:to>
      <xdr:col>2</xdr:col>
      <xdr:colOff>152400</xdr:colOff>
      <xdr:row>835</xdr:row>
      <xdr:rowOff>133350</xdr:rowOff>
    </xdr:to>
    <xdr:pic>
      <xdr:nvPicPr>
        <xdr:cNvPr id="8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3637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836</xdr:row>
      <xdr:rowOff>0</xdr:rowOff>
    </xdr:from>
    <xdr:to>
      <xdr:col>2</xdr:col>
      <xdr:colOff>152400</xdr:colOff>
      <xdr:row>836</xdr:row>
      <xdr:rowOff>133350</xdr:rowOff>
    </xdr:to>
    <xdr:pic>
      <xdr:nvPicPr>
        <xdr:cNvPr id="8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3808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837</xdr:row>
      <xdr:rowOff>0</xdr:rowOff>
    </xdr:from>
    <xdr:to>
      <xdr:col>2</xdr:col>
      <xdr:colOff>152400</xdr:colOff>
      <xdr:row>837</xdr:row>
      <xdr:rowOff>133350</xdr:rowOff>
    </xdr:to>
    <xdr:pic>
      <xdr:nvPicPr>
        <xdr:cNvPr id="8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3979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838</xdr:row>
      <xdr:rowOff>0</xdr:rowOff>
    </xdr:from>
    <xdr:to>
      <xdr:col>2</xdr:col>
      <xdr:colOff>152400</xdr:colOff>
      <xdr:row>838</xdr:row>
      <xdr:rowOff>133350</xdr:rowOff>
    </xdr:to>
    <xdr:pic>
      <xdr:nvPicPr>
        <xdr:cNvPr id="8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4151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839</xdr:row>
      <xdr:rowOff>0</xdr:rowOff>
    </xdr:from>
    <xdr:to>
      <xdr:col>2</xdr:col>
      <xdr:colOff>152400</xdr:colOff>
      <xdr:row>839</xdr:row>
      <xdr:rowOff>133350</xdr:rowOff>
    </xdr:to>
    <xdr:pic>
      <xdr:nvPicPr>
        <xdr:cNvPr id="8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4322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840</xdr:row>
      <xdr:rowOff>0</xdr:rowOff>
    </xdr:from>
    <xdr:to>
      <xdr:col>2</xdr:col>
      <xdr:colOff>152400</xdr:colOff>
      <xdr:row>840</xdr:row>
      <xdr:rowOff>133350</xdr:rowOff>
    </xdr:to>
    <xdr:pic>
      <xdr:nvPicPr>
        <xdr:cNvPr id="8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4494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841</xdr:row>
      <xdr:rowOff>0</xdr:rowOff>
    </xdr:from>
    <xdr:to>
      <xdr:col>2</xdr:col>
      <xdr:colOff>152400</xdr:colOff>
      <xdr:row>841</xdr:row>
      <xdr:rowOff>133350</xdr:rowOff>
    </xdr:to>
    <xdr:pic>
      <xdr:nvPicPr>
        <xdr:cNvPr id="8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4665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842</xdr:row>
      <xdr:rowOff>0</xdr:rowOff>
    </xdr:from>
    <xdr:to>
      <xdr:col>2</xdr:col>
      <xdr:colOff>152400</xdr:colOff>
      <xdr:row>842</xdr:row>
      <xdr:rowOff>133350</xdr:rowOff>
    </xdr:to>
    <xdr:pic>
      <xdr:nvPicPr>
        <xdr:cNvPr id="8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4837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843</xdr:row>
      <xdr:rowOff>0</xdr:rowOff>
    </xdr:from>
    <xdr:to>
      <xdr:col>2</xdr:col>
      <xdr:colOff>152400</xdr:colOff>
      <xdr:row>843</xdr:row>
      <xdr:rowOff>133350</xdr:rowOff>
    </xdr:to>
    <xdr:pic>
      <xdr:nvPicPr>
        <xdr:cNvPr id="8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5008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844</xdr:row>
      <xdr:rowOff>0</xdr:rowOff>
    </xdr:from>
    <xdr:to>
      <xdr:col>2</xdr:col>
      <xdr:colOff>152400</xdr:colOff>
      <xdr:row>844</xdr:row>
      <xdr:rowOff>133350</xdr:rowOff>
    </xdr:to>
    <xdr:pic>
      <xdr:nvPicPr>
        <xdr:cNvPr id="8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5180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845</xdr:row>
      <xdr:rowOff>0</xdr:rowOff>
    </xdr:from>
    <xdr:to>
      <xdr:col>2</xdr:col>
      <xdr:colOff>152400</xdr:colOff>
      <xdr:row>845</xdr:row>
      <xdr:rowOff>133350</xdr:rowOff>
    </xdr:to>
    <xdr:pic>
      <xdr:nvPicPr>
        <xdr:cNvPr id="8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5351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846</xdr:row>
      <xdr:rowOff>0</xdr:rowOff>
    </xdr:from>
    <xdr:to>
      <xdr:col>2</xdr:col>
      <xdr:colOff>152400</xdr:colOff>
      <xdr:row>846</xdr:row>
      <xdr:rowOff>133350</xdr:rowOff>
    </xdr:to>
    <xdr:pic>
      <xdr:nvPicPr>
        <xdr:cNvPr id="8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5522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847</xdr:row>
      <xdr:rowOff>0</xdr:rowOff>
    </xdr:from>
    <xdr:to>
      <xdr:col>2</xdr:col>
      <xdr:colOff>152400</xdr:colOff>
      <xdr:row>847</xdr:row>
      <xdr:rowOff>133350</xdr:rowOff>
    </xdr:to>
    <xdr:pic>
      <xdr:nvPicPr>
        <xdr:cNvPr id="8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5694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848</xdr:row>
      <xdr:rowOff>0</xdr:rowOff>
    </xdr:from>
    <xdr:to>
      <xdr:col>2</xdr:col>
      <xdr:colOff>152400</xdr:colOff>
      <xdr:row>848</xdr:row>
      <xdr:rowOff>133350</xdr:rowOff>
    </xdr:to>
    <xdr:pic>
      <xdr:nvPicPr>
        <xdr:cNvPr id="8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5865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849</xdr:row>
      <xdr:rowOff>0</xdr:rowOff>
    </xdr:from>
    <xdr:to>
      <xdr:col>2</xdr:col>
      <xdr:colOff>152400</xdr:colOff>
      <xdr:row>849</xdr:row>
      <xdr:rowOff>133350</xdr:rowOff>
    </xdr:to>
    <xdr:pic>
      <xdr:nvPicPr>
        <xdr:cNvPr id="8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6037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850</xdr:row>
      <xdr:rowOff>0</xdr:rowOff>
    </xdr:from>
    <xdr:to>
      <xdr:col>2</xdr:col>
      <xdr:colOff>152400</xdr:colOff>
      <xdr:row>850</xdr:row>
      <xdr:rowOff>133350</xdr:rowOff>
    </xdr:to>
    <xdr:pic>
      <xdr:nvPicPr>
        <xdr:cNvPr id="8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6208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851</xdr:row>
      <xdr:rowOff>0</xdr:rowOff>
    </xdr:from>
    <xdr:to>
      <xdr:col>2</xdr:col>
      <xdr:colOff>152400</xdr:colOff>
      <xdr:row>851</xdr:row>
      <xdr:rowOff>133350</xdr:rowOff>
    </xdr:to>
    <xdr:pic>
      <xdr:nvPicPr>
        <xdr:cNvPr id="8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6380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852</xdr:row>
      <xdr:rowOff>0</xdr:rowOff>
    </xdr:from>
    <xdr:to>
      <xdr:col>2</xdr:col>
      <xdr:colOff>152400</xdr:colOff>
      <xdr:row>852</xdr:row>
      <xdr:rowOff>133350</xdr:rowOff>
    </xdr:to>
    <xdr:pic>
      <xdr:nvPicPr>
        <xdr:cNvPr id="8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6551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853</xdr:row>
      <xdr:rowOff>0</xdr:rowOff>
    </xdr:from>
    <xdr:to>
      <xdr:col>2</xdr:col>
      <xdr:colOff>152400</xdr:colOff>
      <xdr:row>853</xdr:row>
      <xdr:rowOff>133350</xdr:rowOff>
    </xdr:to>
    <xdr:pic>
      <xdr:nvPicPr>
        <xdr:cNvPr id="8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6723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854</xdr:row>
      <xdr:rowOff>0</xdr:rowOff>
    </xdr:from>
    <xdr:to>
      <xdr:col>2</xdr:col>
      <xdr:colOff>152400</xdr:colOff>
      <xdr:row>854</xdr:row>
      <xdr:rowOff>133350</xdr:rowOff>
    </xdr:to>
    <xdr:pic>
      <xdr:nvPicPr>
        <xdr:cNvPr id="8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6894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855</xdr:row>
      <xdr:rowOff>0</xdr:rowOff>
    </xdr:from>
    <xdr:to>
      <xdr:col>2</xdr:col>
      <xdr:colOff>152400</xdr:colOff>
      <xdr:row>855</xdr:row>
      <xdr:rowOff>133350</xdr:rowOff>
    </xdr:to>
    <xdr:pic>
      <xdr:nvPicPr>
        <xdr:cNvPr id="8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7066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856</xdr:row>
      <xdr:rowOff>0</xdr:rowOff>
    </xdr:from>
    <xdr:to>
      <xdr:col>2</xdr:col>
      <xdr:colOff>152400</xdr:colOff>
      <xdr:row>856</xdr:row>
      <xdr:rowOff>133350</xdr:rowOff>
    </xdr:to>
    <xdr:pic>
      <xdr:nvPicPr>
        <xdr:cNvPr id="8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7237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857</xdr:row>
      <xdr:rowOff>0</xdr:rowOff>
    </xdr:from>
    <xdr:to>
      <xdr:col>2</xdr:col>
      <xdr:colOff>152400</xdr:colOff>
      <xdr:row>857</xdr:row>
      <xdr:rowOff>133350</xdr:rowOff>
    </xdr:to>
    <xdr:pic>
      <xdr:nvPicPr>
        <xdr:cNvPr id="8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7408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858</xdr:row>
      <xdr:rowOff>0</xdr:rowOff>
    </xdr:from>
    <xdr:to>
      <xdr:col>2</xdr:col>
      <xdr:colOff>152400</xdr:colOff>
      <xdr:row>858</xdr:row>
      <xdr:rowOff>133350</xdr:rowOff>
    </xdr:to>
    <xdr:pic>
      <xdr:nvPicPr>
        <xdr:cNvPr id="8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7580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859</xdr:row>
      <xdr:rowOff>0</xdr:rowOff>
    </xdr:from>
    <xdr:to>
      <xdr:col>2</xdr:col>
      <xdr:colOff>152400</xdr:colOff>
      <xdr:row>859</xdr:row>
      <xdr:rowOff>133350</xdr:rowOff>
    </xdr:to>
    <xdr:pic>
      <xdr:nvPicPr>
        <xdr:cNvPr id="8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7751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860</xdr:row>
      <xdr:rowOff>0</xdr:rowOff>
    </xdr:from>
    <xdr:to>
      <xdr:col>2</xdr:col>
      <xdr:colOff>152400</xdr:colOff>
      <xdr:row>860</xdr:row>
      <xdr:rowOff>133350</xdr:rowOff>
    </xdr:to>
    <xdr:pic>
      <xdr:nvPicPr>
        <xdr:cNvPr id="8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7923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861</xdr:row>
      <xdr:rowOff>0</xdr:rowOff>
    </xdr:from>
    <xdr:to>
      <xdr:col>2</xdr:col>
      <xdr:colOff>152400</xdr:colOff>
      <xdr:row>861</xdr:row>
      <xdr:rowOff>133350</xdr:rowOff>
    </xdr:to>
    <xdr:pic>
      <xdr:nvPicPr>
        <xdr:cNvPr id="8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8094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862</xdr:row>
      <xdr:rowOff>0</xdr:rowOff>
    </xdr:from>
    <xdr:to>
      <xdr:col>2</xdr:col>
      <xdr:colOff>152400</xdr:colOff>
      <xdr:row>862</xdr:row>
      <xdr:rowOff>133350</xdr:rowOff>
    </xdr:to>
    <xdr:pic>
      <xdr:nvPicPr>
        <xdr:cNvPr id="8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8266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863</xdr:row>
      <xdr:rowOff>0</xdr:rowOff>
    </xdr:from>
    <xdr:to>
      <xdr:col>2</xdr:col>
      <xdr:colOff>152400</xdr:colOff>
      <xdr:row>863</xdr:row>
      <xdr:rowOff>133350</xdr:rowOff>
    </xdr:to>
    <xdr:pic>
      <xdr:nvPicPr>
        <xdr:cNvPr id="8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8437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864</xdr:row>
      <xdr:rowOff>0</xdr:rowOff>
    </xdr:from>
    <xdr:to>
      <xdr:col>2</xdr:col>
      <xdr:colOff>152400</xdr:colOff>
      <xdr:row>864</xdr:row>
      <xdr:rowOff>133350</xdr:rowOff>
    </xdr:to>
    <xdr:pic>
      <xdr:nvPicPr>
        <xdr:cNvPr id="8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8609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865</xdr:row>
      <xdr:rowOff>0</xdr:rowOff>
    </xdr:from>
    <xdr:to>
      <xdr:col>2</xdr:col>
      <xdr:colOff>152400</xdr:colOff>
      <xdr:row>865</xdr:row>
      <xdr:rowOff>133350</xdr:rowOff>
    </xdr:to>
    <xdr:pic>
      <xdr:nvPicPr>
        <xdr:cNvPr id="8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8780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866</xdr:row>
      <xdr:rowOff>0</xdr:rowOff>
    </xdr:from>
    <xdr:to>
      <xdr:col>2</xdr:col>
      <xdr:colOff>152400</xdr:colOff>
      <xdr:row>866</xdr:row>
      <xdr:rowOff>133350</xdr:rowOff>
    </xdr:to>
    <xdr:pic>
      <xdr:nvPicPr>
        <xdr:cNvPr id="8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8951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867</xdr:row>
      <xdr:rowOff>0</xdr:rowOff>
    </xdr:from>
    <xdr:to>
      <xdr:col>2</xdr:col>
      <xdr:colOff>152400</xdr:colOff>
      <xdr:row>867</xdr:row>
      <xdr:rowOff>133350</xdr:rowOff>
    </xdr:to>
    <xdr:pic>
      <xdr:nvPicPr>
        <xdr:cNvPr id="8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9123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868</xdr:row>
      <xdr:rowOff>0</xdr:rowOff>
    </xdr:from>
    <xdr:to>
      <xdr:col>2</xdr:col>
      <xdr:colOff>152400</xdr:colOff>
      <xdr:row>868</xdr:row>
      <xdr:rowOff>133350</xdr:rowOff>
    </xdr:to>
    <xdr:pic>
      <xdr:nvPicPr>
        <xdr:cNvPr id="8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9294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869</xdr:row>
      <xdr:rowOff>0</xdr:rowOff>
    </xdr:from>
    <xdr:to>
      <xdr:col>2</xdr:col>
      <xdr:colOff>152400</xdr:colOff>
      <xdr:row>869</xdr:row>
      <xdr:rowOff>133350</xdr:rowOff>
    </xdr:to>
    <xdr:pic>
      <xdr:nvPicPr>
        <xdr:cNvPr id="8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9466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870</xdr:row>
      <xdr:rowOff>0</xdr:rowOff>
    </xdr:from>
    <xdr:to>
      <xdr:col>2</xdr:col>
      <xdr:colOff>152400</xdr:colOff>
      <xdr:row>870</xdr:row>
      <xdr:rowOff>133350</xdr:rowOff>
    </xdr:to>
    <xdr:pic>
      <xdr:nvPicPr>
        <xdr:cNvPr id="8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9637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871</xdr:row>
      <xdr:rowOff>0</xdr:rowOff>
    </xdr:from>
    <xdr:to>
      <xdr:col>2</xdr:col>
      <xdr:colOff>152400</xdr:colOff>
      <xdr:row>871</xdr:row>
      <xdr:rowOff>133350</xdr:rowOff>
    </xdr:to>
    <xdr:pic>
      <xdr:nvPicPr>
        <xdr:cNvPr id="8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9809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872</xdr:row>
      <xdr:rowOff>0</xdr:rowOff>
    </xdr:from>
    <xdr:to>
      <xdr:col>2</xdr:col>
      <xdr:colOff>152400</xdr:colOff>
      <xdr:row>872</xdr:row>
      <xdr:rowOff>133350</xdr:rowOff>
    </xdr:to>
    <xdr:pic>
      <xdr:nvPicPr>
        <xdr:cNvPr id="8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9980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873</xdr:row>
      <xdr:rowOff>0</xdr:rowOff>
    </xdr:from>
    <xdr:to>
      <xdr:col>2</xdr:col>
      <xdr:colOff>152400</xdr:colOff>
      <xdr:row>873</xdr:row>
      <xdr:rowOff>133350</xdr:rowOff>
    </xdr:to>
    <xdr:pic>
      <xdr:nvPicPr>
        <xdr:cNvPr id="8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0152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874</xdr:row>
      <xdr:rowOff>0</xdr:rowOff>
    </xdr:from>
    <xdr:to>
      <xdr:col>2</xdr:col>
      <xdr:colOff>152400</xdr:colOff>
      <xdr:row>874</xdr:row>
      <xdr:rowOff>133350</xdr:rowOff>
    </xdr:to>
    <xdr:pic>
      <xdr:nvPicPr>
        <xdr:cNvPr id="8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0323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875</xdr:row>
      <xdr:rowOff>0</xdr:rowOff>
    </xdr:from>
    <xdr:to>
      <xdr:col>2</xdr:col>
      <xdr:colOff>152400</xdr:colOff>
      <xdr:row>875</xdr:row>
      <xdr:rowOff>133350</xdr:rowOff>
    </xdr:to>
    <xdr:pic>
      <xdr:nvPicPr>
        <xdr:cNvPr id="8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0495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876</xdr:row>
      <xdr:rowOff>0</xdr:rowOff>
    </xdr:from>
    <xdr:to>
      <xdr:col>2</xdr:col>
      <xdr:colOff>152400</xdr:colOff>
      <xdr:row>876</xdr:row>
      <xdr:rowOff>133350</xdr:rowOff>
    </xdr:to>
    <xdr:pic>
      <xdr:nvPicPr>
        <xdr:cNvPr id="8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0666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877</xdr:row>
      <xdr:rowOff>0</xdr:rowOff>
    </xdr:from>
    <xdr:to>
      <xdr:col>2</xdr:col>
      <xdr:colOff>152400</xdr:colOff>
      <xdr:row>877</xdr:row>
      <xdr:rowOff>133350</xdr:rowOff>
    </xdr:to>
    <xdr:pic>
      <xdr:nvPicPr>
        <xdr:cNvPr id="8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0837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878</xdr:row>
      <xdr:rowOff>0</xdr:rowOff>
    </xdr:from>
    <xdr:to>
      <xdr:col>2</xdr:col>
      <xdr:colOff>152400</xdr:colOff>
      <xdr:row>878</xdr:row>
      <xdr:rowOff>133350</xdr:rowOff>
    </xdr:to>
    <xdr:pic>
      <xdr:nvPicPr>
        <xdr:cNvPr id="8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1009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879</xdr:row>
      <xdr:rowOff>0</xdr:rowOff>
    </xdr:from>
    <xdr:to>
      <xdr:col>2</xdr:col>
      <xdr:colOff>152400</xdr:colOff>
      <xdr:row>879</xdr:row>
      <xdr:rowOff>133350</xdr:rowOff>
    </xdr:to>
    <xdr:pic>
      <xdr:nvPicPr>
        <xdr:cNvPr id="8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1180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880</xdr:row>
      <xdr:rowOff>0</xdr:rowOff>
    </xdr:from>
    <xdr:to>
      <xdr:col>2</xdr:col>
      <xdr:colOff>152400</xdr:colOff>
      <xdr:row>880</xdr:row>
      <xdr:rowOff>133350</xdr:rowOff>
    </xdr:to>
    <xdr:pic>
      <xdr:nvPicPr>
        <xdr:cNvPr id="8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1352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881</xdr:row>
      <xdr:rowOff>0</xdr:rowOff>
    </xdr:from>
    <xdr:to>
      <xdr:col>2</xdr:col>
      <xdr:colOff>152400</xdr:colOff>
      <xdr:row>881</xdr:row>
      <xdr:rowOff>133350</xdr:rowOff>
    </xdr:to>
    <xdr:pic>
      <xdr:nvPicPr>
        <xdr:cNvPr id="8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1523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882</xdr:row>
      <xdr:rowOff>0</xdr:rowOff>
    </xdr:from>
    <xdr:to>
      <xdr:col>2</xdr:col>
      <xdr:colOff>152400</xdr:colOff>
      <xdr:row>882</xdr:row>
      <xdr:rowOff>133350</xdr:rowOff>
    </xdr:to>
    <xdr:pic>
      <xdr:nvPicPr>
        <xdr:cNvPr id="8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1695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883</xdr:row>
      <xdr:rowOff>0</xdr:rowOff>
    </xdr:from>
    <xdr:to>
      <xdr:col>2</xdr:col>
      <xdr:colOff>152400</xdr:colOff>
      <xdr:row>883</xdr:row>
      <xdr:rowOff>133350</xdr:rowOff>
    </xdr:to>
    <xdr:pic>
      <xdr:nvPicPr>
        <xdr:cNvPr id="8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1866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884</xdr:row>
      <xdr:rowOff>0</xdr:rowOff>
    </xdr:from>
    <xdr:to>
      <xdr:col>2</xdr:col>
      <xdr:colOff>152400</xdr:colOff>
      <xdr:row>884</xdr:row>
      <xdr:rowOff>133350</xdr:rowOff>
    </xdr:to>
    <xdr:pic>
      <xdr:nvPicPr>
        <xdr:cNvPr id="8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2038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885</xdr:row>
      <xdr:rowOff>0</xdr:rowOff>
    </xdr:from>
    <xdr:to>
      <xdr:col>2</xdr:col>
      <xdr:colOff>152400</xdr:colOff>
      <xdr:row>885</xdr:row>
      <xdr:rowOff>133350</xdr:rowOff>
    </xdr:to>
    <xdr:pic>
      <xdr:nvPicPr>
        <xdr:cNvPr id="8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2209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886</xdr:row>
      <xdr:rowOff>0</xdr:rowOff>
    </xdr:from>
    <xdr:to>
      <xdr:col>2</xdr:col>
      <xdr:colOff>152400</xdr:colOff>
      <xdr:row>886</xdr:row>
      <xdr:rowOff>133350</xdr:rowOff>
    </xdr:to>
    <xdr:pic>
      <xdr:nvPicPr>
        <xdr:cNvPr id="8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2380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887</xdr:row>
      <xdr:rowOff>0</xdr:rowOff>
    </xdr:from>
    <xdr:to>
      <xdr:col>2</xdr:col>
      <xdr:colOff>152400</xdr:colOff>
      <xdr:row>887</xdr:row>
      <xdr:rowOff>133350</xdr:rowOff>
    </xdr:to>
    <xdr:pic>
      <xdr:nvPicPr>
        <xdr:cNvPr id="8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2552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888</xdr:row>
      <xdr:rowOff>0</xdr:rowOff>
    </xdr:from>
    <xdr:to>
      <xdr:col>2</xdr:col>
      <xdr:colOff>152400</xdr:colOff>
      <xdr:row>888</xdr:row>
      <xdr:rowOff>133350</xdr:rowOff>
    </xdr:to>
    <xdr:pic>
      <xdr:nvPicPr>
        <xdr:cNvPr id="8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2723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889</xdr:row>
      <xdr:rowOff>0</xdr:rowOff>
    </xdr:from>
    <xdr:to>
      <xdr:col>2</xdr:col>
      <xdr:colOff>152400</xdr:colOff>
      <xdr:row>889</xdr:row>
      <xdr:rowOff>133350</xdr:rowOff>
    </xdr:to>
    <xdr:pic>
      <xdr:nvPicPr>
        <xdr:cNvPr id="8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2895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890</xdr:row>
      <xdr:rowOff>0</xdr:rowOff>
    </xdr:from>
    <xdr:to>
      <xdr:col>2</xdr:col>
      <xdr:colOff>152400</xdr:colOff>
      <xdr:row>890</xdr:row>
      <xdr:rowOff>133350</xdr:rowOff>
    </xdr:to>
    <xdr:pic>
      <xdr:nvPicPr>
        <xdr:cNvPr id="8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3066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891</xdr:row>
      <xdr:rowOff>0</xdr:rowOff>
    </xdr:from>
    <xdr:to>
      <xdr:col>2</xdr:col>
      <xdr:colOff>152400</xdr:colOff>
      <xdr:row>891</xdr:row>
      <xdr:rowOff>133350</xdr:rowOff>
    </xdr:to>
    <xdr:pic>
      <xdr:nvPicPr>
        <xdr:cNvPr id="8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3238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892</xdr:row>
      <xdr:rowOff>0</xdr:rowOff>
    </xdr:from>
    <xdr:to>
      <xdr:col>2</xdr:col>
      <xdr:colOff>152400</xdr:colOff>
      <xdr:row>892</xdr:row>
      <xdr:rowOff>133350</xdr:rowOff>
    </xdr:to>
    <xdr:pic>
      <xdr:nvPicPr>
        <xdr:cNvPr id="8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3409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893</xdr:row>
      <xdr:rowOff>0</xdr:rowOff>
    </xdr:from>
    <xdr:to>
      <xdr:col>2</xdr:col>
      <xdr:colOff>152400</xdr:colOff>
      <xdr:row>893</xdr:row>
      <xdr:rowOff>133350</xdr:rowOff>
    </xdr:to>
    <xdr:pic>
      <xdr:nvPicPr>
        <xdr:cNvPr id="8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3581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894</xdr:row>
      <xdr:rowOff>0</xdr:rowOff>
    </xdr:from>
    <xdr:to>
      <xdr:col>2</xdr:col>
      <xdr:colOff>152400</xdr:colOff>
      <xdr:row>894</xdr:row>
      <xdr:rowOff>133350</xdr:rowOff>
    </xdr:to>
    <xdr:pic>
      <xdr:nvPicPr>
        <xdr:cNvPr id="8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3752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895</xdr:row>
      <xdr:rowOff>0</xdr:rowOff>
    </xdr:from>
    <xdr:to>
      <xdr:col>2</xdr:col>
      <xdr:colOff>152400</xdr:colOff>
      <xdr:row>895</xdr:row>
      <xdr:rowOff>133350</xdr:rowOff>
    </xdr:to>
    <xdr:pic>
      <xdr:nvPicPr>
        <xdr:cNvPr id="8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3924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896</xdr:row>
      <xdr:rowOff>0</xdr:rowOff>
    </xdr:from>
    <xdr:to>
      <xdr:col>2</xdr:col>
      <xdr:colOff>152400</xdr:colOff>
      <xdr:row>896</xdr:row>
      <xdr:rowOff>133350</xdr:rowOff>
    </xdr:to>
    <xdr:pic>
      <xdr:nvPicPr>
        <xdr:cNvPr id="8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4095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897</xdr:row>
      <xdr:rowOff>0</xdr:rowOff>
    </xdr:from>
    <xdr:to>
      <xdr:col>2</xdr:col>
      <xdr:colOff>152400</xdr:colOff>
      <xdr:row>897</xdr:row>
      <xdr:rowOff>133350</xdr:rowOff>
    </xdr:to>
    <xdr:pic>
      <xdr:nvPicPr>
        <xdr:cNvPr id="8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4266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898</xdr:row>
      <xdr:rowOff>0</xdr:rowOff>
    </xdr:from>
    <xdr:to>
      <xdr:col>2</xdr:col>
      <xdr:colOff>152400</xdr:colOff>
      <xdr:row>898</xdr:row>
      <xdr:rowOff>133350</xdr:rowOff>
    </xdr:to>
    <xdr:pic>
      <xdr:nvPicPr>
        <xdr:cNvPr id="8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4438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899</xdr:row>
      <xdr:rowOff>0</xdr:rowOff>
    </xdr:from>
    <xdr:to>
      <xdr:col>2</xdr:col>
      <xdr:colOff>152400</xdr:colOff>
      <xdr:row>899</xdr:row>
      <xdr:rowOff>133350</xdr:rowOff>
    </xdr:to>
    <xdr:pic>
      <xdr:nvPicPr>
        <xdr:cNvPr id="9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4609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900</xdr:row>
      <xdr:rowOff>0</xdr:rowOff>
    </xdr:from>
    <xdr:to>
      <xdr:col>2</xdr:col>
      <xdr:colOff>152400</xdr:colOff>
      <xdr:row>900</xdr:row>
      <xdr:rowOff>133350</xdr:rowOff>
    </xdr:to>
    <xdr:pic>
      <xdr:nvPicPr>
        <xdr:cNvPr id="9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4781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901</xdr:row>
      <xdr:rowOff>0</xdr:rowOff>
    </xdr:from>
    <xdr:to>
      <xdr:col>2</xdr:col>
      <xdr:colOff>152400</xdr:colOff>
      <xdr:row>901</xdr:row>
      <xdr:rowOff>133350</xdr:rowOff>
    </xdr:to>
    <xdr:pic>
      <xdr:nvPicPr>
        <xdr:cNvPr id="9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4952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902</xdr:row>
      <xdr:rowOff>0</xdr:rowOff>
    </xdr:from>
    <xdr:to>
      <xdr:col>2</xdr:col>
      <xdr:colOff>152400</xdr:colOff>
      <xdr:row>902</xdr:row>
      <xdr:rowOff>133350</xdr:rowOff>
    </xdr:to>
    <xdr:pic>
      <xdr:nvPicPr>
        <xdr:cNvPr id="9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5124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903</xdr:row>
      <xdr:rowOff>0</xdr:rowOff>
    </xdr:from>
    <xdr:to>
      <xdr:col>2</xdr:col>
      <xdr:colOff>152400</xdr:colOff>
      <xdr:row>903</xdr:row>
      <xdr:rowOff>133350</xdr:rowOff>
    </xdr:to>
    <xdr:pic>
      <xdr:nvPicPr>
        <xdr:cNvPr id="9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5295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904</xdr:row>
      <xdr:rowOff>0</xdr:rowOff>
    </xdr:from>
    <xdr:to>
      <xdr:col>2</xdr:col>
      <xdr:colOff>152400</xdr:colOff>
      <xdr:row>904</xdr:row>
      <xdr:rowOff>133350</xdr:rowOff>
    </xdr:to>
    <xdr:pic>
      <xdr:nvPicPr>
        <xdr:cNvPr id="9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5467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905</xdr:row>
      <xdr:rowOff>0</xdr:rowOff>
    </xdr:from>
    <xdr:to>
      <xdr:col>2</xdr:col>
      <xdr:colOff>152400</xdr:colOff>
      <xdr:row>905</xdr:row>
      <xdr:rowOff>133350</xdr:rowOff>
    </xdr:to>
    <xdr:pic>
      <xdr:nvPicPr>
        <xdr:cNvPr id="9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5638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906</xdr:row>
      <xdr:rowOff>0</xdr:rowOff>
    </xdr:from>
    <xdr:to>
      <xdr:col>2</xdr:col>
      <xdr:colOff>152400</xdr:colOff>
      <xdr:row>906</xdr:row>
      <xdr:rowOff>133350</xdr:rowOff>
    </xdr:to>
    <xdr:pic>
      <xdr:nvPicPr>
        <xdr:cNvPr id="9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5809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907</xdr:row>
      <xdr:rowOff>0</xdr:rowOff>
    </xdr:from>
    <xdr:to>
      <xdr:col>2</xdr:col>
      <xdr:colOff>152400</xdr:colOff>
      <xdr:row>907</xdr:row>
      <xdr:rowOff>133350</xdr:rowOff>
    </xdr:to>
    <xdr:pic>
      <xdr:nvPicPr>
        <xdr:cNvPr id="9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5981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908</xdr:row>
      <xdr:rowOff>0</xdr:rowOff>
    </xdr:from>
    <xdr:to>
      <xdr:col>2</xdr:col>
      <xdr:colOff>152400</xdr:colOff>
      <xdr:row>908</xdr:row>
      <xdr:rowOff>133350</xdr:rowOff>
    </xdr:to>
    <xdr:pic>
      <xdr:nvPicPr>
        <xdr:cNvPr id="9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6152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909</xdr:row>
      <xdr:rowOff>0</xdr:rowOff>
    </xdr:from>
    <xdr:to>
      <xdr:col>2</xdr:col>
      <xdr:colOff>152400</xdr:colOff>
      <xdr:row>909</xdr:row>
      <xdr:rowOff>133350</xdr:rowOff>
    </xdr:to>
    <xdr:pic>
      <xdr:nvPicPr>
        <xdr:cNvPr id="9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6324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2</xdr:col>
      <xdr:colOff>152400</xdr:colOff>
      <xdr:row>910</xdr:row>
      <xdr:rowOff>133350</xdr:rowOff>
    </xdr:to>
    <xdr:pic>
      <xdr:nvPicPr>
        <xdr:cNvPr id="9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6495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911</xdr:row>
      <xdr:rowOff>0</xdr:rowOff>
    </xdr:from>
    <xdr:to>
      <xdr:col>2</xdr:col>
      <xdr:colOff>152400</xdr:colOff>
      <xdr:row>911</xdr:row>
      <xdr:rowOff>133350</xdr:rowOff>
    </xdr:to>
    <xdr:pic>
      <xdr:nvPicPr>
        <xdr:cNvPr id="9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6667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912</xdr:row>
      <xdr:rowOff>0</xdr:rowOff>
    </xdr:from>
    <xdr:to>
      <xdr:col>2</xdr:col>
      <xdr:colOff>152400</xdr:colOff>
      <xdr:row>912</xdr:row>
      <xdr:rowOff>133350</xdr:rowOff>
    </xdr:to>
    <xdr:pic>
      <xdr:nvPicPr>
        <xdr:cNvPr id="9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6838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913</xdr:row>
      <xdr:rowOff>0</xdr:rowOff>
    </xdr:from>
    <xdr:to>
      <xdr:col>2</xdr:col>
      <xdr:colOff>152400</xdr:colOff>
      <xdr:row>913</xdr:row>
      <xdr:rowOff>133350</xdr:rowOff>
    </xdr:to>
    <xdr:pic>
      <xdr:nvPicPr>
        <xdr:cNvPr id="9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7010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914</xdr:row>
      <xdr:rowOff>0</xdr:rowOff>
    </xdr:from>
    <xdr:to>
      <xdr:col>2</xdr:col>
      <xdr:colOff>152400</xdr:colOff>
      <xdr:row>914</xdr:row>
      <xdr:rowOff>133350</xdr:rowOff>
    </xdr:to>
    <xdr:pic>
      <xdr:nvPicPr>
        <xdr:cNvPr id="9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7181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915</xdr:row>
      <xdr:rowOff>0</xdr:rowOff>
    </xdr:from>
    <xdr:to>
      <xdr:col>2</xdr:col>
      <xdr:colOff>152400</xdr:colOff>
      <xdr:row>915</xdr:row>
      <xdr:rowOff>133350</xdr:rowOff>
    </xdr:to>
    <xdr:pic>
      <xdr:nvPicPr>
        <xdr:cNvPr id="9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7353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916</xdr:row>
      <xdr:rowOff>0</xdr:rowOff>
    </xdr:from>
    <xdr:to>
      <xdr:col>2</xdr:col>
      <xdr:colOff>152400</xdr:colOff>
      <xdr:row>916</xdr:row>
      <xdr:rowOff>133350</xdr:rowOff>
    </xdr:to>
    <xdr:pic>
      <xdr:nvPicPr>
        <xdr:cNvPr id="9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7524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917</xdr:row>
      <xdr:rowOff>0</xdr:rowOff>
    </xdr:from>
    <xdr:to>
      <xdr:col>2</xdr:col>
      <xdr:colOff>152400</xdr:colOff>
      <xdr:row>917</xdr:row>
      <xdr:rowOff>133350</xdr:rowOff>
    </xdr:to>
    <xdr:pic>
      <xdr:nvPicPr>
        <xdr:cNvPr id="9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7695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918</xdr:row>
      <xdr:rowOff>0</xdr:rowOff>
    </xdr:from>
    <xdr:to>
      <xdr:col>2</xdr:col>
      <xdr:colOff>152400</xdr:colOff>
      <xdr:row>918</xdr:row>
      <xdr:rowOff>133350</xdr:rowOff>
    </xdr:to>
    <xdr:pic>
      <xdr:nvPicPr>
        <xdr:cNvPr id="9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7867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919</xdr:row>
      <xdr:rowOff>0</xdr:rowOff>
    </xdr:from>
    <xdr:to>
      <xdr:col>2</xdr:col>
      <xdr:colOff>152400</xdr:colOff>
      <xdr:row>919</xdr:row>
      <xdr:rowOff>133350</xdr:rowOff>
    </xdr:to>
    <xdr:pic>
      <xdr:nvPicPr>
        <xdr:cNvPr id="9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8038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920</xdr:row>
      <xdr:rowOff>0</xdr:rowOff>
    </xdr:from>
    <xdr:to>
      <xdr:col>2</xdr:col>
      <xdr:colOff>152400</xdr:colOff>
      <xdr:row>920</xdr:row>
      <xdr:rowOff>133350</xdr:rowOff>
    </xdr:to>
    <xdr:pic>
      <xdr:nvPicPr>
        <xdr:cNvPr id="9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8210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921</xdr:row>
      <xdr:rowOff>0</xdr:rowOff>
    </xdr:from>
    <xdr:to>
      <xdr:col>2</xdr:col>
      <xdr:colOff>152400</xdr:colOff>
      <xdr:row>921</xdr:row>
      <xdr:rowOff>133350</xdr:rowOff>
    </xdr:to>
    <xdr:pic>
      <xdr:nvPicPr>
        <xdr:cNvPr id="9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8381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922</xdr:row>
      <xdr:rowOff>0</xdr:rowOff>
    </xdr:from>
    <xdr:to>
      <xdr:col>2</xdr:col>
      <xdr:colOff>152400</xdr:colOff>
      <xdr:row>922</xdr:row>
      <xdr:rowOff>133350</xdr:rowOff>
    </xdr:to>
    <xdr:pic>
      <xdr:nvPicPr>
        <xdr:cNvPr id="9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8553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923</xdr:row>
      <xdr:rowOff>0</xdr:rowOff>
    </xdr:from>
    <xdr:to>
      <xdr:col>2</xdr:col>
      <xdr:colOff>152400</xdr:colOff>
      <xdr:row>923</xdr:row>
      <xdr:rowOff>133350</xdr:rowOff>
    </xdr:to>
    <xdr:pic>
      <xdr:nvPicPr>
        <xdr:cNvPr id="9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8724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924</xdr:row>
      <xdr:rowOff>0</xdr:rowOff>
    </xdr:from>
    <xdr:to>
      <xdr:col>2</xdr:col>
      <xdr:colOff>152400</xdr:colOff>
      <xdr:row>924</xdr:row>
      <xdr:rowOff>133350</xdr:rowOff>
    </xdr:to>
    <xdr:pic>
      <xdr:nvPicPr>
        <xdr:cNvPr id="9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8896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925</xdr:row>
      <xdr:rowOff>0</xdr:rowOff>
    </xdr:from>
    <xdr:to>
      <xdr:col>2</xdr:col>
      <xdr:colOff>152400</xdr:colOff>
      <xdr:row>925</xdr:row>
      <xdr:rowOff>133350</xdr:rowOff>
    </xdr:to>
    <xdr:pic>
      <xdr:nvPicPr>
        <xdr:cNvPr id="9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9067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926</xdr:row>
      <xdr:rowOff>0</xdr:rowOff>
    </xdr:from>
    <xdr:to>
      <xdr:col>2</xdr:col>
      <xdr:colOff>152400</xdr:colOff>
      <xdr:row>926</xdr:row>
      <xdr:rowOff>133350</xdr:rowOff>
    </xdr:to>
    <xdr:pic>
      <xdr:nvPicPr>
        <xdr:cNvPr id="9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9238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927</xdr:row>
      <xdr:rowOff>0</xdr:rowOff>
    </xdr:from>
    <xdr:to>
      <xdr:col>2</xdr:col>
      <xdr:colOff>152400</xdr:colOff>
      <xdr:row>927</xdr:row>
      <xdr:rowOff>133350</xdr:rowOff>
    </xdr:to>
    <xdr:pic>
      <xdr:nvPicPr>
        <xdr:cNvPr id="9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9410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928</xdr:row>
      <xdr:rowOff>0</xdr:rowOff>
    </xdr:from>
    <xdr:to>
      <xdr:col>2</xdr:col>
      <xdr:colOff>152400</xdr:colOff>
      <xdr:row>928</xdr:row>
      <xdr:rowOff>133350</xdr:rowOff>
    </xdr:to>
    <xdr:pic>
      <xdr:nvPicPr>
        <xdr:cNvPr id="9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9581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929</xdr:row>
      <xdr:rowOff>0</xdr:rowOff>
    </xdr:from>
    <xdr:to>
      <xdr:col>2</xdr:col>
      <xdr:colOff>152400</xdr:colOff>
      <xdr:row>929</xdr:row>
      <xdr:rowOff>133350</xdr:rowOff>
    </xdr:to>
    <xdr:pic>
      <xdr:nvPicPr>
        <xdr:cNvPr id="9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9753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930</xdr:row>
      <xdr:rowOff>0</xdr:rowOff>
    </xdr:from>
    <xdr:to>
      <xdr:col>2</xdr:col>
      <xdr:colOff>152400</xdr:colOff>
      <xdr:row>930</xdr:row>
      <xdr:rowOff>133350</xdr:rowOff>
    </xdr:to>
    <xdr:pic>
      <xdr:nvPicPr>
        <xdr:cNvPr id="9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9924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931</xdr:row>
      <xdr:rowOff>0</xdr:rowOff>
    </xdr:from>
    <xdr:to>
      <xdr:col>2</xdr:col>
      <xdr:colOff>152400</xdr:colOff>
      <xdr:row>931</xdr:row>
      <xdr:rowOff>133350</xdr:rowOff>
    </xdr:to>
    <xdr:pic>
      <xdr:nvPicPr>
        <xdr:cNvPr id="9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0096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932</xdr:row>
      <xdr:rowOff>0</xdr:rowOff>
    </xdr:from>
    <xdr:to>
      <xdr:col>2</xdr:col>
      <xdr:colOff>152400</xdr:colOff>
      <xdr:row>932</xdr:row>
      <xdr:rowOff>133350</xdr:rowOff>
    </xdr:to>
    <xdr:pic>
      <xdr:nvPicPr>
        <xdr:cNvPr id="9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0267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933</xdr:row>
      <xdr:rowOff>0</xdr:rowOff>
    </xdr:from>
    <xdr:to>
      <xdr:col>2</xdr:col>
      <xdr:colOff>152400</xdr:colOff>
      <xdr:row>933</xdr:row>
      <xdr:rowOff>133350</xdr:rowOff>
    </xdr:to>
    <xdr:pic>
      <xdr:nvPicPr>
        <xdr:cNvPr id="9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0439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934</xdr:row>
      <xdr:rowOff>0</xdr:rowOff>
    </xdr:from>
    <xdr:to>
      <xdr:col>2</xdr:col>
      <xdr:colOff>152400</xdr:colOff>
      <xdr:row>934</xdr:row>
      <xdr:rowOff>133350</xdr:rowOff>
    </xdr:to>
    <xdr:pic>
      <xdr:nvPicPr>
        <xdr:cNvPr id="9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0610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935</xdr:row>
      <xdr:rowOff>0</xdr:rowOff>
    </xdr:from>
    <xdr:to>
      <xdr:col>2</xdr:col>
      <xdr:colOff>152400</xdr:colOff>
      <xdr:row>935</xdr:row>
      <xdr:rowOff>133350</xdr:rowOff>
    </xdr:to>
    <xdr:pic>
      <xdr:nvPicPr>
        <xdr:cNvPr id="9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0782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936</xdr:row>
      <xdr:rowOff>0</xdr:rowOff>
    </xdr:from>
    <xdr:to>
      <xdr:col>2</xdr:col>
      <xdr:colOff>152400</xdr:colOff>
      <xdr:row>936</xdr:row>
      <xdr:rowOff>133350</xdr:rowOff>
    </xdr:to>
    <xdr:pic>
      <xdr:nvPicPr>
        <xdr:cNvPr id="9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0953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937</xdr:row>
      <xdr:rowOff>0</xdr:rowOff>
    </xdr:from>
    <xdr:to>
      <xdr:col>2</xdr:col>
      <xdr:colOff>152400</xdr:colOff>
      <xdr:row>937</xdr:row>
      <xdr:rowOff>133350</xdr:rowOff>
    </xdr:to>
    <xdr:pic>
      <xdr:nvPicPr>
        <xdr:cNvPr id="9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1124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938</xdr:row>
      <xdr:rowOff>0</xdr:rowOff>
    </xdr:from>
    <xdr:to>
      <xdr:col>2</xdr:col>
      <xdr:colOff>152400</xdr:colOff>
      <xdr:row>938</xdr:row>
      <xdr:rowOff>133350</xdr:rowOff>
    </xdr:to>
    <xdr:pic>
      <xdr:nvPicPr>
        <xdr:cNvPr id="9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1296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939</xdr:row>
      <xdr:rowOff>0</xdr:rowOff>
    </xdr:from>
    <xdr:to>
      <xdr:col>2</xdr:col>
      <xdr:colOff>152400</xdr:colOff>
      <xdr:row>939</xdr:row>
      <xdr:rowOff>133350</xdr:rowOff>
    </xdr:to>
    <xdr:pic>
      <xdr:nvPicPr>
        <xdr:cNvPr id="9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1467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940</xdr:row>
      <xdr:rowOff>0</xdr:rowOff>
    </xdr:from>
    <xdr:to>
      <xdr:col>2</xdr:col>
      <xdr:colOff>152400</xdr:colOff>
      <xdr:row>940</xdr:row>
      <xdr:rowOff>133350</xdr:rowOff>
    </xdr:to>
    <xdr:pic>
      <xdr:nvPicPr>
        <xdr:cNvPr id="9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1639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941</xdr:row>
      <xdr:rowOff>0</xdr:rowOff>
    </xdr:from>
    <xdr:to>
      <xdr:col>2</xdr:col>
      <xdr:colOff>152400</xdr:colOff>
      <xdr:row>941</xdr:row>
      <xdr:rowOff>133350</xdr:rowOff>
    </xdr:to>
    <xdr:pic>
      <xdr:nvPicPr>
        <xdr:cNvPr id="9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1810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942</xdr:row>
      <xdr:rowOff>0</xdr:rowOff>
    </xdr:from>
    <xdr:to>
      <xdr:col>2</xdr:col>
      <xdr:colOff>152400</xdr:colOff>
      <xdr:row>942</xdr:row>
      <xdr:rowOff>133350</xdr:rowOff>
    </xdr:to>
    <xdr:pic>
      <xdr:nvPicPr>
        <xdr:cNvPr id="9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1982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943</xdr:row>
      <xdr:rowOff>0</xdr:rowOff>
    </xdr:from>
    <xdr:to>
      <xdr:col>2</xdr:col>
      <xdr:colOff>152400</xdr:colOff>
      <xdr:row>943</xdr:row>
      <xdr:rowOff>133350</xdr:rowOff>
    </xdr:to>
    <xdr:pic>
      <xdr:nvPicPr>
        <xdr:cNvPr id="9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2153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944</xdr:row>
      <xdr:rowOff>0</xdr:rowOff>
    </xdr:from>
    <xdr:to>
      <xdr:col>2</xdr:col>
      <xdr:colOff>152400</xdr:colOff>
      <xdr:row>944</xdr:row>
      <xdr:rowOff>133350</xdr:rowOff>
    </xdr:to>
    <xdr:pic>
      <xdr:nvPicPr>
        <xdr:cNvPr id="9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2325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945</xdr:row>
      <xdr:rowOff>0</xdr:rowOff>
    </xdr:from>
    <xdr:to>
      <xdr:col>2</xdr:col>
      <xdr:colOff>152400</xdr:colOff>
      <xdr:row>945</xdr:row>
      <xdr:rowOff>133350</xdr:rowOff>
    </xdr:to>
    <xdr:pic>
      <xdr:nvPicPr>
        <xdr:cNvPr id="9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2496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946</xdr:row>
      <xdr:rowOff>0</xdr:rowOff>
    </xdr:from>
    <xdr:to>
      <xdr:col>2</xdr:col>
      <xdr:colOff>152400</xdr:colOff>
      <xdr:row>946</xdr:row>
      <xdr:rowOff>133350</xdr:rowOff>
    </xdr:to>
    <xdr:pic>
      <xdr:nvPicPr>
        <xdr:cNvPr id="9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2667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947</xdr:row>
      <xdr:rowOff>0</xdr:rowOff>
    </xdr:from>
    <xdr:to>
      <xdr:col>2</xdr:col>
      <xdr:colOff>152400</xdr:colOff>
      <xdr:row>947</xdr:row>
      <xdr:rowOff>133350</xdr:rowOff>
    </xdr:to>
    <xdr:pic>
      <xdr:nvPicPr>
        <xdr:cNvPr id="9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2839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948</xdr:row>
      <xdr:rowOff>0</xdr:rowOff>
    </xdr:from>
    <xdr:to>
      <xdr:col>2</xdr:col>
      <xdr:colOff>152400</xdr:colOff>
      <xdr:row>948</xdr:row>
      <xdr:rowOff>133350</xdr:rowOff>
    </xdr:to>
    <xdr:pic>
      <xdr:nvPicPr>
        <xdr:cNvPr id="9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3010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949</xdr:row>
      <xdr:rowOff>0</xdr:rowOff>
    </xdr:from>
    <xdr:to>
      <xdr:col>2</xdr:col>
      <xdr:colOff>152400</xdr:colOff>
      <xdr:row>949</xdr:row>
      <xdr:rowOff>133350</xdr:rowOff>
    </xdr:to>
    <xdr:pic>
      <xdr:nvPicPr>
        <xdr:cNvPr id="9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3182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950</xdr:row>
      <xdr:rowOff>0</xdr:rowOff>
    </xdr:from>
    <xdr:to>
      <xdr:col>2</xdr:col>
      <xdr:colOff>152400</xdr:colOff>
      <xdr:row>950</xdr:row>
      <xdr:rowOff>133350</xdr:rowOff>
    </xdr:to>
    <xdr:pic>
      <xdr:nvPicPr>
        <xdr:cNvPr id="9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3353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951</xdr:row>
      <xdr:rowOff>0</xdr:rowOff>
    </xdr:from>
    <xdr:to>
      <xdr:col>2</xdr:col>
      <xdr:colOff>152400</xdr:colOff>
      <xdr:row>951</xdr:row>
      <xdr:rowOff>133350</xdr:rowOff>
    </xdr:to>
    <xdr:pic>
      <xdr:nvPicPr>
        <xdr:cNvPr id="9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3525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952</xdr:row>
      <xdr:rowOff>0</xdr:rowOff>
    </xdr:from>
    <xdr:to>
      <xdr:col>2</xdr:col>
      <xdr:colOff>152400</xdr:colOff>
      <xdr:row>952</xdr:row>
      <xdr:rowOff>133350</xdr:rowOff>
    </xdr:to>
    <xdr:pic>
      <xdr:nvPicPr>
        <xdr:cNvPr id="9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3696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953</xdr:row>
      <xdr:rowOff>0</xdr:rowOff>
    </xdr:from>
    <xdr:to>
      <xdr:col>2</xdr:col>
      <xdr:colOff>152400</xdr:colOff>
      <xdr:row>953</xdr:row>
      <xdr:rowOff>133350</xdr:rowOff>
    </xdr:to>
    <xdr:pic>
      <xdr:nvPicPr>
        <xdr:cNvPr id="9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3868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954</xdr:row>
      <xdr:rowOff>0</xdr:rowOff>
    </xdr:from>
    <xdr:to>
      <xdr:col>2</xdr:col>
      <xdr:colOff>152400</xdr:colOff>
      <xdr:row>954</xdr:row>
      <xdr:rowOff>133350</xdr:rowOff>
    </xdr:to>
    <xdr:pic>
      <xdr:nvPicPr>
        <xdr:cNvPr id="9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4039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955</xdr:row>
      <xdr:rowOff>0</xdr:rowOff>
    </xdr:from>
    <xdr:to>
      <xdr:col>2</xdr:col>
      <xdr:colOff>152400</xdr:colOff>
      <xdr:row>955</xdr:row>
      <xdr:rowOff>133350</xdr:rowOff>
    </xdr:to>
    <xdr:pic>
      <xdr:nvPicPr>
        <xdr:cNvPr id="9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4211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956</xdr:row>
      <xdr:rowOff>0</xdr:rowOff>
    </xdr:from>
    <xdr:to>
      <xdr:col>2</xdr:col>
      <xdr:colOff>152400</xdr:colOff>
      <xdr:row>956</xdr:row>
      <xdr:rowOff>133350</xdr:rowOff>
    </xdr:to>
    <xdr:pic>
      <xdr:nvPicPr>
        <xdr:cNvPr id="9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4382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957</xdr:row>
      <xdr:rowOff>0</xdr:rowOff>
    </xdr:from>
    <xdr:to>
      <xdr:col>2</xdr:col>
      <xdr:colOff>152400</xdr:colOff>
      <xdr:row>957</xdr:row>
      <xdr:rowOff>133350</xdr:rowOff>
    </xdr:to>
    <xdr:pic>
      <xdr:nvPicPr>
        <xdr:cNvPr id="9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4553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958</xdr:row>
      <xdr:rowOff>0</xdr:rowOff>
    </xdr:from>
    <xdr:to>
      <xdr:col>2</xdr:col>
      <xdr:colOff>152400</xdr:colOff>
      <xdr:row>958</xdr:row>
      <xdr:rowOff>133350</xdr:rowOff>
    </xdr:to>
    <xdr:pic>
      <xdr:nvPicPr>
        <xdr:cNvPr id="9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4725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959</xdr:row>
      <xdr:rowOff>0</xdr:rowOff>
    </xdr:from>
    <xdr:to>
      <xdr:col>2</xdr:col>
      <xdr:colOff>152400</xdr:colOff>
      <xdr:row>959</xdr:row>
      <xdr:rowOff>133350</xdr:rowOff>
    </xdr:to>
    <xdr:pic>
      <xdr:nvPicPr>
        <xdr:cNvPr id="9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4896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960</xdr:row>
      <xdr:rowOff>0</xdr:rowOff>
    </xdr:from>
    <xdr:to>
      <xdr:col>2</xdr:col>
      <xdr:colOff>152400</xdr:colOff>
      <xdr:row>960</xdr:row>
      <xdr:rowOff>133350</xdr:rowOff>
    </xdr:to>
    <xdr:pic>
      <xdr:nvPicPr>
        <xdr:cNvPr id="9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5068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961</xdr:row>
      <xdr:rowOff>0</xdr:rowOff>
    </xdr:from>
    <xdr:to>
      <xdr:col>2</xdr:col>
      <xdr:colOff>152400</xdr:colOff>
      <xdr:row>961</xdr:row>
      <xdr:rowOff>133350</xdr:rowOff>
    </xdr:to>
    <xdr:pic>
      <xdr:nvPicPr>
        <xdr:cNvPr id="9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5239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962</xdr:row>
      <xdr:rowOff>0</xdr:rowOff>
    </xdr:from>
    <xdr:to>
      <xdr:col>2</xdr:col>
      <xdr:colOff>152400</xdr:colOff>
      <xdr:row>962</xdr:row>
      <xdr:rowOff>133350</xdr:rowOff>
    </xdr:to>
    <xdr:pic>
      <xdr:nvPicPr>
        <xdr:cNvPr id="9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5411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963</xdr:row>
      <xdr:rowOff>0</xdr:rowOff>
    </xdr:from>
    <xdr:to>
      <xdr:col>2</xdr:col>
      <xdr:colOff>152400</xdr:colOff>
      <xdr:row>963</xdr:row>
      <xdr:rowOff>133350</xdr:rowOff>
    </xdr:to>
    <xdr:pic>
      <xdr:nvPicPr>
        <xdr:cNvPr id="9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5582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964</xdr:row>
      <xdr:rowOff>0</xdr:rowOff>
    </xdr:from>
    <xdr:to>
      <xdr:col>2</xdr:col>
      <xdr:colOff>152400</xdr:colOff>
      <xdr:row>964</xdr:row>
      <xdr:rowOff>133350</xdr:rowOff>
    </xdr:to>
    <xdr:pic>
      <xdr:nvPicPr>
        <xdr:cNvPr id="9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5754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965</xdr:row>
      <xdr:rowOff>0</xdr:rowOff>
    </xdr:from>
    <xdr:to>
      <xdr:col>2</xdr:col>
      <xdr:colOff>152400</xdr:colOff>
      <xdr:row>965</xdr:row>
      <xdr:rowOff>133350</xdr:rowOff>
    </xdr:to>
    <xdr:pic>
      <xdr:nvPicPr>
        <xdr:cNvPr id="9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5925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966</xdr:row>
      <xdr:rowOff>0</xdr:rowOff>
    </xdr:from>
    <xdr:to>
      <xdr:col>2</xdr:col>
      <xdr:colOff>152400</xdr:colOff>
      <xdr:row>966</xdr:row>
      <xdr:rowOff>133350</xdr:rowOff>
    </xdr:to>
    <xdr:pic>
      <xdr:nvPicPr>
        <xdr:cNvPr id="9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6096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967</xdr:row>
      <xdr:rowOff>0</xdr:rowOff>
    </xdr:from>
    <xdr:to>
      <xdr:col>2</xdr:col>
      <xdr:colOff>152400</xdr:colOff>
      <xdr:row>967</xdr:row>
      <xdr:rowOff>133350</xdr:rowOff>
    </xdr:to>
    <xdr:pic>
      <xdr:nvPicPr>
        <xdr:cNvPr id="9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6268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968</xdr:row>
      <xdr:rowOff>0</xdr:rowOff>
    </xdr:from>
    <xdr:to>
      <xdr:col>2</xdr:col>
      <xdr:colOff>152400</xdr:colOff>
      <xdr:row>968</xdr:row>
      <xdr:rowOff>133350</xdr:rowOff>
    </xdr:to>
    <xdr:pic>
      <xdr:nvPicPr>
        <xdr:cNvPr id="9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6439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969</xdr:row>
      <xdr:rowOff>0</xdr:rowOff>
    </xdr:from>
    <xdr:to>
      <xdr:col>2</xdr:col>
      <xdr:colOff>152400</xdr:colOff>
      <xdr:row>969</xdr:row>
      <xdr:rowOff>133350</xdr:rowOff>
    </xdr:to>
    <xdr:pic>
      <xdr:nvPicPr>
        <xdr:cNvPr id="9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6611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970</xdr:row>
      <xdr:rowOff>0</xdr:rowOff>
    </xdr:from>
    <xdr:to>
      <xdr:col>2</xdr:col>
      <xdr:colOff>152400</xdr:colOff>
      <xdr:row>970</xdr:row>
      <xdr:rowOff>133350</xdr:rowOff>
    </xdr:to>
    <xdr:pic>
      <xdr:nvPicPr>
        <xdr:cNvPr id="9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6782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971</xdr:row>
      <xdr:rowOff>0</xdr:rowOff>
    </xdr:from>
    <xdr:to>
      <xdr:col>2</xdr:col>
      <xdr:colOff>152400</xdr:colOff>
      <xdr:row>971</xdr:row>
      <xdr:rowOff>133350</xdr:rowOff>
    </xdr:to>
    <xdr:pic>
      <xdr:nvPicPr>
        <xdr:cNvPr id="9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6954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972</xdr:row>
      <xdr:rowOff>0</xdr:rowOff>
    </xdr:from>
    <xdr:to>
      <xdr:col>2</xdr:col>
      <xdr:colOff>152400</xdr:colOff>
      <xdr:row>972</xdr:row>
      <xdr:rowOff>133350</xdr:rowOff>
    </xdr:to>
    <xdr:pic>
      <xdr:nvPicPr>
        <xdr:cNvPr id="9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7125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973</xdr:row>
      <xdr:rowOff>0</xdr:rowOff>
    </xdr:from>
    <xdr:to>
      <xdr:col>2</xdr:col>
      <xdr:colOff>152400</xdr:colOff>
      <xdr:row>973</xdr:row>
      <xdr:rowOff>133350</xdr:rowOff>
    </xdr:to>
    <xdr:pic>
      <xdr:nvPicPr>
        <xdr:cNvPr id="9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7297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974</xdr:row>
      <xdr:rowOff>0</xdr:rowOff>
    </xdr:from>
    <xdr:to>
      <xdr:col>2</xdr:col>
      <xdr:colOff>152400</xdr:colOff>
      <xdr:row>974</xdr:row>
      <xdr:rowOff>133350</xdr:rowOff>
    </xdr:to>
    <xdr:pic>
      <xdr:nvPicPr>
        <xdr:cNvPr id="9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7468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975</xdr:row>
      <xdr:rowOff>0</xdr:rowOff>
    </xdr:from>
    <xdr:to>
      <xdr:col>2</xdr:col>
      <xdr:colOff>152400</xdr:colOff>
      <xdr:row>975</xdr:row>
      <xdr:rowOff>133350</xdr:rowOff>
    </xdr:to>
    <xdr:pic>
      <xdr:nvPicPr>
        <xdr:cNvPr id="9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7640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976</xdr:row>
      <xdr:rowOff>0</xdr:rowOff>
    </xdr:from>
    <xdr:to>
      <xdr:col>2</xdr:col>
      <xdr:colOff>152400</xdr:colOff>
      <xdr:row>976</xdr:row>
      <xdr:rowOff>133350</xdr:rowOff>
    </xdr:to>
    <xdr:pic>
      <xdr:nvPicPr>
        <xdr:cNvPr id="9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7811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977</xdr:row>
      <xdr:rowOff>0</xdr:rowOff>
    </xdr:from>
    <xdr:to>
      <xdr:col>2</xdr:col>
      <xdr:colOff>152400</xdr:colOff>
      <xdr:row>977</xdr:row>
      <xdr:rowOff>133350</xdr:rowOff>
    </xdr:to>
    <xdr:pic>
      <xdr:nvPicPr>
        <xdr:cNvPr id="9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7982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978</xdr:row>
      <xdr:rowOff>0</xdr:rowOff>
    </xdr:from>
    <xdr:to>
      <xdr:col>2</xdr:col>
      <xdr:colOff>152400</xdr:colOff>
      <xdr:row>978</xdr:row>
      <xdr:rowOff>133350</xdr:rowOff>
    </xdr:to>
    <xdr:pic>
      <xdr:nvPicPr>
        <xdr:cNvPr id="9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8154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979</xdr:row>
      <xdr:rowOff>0</xdr:rowOff>
    </xdr:from>
    <xdr:to>
      <xdr:col>2</xdr:col>
      <xdr:colOff>152400</xdr:colOff>
      <xdr:row>979</xdr:row>
      <xdr:rowOff>133350</xdr:rowOff>
    </xdr:to>
    <xdr:pic>
      <xdr:nvPicPr>
        <xdr:cNvPr id="9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8325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980</xdr:row>
      <xdr:rowOff>0</xdr:rowOff>
    </xdr:from>
    <xdr:to>
      <xdr:col>2</xdr:col>
      <xdr:colOff>152400</xdr:colOff>
      <xdr:row>980</xdr:row>
      <xdr:rowOff>133350</xdr:rowOff>
    </xdr:to>
    <xdr:pic>
      <xdr:nvPicPr>
        <xdr:cNvPr id="9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8497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981</xdr:row>
      <xdr:rowOff>0</xdr:rowOff>
    </xdr:from>
    <xdr:to>
      <xdr:col>2</xdr:col>
      <xdr:colOff>152400</xdr:colOff>
      <xdr:row>981</xdr:row>
      <xdr:rowOff>133350</xdr:rowOff>
    </xdr:to>
    <xdr:pic>
      <xdr:nvPicPr>
        <xdr:cNvPr id="9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8668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982</xdr:row>
      <xdr:rowOff>0</xdr:rowOff>
    </xdr:from>
    <xdr:to>
      <xdr:col>2</xdr:col>
      <xdr:colOff>152400</xdr:colOff>
      <xdr:row>982</xdr:row>
      <xdr:rowOff>133350</xdr:rowOff>
    </xdr:to>
    <xdr:pic>
      <xdr:nvPicPr>
        <xdr:cNvPr id="9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8840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983</xdr:row>
      <xdr:rowOff>0</xdr:rowOff>
    </xdr:from>
    <xdr:to>
      <xdr:col>2</xdr:col>
      <xdr:colOff>152400</xdr:colOff>
      <xdr:row>983</xdr:row>
      <xdr:rowOff>133350</xdr:rowOff>
    </xdr:to>
    <xdr:pic>
      <xdr:nvPicPr>
        <xdr:cNvPr id="9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9011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984</xdr:row>
      <xdr:rowOff>0</xdr:rowOff>
    </xdr:from>
    <xdr:to>
      <xdr:col>2</xdr:col>
      <xdr:colOff>152400</xdr:colOff>
      <xdr:row>984</xdr:row>
      <xdr:rowOff>133350</xdr:rowOff>
    </xdr:to>
    <xdr:pic>
      <xdr:nvPicPr>
        <xdr:cNvPr id="9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9183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985</xdr:row>
      <xdr:rowOff>0</xdr:rowOff>
    </xdr:from>
    <xdr:to>
      <xdr:col>2</xdr:col>
      <xdr:colOff>152400</xdr:colOff>
      <xdr:row>985</xdr:row>
      <xdr:rowOff>133350</xdr:rowOff>
    </xdr:to>
    <xdr:pic>
      <xdr:nvPicPr>
        <xdr:cNvPr id="9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9354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986</xdr:row>
      <xdr:rowOff>0</xdr:rowOff>
    </xdr:from>
    <xdr:to>
      <xdr:col>2</xdr:col>
      <xdr:colOff>152400</xdr:colOff>
      <xdr:row>986</xdr:row>
      <xdr:rowOff>133350</xdr:rowOff>
    </xdr:to>
    <xdr:pic>
      <xdr:nvPicPr>
        <xdr:cNvPr id="9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9525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987</xdr:row>
      <xdr:rowOff>0</xdr:rowOff>
    </xdr:from>
    <xdr:to>
      <xdr:col>2</xdr:col>
      <xdr:colOff>152400</xdr:colOff>
      <xdr:row>987</xdr:row>
      <xdr:rowOff>133350</xdr:rowOff>
    </xdr:to>
    <xdr:pic>
      <xdr:nvPicPr>
        <xdr:cNvPr id="9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9697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988</xdr:row>
      <xdr:rowOff>0</xdr:rowOff>
    </xdr:from>
    <xdr:to>
      <xdr:col>2</xdr:col>
      <xdr:colOff>152400</xdr:colOff>
      <xdr:row>988</xdr:row>
      <xdr:rowOff>133350</xdr:rowOff>
    </xdr:to>
    <xdr:pic>
      <xdr:nvPicPr>
        <xdr:cNvPr id="9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9868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989</xdr:row>
      <xdr:rowOff>0</xdr:rowOff>
    </xdr:from>
    <xdr:to>
      <xdr:col>2</xdr:col>
      <xdr:colOff>152400</xdr:colOff>
      <xdr:row>989</xdr:row>
      <xdr:rowOff>133350</xdr:rowOff>
    </xdr:to>
    <xdr:pic>
      <xdr:nvPicPr>
        <xdr:cNvPr id="9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0040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990</xdr:row>
      <xdr:rowOff>0</xdr:rowOff>
    </xdr:from>
    <xdr:to>
      <xdr:col>2</xdr:col>
      <xdr:colOff>152400</xdr:colOff>
      <xdr:row>990</xdr:row>
      <xdr:rowOff>133350</xdr:rowOff>
    </xdr:to>
    <xdr:pic>
      <xdr:nvPicPr>
        <xdr:cNvPr id="9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0211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991</xdr:row>
      <xdr:rowOff>0</xdr:rowOff>
    </xdr:from>
    <xdr:to>
      <xdr:col>2</xdr:col>
      <xdr:colOff>152400</xdr:colOff>
      <xdr:row>991</xdr:row>
      <xdr:rowOff>133350</xdr:rowOff>
    </xdr:to>
    <xdr:pic>
      <xdr:nvPicPr>
        <xdr:cNvPr id="9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0383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992</xdr:row>
      <xdr:rowOff>0</xdr:rowOff>
    </xdr:from>
    <xdr:to>
      <xdr:col>2</xdr:col>
      <xdr:colOff>152400</xdr:colOff>
      <xdr:row>992</xdr:row>
      <xdr:rowOff>133350</xdr:rowOff>
    </xdr:to>
    <xdr:pic>
      <xdr:nvPicPr>
        <xdr:cNvPr id="9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0554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993</xdr:row>
      <xdr:rowOff>0</xdr:rowOff>
    </xdr:from>
    <xdr:to>
      <xdr:col>2</xdr:col>
      <xdr:colOff>152400</xdr:colOff>
      <xdr:row>993</xdr:row>
      <xdr:rowOff>133350</xdr:rowOff>
    </xdr:to>
    <xdr:pic>
      <xdr:nvPicPr>
        <xdr:cNvPr id="9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0726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994</xdr:row>
      <xdr:rowOff>0</xdr:rowOff>
    </xdr:from>
    <xdr:to>
      <xdr:col>2</xdr:col>
      <xdr:colOff>152400</xdr:colOff>
      <xdr:row>994</xdr:row>
      <xdr:rowOff>133350</xdr:rowOff>
    </xdr:to>
    <xdr:pic>
      <xdr:nvPicPr>
        <xdr:cNvPr id="9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0897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995</xdr:row>
      <xdr:rowOff>0</xdr:rowOff>
    </xdr:from>
    <xdr:to>
      <xdr:col>2</xdr:col>
      <xdr:colOff>152400</xdr:colOff>
      <xdr:row>995</xdr:row>
      <xdr:rowOff>133350</xdr:rowOff>
    </xdr:to>
    <xdr:pic>
      <xdr:nvPicPr>
        <xdr:cNvPr id="9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1069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996</xdr:row>
      <xdr:rowOff>0</xdr:rowOff>
    </xdr:from>
    <xdr:to>
      <xdr:col>2</xdr:col>
      <xdr:colOff>152400</xdr:colOff>
      <xdr:row>996</xdr:row>
      <xdr:rowOff>133350</xdr:rowOff>
    </xdr:to>
    <xdr:pic>
      <xdr:nvPicPr>
        <xdr:cNvPr id="9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1240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997</xdr:row>
      <xdr:rowOff>0</xdr:rowOff>
    </xdr:from>
    <xdr:to>
      <xdr:col>2</xdr:col>
      <xdr:colOff>152400</xdr:colOff>
      <xdr:row>997</xdr:row>
      <xdr:rowOff>133350</xdr:rowOff>
    </xdr:to>
    <xdr:pic>
      <xdr:nvPicPr>
        <xdr:cNvPr id="9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1411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998</xdr:row>
      <xdr:rowOff>0</xdr:rowOff>
    </xdr:from>
    <xdr:to>
      <xdr:col>2</xdr:col>
      <xdr:colOff>152400</xdr:colOff>
      <xdr:row>998</xdr:row>
      <xdr:rowOff>133350</xdr:rowOff>
    </xdr:to>
    <xdr:pic>
      <xdr:nvPicPr>
        <xdr:cNvPr id="9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1583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999</xdr:row>
      <xdr:rowOff>0</xdr:rowOff>
    </xdr:from>
    <xdr:to>
      <xdr:col>2</xdr:col>
      <xdr:colOff>152400</xdr:colOff>
      <xdr:row>999</xdr:row>
      <xdr:rowOff>133350</xdr:rowOff>
    </xdr:to>
    <xdr:pic>
      <xdr:nvPicPr>
        <xdr:cNvPr id="10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1754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1000</xdr:row>
      <xdr:rowOff>0</xdr:rowOff>
    </xdr:from>
    <xdr:to>
      <xdr:col>2</xdr:col>
      <xdr:colOff>152400</xdr:colOff>
      <xdr:row>1000</xdr:row>
      <xdr:rowOff>133350</xdr:rowOff>
    </xdr:to>
    <xdr:pic>
      <xdr:nvPicPr>
        <xdr:cNvPr id="10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1926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1001</xdr:row>
      <xdr:rowOff>0</xdr:rowOff>
    </xdr:from>
    <xdr:to>
      <xdr:col>2</xdr:col>
      <xdr:colOff>152400</xdr:colOff>
      <xdr:row>1001</xdr:row>
      <xdr:rowOff>133350</xdr:rowOff>
    </xdr:to>
    <xdr:pic>
      <xdr:nvPicPr>
        <xdr:cNvPr id="10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2097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1002</xdr:row>
      <xdr:rowOff>0</xdr:rowOff>
    </xdr:from>
    <xdr:to>
      <xdr:col>2</xdr:col>
      <xdr:colOff>152400</xdr:colOff>
      <xdr:row>1002</xdr:row>
      <xdr:rowOff>133350</xdr:rowOff>
    </xdr:to>
    <xdr:pic>
      <xdr:nvPicPr>
        <xdr:cNvPr id="10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2269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1003</xdr:row>
      <xdr:rowOff>0</xdr:rowOff>
    </xdr:from>
    <xdr:to>
      <xdr:col>2</xdr:col>
      <xdr:colOff>152400</xdr:colOff>
      <xdr:row>1003</xdr:row>
      <xdr:rowOff>133350</xdr:rowOff>
    </xdr:to>
    <xdr:pic>
      <xdr:nvPicPr>
        <xdr:cNvPr id="10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2440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1004</xdr:row>
      <xdr:rowOff>0</xdr:rowOff>
    </xdr:from>
    <xdr:to>
      <xdr:col>2</xdr:col>
      <xdr:colOff>152400</xdr:colOff>
      <xdr:row>1004</xdr:row>
      <xdr:rowOff>133350</xdr:rowOff>
    </xdr:to>
    <xdr:pic>
      <xdr:nvPicPr>
        <xdr:cNvPr id="10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2612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1005</xdr:row>
      <xdr:rowOff>0</xdr:rowOff>
    </xdr:from>
    <xdr:to>
      <xdr:col>2</xdr:col>
      <xdr:colOff>152400</xdr:colOff>
      <xdr:row>1005</xdr:row>
      <xdr:rowOff>133350</xdr:rowOff>
    </xdr:to>
    <xdr:pic>
      <xdr:nvPicPr>
        <xdr:cNvPr id="10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2783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1006</xdr:row>
      <xdr:rowOff>0</xdr:rowOff>
    </xdr:from>
    <xdr:to>
      <xdr:col>2</xdr:col>
      <xdr:colOff>152400</xdr:colOff>
      <xdr:row>1006</xdr:row>
      <xdr:rowOff>133350</xdr:rowOff>
    </xdr:to>
    <xdr:pic>
      <xdr:nvPicPr>
        <xdr:cNvPr id="10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2954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1007</xdr:row>
      <xdr:rowOff>0</xdr:rowOff>
    </xdr:from>
    <xdr:to>
      <xdr:col>2</xdr:col>
      <xdr:colOff>152400</xdr:colOff>
      <xdr:row>1007</xdr:row>
      <xdr:rowOff>133350</xdr:rowOff>
    </xdr:to>
    <xdr:pic>
      <xdr:nvPicPr>
        <xdr:cNvPr id="10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3126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1008</xdr:row>
      <xdr:rowOff>0</xdr:rowOff>
    </xdr:from>
    <xdr:to>
      <xdr:col>2</xdr:col>
      <xdr:colOff>152400</xdr:colOff>
      <xdr:row>1008</xdr:row>
      <xdr:rowOff>133350</xdr:rowOff>
    </xdr:to>
    <xdr:pic>
      <xdr:nvPicPr>
        <xdr:cNvPr id="10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3297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1009</xdr:row>
      <xdr:rowOff>0</xdr:rowOff>
    </xdr:from>
    <xdr:to>
      <xdr:col>2</xdr:col>
      <xdr:colOff>152400</xdr:colOff>
      <xdr:row>1009</xdr:row>
      <xdr:rowOff>133350</xdr:rowOff>
    </xdr:to>
    <xdr:pic>
      <xdr:nvPicPr>
        <xdr:cNvPr id="10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3469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1010</xdr:row>
      <xdr:rowOff>0</xdr:rowOff>
    </xdr:from>
    <xdr:to>
      <xdr:col>2</xdr:col>
      <xdr:colOff>152400</xdr:colOff>
      <xdr:row>1010</xdr:row>
      <xdr:rowOff>133350</xdr:rowOff>
    </xdr:to>
    <xdr:pic>
      <xdr:nvPicPr>
        <xdr:cNvPr id="10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3640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2</xdr:col>
      <xdr:colOff>152400</xdr:colOff>
      <xdr:row>1011</xdr:row>
      <xdr:rowOff>133350</xdr:rowOff>
    </xdr:to>
    <xdr:pic>
      <xdr:nvPicPr>
        <xdr:cNvPr id="10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3812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1012</xdr:row>
      <xdr:rowOff>0</xdr:rowOff>
    </xdr:from>
    <xdr:to>
      <xdr:col>2</xdr:col>
      <xdr:colOff>152400</xdr:colOff>
      <xdr:row>1012</xdr:row>
      <xdr:rowOff>133350</xdr:rowOff>
    </xdr:to>
    <xdr:pic>
      <xdr:nvPicPr>
        <xdr:cNvPr id="10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3983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1013</xdr:row>
      <xdr:rowOff>0</xdr:rowOff>
    </xdr:from>
    <xdr:to>
      <xdr:col>2</xdr:col>
      <xdr:colOff>152400</xdr:colOff>
      <xdr:row>1013</xdr:row>
      <xdr:rowOff>133350</xdr:rowOff>
    </xdr:to>
    <xdr:pic>
      <xdr:nvPicPr>
        <xdr:cNvPr id="10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4155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1014</xdr:row>
      <xdr:rowOff>0</xdr:rowOff>
    </xdr:from>
    <xdr:to>
      <xdr:col>2</xdr:col>
      <xdr:colOff>152400</xdr:colOff>
      <xdr:row>1014</xdr:row>
      <xdr:rowOff>133350</xdr:rowOff>
    </xdr:to>
    <xdr:pic>
      <xdr:nvPicPr>
        <xdr:cNvPr id="10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4326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1015</xdr:row>
      <xdr:rowOff>0</xdr:rowOff>
    </xdr:from>
    <xdr:to>
      <xdr:col>2</xdr:col>
      <xdr:colOff>152400</xdr:colOff>
      <xdr:row>1015</xdr:row>
      <xdr:rowOff>133350</xdr:rowOff>
    </xdr:to>
    <xdr:pic>
      <xdr:nvPicPr>
        <xdr:cNvPr id="10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4498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1016</xdr:row>
      <xdr:rowOff>0</xdr:rowOff>
    </xdr:from>
    <xdr:to>
      <xdr:col>2</xdr:col>
      <xdr:colOff>152400</xdr:colOff>
      <xdr:row>1016</xdr:row>
      <xdr:rowOff>133350</xdr:rowOff>
    </xdr:to>
    <xdr:pic>
      <xdr:nvPicPr>
        <xdr:cNvPr id="10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4669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1017</xdr:row>
      <xdr:rowOff>0</xdr:rowOff>
    </xdr:from>
    <xdr:to>
      <xdr:col>2</xdr:col>
      <xdr:colOff>152400</xdr:colOff>
      <xdr:row>1017</xdr:row>
      <xdr:rowOff>133350</xdr:rowOff>
    </xdr:to>
    <xdr:pic>
      <xdr:nvPicPr>
        <xdr:cNvPr id="10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4840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1018</xdr:row>
      <xdr:rowOff>0</xdr:rowOff>
    </xdr:from>
    <xdr:to>
      <xdr:col>2</xdr:col>
      <xdr:colOff>152400</xdr:colOff>
      <xdr:row>1018</xdr:row>
      <xdr:rowOff>133350</xdr:rowOff>
    </xdr:to>
    <xdr:pic>
      <xdr:nvPicPr>
        <xdr:cNvPr id="10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5012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1019</xdr:row>
      <xdr:rowOff>0</xdr:rowOff>
    </xdr:from>
    <xdr:to>
      <xdr:col>2</xdr:col>
      <xdr:colOff>152400</xdr:colOff>
      <xdr:row>1019</xdr:row>
      <xdr:rowOff>133350</xdr:rowOff>
    </xdr:to>
    <xdr:pic>
      <xdr:nvPicPr>
        <xdr:cNvPr id="10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5183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1020</xdr:row>
      <xdr:rowOff>0</xdr:rowOff>
    </xdr:from>
    <xdr:to>
      <xdr:col>2</xdr:col>
      <xdr:colOff>152400</xdr:colOff>
      <xdr:row>1020</xdr:row>
      <xdr:rowOff>133350</xdr:rowOff>
    </xdr:to>
    <xdr:pic>
      <xdr:nvPicPr>
        <xdr:cNvPr id="10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5355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1021</xdr:row>
      <xdr:rowOff>0</xdr:rowOff>
    </xdr:from>
    <xdr:to>
      <xdr:col>2</xdr:col>
      <xdr:colOff>152400</xdr:colOff>
      <xdr:row>1021</xdr:row>
      <xdr:rowOff>133350</xdr:rowOff>
    </xdr:to>
    <xdr:pic>
      <xdr:nvPicPr>
        <xdr:cNvPr id="10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5526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1022</xdr:row>
      <xdr:rowOff>0</xdr:rowOff>
    </xdr:from>
    <xdr:to>
      <xdr:col>2</xdr:col>
      <xdr:colOff>152400</xdr:colOff>
      <xdr:row>1022</xdr:row>
      <xdr:rowOff>133350</xdr:rowOff>
    </xdr:to>
    <xdr:pic>
      <xdr:nvPicPr>
        <xdr:cNvPr id="10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5698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1023</xdr:row>
      <xdr:rowOff>0</xdr:rowOff>
    </xdr:from>
    <xdr:to>
      <xdr:col>2</xdr:col>
      <xdr:colOff>152400</xdr:colOff>
      <xdr:row>1023</xdr:row>
      <xdr:rowOff>133350</xdr:rowOff>
    </xdr:to>
    <xdr:pic>
      <xdr:nvPicPr>
        <xdr:cNvPr id="10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5869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1024</xdr:row>
      <xdr:rowOff>0</xdr:rowOff>
    </xdr:from>
    <xdr:to>
      <xdr:col>2</xdr:col>
      <xdr:colOff>152400</xdr:colOff>
      <xdr:row>1024</xdr:row>
      <xdr:rowOff>133350</xdr:rowOff>
    </xdr:to>
    <xdr:pic>
      <xdr:nvPicPr>
        <xdr:cNvPr id="10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6041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1025</xdr:row>
      <xdr:rowOff>0</xdr:rowOff>
    </xdr:from>
    <xdr:to>
      <xdr:col>2</xdr:col>
      <xdr:colOff>152400</xdr:colOff>
      <xdr:row>1025</xdr:row>
      <xdr:rowOff>133350</xdr:rowOff>
    </xdr:to>
    <xdr:pic>
      <xdr:nvPicPr>
        <xdr:cNvPr id="10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6212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1026</xdr:row>
      <xdr:rowOff>0</xdr:rowOff>
    </xdr:from>
    <xdr:to>
      <xdr:col>2</xdr:col>
      <xdr:colOff>152400</xdr:colOff>
      <xdr:row>1026</xdr:row>
      <xdr:rowOff>133350</xdr:rowOff>
    </xdr:to>
    <xdr:pic>
      <xdr:nvPicPr>
        <xdr:cNvPr id="10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6383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1027</xdr:row>
      <xdr:rowOff>0</xdr:rowOff>
    </xdr:from>
    <xdr:to>
      <xdr:col>2</xdr:col>
      <xdr:colOff>152400</xdr:colOff>
      <xdr:row>1027</xdr:row>
      <xdr:rowOff>133350</xdr:rowOff>
    </xdr:to>
    <xdr:pic>
      <xdr:nvPicPr>
        <xdr:cNvPr id="10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6555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1028</xdr:row>
      <xdr:rowOff>0</xdr:rowOff>
    </xdr:from>
    <xdr:to>
      <xdr:col>2</xdr:col>
      <xdr:colOff>152400</xdr:colOff>
      <xdr:row>1028</xdr:row>
      <xdr:rowOff>133350</xdr:rowOff>
    </xdr:to>
    <xdr:pic>
      <xdr:nvPicPr>
        <xdr:cNvPr id="10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6726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1029</xdr:row>
      <xdr:rowOff>0</xdr:rowOff>
    </xdr:from>
    <xdr:to>
      <xdr:col>2</xdr:col>
      <xdr:colOff>152400</xdr:colOff>
      <xdr:row>1029</xdr:row>
      <xdr:rowOff>133350</xdr:rowOff>
    </xdr:to>
    <xdr:pic>
      <xdr:nvPicPr>
        <xdr:cNvPr id="10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6898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1030</xdr:row>
      <xdr:rowOff>0</xdr:rowOff>
    </xdr:from>
    <xdr:to>
      <xdr:col>2</xdr:col>
      <xdr:colOff>152400</xdr:colOff>
      <xdr:row>1030</xdr:row>
      <xdr:rowOff>133350</xdr:rowOff>
    </xdr:to>
    <xdr:pic>
      <xdr:nvPicPr>
        <xdr:cNvPr id="10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7069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1031</xdr:row>
      <xdr:rowOff>0</xdr:rowOff>
    </xdr:from>
    <xdr:to>
      <xdr:col>2</xdr:col>
      <xdr:colOff>152400</xdr:colOff>
      <xdr:row>1031</xdr:row>
      <xdr:rowOff>133350</xdr:rowOff>
    </xdr:to>
    <xdr:pic>
      <xdr:nvPicPr>
        <xdr:cNvPr id="10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7241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1032</xdr:row>
      <xdr:rowOff>0</xdr:rowOff>
    </xdr:from>
    <xdr:to>
      <xdr:col>2</xdr:col>
      <xdr:colOff>152400</xdr:colOff>
      <xdr:row>1032</xdr:row>
      <xdr:rowOff>133350</xdr:rowOff>
    </xdr:to>
    <xdr:pic>
      <xdr:nvPicPr>
        <xdr:cNvPr id="10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7412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1033</xdr:row>
      <xdr:rowOff>0</xdr:rowOff>
    </xdr:from>
    <xdr:to>
      <xdr:col>2</xdr:col>
      <xdr:colOff>152400</xdr:colOff>
      <xdr:row>1033</xdr:row>
      <xdr:rowOff>133350</xdr:rowOff>
    </xdr:to>
    <xdr:pic>
      <xdr:nvPicPr>
        <xdr:cNvPr id="10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7584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1034</xdr:row>
      <xdr:rowOff>0</xdr:rowOff>
    </xdr:from>
    <xdr:to>
      <xdr:col>2</xdr:col>
      <xdr:colOff>152400</xdr:colOff>
      <xdr:row>1034</xdr:row>
      <xdr:rowOff>133350</xdr:rowOff>
    </xdr:to>
    <xdr:pic>
      <xdr:nvPicPr>
        <xdr:cNvPr id="10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7755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1035</xdr:row>
      <xdr:rowOff>0</xdr:rowOff>
    </xdr:from>
    <xdr:to>
      <xdr:col>2</xdr:col>
      <xdr:colOff>152400</xdr:colOff>
      <xdr:row>1035</xdr:row>
      <xdr:rowOff>133350</xdr:rowOff>
    </xdr:to>
    <xdr:pic>
      <xdr:nvPicPr>
        <xdr:cNvPr id="10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7927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1036</xdr:row>
      <xdr:rowOff>0</xdr:rowOff>
    </xdr:from>
    <xdr:to>
      <xdr:col>2</xdr:col>
      <xdr:colOff>152400</xdr:colOff>
      <xdr:row>1036</xdr:row>
      <xdr:rowOff>133350</xdr:rowOff>
    </xdr:to>
    <xdr:pic>
      <xdr:nvPicPr>
        <xdr:cNvPr id="10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8098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1037</xdr:row>
      <xdr:rowOff>0</xdr:rowOff>
    </xdr:from>
    <xdr:to>
      <xdr:col>2</xdr:col>
      <xdr:colOff>152400</xdr:colOff>
      <xdr:row>1037</xdr:row>
      <xdr:rowOff>133350</xdr:rowOff>
    </xdr:to>
    <xdr:pic>
      <xdr:nvPicPr>
        <xdr:cNvPr id="10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8269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1038</xdr:row>
      <xdr:rowOff>0</xdr:rowOff>
    </xdr:from>
    <xdr:to>
      <xdr:col>2</xdr:col>
      <xdr:colOff>152400</xdr:colOff>
      <xdr:row>1038</xdr:row>
      <xdr:rowOff>133350</xdr:rowOff>
    </xdr:to>
    <xdr:pic>
      <xdr:nvPicPr>
        <xdr:cNvPr id="10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8441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1039</xdr:row>
      <xdr:rowOff>0</xdr:rowOff>
    </xdr:from>
    <xdr:to>
      <xdr:col>2</xdr:col>
      <xdr:colOff>152400</xdr:colOff>
      <xdr:row>1039</xdr:row>
      <xdr:rowOff>133350</xdr:rowOff>
    </xdr:to>
    <xdr:pic>
      <xdr:nvPicPr>
        <xdr:cNvPr id="10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8612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1040</xdr:row>
      <xdr:rowOff>0</xdr:rowOff>
    </xdr:from>
    <xdr:to>
      <xdr:col>2</xdr:col>
      <xdr:colOff>152400</xdr:colOff>
      <xdr:row>1040</xdr:row>
      <xdr:rowOff>133350</xdr:rowOff>
    </xdr:to>
    <xdr:pic>
      <xdr:nvPicPr>
        <xdr:cNvPr id="10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8784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1041</xdr:row>
      <xdr:rowOff>0</xdr:rowOff>
    </xdr:from>
    <xdr:to>
      <xdr:col>2</xdr:col>
      <xdr:colOff>152400</xdr:colOff>
      <xdr:row>1041</xdr:row>
      <xdr:rowOff>133350</xdr:rowOff>
    </xdr:to>
    <xdr:pic>
      <xdr:nvPicPr>
        <xdr:cNvPr id="10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8955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1042</xdr:row>
      <xdr:rowOff>0</xdr:rowOff>
    </xdr:from>
    <xdr:to>
      <xdr:col>2</xdr:col>
      <xdr:colOff>152400</xdr:colOff>
      <xdr:row>1042</xdr:row>
      <xdr:rowOff>133350</xdr:rowOff>
    </xdr:to>
    <xdr:pic>
      <xdr:nvPicPr>
        <xdr:cNvPr id="10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9127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1043</xdr:row>
      <xdr:rowOff>0</xdr:rowOff>
    </xdr:from>
    <xdr:to>
      <xdr:col>2</xdr:col>
      <xdr:colOff>152400</xdr:colOff>
      <xdr:row>1043</xdr:row>
      <xdr:rowOff>133350</xdr:rowOff>
    </xdr:to>
    <xdr:pic>
      <xdr:nvPicPr>
        <xdr:cNvPr id="10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9298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1044</xdr:row>
      <xdr:rowOff>0</xdr:rowOff>
    </xdr:from>
    <xdr:to>
      <xdr:col>2</xdr:col>
      <xdr:colOff>152400</xdr:colOff>
      <xdr:row>1044</xdr:row>
      <xdr:rowOff>133350</xdr:rowOff>
    </xdr:to>
    <xdr:pic>
      <xdr:nvPicPr>
        <xdr:cNvPr id="10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9470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1045</xdr:row>
      <xdr:rowOff>0</xdr:rowOff>
    </xdr:from>
    <xdr:to>
      <xdr:col>2</xdr:col>
      <xdr:colOff>152400</xdr:colOff>
      <xdr:row>1045</xdr:row>
      <xdr:rowOff>133350</xdr:rowOff>
    </xdr:to>
    <xdr:pic>
      <xdr:nvPicPr>
        <xdr:cNvPr id="10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9641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1046</xdr:row>
      <xdr:rowOff>0</xdr:rowOff>
    </xdr:from>
    <xdr:to>
      <xdr:col>2</xdr:col>
      <xdr:colOff>152400</xdr:colOff>
      <xdr:row>1046</xdr:row>
      <xdr:rowOff>133350</xdr:rowOff>
    </xdr:to>
    <xdr:pic>
      <xdr:nvPicPr>
        <xdr:cNvPr id="10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9812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1047</xdr:row>
      <xdr:rowOff>0</xdr:rowOff>
    </xdr:from>
    <xdr:to>
      <xdr:col>2</xdr:col>
      <xdr:colOff>152400</xdr:colOff>
      <xdr:row>1047</xdr:row>
      <xdr:rowOff>133350</xdr:rowOff>
    </xdr:to>
    <xdr:pic>
      <xdr:nvPicPr>
        <xdr:cNvPr id="10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9984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1048</xdr:row>
      <xdr:rowOff>0</xdr:rowOff>
    </xdr:from>
    <xdr:to>
      <xdr:col>2</xdr:col>
      <xdr:colOff>152400</xdr:colOff>
      <xdr:row>1048</xdr:row>
      <xdr:rowOff>133350</xdr:rowOff>
    </xdr:to>
    <xdr:pic>
      <xdr:nvPicPr>
        <xdr:cNvPr id="10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0155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1049</xdr:row>
      <xdr:rowOff>0</xdr:rowOff>
    </xdr:from>
    <xdr:to>
      <xdr:col>2</xdr:col>
      <xdr:colOff>152400</xdr:colOff>
      <xdr:row>1049</xdr:row>
      <xdr:rowOff>133350</xdr:rowOff>
    </xdr:to>
    <xdr:pic>
      <xdr:nvPicPr>
        <xdr:cNvPr id="10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0327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1050</xdr:row>
      <xdr:rowOff>0</xdr:rowOff>
    </xdr:from>
    <xdr:to>
      <xdr:col>2</xdr:col>
      <xdr:colOff>152400</xdr:colOff>
      <xdr:row>1050</xdr:row>
      <xdr:rowOff>133350</xdr:rowOff>
    </xdr:to>
    <xdr:pic>
      <xdr:nvPicPr>
        <xdr:cNvPr id="10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0498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1051</xdr:row>
      <xdr:rowOff>0</xdr:rowOff>
    </xdr:from>
    <xdr:to>
      <xdr:col>2</xdr:col>
      <xdr:colOff>152400</xdr:colOff>
      <xdr:row>1051</xdr:row>
      <xdr:rowOff>133350</xdr:rowOff>
    </xdr:to>
    <xdr:pic>
      <xdr:nvPicPr>
        <xdr:cNvPr id="10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0670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1052</xdr:row>
      <xdr:rowOff>0</xdr:rowOff>
    </xdr:from>
    <xdr:to>
      <xdr:col>2</xdr:col>
      <xdr:colOff>152400</xdr:colOff>
      <xdr:row>1052</xdr:row>
      <xdr:rowOff>133350</xdr:rowOff>
    </xdr:to>
    <xdr:pic>
      <xdr:nvPicPr>
        <xdr:cNvPr id="10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0841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1053</xdr:row>
      <xdr:rowOff>0</xdr:rowOff>
    </xdr:from>
    <xdr:to>
      <xdr:col>2</xdr:col>
      <xdr:colOff>152400</xdr:colOff>
      <xdr:row>1053</xdr:row>
      <xdr:rowOff>133350</xdr:rowOff>
    </xdr:to>
    <xdr:pic>
      <xdr:nvPicPr>
        <xdr:cNvPr id="10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1013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1054</xdr:row>
      <xdr:rowOff>0</xdr:rowOff>
    </xdr:from>
    <xdr:to>
      <xdr:col>2</xdr:col>
      <xdr:colOff>152400</xdr:colOff>
      <xdr:row>1054</xdr:row>
      <xdr:rowOff>133350</xdr:rowOff>
    </xdr:to>
    <xdr:pic>
      <xdr:nvPicPr>
        <xdr:cNvPr id="10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1184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1055</xdr:row>
      <xdr:rowOff>0</xdr:rowOff>
    </xdr:from>
    <xdr:to>
      <xdr:col>2</xdr:col>
      <xdr:colOff>152400</xdr:colOff>
      <xdr:row>1055</xdr:row>
      <xdr:rowOff>133350</xdr:rowOff>
    </xdr:to>
    <xdr:pic>
      <xdr:nvPicPr>
        <xdr:cNvPr id="10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1356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1056</xdr:row>
      <xdr:rowOff>0</xdr:rowOff>
    </xdr:from>
    <xdr:to>
      <xdr:col>2</xdr:col>
      <xdr:colOff>152400</xdr:colOff>
      <xdr:row>1056</xdr:row>
      <xdr:rowOff>133350</xdr:rowOff>
    </xdr:to>
    <xdr:pic>
      <xdr:nvPicPr>
        <xdr:cNvPr id="10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1527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1057</xdr:row>
      <xdr:rowOff>0</xdr:rowOff>
    </xdr:from>
    <xdr:to>
      <xdr:col>2</xdr:col>
      <xdr:colOff>152400</xdr:colOff>
      <xdr:row>1057</xdr:row>
      <xdr:rowOff>133350</xdr:rowOff>
    </xdr:to>
    <xdr:pic>
      <xdr:nvPicPr>
        <xdr:cNvPr id="10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1698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1058</xdr:row>
      <xdr:rowOff>0</xdr:rowOff>
    </xdr:from>
    <xdr:to>
      <xdr:col>2</xdr:col>
      <xdr:colOff>152400</xdr:colOff>
      <xdr:row>1058</xdr:row>
      <xdr:rowOff>133350</xdr:rowOff>
    </xdr:to>
    <xdr:pic>
      <xdr:nvPicPr>
        <xdr:cNvPr id="10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1870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1059</xdr:row>
      <xdr:rowOff>0</xdr:rowOff>
    </xdr:from>
    <xdr:to>
      <xdr:col>2</xdr:col>
      <xdr:colOff>152400</xdr:colOff>
      <xdr:row>1059</xdr:row>
      <xdr:rowOff>133350</xdr:rowOff>
    </xdr:to>
    <xdr:pic>
      <xdr:nvPicPr>
        <xdr:cNvPr id="10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2041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1060</xdr:row>
      <xdr:rowOff>0</xdr:rowOff>
    </xdr:from>
    <xdr:to>
      <xdr:col>2</xdr:col>
      <xdr:colOff>152400</xdr:colOff>
      <xdr:row>1060</xdr:row>
      <xdr:rowOff>133350</xdr:rowOff>
    </xdr:to>
    <xdr:pic>
      <xdr:nvPicPr>
        <xdr:cNvPr id="10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2213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1061</xdr:row>
      <xdr:rowOff>0</xdr:rowOff>
    </xdr:from>
    <xdr:to>
      <xdr:col>2</xdr:col>
      <xdr:colOff>152400</xdr:colOff>
      <xdr:row>1061</xdr:row>
      <xdr:rowOff>133350</xdr:rowOff>
    </xdr:to>
    <xdr:pic>
      <xdr:nvPicPr>
        <xdr:cNvPr id="10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2384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1062</xdr:row>
      <xdr:rowOff>0</xdr:rowOff>
    </xdr:from>
    <xdr:to>
      <xdr:col>2</xdr:col>
      <xdr:colOff>152400</xdr:colOff>
      <xdr:row>1062</xdr:row>
      <xdr:rowOff>133350</xdr:rowOff>
    </xdr:to>
    <xdr:pic>
      <xdr:nvPicPr>
        <xdr:cNvPr id="10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2556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1063</xdr:row>
      <xdr:rowOff>0</xdr:rowOff>
    </xdr:from>
    <xdr:to>
      <xdr:col>2</xdr:col>
      <xdr:colOff>152400</xdr:colOff>
      <xdr:row>1063</xdr:row>
      <xdr:rowOff>133350</xdr:rowOff>
    </xdr:to>
    <xdr:pic>
      <xdr:nvPicPr>
        <xdr:cNvPr id="10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2727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1064</xdr:row>
      <xdr:rowOff>0</xdr:rowOff>
    </xdr:from>
    <xdr:to>
      <xdr:col>2</xdr:col>
      <xdr:colOff>152400</xdr:colOff>
      <xdr:row>1064</xdr:row>
      <xdr:rowOff>133350</xdr:rowOff>
    </xdr:to>
    <xdr:pic>
      <xdr:nvPicPr>
        <xdr:cNvPr id="10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2899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1065</xdr:row>
      <xdr:rowOff>0</xdr:rowOff>
    </xdr:from>
    <xdr:to>
      <xdr:col>2</xdr:col>
      <xdr:colOff>152400</xdr:colOff>
      <xdr:row>1065</xdr:row>
      <xdr:rowOff>133350</xdr:rowOff>
    </xdr:to>
    <xdr:pic>
      <xdr:nvPicPr>
        <xdr:cNvPr id="10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3070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1066</xdr:row>
      <xdr:rowOff>0</xdr:rowOff>
    </xdr:from>
    <xdr:to>
      <xdr:col>2</xdr:col>
      <xdr:colOff>152400</xdr:colOff>
      <xdr:row>1066</xdr:row>
      <xdr:rowOff>133350</xdr:rowOff>
    </xdr:to>
    <xdr:pic>
      <xdr:nvPicPr>
        <xdr:cNvPr id="10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3241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1067</xdr:row>
      <xdr:rowOff>0</xdr:rowOff>
    </xdr:from>
    <xdr:to>
      <xdr:col>2</xdr:col>
      <xdr:colOff>152400</xdr:colOff>
      <xdr:row>1067</xdr:row>
      <xdr:rowOff>133350</xdr:rowOff>
    </xdr:to>
    <xdr:pic>
      <xdr:nvPicPr>
        <xdr:cNvPr id="10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3413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1068</xdr:row>
      <xdr:rowOff>0</xdr:rowOff>
    </xdr:from>
    <xdr:to>
      <xdr:col>2</xdr:col>
      <xdr:colOff>152400</xdr:colOff>
      <xdr:row>1068</xdr:row>
      <xdr:rowOff>133350</xdr:rowOff>
    </xdr:to>
    <xdr:pic>
      <xdr:nvPicPr>
        <xdr:cNvPr id="10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3584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1069</xdr:row>
      <xdr:rowOff>0</xdr:rowOff>
    </xdr:from>
    <xdr:to>
      <xdr:col>2</xdr:col>
      <xdr:colOff>152400</xdr:colOff>
      <xdr:row>1069</xdr:row>
      <xdr:rowOff>133350</xdr:rowOff>
    </xdr:to>
    <xdr:pic>
      <xdr:nvPicPr>
        <xdr:cNvPr id="10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3756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1070</xdr:row>
      <xdr:rowOff>0</xdr:rowOff>
    </xdr:from>
    <xdr:to>
      <xdr:col>2</xdr:col>
      <xdr:colOff>152400</xdr:colOff>
      <xdr:row>1070</xdr:row>
      <xdr:rowOff>133350</xdr:rowOff>
    </xdr:to>
    <xdr:pic>
      <xdr:nvPicPr>
        <xdr:cNvPr id="10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3927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1071</xdr:row>
      <xdr:rowOff>0</xdr:rowOff>
    </xdr:from>
    <xdr:to>
      <xdr:col>2</xdr:col>
      <xdr:colOff>152400</xdr:colOff>
      <xdr:row>1071</xdr:row>
      <xdr:rowOff>133350</xdr:rowOff>
    </xdr:to>
    <xdr:pic>
      <xdr:nvPicPr>
        <xdr:cNvPr id="10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4099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1072</xdr:row>
      <xdr:rowOff>0</xdr:rowOff>
    </xdr:from>
    <xdr:to>
      <xdr:col>2</xdr:col>
      <xdr:colOff>152400</xdr:colOff>
      <xdr:row>1072</xdr:row>
      <xdr:rowOff>133350</xdr:rowOff>
    </xdr:to>
    <xdr:pic>
      <xdr:nvPicPr>
        <xdr:cNvPr id="10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4270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1073</xdr:row>
      <xdr:rowOff>0</xdr:rowOff>
    </xdr:from>
    <xdr:to>
      <xdr:col>2</xdr:col>
      <xdr:colOff>152400</xdr:colOff>
      <xdr:row>1073</xdr:row>
      <xdr:rowOff>133350</xdr:rowOff>
    </xdr:to>
    <xdr:pic>
      <xdr:nvPicPr>
        <xdr:cNvPr id="10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4442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1074</xdr:row>
      <xdr:rowOff>0</xdr:rowOff>
    </xdr:from>
    <xdr:to>
      <xdr:col>2</xdr:col>
      <xdr:colOff>152400</xdr:colOff>
      <xdr:row>1074</xdr:row>
      <xdr:rowOff>133350</xdr:rowOff>
    </xdr:to>
    <xdr:pic>
      <xdr:nvPicPr>
        <xdr:cNvPr id="10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4613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1075</xdr:row>
      <xdr:rowOff>0</xdr:rowOff>
    </xdr:from>
    <xdr:to>
      <xdr:col>2</xdr:col>
      <xdr:colOff>152400</xdr:colOff>
      <xdr:row>1075</xdr:row>
      <xdr:rowOff>133350</xdr:rowOff>
    </xdr:to>
    <xdr:pic>
      <xdr:nvPicPr>
        <xdr:cNvPr id="10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4785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1076</xdr:row>
      <xdr:rowOff>0</xdr:rowOff>
    </xdr:from>
    <xdr:to>
      <xdr:col>2</xdr:col>
      <xdr:colOff>152400</xdr:colOff>
      <xdr:row>1076</xdr:row>
      <xdr:rowOff>133350</xdr:rowOff>
    </xdr:to>
    <xdr:pic>
      <xdr:nvPicPr>
        <xdr:cNvPr id="10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4956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1077</xdr:row>
      <xdr:rowOff>0</xdr:rowOff>
    </xdr:from>
    <xdr:to>
      <xdr:col>2</xdr:col>
      <xdr:colOff>152400</xdr:colOff>
      <xdr:row>1077</xdr:row>
      <xdr:rowOff>133350</xdr:rowOff>
    </xdr:to>
    <xdr:pic>
      <xdr:nvPicPr>
        <xdr:cNvPr id="10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5127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1078</xdr:row>
      <xdr:rowOff>0</xdr:rowOff>
    </xdr:from>
    <xdr:to>
      <xdr:col>2</xdr:col>
      <xdr:colOff>152400</xdr:colOff>
      <xdr:row>1078</xdr:row>
      <xdr:rowOff>133350</xdr:rowOff>
    </xdr:to>
    <xdr:pic>
      <xdr:nvPicPr>
        <xdr:cNvPr id="10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5299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1079</xdr:row>
      <xdr:rowOff>0</xdr:rowOff>
    </xdr:from>
    <xdr:to>
      <xdr:col>2</xdr:col>
      <xdr:colOff>152400</xdr:colOff>
      <xdr:row>1079</xdr:row>
      <xdr:rowOff>133350</xdr:rowOff>
    </xdr:to>
    <xdr:pic>
      <xdr:nvPicPr>
        <xdr:cNvPr id="10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5470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1080</xdr:row>
      <xdr:rowOff>0</xdr:rowOff>
    </xdr:from>
    <xdr:to>
      <xdr:col>2</xdr:col>
      <xdr:colOff>152400</xdr:colOff>
      <xdr:row>1080</xdr:row>
      <xdr:rowOff>133350</xdr:rowOff>
    </xdr:to>
    <xdr:pic>
      <xdr:nvPicPr>
        <xdr:cNvPr id="10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5642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1081</xdr:row>
      <xdr:rowOff>0</xdr:rowOff>
    </xdr:from>
    <xdr:to>
      <xdr:col>2</xdr:col>
      <xdr:colOff>152400</xdr:colOff>
      <xdr:row>1081</xdr:row>
      <xdr:rowOff>133350</xdr:rowOff>
    </xdr:to>
    <xdr:pic>
      <xdr:nvPicPr>
        <xdr:cNvPr id="10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5813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1082</xdr:row>
      <xdr:rowOff>0</xdr:rowOff>
    </xdr:from>
    <xdr:to>
      <xdr:col>2</xdr:col>
      <xdr:colOff>152400</xdr:colOff>
      <xdr:row>1082</xdr:row>
      <xdr:rowOff>133350</xdr:rowOff>
    </xdr:to>
    <xdr:pic>
      <xdr:nvPicPr>
        <xdr:cNvPr id="10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5985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1083</xdr:row>
      <xdr:rowOff>0</xdr:rowOff>
    </xdr:from>
    <xdr:to>
      <xdr:col>2</xdr:col>
      <xdr:colOff>152400</xdr:colOff>
      <xdr:row>1083</xdr:row>
      <xdr:rowOff>133350</xdr:rowOff>
    </xdr:to>
    <xdr:pic>
      <xdr:nvPicPr>
        <xdr:cNvPr id="10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6156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1084</xdr:row>
      <xdr:rowOff>0</xdr:rowOff>
    </xdr:from>
    <xdr:to>
      <xdr:col>2</xdr:col>
      <xdr:colOff>152400</xdr:colOff>
      <xdr:row>1084</xdr:row>
      <xdr:rowOff>133350</xdr:rowOff>
    </xdr:to>
    <xdr:pic>
      <xdr:nvPicPr>
        <xdr:cNvPr id="10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6328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1085</xdr:row>
      <xdr:rowOff>0</xdr:rowOff>
    </xdr:from>
    <xdr:to>
      <xdr:col>2</xdr:col>
      <xdr:colOff>152400</xdr:colOff>
      <xdr:row>1085</xdr:row>
      <xdr:rowOff>133350</xdr:rowOff>
    </xdr:to>
    <xdr:pic>
      <xdr:nvPicPr>
        <xdr:cNvPr id="10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6499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1086</xdr:row>
      <xdr:rowOff>0</xdr:rowOff>
    </xdr:from>
    <xdr:to>
      <xdr:col>2</xdr:col>
      <xdr:colOff>152400</xdr:colOff>
      <xdr:row>1086</xdr:row>
      <xdr:rowOff>133350</xdr:rowOff>
    </xdr:to>
    <xdr:pic>
      <xdr:nvPicPr>
        <xdr:cNvPr id="10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6670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1087</xdr:row>
      <xdr:rowOff>0</xdr:rowOff>
    </xdr:from>
    <xdr:to>
      <xdr:col>2</xdr:col>
      <xdr:colOff>152400</xdr:colOff>
      <xdr:row>1087</xdr:row>
      <xdr:rowOff>133350</xdr:rowOff>
    </xdr:to>
    <xdr:pic>
      <xdr:nvPicPr>
        <xdr:cNvPr id="10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6842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1088</xdr:row>
      <xdr:rowOff>0</xdr:rowOff>
    </xdr:from>
    <xdr:to>
      <xdr:col>2</xdr:col>
      <xdr:colOff>152400</xdr:colOff>
      <xdr:row>1088</xdr:row>
      <xdr:rowOff>133350</xdr:rowOff>
    </xdr:to>
    <xdr:pic>
      <xdr:nvPicPr>
        <xdr:cNvPr id="10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7013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1089</xdr:row>
      <xdr:rowOff>0</xdr:rowOff>
    </xdr:from>
    <xdr:to>
      <xdr:col>2</xdr:col>
      <xdr:colOff>152400</xdr:colOff>
      <xdr:row>1089</xdr:row>
      <xdr:rowOff>133350</xdr:rowOff>
    </xdr:to>
    <xdr:pic>
      <xdr:nvPicPr>
        <xdr:cNvPr id="10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7185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1090</xdr:row>
      <xdr:rowOff>0</xdr:rowOff>
    </xdr:from>
    <xdr:to>
      <xdr:col>2</xdr:col>
      <xdr:colOff>152400</xdr:colOff>
      <xdr:row>1090</xdr:row>
      <xdr:rowOff>133350</xdr:rowOff>
    </xdr:to>
    <xdr:pic>
      <xdr:nvPicPr>
        <xdr:cNvPr id="10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7356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1091</xdr:row>
      <xdr:rowOff>0</xdr:rowOff>
    </xdr:from>
    <xdr:to>
      <xdr:col>2</xdr:col>
      <xdr:colOff>152400</xdr:colOff>
      <xdr:row>1091</xdr:row>
      <xdr:rowOff>133350</xdr:rowOff>
    </xdr:to>
    <xdr:pic>
      <xdr:nvPicPr>
        <xdr:cNvPr id="10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7528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1092</xdr:row>
      <xdr:rowOff>0</xdr:rowOff>
    </xdr:from>
    <xdr:to>
      <xdr:col>2</xdr:col>
      <xdr:colOff>152400</xdr:colOff>
      <xdr:row>1092</xdr:row>
      <xdr:rowOff>133350</xdr:rowOff>
    </xdr:to>
    <xdr:pic>
      <xdr:nvPicPr>
        <xdr:cNvPr id="10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7699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1093</xdr:row>
      <xdr:rowOff>0</xdr:rowOff>
    </xdr:from>
    <xdr:to>
      <xdr:col>2</xdr:col>
      <xdr:colOff>152400</xdr:colOff>
      <xdr:row>1093</xdr:row>
      <xdr:rowOff>133350</xdr:rowOff>
    </xdr:to>
    <xdr:pic>
      <xdr:nvPicPr>
        <xdr:cNvPr id="10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7871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1094</xdr:row>
      <xdr:rowOff>0</xdr:rowOff>
    </xdr:from>
    <xdr:to>
      <xdr:col>2</xdr:col>
      <xdr:colOff>152400</xdr:colOff>
      <xdr:row>1094</xdr:row>
      <xdr:rowOff>133350</xdr:rowOff>
    </xdr:to>
    <xdr:pic>
      <xdr:nvPicPr>
        <xdr:cNvPr id="10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8042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1095</xdr:row>
      <xdr:rowOff>0</xdr:rowOff>
    </xdr:from>
    <xdr:to>
      <xdr:col>2</xdr:col>
      <xdr:colOff>152400</xdr:colOff>
      <xdr:row>1095</xdr:row>
      <xdr:rowOff>133350</xdr:rowOff>
    </xdr:to>
    <xdr:pic>
      <xdr:nvPicPr>
        <xdr:cNvPr id="10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8214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1096</xdr:row>
      <xdr:rowOff>0</xdr:rowOff>
    </xdr:from>
    <xdr:to>
      <xdr:col>2</xdr:col>
      <xdr:colOff>152400</xdr:colOff>
      <xdr:row>1096</xdr:row>
      <xdr:rowOff>133350</xdr:rowOff>
    </xdr:to>
    <xdr:pic>
      <xdr:nvPicPr>
        <xdr:cNvPr id="10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8385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1097</xdr:row>
      <xdr:rowOff>0</xdr:rowOff>
    </xdr:from>
    <xdr:to>
      <xdr:col>2</xdr:col>
      <xdr:colOff>152400</xdr:colOff>
      <xdr:row>1097</xdr:row>
      <xdr:rowOff>133350</xdr:rowOff>
    </xdr:to>
    <xdr:pic>
      <xdr:nvPicPr>
        <xdr:cNvPr id="10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8556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1098</xdr:row>
      <xdr:rowOff>0</xdr:rowOff>
    </xdr:from>
    <xdr:to>
      <xdr:col>2</xdr:col>
      <xdr:colOff>152400</xdr:colOff>
      <xdr:row>1098</xdr:row>
      <xdr:rowOff>133350</xdr:rowOff>
    </xdr:to>
    <xdr:pic>
      <xdr:nvPicPr>
        <xdr:cNvPr id="10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8728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1099</xdr:row>
      <xdr:rowOff>0</xdr:rowOff>
    </xdr:from>
    <xdr:to>
      <xdr:col>2</xdr:col>
      <xdr:colOff>152400</xdr:colOff>
      <xdr:row>1099</xdr:row>
      <xdr:rowOff>133350</xdr:rowOff>
    </xdr:to>
    <xdr:pic>
      <xdr:nvPicPr>
        <xdr:cNvPr id="11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8899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1100</xdr:row>
      <xdr:rowOff>0</xdr:rowOff>
    </xdr:from>
    <xdr:to>
      <xdr:col>2</xdr:col>
      <xdr:colOff>152400</xdr:colOff>
      <xdr:row>1100</xdr:row>
      <xdr:rowOff>133350</xdr:rowOff>
    </xdr:to>
    <xdr:pic>
      <xdr:nvPicPr>
        <xdr:cNvPr id="11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9071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1101</xdr:row>
      <xdr:rowOff>0</xdr:rowOff>
    </xdr:from>
    <xdr:to>
      <xdr:col>2</xdr:col>
      <xdr:colOff>152400</xdr:colOff>
      <xdr:row>1101</xdr:row>
      <xdr:rowOff>133350</xdr:rowOff>
    </xdr:to>
    <xdr:pic>
      <xdr:nvPicPr>
        <xdr:cNvPr id="11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9242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1102</xdr:row>
      <xdr:rowOff>0</xdr:rowOff>
    </xdr:from>
    <xdr:to>
      <xdr:col>2</xdr:col>
      <xdr:colOff>152400</xdr:colOff>
      <xdr:row>1102</xdr:row>
      <xdr:rowOff>133350</xdr:rowOff>
    </xdr:to>
    <xdr:pic>
      <xdr:nvPicPr>
        <xdr:cNvPr id="11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9414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1103</xdr:row>
      <xdr:rowOff>0</xdr:rowOff>
    </xdr:from>
    <xdr:to>
      <xdr:col>2</xdr:col>
      <xdr:colOff>152400</xdr:colOff>
      <xdr:row>1103</xdr:row>
      <xdr:rowOff>133350</xdr:rowOff>
    </xdr:to>
    <xdr:pic>
      <xdr:nvPicPr>
        <xdr:cNvPr id="11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9585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1104</xdr:row>
      <xdr:rowOff>0</xdr:rowOff>
    </xdr:from>
    <xdr:to>
      <xdr:col>2</xdr:col>
      <xdr:colOff>152400</xdr:colOff>
      <xdr:row>1104</xdr:row>
      <xdr:rowOff>133350</xdr:rowOff>
    </xdr:to>
    <xdr:pic>
      <xdr:nvPicPr>
        <xdr:cNvPr id="11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9757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1105</xdr:row>
      <xdr:rowOff>0</xdr:rowOff>
    </xdr:from>
    <xdr:to>
      <xdr:col>2</xdr:col>
      <xdr:colOff>152400</xdr:colOff>
      <xdr:row>1105</xdr:row>
      <xdr:rowOff>133350</xdr:rowOff>
    </xdr:to>
    <xdr:pic>
      <xdr:nvPicPr>
        <xdr:cNvPr id="11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9928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1106</xdr:row>
      <xdr:rowOff>0</xdr:rowOff>
    </xdr:from>
    <xdr:to>
      <xdr:col>2</xdr:col>
      <xdr:colOff>152400</xdr:colOff>
      <xdr:row>1106</xdr:row>
      <xdr:rowOff>133350</xdr:rowOff>
    </xdr:to>
    <xdr:pic>
      <xdr:nvPicPr>
        <xdr:cNvPr id="11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0099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1107</xdr:row>
      <xdr:rowOff>0</xdr:rowOff>
    </xdr:from>
    <xdr:to>
      <xdr:col>2</xdr:col>
      <xdr:colOff>152400</xdr:colOff>
      <xdr:row>1107</xdr:row>
      <xdr:rowOff>133350</xdr:rowOff>
    </xdr:to>
    <xdr:pic>
      <xdr:nvPicPr>
        <xdr:cNvPr id="11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0271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1108</xdr:row>
      <xdr:rowOff>0</xdr:rowOff>
    </xdr:from>
    <xdr:to>
      <xdr:col>2</xdr:col>
      <xdr:colOff>152400</xdr:colOff>
      <xdr:row>1108</xdr:row>
      <xdr:rowOff>133350</xdr:rowOff>
    </xdr:to>
    <xdr:pic>
      <xdr:nvPicPr>
        <xdr:cNvPr id="11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0442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1109</xdr:row>
      <xdr:rowOff>0</xdr:rowOff>
    </xdr:from>
    <xdr:to>
      <xdr:col>2</xdr:col>
      <xdr:colOff>152400</xdr:colOff>
      <xdr:row>1109</xdr:row>
      <xdr:rowOff>133350</xdr:rowOff>
    </xdr:to>
    <xdr:pic>
      <xdr:nvPicPr>
        <xdr:cNvPr id="11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0614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1110</xdr:row>
      <xdr:rowOff>0</xdr:rowOff>
    </xdr:from>
    <xdr:to>
      <xdr:col>2</xdr:col>
      <xdr:colOff>152400</xdr:colOff>
      <xdr:row>1110</xdr:row>
      <xdr:rowOff>133350</xdr:rowOff>
    </xdr:to>
    <xdr:pic>
      <xdr:nvPicPr>
        <xdr:cNvPr id="11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0785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1111</xdr:row>
      <xdr:rowOff>0</xdr:rowOff>
    </xdr:from>
    <xdr:to>
      <xdr:col>2</xdr:col>
      <xdr:colOff>152400</xdr:colOff>
      <xdr:row>1111</xdr:row>
      <xdr:rowOff>133350</xdr:rowOff>
    </xdr:to>
    <xdr:pic>
      <xdr:nvPicPr>
        <xdr:cNvPr id="11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0957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2</xdr:col>
      <xdr:colOff>152400</xdr:colOff>
      <xdr:row>1112</xdr:row>
      <xdr:rowOff>133350</xdr:rowOff>
    </xdr:to>
    <xdr:pic>
      <xdr:nvPicPr>
        <xdr:cNvPr id="11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1128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1113</xdr:row>
      <xdr:rowOff>0</xdr:rowOff>
    </xdr:from>
    <xdr:to>
      <xdr:col>2</xdr:col>
      <xdr:colOff>152400</xdr:colOff>
      <xdr:row>1113</xdr:row>
      <xdr:rowOff>133350</xdr:rowOff>
    </xdr:to>
    <xdr:pic>
      <xdr:nvPicPr>
        <xdr:cNvPr id="11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1300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1114</xdr:row>
      <xdr:rowOff>0</xdr:rowOff>
    </xdr:from>
    <xdr:to>
      <xdr:col>2</xdr:col>
      <xdr:colOff>152400</xdr:colOff>
      <xdr:row>1114</xdr:row>
      <xdr:rowOff>133350</xdr:rowOff>
    </xdr:to>
    <xdr:pic>
      <xdr:nvPicPr>
        <xdr:cNvPr id="11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1471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1115</xdr:row>
      <xdr:rowOff>0</xdr:rowOff>
    </xdr:from>
    <xdr:to>
      <xdr:col>2</xdr:col>
      <xdr:colOff>152400</xdr:colOff>
      <xdr:row>1115</xdr:row>
      <xdr:rowOff>133350</xdr:rowOff>
    </xdr:to>
    <xdr:pic>
      <xdr:nvPicPr>
        <xdr:cNvPr id="11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1643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1116</xdr:row>
      <xdr:rowOff>0</xdr:rowOff>
    </xdr:from>
    <xdr:to>
      <xdr:col>2</xdr:col>
      <xdr:colOff>152400</xdr:colOff>
      <xdr:row>1116</xdr:row>
      <xdr:rowOff>133350</xdr:rowOff>
    </xdr:to>
    <xdr:pic>
      <xdr:nvPicPr>
        <xdr:cNvPr id="11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1814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1117</xdr:row>
      <xdr:rowOff>0</xdr:rowOff>
    </xdr:from>
    <xdr:to>
      <xdr:col>2</xdr:col>
      <xdr:colOff>152400</xdr:colOff>
      <xdr:row>1117</xdr:row>
      <xdr:rowOff>133350</xdr:rowOff>
    </xdr:to>
    <xdr:pic>
      <xdr:nvPicPr>
        <xdr:cNvPr id="11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1985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1118</xdr:row>
      <xdr:rowOff>0</xdr:rowOff>
    </xdr:from>
    <xdr:to>
      <xdr:col>2</xdr:col>
      <xdr:colOff>152400</xdr:colOff>
      <xdr:row>1118</xdr:row>
      <xdr:rowOff>133350</xdr:rowOff>
    </xdr:to>
    <xdr:pic>
      <xdr:nvPicPr>
        <xdr:cNvPr id="11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2157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1119</xdr:row>
      <xdr:rowOff>0</xdr:rowOff>
    </xdr:from>
    <xdr:to>
      <xdr:col>2</xdr:col>
      <xdr:colOff>152400</xdr:colOff>
      <xdr:row>1119</xdr:row>
      <xdr:rowOff>133350</xdr:rowOff>
    </xdr:to>
    <xdr:pic>
      <xdr:nvPicPr>
        <xdr:cNvPr id="11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2328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1120</xdr:row>
      <xdr:rowOff>0</xdr:rowOff>
    </xdr:from>
    <xdr:to>
      <xdr:col>2</xdr:col>
      <xdr:colOff>152400</xdr:colOff>
      <xdr:row>1120</xdr:row>
      <xdr:rowOff>133350</xdr:rowOff>
    </xdr:to>
    <xdr:pic>
      <xdr:nvPicPr>
        <xdr:cNvPr id="11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2500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1121</xdr:row>
      <xdr:rowOff>0</xdr:rowOff>
    </xdr:from>
    <xdr:to>
      <xdr:col>2</xdr:col>
      <xdr:colOff>152400</xdr:colOff>
      <xdr:row>1121</xdr:row>
      <xdr:rowOff>133350</xdr:rowOff>
    </xdr:to>
    <xdr:pic>
      <xdr:nvPicPr>
        <xdr:cNvPr id="11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2671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1122</xdr:row>
      <xdr:rowOff>0</xdr:rowOff>
    </xdr:from>
    <xdr:to>
      <xdr:col>2</xdr:col>
      <xdr:colOff>152400</xdr:colOff>
      <xdr:row>1122</xdr:row>
      <xdr:rowOff>133350</xdr:rowOff>
    </xdr:to>
    <xdr:pic>
      <xdr:nvPicPr>
        <xdr:cNvPr id="11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2843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1123</xdr:row>
      <xdr:rowOff>0</xdr:rowOff>
    </xdr:from>
    <xdr:to>
      <xdr:col>2</xdr:col>
      <xdr:colOff>152400</xdr:colOff>
      <xdr:row>1123</xdr:row>
      <xdr:rowOff>133350</xdr:rowOff>
    </xdr:to>
    <xdr:pic>
      <xdr:nvPicPr>
        <xdr:cNvPr id="11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3014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1124</xdr:row>
      <xdr:rowOff>0</xdr:rowOff>
    </xdr:from>
    <xdr:to>
      <xdr:col>2</xdr:col>
      <xdr:colOff>152400</xdr:colOff>
      <xdr:row>1124</xdr:row>
      <xdr:rowOff>133350</xdr:rowOff>
    </xdr:to>
    <xdr:pic>
      <xdr:nvPicPr>
        <xdr:cNvPr id="11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3186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1125</xdr:row>
      <xdr:rowOff>0</xdr:rowOff>
    </xdr:from>
    <xdr:to>
      <xdr:col>2</xdr:col>
      <xdr:colOff>152400</xdr:colOff>
      <xdr:row>1125</xdr:row>
      <xdr:rowOff>133350</xdr:rowOff>
    </xdr:to>
    <xdr:pic>
      <xdr:nvPicPr>
        <xdr:cNvPr id="11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3357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1126</xdr:row>
      <xdr:rowOff>0</xdr:rowOff>
    </xdr:from>
    <xdr:to>
      <xdr:col>2</xdr:col>
      <xdr:colOff>152400</xdr:colOff>
      <xdr:row>1126</xdr:row>
      <xdr:rowOff>133350</xdr:rowOff>
    </xdr:to>
    <xdr:pic>
      <xdr:nvPicPr>
        <xdr:cNvPr id="11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3528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1127</xdr:row>
      <xdr:rowOff>0</xdr:rowOff>
    </xdr:from>
    <xdr:to>
      <xdr:col>2</xdr:col>
      <xdr:colOff>152400</xdr:colOff>
      <xdr:row>1127</xdr:row>
      <xdr:rowOff>133350</xdr:rowOff>
    </xdr:to>
    <xdr:pic>
      <xdr:nvPicPr>
        <xdr:cNvPr id="11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3700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1128</xdr:row>
      <xdr:rowOff>0</xdr:rowOff>
    </xdr:from>
    <xdr:to>
      <xdr:col>2</xdr:col>
      <xdr:colOff>152400</xdr:colOff>
      <xdr:row>1128</xdr:row>
      <xdr:rowOff>133350</xdr:rowOff>
    </xdr:to>
    <xdr:pic>
      <xdr:nvPicPr>
        <xdr:cNvPr id="11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3871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1129</xdr:row>
      <xdr:rowOff>0</xdr:rowOff>
    </xdr:from>
    <xdr:to>
      <xdr:col>2</xdr:col>
      <xdr:colOff>152400</xdr:colOff>
      <xdr:row>1129</xdr:row>
      <xdr:rowOff>133350</xdr:rowOff>
    </xdr:to>
    <xdr:pic>
      <xdr:nvPicPr>
        <xdr:cNvPr id="11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4043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1130</xdr:row>
      <xdr:rowOff>0</xdr:rowOff>
    </xdr:from>
    <xdr:to>
      <xdr:col>2</xdr:col>
      <xdr:colOff>152400</xdr:colOff>
      <xdr:row>1130</xdr:row>
      <xdr:rowOff>133350</xdr:rowOff>
    </xdr:to>
    <xdr:pic>
      <xdr:nvPicPr>
        <xdr:cNvPr id="11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4214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1131</xdr:row>
      <xdr:rowOff>0</xdr:rowOff>
    </xdr:from>
    <xdr:to>
      <xdr:col>2</xdr:col>
      <xdr:colOff>152400</xdr:colOff>
      <xdr:row>1131</xdr:row>
      <xdr:rowOff>133350</xdr:rowOff>
    </xdr:to>
    <xdr:pic>
      <xdr:nvPicPr>
        <xdr:cNvPr id="11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4386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1132</xdr:row>
      <xdr:rowOff>0</xdr:rowOff>
    </xdr:from>
    <xdr:to>
      <xdr:col>2</xdr:col>
      <xdr:colOff>152400</xdr:colOff>
      <xdr:row>1132</xdr:row>
      <xdr:rowOff>133350</xdr:rowOff>
    </xdr:to>
    <xdr:pic>
      <xdr:nvPicPr>
        <xdr:cNvPr id="11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4557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1133</xdr:row>
      <xdr:rowOff>0</xdr:rowOff>
    </xdr:from>
    <xdr:to>
      <xdr:col>2</xdr:col>
      <xdr:colOff>152400</xdr:colOff>
      <xdr:row>1133</xdr:row>
      <xdr:rowOff>133350</xdr:rowOff>
    </xdr:to>
    <xdr:pic>
      <xdr:nvPicPr>
        <xdr:cNvPr id="11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4729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1134</xdr:row>
      <xdr:rowOff>0</xdr:rowOff>
    </xdr:from>
    <xdr:to>
      <xdr:col>2</xdr:col>
      <xdr:colOff>152400</xdr:colOff>
      <xdr:row>1134</xdr:row>
      <xdr:rowOff>133350</xdr:rowOff>
    </xdr:to>
    <xdr:pic>
      <xdr:nvPicPr>
        <xdr:cNvPr id="11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4900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1135</xdr:row>
      <xdr:rowOff>0</xdr:rowOff>
    </xdr:from>
    <xdr:to>
      <xdr:col>2</xdr:col>
      <xdr:colOff>152400</xdr:colOff>
      <xdr:row>1135</xdr:row>
      <xdr:rowOff>133350</xdr:rowOff>
    </xdr:to>
    <xdr:pic>
      <xdr:nvPicPr>
        <xdr:cNvPr id="11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5072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1136</xdr:row>
      <xdr:rowOff>0</xdr:rowOff>
    </xdr:from>
    <xdr:to>
      <xdr:col>2</xdr:col>
      <xdr:colOff>152400</xdr:colOff>
      <xdr:row>1136</xdr:row>
      <xdr:rowOff>133350</xdr:rowOff>
    </xdr:to>
    <xdr:pic>
      <xdr:nvPicPr>
        <xdr:cNvPr id="11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5243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1137</xdr:row>
      <xdr:rowOff>0</xdr:rowOff>
    </xdr:from>
    <xdr:to>
      <xdr:col>2</xdr:col>
      <xdr:colOff>152400</xdr:colOff>
      <xdr:row>1137</xdr:row>
      <xdr:rowOff>133350</xdr:rowOff>
    </xdr:to>
    <xdr:pic>
      <xdr:nvPicPr>
        <xdr:cNvPr id="11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5414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1138</xdr:row>
      <xdr:rowOff>0</xdr:rowOff>
    </xdr:from>
    <xdr:to>
      <xdr:col>2</xdr:col>
      <xdr:colOff>152400</xdr:colOff>
      <xdr:row>1138</xdr:row>
      <xdr:rowOff>133350</xdr:rowOff>
    </xdr:to>
    <xdr:pic>
      <xdr:nvPicPr>
        <xdr:cNvPr id="11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5586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1139</xdr:row>
      <xdr:rowOff>0</xdr:rowOff>
    </xdr:from>
    <xdr:to>
      <xdr:col>2</xdr:col>
      <xdr:colOff>152400</xdr:colOff>
      <xdr:row>1139</xdr:row>
      <xdr:rowOff>133350</xdr:rowOff>
    </xdr:to>
    <xdr:pic>
      <xdr:nvPicPr>
        <xdr:cNvPr id="11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5757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1140</xdr:row>
      <xdr:rowOff>0</xdr:rowOff>
    </xdr:from>
    <xdr:to>
      <xdr:col>2</xdr:col>
      <xdr:colOff>152400</xdr:colOff>
      <xdr:row>1140</xdr:row>
      <xdr:rowOff>133350</xdr:rowOff>
    </xdr:to>
    <xdr:pic>
      <xdr:nvPicPr>
        <xdr:cNvPr id="11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5929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1141</xdr:row>
      <xdr:rowOff>0</xdr:rowOff>
    </xdr:from>
    <xdr:to>
      <xdr:col>2</xdr:col>
      <xdr:colOff>152400</xdr:colOff>
      <xdr:row>1141</xdr:row>
      <xdr:rowOff>133350</xdr:rowOff>
    </xdr:to>
    <xdr:pic>
      <xdr:nvPicPr>
        <xdr:cNvPr id="11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6100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1142</xdr:row>
      <xdr:rowOff>0</xdr:rowOff>
    </xdr:from>
    <xdr:to>
      <xdr:col>2</xdr:col>
      <xdr:colOff>152400</xdr:colOff>
      <xdr:row>1142</xdr:row>
      <xdr:rowOff>133350</xdr:rowOff>
    </xdr:to>
    <xdr:pic>
      <xdr:nvPicPr>
        <xdr:cNvPr id="11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6272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1143</xdr:row>
      <xdr:rowOff>0</xdr:rowOff>
    </xdr:from>
    <xdr:to>
      <xdr:col>2</xdr:col>
      <xdr:colOff>152400</xdr:colOff>
      <xdr:row>1143</xdr:row>
      <xdr:rowOff>133350</xdr:rowOff>
    </xdr:to>
    <xdr:pic>
      <xdr:nvPicPr>
        <xdr:cNvPr id="11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6443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1144</xdr:row>
      <xdr:rowOff>0</xdr:rowOff>
    </xdr:from>
    <xdr:to>
      <xdr:col>2</xdr:col>
      <xdr:colOff>152400</xdr:colOff>
      <xdr:row>1144</xdr:row>
      <xdr:rowOff>133350</xdr:rowOff>
    </xdr:to>
    <xdr:pic>
      <xdr:nvPicPr>
        <xdr:cNvPr id="11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6615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1145</xdr:row>
      <xdr:rowOff>0</xdr:rowOff>
    </xdr:from>
    <xdr:to>
      <xdr:col>2</xdr:col>
      <xdr:colOff>152400</xdr:colOff>
      <xdr:row>1145</xdr:row>
      <xdr:rowOff>133350</xdr:rowOff>
    </xdr:to>
    <xdr:pic>
      <xdr:nvPicPr>
        <xdr:cNvPr id="11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6786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1146</xdr:row>
      <xdr:rowOff>0</xdr:rowOff>
    </xdr:from>
    <xdr:to>
      <xdr:col>2</xdr:col>
      <xdr:colOff>152400</xdr:colOff>
      <xdr:row>1146</xdr:row>
      <xdr:rowOff>133350</xdr:rowOff>
    </xdr:to>
    <xdr:pic>
      <xdr:nvPicPr>
        <xdr:cNvPr id="11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6957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1147</xdr:row>
      <xdr:rowOff>0</xdr:rowOff>
    </xdr:from>
    <xdr:to>
      <xdr:col>2</xdr:col>
      <xdr:colOff>152400</xdr:colOff>
      <xdr:row>1147</xdr:row>
      <xdr:rowOff>133350</xdr:rowOff>
    </xdr:to>
    <xdr:pic>
      <xdr:nvPicPr>
        <xdr:cNvPr id="11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7129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1148</xdr:row>
      <xdr:rowOff>0</xdr:rowOff>
    </xdr:from>
    <xdr:to>
      <xdr:col>2</xdr:col>
      <xdr:colOff>152400</xdr:colOff>
      <xdr:row>1148</xdr:row>
      <xdr:rowOff>133350</xdr:rowOff>
    </xdr:to>
    <xdr:pic>
      <xdr:nvPicPr>
        <xdr:cNvPr id="11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7300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1149</xdr:row>
      <xdr:rowOff>0</xdr:rowOff>
    </xdr:from>
    <xdr:to>
      <xdr:col>2</xdr:col>
      <xdr:colOff>152400</xdr:colOff>
      <xdr:row>1149</xdr:row>
      <xdr:rowOff>133350</xdr:rowOff>
    </xdr:to>
    <xdr:pic>
      <xdr:nvPicPr>
        <xdr:cNvPr id="11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7472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1150</xdr:row>
      <xdr:rowOff>0</xdr:rowOff>
    </xdr:from>
    <xdr:to>
      <xdr:col>2</xdr:col>
      <xdr:colOff>152400</xdr:colOff>
      <xdr:row>1150</xdr:row>
      <xdr:rowOff>133350</xdr:rowOff>
    </xdr:to>
    <xdr:pic>
      <xdr:nvPicPr>
        <xdr:cNvPr id="11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7643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1151</xdr:row>
      <xdr:rowOff>0</xdr:rowOff>
    </xdr:from>
    <xdr:to>
      <xdr:col>2</xdr:col>
      <xdr:colOff>152400</xdr:colOff>
      <xdr:row>1151</xdr:row>
      <xdr:rowOff>133350</xdr:rowOff>
    </xdr:to>
    <xdr:pic>
      <xdr:nvPicPr>
        <xdr:cNvPr id="11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7815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1152</xdr:row>
      <xdr:rowOff>0</xdr:rowOff>
    </xdr:from>
    <xdr:to>
      <xdr:col>2</xdr:col>
      <xdr:colOff>152400</xdr:colOff>
      <xdr:row>1152</xdr:row>
      <xdr:rowOff>133350</xdr:rowOff>
    </xdr:to>
    <xdr:pic>
      <xdr:nvPicPr>
        <xdr:cNvPr id="11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7986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1153</xdr:row>
      <xdr:rowOff>0</xdr:rowOff>
    </xdr:from>
    <xdr:to>
      <xdr:col>2</xdr:col>
      <xdr:colOff>152400</xdr:colOff>
      <xdr:row>1153</xdr:row>
      <xdr:rowOff>133350</xdr:rowOff>
    </xdr:to>
    <xdr:pic>
      <xdr:nvPicPr>
        <xdr:cNvPr id="11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8158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1154</xdr:row>
      <xdr:rowOff>0</xdr:rowOff>
    </xdr:from>
    <xdr:to>
      <xdr:col>2</xdr:col>
      <xdr:colOff>152400</xdr:colOff>
      <xdr:row>1154</xdr:row>
      <xdr:rowOff>133350</xdr:rowOff>
    </xdr:to>
    <xdr:pic>
      <xdr:nvPicPr>
        <xdr:cNvPr id="11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8329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1155</xdr:row>
      <xdr:rowOff>0</xdr:rowOff>
    </xdr:from>
    <xdr:to>
      <xdr:col>2</xdr:col>
      <xdr:colOff>152400</xdr:colOff>
      <xdr:row>1155</xdr:row>
      <xdr:rowOff>133350</xdr:rowOff>
    </xdr:to>
    <xdr:pic>
      <xdr:nvPicPr>
        <xdr:cNvPr id="11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8501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1156</xdr:row>
      <xdr:rowOff>0</xdr:rowOff>
    </xdr:from>
    <xdr:to>
      <xdr:col>2</xdr:col>
      <xdr:colOff>152400</xdr:colOff>
      <xdr:row>1156</xdr:row>
      <xdr:rowOff>133350</xdr:rowOff>
    </xdr:to>
    <xdr:pic>
      <xdr:nvPicPr>
        <xdr:cNvPr id="11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8672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1157</xdr:row>
      <xdr:rowOff>0</xdr:rowOff>
    </xdr:from>
    <xdr:to>
      <xdr:col>2</xdr:col>
      <xdr:colOff>152400</xdr:colOff>
      <xdr:row>1157</xdr:row>
      <xdr:rowOff>133350</xdr:rowOff>
    </xdr:to>
    <xdr:pic>
      <xdr:nvPicPr>
        <xdr:cNvPr id="11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8843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1158</xdr:row>
      <xdr:rowOff>0</xdr:rowOff>
    </xdr:from>
    <xdr:to>
      <xdr:col>2</xdr:col>
      <xdr:colOff>152400</xdr:colOff>
      <xdr:row>1158</xdr:row>
      <xdr:rowOff>133350</xdr:rowOff>
    </xdr:to>
    <xdr:pic>
      <xdr:nvPicPr>
        <xdr:cNvPr id="11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9015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1159</xdr:row>
      <xdr:rowOff>0</xdr:rowOff>
    </xdr:from>
    <xdr:to>
      <xdr:col>2</xdr:col>
      <xdr:colOff>152400</xdr:colOff>
      <xdr:row>1159</xdr:row>
      <xdr:rowOff>133350</xdr:rowOff>
    </xdr:to>
    <xdr:pic>
      <xdr:nvPicPr>
        <xdr:cNvPr id="11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9186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1160</xdr:row>
      <xdr:rowOff>0</xdr:rowOff>
    </xdr:from>
    <xdr:to>
      <xdr:col>2</xdr:col>
      <xdr:colOff>152400</xdr:colOff>
      <xdr:row>1160</xdr:row>
      <xdr:rowOff>133350</xdr:rowOff>
    </xdr:to>
    <xdr:pic>
      <xdr:nvPicPr>
        <xdr:cNvPr id="11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9358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1161</xdr:row>
      <xdr:rowOff>0</xdr:rowOff>
    </xdr:from>
    <xdr:to>
      <xdr:col>2</xdr:col>
      <xdr:colOff>152400</xdr:colOff>
      <xdr:row>1161</xdr:row>
      <xdr:rowOff>133350</xdr:rowOff>
    </xdr:to>
    <xdr:pic>
      <xdr:nvPicPr>
        <xdr:cNvPr id="11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9529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1162</xdr:row>
      <xdr:rowOff>0</xdr:rowOff>
    </xdr:from>
    <xdr:to>
      <xdr:col>2</xdr:col>
      <xdr:colOff>152400</xdr:colOff>
      <xdr:row>1162</xdr:row>
      <xdr:rowOff>133350</xdr:rowOff>
    </xdr:to>
    <xdr:pic>
      <xdr:nvPicPr>
        <xdr:cNvPr id="11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9701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1163</xdr:row>
      <xdr:rowOff>0</xdr:rowOff>
    </xdr:from>
    <xdr:to>
      <xdr:col>2</xdr:col>
      <xdr:colOff>152400</xdr:colOff>
      <xdr:row>1163</xdr:row>
      <xdr:rowOff>133350</xdr:rowOff>
    </xdr:to>
    <xdr:pic>
      <xdr:nvPicPr>
        <xdr:cNvPr id="11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9872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1164</xdr:row>
      <xdr:rowOff>0</xdr:rowOff>
    </xdr:from>
    <xdr:to>
      <xdr:col>2</xdr:col>
      <xdr:colOff>152400</xdr:colOff>
      <xdr:row>1164</xdr:row>
      <xdr:rowOff>133350</xdr:rowOff>
    </xdr:to>
    <xdr:pic>
      <xdr:nvPicPr>
        <xdr:cNvPr id="11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0044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1165</xdr:row>
      <xdr:rowOff>0</xdr:rowOff>
    </xdr:from>
    <xdr:to>
      <xdr:col>2</xdr:col>
      <xdr:colOff>152400</xdr:colOff>
      <xdr:row>1165</xdr:row>
      <xdr:rowOff>133350</xdr:rowOff>
    </xdr:to>
    <xdr:pic>
      <xdr:nvPicPr>
        <xdr:cNvPr id="11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0215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1166</xdr:row>
      <xdr:rowOff>0</xdr:rowOff>
    </xdr:from>
    <xdr:to>
      <xdr:col>2</xdr:col>
      <xdr:colOff>152400</xdr:colOff>
      <xdr:row>1166</xdr:row>
      <xdr:rowOff>133350</xdr:rowOff>
    </xdr:to>
    <xdr:pic>
      <xdr:nvPicPr>
        <xdr:cNvPr id="11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0386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1167</xdr:row>
      <xdr:rowOff>0</xdr:rowOff>
    </xdr:from>
    <xdr:to>
      <xdr:col>2</xdr:col>
      <xdr:colOff>152400</xdr:colOff>
      <xdr:row>1167</xdr:row>
      <xdr:rowOff>133350</xdr:rowOff>
    </xdr:to>
    <xdr:pic>
      <xdr:nvPicPr>
        <xdr:cNvPr id="11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0558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1168</xdr:row>
      <xdr:rowOff>0</xdr:rowOff>
    </xdr:from>
    <xdr:to>
      <xdr:col>2</xdr:col>
      <xdr:colOff>152400</xdr:colOff>
      <xdr:row>1168</xdr:row>
      <xdr:rowOff>133350</xdr:rowOff>
    </xdr:to>
    <xdr:pic>
      <xdr:nvPicPr>
        <xdr:cNvPr id="11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0729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1169</xdr:row>
      <xdr:rowOff>0</xdr:rowOff>
    </xdr:from>
    <xdr:to>
      <xdr:col>2</xdr:col>
      <xdr:colOff>152400</xdr:colOff>
      <xdr:row>1169</xdr:row>
      <xdr:rowOff>133350</xdr:rowOff>
    </xdr:to>
    <xdr:pic>
      <xdr:nvPicPr>
        <xdr:cNvPr id="11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0901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1170</xdr:row>
      <xdr:rowOff>0</xdr:rowOff>
    </xdr:from>
    <xdr:to>
      <xdr:col>2</xdr:col>
      <xdr:colOff>152400</xdr:colOff>
      <xdr:row>1170</xdr:row>
      <xdr:rowOff>133350</xdr:rowOff>
    </xdr:to>
    <xdr:pic>
      <xdr:nvPicPr>
        <xdr:cNvPr id="11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1072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1171</xdr:row>
      <xdr:rowOff>0</xdr:rowOff>
    </xdr:from>
    <xdr:to>
      <xdr:col>2</xdr:col>
      <xdr:colOff>152400</xdr:colOff>
      <xdr:row>1171</xdr:row>
      <xdr:rowOff>133350</xdr:rowOff>
    </xdr:to>
    <xdr:pic>
      <xdr:nvPicPr>
        <xdr:cNvPr id="11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1244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1172</xdr:row>
      <xdr:rowOff>0</xdr:rowOff>
    </xdr:from>
    <xdr:to>
      <xdr:col>2</xdr:col>
      <xdr:colOff>152400</xdr:colOff>
      <xdr:row>1172</xdr:row>
      <xdr:rowOff>133350</xdr:rowOff>
    </xdr:to>
    <xdr:pic>
      <xdr:nvPicPr>
        <xdr:cNvPr id="11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1415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1173</xdr:row>
      <xdr:rowOff>0</xdr:rowOff>
    </xdr:from>
    <xdr:to>
      <xdr:col>2</xdr:col>
      <xdr:colOff>152400</xdr:colOff>
      <xdr:row>1173</xdr:row>
      <xdr:rowOff>133350</xdr:rowOff>
    </xdr:to>
    <xdr:pic>
      <xdr:nvPicPr>
        <xdr:cNvPr id="11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1587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1174</xdr:row>
      <xdr:rowOff>0</xdr:rowOff>
    </xdr:from>
    <xdr:to>
      <xdr:col>2</xdr:col>
      <xdr:colOff>152400</xdr:colOff>
      <xdr:row>1174</xdr:row>
      <xdr:rowOff>133350</xdr:rowOff>
    </xdr:to>
    <xdr:pic>
      <xdr:nvPicPr>
        <xdr:cNvPr id="11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1758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1175</xdr:row>
      <xdr:rowOff>0</xdr:rowOff>
    </xdr:from>
    <xdr:to>
      <xdr:col>2</xdr:col>
      <xdr:colOff>152400</xdr:colOff>
      <xdr:row>1175</xdr:row>
      <xdr:rowOff>133350</xdr:rowOff>
    </xdr:to>
    <xdr:pic>
      <xdr:nvPicPr>
        <xdr:cNvPr id="11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1930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1176</xdr:row>
      <xdr:rowOff>0</xdr:rowOff>
    </xdr:from>
    <xdr:to>
      <xdr:col>2</xdr:col>
      <xdr:colOff>152400</xdr:colOff>
      <xdr:row>1176</xdr:row>
      <xdr:rowOff>133350</xdr:rowOff>
    </xdr:to>
    <xdr:pic>
      <xdr:nvPicPr>
        <xdr:cNvPr id="11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2101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1177</xdr:row>
      <xdr:rowOff>0</xdr:rowOff>
    </xdr:from>
    <xdr:to>
      <xdr:col>2</xdr:col>
      <xdr:colOff>152400</xdr:colOff>
      <xdr:row>1177</xdr:row>
      <xdr:rowOff>133350</xdr:rowOff>
    </xdr:to>
    <xdr:pic>
      <xdr:nvPicPr>
        <xdr:cNvPr id="11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2272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1178</xdr:row>
      <xdr:rowOff>0</xdr:rowOff>
    </xdr:from>
    <xdr:to>
      <xdr:col>2</xdr:col>
      <xdr:colOff>152400</xdr:colOff>
      <xdr:row>1178</xdr:row>
      <xdr:rowOff>133350</xdr:rowOff>
    </xdr:to>
    <xdr:pic>
      <xdr:nvPicPr>
        <xdr:cNvPr id="11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2444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1179</xdr:row>
      <xdr:rowOff>0</xdr:rowOff>
    </xdr:from>
    <xdr:to>
      <xdr:col>2</xdr:col>
      <xdr:colOff>152400</xdr:colOff>
      <xdr:row>1179</xdr:row>
      <xdr:rowOff>133350</xdr:rowOff>
    </xdr:to>
    <xdr:pic>
      <xdr:nvPicPr>
        <xdr:cNvPr id="11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2615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1180</xdr:row>
      <xdr:rowOff>0</xdr:rowOff>
    </xdr:from>
    <xdr:to>
      <xdr:col>2</xdr:col>
      <xdr:colOff>152400</xdr:colOff>
      <xdr:row>1180</xdr:row>
      <xdr:rowOff>133350</xdr:rowOff>
    </xdr:to>
    <xdr:pic>
      <xdr:nvPicPr>
        <xdr:cNvPr id="11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2787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1181</xdr:row>
      <xdr:rowOff>0</xdr:rowOff>
    </xdr:from>
    <xdr:to>
      <xdr:col>2</xdr:col>
      <xdr:colOff>152400</xdr:colOff>
      <xdr:row>1181</xdr:row>
      <xdr:rowOff>133350</xdr:rowOff>
    </xdr:to>
    <xdr:pic>
      <xdr:nvPicPr>
        <xdr:cNvPr id="11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2958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1182</xdr:row>
      <xdr:rowOff>0</xdr:rowOff>
    </xdr:from>
    <xdr:to>
      <xdr:col>2</xdr:col>
      <xdr:colOff>152400</xdr:colOff>
      <xdr:row>1182</xdr:row>
      <xdr:rowOff>133350</xdr:rowOff>
    </xdr:to>
    <xdr:pic>
      <xdr:nvPicPr>
        <xdr:cNvPr id="11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3130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1183</xdr:row>
      <xdr:rowOff>0</xdr:rowOff>
    </xdr:from>
    <xdr:to>
      <xdr:col>2</xdr:col>
      <xdr:colOff>152400</xdr:colOff>
      <xdr:row>1183</xdr:row>
      <xdr:rowOff>133350</xdr:rowOff>
    </xdr:to>
    <xdr:pic>
      <xdr:nvPicPr>
        <xdr:cNvPr id="11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3301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1184</xdr:row>
      <xdr:rowOff>0</xdr:rowOff>
    </xdr:from>
    <xdr:to>
      <xdr:col>2</xdr:col>
      <xdr:colOff>152400</xdr:colOff>
      <xdr:row>1184</xdr:row>
      <xdr:rowOff>133350</xdr:rowOff>
    </xdr:to>
    <xdr:pic>
      <xdr:nvPicPr>
        <xdr:cNvPr id="11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3473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1185</xdr:row>
      <xdr:rowOff>0</xdr:rowOff>
    </xdr:from>
    <xdr:to>
      <xdr:col>2</xdr:col>
      <xdr:colOff>152400</xdr:colOff>
      <xdr:row>1185</xdr:row>
      <xdr:rowOff>133350</xdr:rowOff>
    </xdr:to>
    <xdr:pic>
      <xdr:nvPicPr>
        <xdr:cNvPr id="11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3644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1186</xdr:row>
      <xdr:rowOff>0</xdr:rowOff>
    </xdr:from>
    <xdr:to>
      <xdr:col>2</xdr:col>
      <xdr:colOff>152400</xdr:colOff>
      <xdr:row>1186</xdr:row>
      <xdr:rowOff>133350</xdr:rowOff>
    </xdr:to>
    <xdr:pic>
      <xdr:nvPicPr>
        <xdr:cNvPr id="11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3815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1187</xdr:row>
      <xdr:rowOff>0</xdr:rowOff>
    </xdr:from>
    <xdr:to>
      <xdr:col>2</xdr:col>
      <xdr:colOff>152400</xdr:colOff>
      <xdr:row>1187</xdr:row>
      <xdr:rowOff>133350</xdr:rowOff>
    </xdr:to>
    <xdr:pic>
      <xdr:nvPicPr>
        <xdr:cNvPr id="11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3987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1188</xdr:row>
      <xdr:rowOff>0</xdr:rowOff>
    </xdr:from>
    <xdr:to>
      <xdr:col>2</xdr:col>
      <xdr:colOff>152400</xdr:colOff>
      <xdr:row>1188</xdr:row>
      <xdr:rowOff>133350</xdr:rowOff>
    </xdr:to>
    <xdr:pic>
      <xdr:nvPicPr>
        <xdr:cNvPr id="11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4158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1189</xdr:row>
      <xdr:rowOff>0</xdr:rowOff>
    </xdr:from>
    <xdr:to>
      <xdr:col>2</xdr:col>
      <xdr:colOff>152400</xdr:colOff>
      <xdr:row>1189</xdr:row>
      <xdr:rowOff>133350</xdr:rowOff>
    </xdr:to>
    <xdr:pic>
      <xdr:nvPicPr>
        <xdr:cNvPr id="11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4330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1190</xdr:row>
      <xdr:rowOff>0</xdr:rowOff>
    </xdr:from>
    <xdr:to>
      <xdr:col>2</xdr:col>
      <xdr:colOff>152400</xdr:colOff>
      <xdr:row>1190</xdr:row>
      <xdr:rowOff>133350</xdr:rowOff>
    </xdr:to>
    <xdr:pic>
      <xdr:nvPicPr>
        <xdr:cNvPr id="11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4501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1191</xdr:row>
      <xdr:rowOff>0</xdr:rowOff>
    </xdr:from>
    <xdr:to>
      <xdr:col>2</xdr:col>
      <xdr:colOff>152400</xdr:colOff>
      <xdr:row>1191</xdr:row>
      <xdr:rowOff>133350</xdr:rowOff>
    </xdr:to>
    <xdr:pic>
      <xdr:nvPicPr>
        <xdr:cNvPr id="11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4673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1192</xdr:row>
      <xdr:rowOff>0</xdr:rowOff>
    </xdr:from>
    <xdr:to>
      <xdr:col>2</xdr:col>
      <xdr:colOff>152400</xdr:colOff>
      <xdr:row>1192</xdr:row>
      <xdr:rowOff>133350</xdr:rowOff>
    </xdr:to>
    <xdr:pic>
      <xdr:nvPicPr>
        <xdr:cNvPr id="11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4844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1193</xdr:row>
      <xdr:rowOff>0</xdr:rowOff>
    </xdr:from>
    <xdr:to>
      <xdr:col>2</xdr:col>
      <xdr:colOff>152400</xdr:colOff>
      <xdr:row>1193</xdr:row>
      <xdr:rowOff>133350</xdr:rowOff>
    </xdr:to>
    <xdr:pic>
      <xdr:nvPicPr>
        <xdr:cNvPr id="11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5016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1194</xdr:row>
      <xdr:rowOff>0</xdr:rowOff>
    </xdr:from>
    <xdr:to>
      <xdr:col>2</xdr:col>
      <xdr:colOff>152400</xdr:colOff>
      <xdr:row>1194</xdr:row>
      <xdr:rowOff>133350</xdr:rowOff>
    </xdr:to>
    <xdr:pic>
      <xdr:nvPicPr>
        <xdr:cNvPr id="11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5187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1195</xdr:row>
      <xdr:rowOff>0</xdr:rowOff>
    </xdr:from>
    <xdr:to>
      <xdr:col>2</xdr:col>
      <xdr:colOff>152400</xdr:colOff>
      <xdr:row>1195</xdr:row>
      <xdr:rowOff>133350</xdr:rowOff>
    </xdr:to>
    <xdr:pic>
      <xdr:nvPicPr>
        <xdr:cNvPr id="11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5359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1196</xdr:row>
      <xdr:rowOff>0</xdr:rowOff>
    </xdr:from>
    <xdr:to>
      <xdr:col>2</xdr:col>
      <xdr:colOff>152400</xdr:colOff>
      <xdr:row>1196</xdr:row>
      <xdr:rowOff>133350</xdr:rowOff>
    </xdr:to>
    <xdr:pic>
      <xdr:nvPicPr>
        <xdr:cNvPr id="11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5530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1197</xdr:row>
      <xdr:rowOff>0</xdr:rowOff>
    </xdr:from>
    <xdr:to>
      <xdr:col>2</xdr:col>
      <xdr:colOff>152400</xdr:colOff>
      <xdr:row>1197</xdr:row>
      <xdr:rowOff>133350</xdr:rowOff>
    </xdr:to>
    <xdr:pic>
      <xdr:nvPicPr>
        <xdr:cNvPr id="11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5701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1198</xdr:row>
      <xdr:rowOff>0</xdr:rowOff>
    </xdr:from>
    <xdr:to>
      <xdr:col>2</xdr:col>
      <xdr:colOff>152400</xdr:colOff>
      <xdr:row>1198</xdr:row>
      <xdr:rowOff>133350</xdr:rowOff>
    </xdr:to>
    <xdr:pic>
      <xdr:nvPicPr>
        <xdr:cNvPr id="11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5873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1199</xdr:row>
      <xdr:rowOff>0</xdr:rowOff>
    </xdr:from>
    <xdr:to>
      <xdr:col>2</xdr:col>
      <xdr:colOff>152400</xdr:colOff>
      <xdr:row>1199</xdr:row>
      <xdr:rowOff>133350</xdr:rowOff>
    </xdr:to>
    <xdr:pic>
      <xdr:nvPicPr>
        <xdr:cNvPr id="12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6044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1200</xdr:row>
      <xdr:rowOff>0</xdr:rowOff>
    </xdr:from>
    <xdr:to>
      <xdr:col>2</xdr:col>
      <xdr:colOff>152400</xdr:colOff>
      <xdr:row>1200</xdr:row>
      <xdr:rowOff>133350</xdr:rowOff>
    </xdr:to>
    <xdr:pic>
      <xdr:nvPicPr>
        <xdr:cNvPr id="12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6216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1201</xdr:row>
      <xdr:rowOff>0</xdr:rowOff>
    </xdr:from>
    <xdr:to>
      <xdr:col>2</xdr:col>
      <xdr:colOff>152400</xdr:colOff>
      <xdr:row>1201</xdr:row>
      <xdr:rowOff>133350</xdr:rowOff>
    </xdr:to>
    <xdr:pic>
      <xdr:nvPicPr>
        <xdr:cNvPr id="12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6387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1202</xdr:row>
      <xdr:rowOff>0</xdr:rowOff>
    </xdr:from>
    <xdr:to>
      <xdr:col>2</xdr:col>
      <xdr:colOff>152400</xdr:colOff>
      <xdr:row>1202</xdr:row>
      <xdr:rowOff>133350</xdr:rowOff>
    </xdr:to>
    <xdr:pic>
      <xdr:nvPicPr>
        <xdr:cNvPr id="12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6559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1203</xdr:row>
      <xdr:rowOff>0</xdr:rowOff>
    </xdr:from>
    <xdr:to>
      <xdr:col>2</xdr:col>
      <xdr:colOff>152400</xdr:colOff>
      <xdr:row>1203</xdr:row>
      <xdr:rowOff>133350</xdr:rowOff>
    </xdr:to>
    <xdr:pic>
      <xdr:nvPicPr>
        <xdr:cNvPr id="12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6730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1204</xdr:row>
      <xdr:rowOff>0</xdr:rowOff>
    </xdr:from>
    <xdr:to>
      <xdr:col>2</xdr:col>
      <xdr:colOff>152400</xdr:colOff>
      <xdr:row>1204</xdr:row>
      <xdr:rowOff>133350</xdr:rowOff>
    </xdr:to>
    <xdr:pic>
      <xdr:nvPicPr>
        <xdr:cNvPr id="12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6902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1205</xdr:row>
      <xdr:rowOff>0</xdr:rowOff>
    </xdr:from>
    <xdr:to>
      <xdr:col>2</xdr:col>
      <xdr:colOff>152400</xdr:colOff>
      <xdr:row>1205</xdr:row>
      <xdr:rowOff>133350</xdr:rowOff>
    </xdr:to>
    <xdr:pic>
      <xdr:nvPicPr>
        <xdr:cNvPr id="12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7073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1206</xdr:row>
      <xdr:rowOff>0</xdr:rowOff>
    </xdr:from>
    <xdr:to>
      <xdr:col>2</xdr:col>
      <xdr:colOff>152400</xdr:colOff>
      <xdr:row>1206</xdr:row>
      <xdr:rowOff>133350</xdr:rowOff>
    </xdr:to>
    <xdr:pic>
      <xdr:nvPicPr>
        <xdr:cNvPr id="12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7244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1207</xdr:row>
      <xdr:rowOff>0</xdr:rowOff>
    </xdr:from>
    <xdr:to>
      <xdr:col>2</xdr:col>
      <xdr:colOff>152400</xdr:colOff>
      <xdr:row>1207</xdr:row>
      <xdr:rowOff>133350</xdr:rowOff>
    </xdr:to>
    <xdr:pic>
      <xdr:nvPicPr>
        <xdr:cNvPr id="12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7416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1208</xdr:row>
      <xdr:rowOff>0</xdr:rowOff>
    </xdr:from>
    <xdr:to>
      <xdr:col>2</xdr:col>
      <xdr:colOff>152400</xdr:colOff>
      <xdr:row>1208</xdr:row>
      <xdr:rowOff>133350</xdr:rowOff>
    </xdr:to>
    <xdr:pic>
      <xdr:nvPicPr>
        <xdr:cNvPr id="12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7587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1209</xdr:row>
      <xdr:rowOff>0</xdr:rowOff>
    </xdr:from>
    <xdr:to>
      <xdr:col>2</xdr:col>
      <xdr:colOff>152400</xdr:colOff>
      <xdr:row>1209</xdr:row>
      <xdr:rowOff>133350</xdr:rowOff>
    </xdr:to>
    <xdr:pic>
      <xdr:nvPicPr>
        <xdr:cNvPr id="12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7759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1210</xdr:row>
      <xdr:rowOff>0</xdr:rowOff>
    </xdr:from>
    <xdr:to>
      <xdr:col>2</xdr:col>
      <xdr:colOff>152400</xdr:colOff>
      <xdr:row>1210</xdr:row>
      <xdr:rowOff>133350</xdr:rowOff>
    </xdr:to>
    <xdr:pic>
      <xdr:nvPicPr>
        <xdr:cNvPr id="12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7930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1211</xdr:row>
      <xdr:rowOff>0</xdr:rowOff>
    </xdr:from>
    <xdr:to>
      <xdr:col>2</xdr:col>
      <xdr:colOff>152400</xdr:colOff>
      <xdr:row>1211</xdr:row>
      <xdr:rowOff>133350</xdr:rowOff>
    </xdr:to>
    <xdr:pic>
      <xdr:nvPicPr>
        <xdr:cNvPr id="12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8102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1212</xdr:row>
      <xdr:rowOff>0</xdr:rowOff>
    </xdr:from>
    <xdr:to>
      <xdr:col>2</xdr:col>
      <xdr:colOff>152400</xdr:colOff>
      <xdr:row>1212</xdr:row>
      <xdr:rowOff>133350</xdr:rowOff>
    </xdr:to>
    <xdr:pic>
      <xdr:nvPicPr>
        <xdr:cNvPr id="12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8273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2</xdr:col>
      <xdr:colOff>152400</xdr:colOff>
      <xdr:row>1213</xdr:row>
      <xdr:rowOff>133350</xdr:rowOff>
    </xdr:to>
    <xdr:pic>
      <xdr:nvPicPr>
        <xdr:cNvPr id="12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8445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1214</xdr:row>
      <xdr:rowOff>0</xdr:rowOff>
    </xdr:from>
    <xdr:to>
      <xdr:col>2</xdr:col>
      <xdr:colOff>152400</xdr:colOff>
      <xdr:row>1214</xdr:row>
      <xdr:rowOff>133350</xdr:rowOff>
    </xdr:to>
    <xdr:pic>
      <xdr:nvPicPr>
        <xdr:cNvPr id="12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8616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1215</xdr:row>
      <xdr:rowOff>0</xdr:rowOff>
    </xdr:from>
    <xdr:to>
      <xdr:col>2</xdr:col>
      <xdr:colOff>152400</xdr:colOff>
      <xdr:row>1215</xdr:row>
      <xdr:rowOff>133350</xdr:rowOff>
    </xdr:to>
    <xdr:pic>
      <xdr:nvPicPr>
        <xdr:cNvPr id="12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8788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1216</xdr:row>
      <xdr:rowOff>0</xdr:rowOff>
    </xdr:from>
    <xdr:to>
      <xdr:col>2</xdr:col>
      <xdr:colOff>152400</xdr:colOff>
      <xdr:row>1216</xdr:row>
      <xdr:rowOff>133350</xdr:rowOff>
    </xdr:to>
    <xdr:pic>
      <xdr:nvPicPr>
        <xdr:cNvPr id="12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8959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1217</xdr:row>
      <xdr:rowOff>0</xdr:rowOff>
    </xdr:from>
    <xdr:to>
      <xdr:col>2</xdr:col>
      <xdr:colOff>152400</xdr:colOff>
      <xdr:row>1217</xdr:row>
      <xdr:rowOff>133350</xdr:rowOff>
    </xdr:to>
    <xdr:pic>
      <xdr:nvPicPr>
        <xdr:cNvPr id="12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9130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1218</xdr:row>
      <xdr:rowOff>0</xdr:rowOff>
    </xdr:from>
    <xdr:to>
      <xdr:col>2</xdr:col>
      <xdr:colOff>152400</xdr:colOff>
      <xdr:row>1218</xdr:row>
      <xdr:rowOff>133350</xdr:rowOff>
    </xdr:to>
    <xdr:pic>
      <xdr:nvPicPr>
        <xdr:cNvPr id="12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9302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1219</xdr:row>
      <xdr:rowOff>0</xdr:rowOff>
    </xdr:from>
    <xdr:to>
      <xdr:col>2</xdr:col>
      <xdr:colOff>152400</xdr:colOff>
      <xdr:row>1219</xdr:row>
      <xdr:rowOff>133350</xdr:rowOff>
    </xdr:to>
    <xdr:pic>
      <xdr:nvPicPr>
        <xdr:cNvPr id="12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9473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1220</xdr:row>
      <xdr:rowOff>0</xdr:rowOff>
    </xdr:from>
    <xdr:to>
      <xdr:col>2</xdr:col>
      <xdr:colOff>152400</xdr:colOff>
      <xdr:row>1220</xdr:row>
      <xdr:rowOff>133350</xdr:rowOff>
    </xdr:to>
    <xdr:pic>
      <xdr:nvPicPr>
        <xdr:cNvPr id="12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9645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1221</xdr:row>
      <xdr:rowOff>0</xdr:rowOff>
    </xdr:from>
    <xdr:to>
      <xdr:col>2</xdr:col>
      <xdr:colOff>152400</xdr:colOff>
      <xdr:row>1221</xdr:row>
      <xdr:rowOff>133350</xdr:rowOff>
    </xdr:to>
    <xdr:pic>
      <xdr:nvPicPr>
        <xdr:cNvPr id="12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9816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1222</xdr:row>
      <xdr:rowOff>0</xdr:rowOff>
    </xdr:from>
    <xdr:to>
      <xdr:col>2</xdr:col>
      <xdr:colOff>152400</xdr:colOff>
      <xdr:row>1222</xdr:row>
      <xdr:rowOff>133350</xdr:rowOff>
    </xdr:to>
    <xdr:pic>
      <xdr:nvPicPr>
        <xdr:cNvPr id="12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9988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1223</xdr:row>
      <xdr:rowOff>0</xdr:rowOff>
    </xdr:from>
    <xdr:to>
      <xdr:col>2</xdr:col>
      <xdr:colOff>152400</xdr:colOff>
      <xdr:row>1223</xdr:row>
      <xdr:rowOff>133350</xdr:rowOff>
    </xdr:to>
    <xdr:pic>
      <xdr:nvPicPr>
        <xdr:cNvPr id="12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0159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1224</xdr:row>
      <xdr:rowOff>0</xdr:rowOff>
    </xdr:from>
    <xdr:to>
      <xdr:col>2</xdr:col>
      <xdr:colOff>152400</xdr:colOff>
      <xdr:row>1224</xdr:row>
      <xdr:rowOff>133350</xdr:rowOff>
    </xdr:to>
    <xdr:pic>
      <xdr:nvPicPr>
        <xdr:cNvPr id="12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0331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1225</xdr:row>
      <xdr:rowOff>0</xdr:rowOff>
    </xdr:from>
    <xdr:to>
      <xdr:col>2</xdr:col>
      <xdr:colOff>152400</xdr:colOff>
      <xdr:row>1225</xdr:row>
      <xdr:rowOff>133350</xdr:rowOff>
    </xdr:to>
    <xdr:pic>
      <xdr:nvPicPr>
        <xdr:cNvPr id="12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0502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1226</xdr:row>
      <xdr:rowOff>0</xdr:rowOff>
    </xdr:from>
    <xdr:to>
      <xdr:col>2</xdr:col>
      <xdr:colOff>152400</xdr:colOff>
      <xdr:row>1226</xdr:row>
      <xdr:rowOff>133350</xdr:rowOff>
    </xdr:to>
    <xdr:pic>
      <xdr:nvPicPr>
        <xdr:cNvPr id="12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0673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1227</xdr:row>
      <xdr:rowOff>0</xdr:rowOff>
    </xdr:from>
    <xdr:to>
      <xdr:col>2</xdr:col>
      <xdr:colOff>152400</xdr:colOff>
      <xdr:row>1227</xdr:row>
      <xdr:rowOff>133350</xdr:rowOff>
    </xdr:to>
    <xdr:pic>
      <xdr:nvPicPr>
        <xdr:cNvPr id="12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0845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1228</xdr:row>
      <xdr:rowOff>0</xdr:rowOff>
    </xdr:from>
    <xdr:to>
      <xdr:col>2</xdr:col>
      <xdr:colOff>152400</xdr:colOff>
      <xdr:row>1228</xdr:row>
      <xdr:rowOff>133350</xdr:rowOff>
    </xdr:to>
    <xdr:pic>
      <xdr:nvPicPr>
        <xdr:cNvPr id="12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1016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1229</xdr:row>
      <xdr:rowOff>0</xdr:rowOff>
    </xdr:from>
    <xdr:to>
      <xdr:col>2</xdr:col>
      <xdr:colOff>152400</xdr:colOff>
      <xdr:row>1229</xdr:row>
      <xdr:rowOff>133350</xdr:rowOff>
    </xdr:to>
    <xdr:pic>
      <xdr:nvPicPr>
        <xdr:cNvPr id="12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1188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1230</xdr:row>
      <xdr:rowOff>0</xdr:rowOff>
    </xdr:from>
    <xdr:to>
      <xdr:col>2</xdr:col>
      <xdr:colOff>152400</xdr:colOff>
      <xdr:row>1230</xdr:row>
      <xdr:rowOff>133350</xdr:rowOff>
    </xdr:to>
    <xdr:pic>
      <xdr:nvPicPr>
        <xdr:cNvPr id="12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1359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1231</xdr:row>
      <xdr:rowOff>0</xdr:rowOff>
    </xdr:from>
    <xdr:to>
      <xdr:col>2</xdr:col>
      <xdr:colOff>152400</xdr:colOff>
      <xdr:row>1231</xdr:row>
      <xdr:rowOff>133350</xdr:rowOff>
    </xdr:to>
    <xdr:pic>
      <xdr:nvPicPr>
        <xdr:cNvPr id="12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1531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1232</xdr:row>
      <xdr:rowOff>0</xdr:rowOff>
    </xdr:from>
    <xdr:to>
      <xdr:col>2</xdr:col>
      <xdr:colOff>152400</xdr:colOff>
      <xdr:row>1232</xdr:row>
      <xdr:rowOff>133350</xdr:rowOff>
    </xdr:to>
    <xdr:pic>
      <xdr:nvPicPr>
        <xdr:cNvPr id="12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1702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1233</xdr:row>
      <xdr:rowOff>0</xdr:rowOff>
    </xdr:from>
    <xdr:to>
      <xdr:col>2</xdr:col>
      <xdr:colOff>152400</xdr:colOff>
      <xdr:row>1233</xdr:row>
      <xdr:rowOff>133350</xdr:rowOff>
    </xdr:to>
    <xdr:pic>
      <xdr:nvPicPr>
        <xdr:cNvPr id="12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1874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1234</xdr:row>
      <xdr:rowOff>0</xdr:rowOff>
    </xdr:from>
    <xdr:to>
      <xdr:col>2</xdr:col>
      <xdr:colOff>152400</xdr:colOff>
      <xdr:row>1234</xdr:row>
      <xdr:rowOff>133350</xdr:rowOff>
    </xdr:to>
    <xdr:pic>
      <xdr:nvPicPr>
        <xdr:cNvPr id="12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2045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1235</xdr:row>
      <xdr:rowOff>0</xdr:rowOff>
    </xdr:from>
    <xdr:to>
      <xdr:col>2</xdr:col>
      <xdr:colOff>152400</xdr:colOff>
      <xdr:row>1235</xdr:row>
      <xdr:rowOff>133350</xdr:rowOff>
    </xdr:to>
    <xdr:pic>
      <xdr:nvPicPr>
        <xdr:cNvPr id="12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2217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1236</xdr:row>
      <xdr:rowOff>0</xdr:rowOff>
    </xdr:from>
    <xdr:to>
      <xdr:col>2</xdr:col>
      <xdr:colOff>152400</xdr:colOff>
      <xdr:row>1236</xdr:row>
      <xdr:rowOff>133350</xdr:rowOff>
    </xdr:to>
    <xdr:pic>
      <xdr:nvPicPr>
        <xdr:cNvPr id="12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2388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1237</xdr:row>
      <xdr:rowOff>0</xdr:rowOff>
    </xdr:from>
    <xdr:to>
      <xdr:col>2</xdr:col>
      <xdr:colOff>152400</xdr:colOff>
      <xdr:row>1237</xdr:row>
      <xdr:rowOff>133350</xdr:rowOff>
    </xdr:to>
    <xdr:pic>
      <xdr:nvPicPr>
        <xdr:cNvPr id="12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2559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1238</xdr:row>
      <xdr:rowOff>0</xdr:rowOff>
    </xdr:from>
    <xdr:to>
      <xdr:col>2</xdr:col>
      <xdr:colOff>152400</xdr:colOff>
      <xdr:row>1238</xdr:row>
      <xdr:rowOff>133350</xdr:rowOff>
    </xdr:to>
    <xdr:pic>
      <xdr:nvPicPr>
        <xdr:cNvPr id="12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2731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1239</xdr:row>
      <xdr:rowOff>0</xdr:rowOff>
    </xdr:from>
    <xdr:to>
      <xdr:col>2</xdr:col>
      <xdr:colOff>152400</xdr:colOff>
      <xdr:row>1239</xdr:row>
      <xdr:rowOff>133350</xdr:rowOff>
    </xdr:to>
    <xdr:pic>
      <xdr:nvPicPr>
        <xdr:cNvPr id="12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2902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1240</xdr:row>
      <xdr:rowOff>0</xdr:rowOff>
    </xdr:from>
    <xdr:to>
      <xdr:col>2</xdr:col>
      <xdr:colOff>152400</xdr:colOff>
      <xdr:row>1240</xdr:row>
      <xdr:rowOff>133350</xdr:rowOff>
    </xdr:to>
    <xdr:pic>
      <xdr:nvPicPr>
        <xdr:cNvPr id="12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3074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1241</xdr:row>
      <xdr:rowOff>0</xdr:rowOff>
    </xdr:from>
    <xdr:to>
      <xdr:col>2</xdr:col>
      <xdr:colOff>152400</xdr:colOff>
      <xdr:row>1241</xdr:row>
      <xdr:rowOff>133350</xdr:rowOff>
    </xdr:to>
    <xdr:pic>
      <xdr:nvPicPr>
        <xdr:cNvPr id="12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3245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1242</xdr:row>
      <xdr:rowOff>0</xdr:rowOff>
    </xdr:from>
    <xdr:to>
      <xdr:col>2</xdr:col>
      <xdr:colOff>152400</xdr:colOff>
      <xdr:row>1242</xdr:row>
      <xdr:rowOff>133350</xdr:rowOff>
    </xdr:to>
    <xdr:pic>
      <xdr:nvPicPr>
        <xdr:cNvPr id="12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3417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1243</xdr:row>
      <xdr:rowOff>0</xdr:rowOff>
    </xdr:from>
    <xdr:to>
      <xdr:col>2</xdr:col>
      <xdr:colOff>152400</xdr:colOff>
      <xdr:row>1243</xdr:row>
      <xdr:rowOff>133350</xdr:rowOff>
    </xdr:to>
    <xdr:pic>
      <xdr:nvPicPr>
        <xdr:cNvPr id="12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3588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1244</xdr:row>
      <xdr:rowOff>0</xdr:rowOff>
    </xdr:from>
    <xdr:to>
      <xdr:col>2</xdr:col>
      <xdr:colOff>152400</xdr:colOff>
      <xdr:row>1244</xdr:row>
      <xdr:rowOff>133350</xdr:rowOff>
    </xdr:to>
    <xdr:pic>
      <xdr:nvPicPr>
        <xdr:cNvPr id="12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3760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1245</xdr:row>
      <xdr:rowOff>0</xdr:rowOff>
    </xdr:from>
    <xdr:to>
      <xdr:col>2</xdr:col>
      <xdr:colOff>152400</xdr:colOff>
      <xdr:row>1245</xdr:row>
      <xdr:rowOff>133350</xdr:rowOff>
    </xdr:to>
    <xdr:pic>
      <xdr:nvPicPr>
        <xdr:cNvPr id="12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3931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1246</xdr:row>
      <xdr:rowOff>0</xdr:rowOff>
    </xdr:from>
    <xdr:to>
      <xdr:col>2</xdr:col>
      <xdr:colOff>152400</xdr:colOff>
      <xdr:row>1246</xdr:row>
      <xdr:rowOff>133350</xdr:rowOff>
    </xdr:to>
    <xdr:pic>
      <xdr:nvPicPr>
        <xdr:cNvPr id="12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4102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1247</xdr:row>
      <xdr:rowOff>0</xdr:rowOff>
    </xdr:from>
    <xdr:to>
      <xdr:col>2</xdr:col>
      <xdr:colOff>152400</xdr:colOff>
      <xdr:row>1247</xdr:row>
      <xdr:rowOff>133350</xdr:rowOff>
    </xdr:to>
    <xdr:pic>
      <xdr:nvPicPr>
        <xdr:cNvPr id="12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4274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1248</xdr:row>
      <xdr:rowOff>0</xdr:rowOff>
    </xdr:from>
    <xdr:to>
      <xdr:col>2</xdr:col>
      <xdr:colOff>152400</xdr:colOff>
      <xdr:row>1248</xdr:row>
      <xdr:rowOff>133350</xdr:rowOff>
    </xdr:to>
    <xdr:pic>
      <xdr:nvPicPr>
        <xdr:cNvPr id="12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4445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1249</xdr:row>
      <xdr:rowOff>0</xdr:rowOff>
    </xdr:from>
    <xdr:to>
      <xdr:col>2</xdr:col>
      <xdr:colOff>152400</xdr:colOff>
      <xdr:row>1249</xdr:row>
      <xdr:rowOff>133350</xdr:rowOff>
    </xdr:to>
    <xdr:pic>
      <xdr:nvPicPr>
        <xdr:cNvPr id="12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4617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1250</xdr:row>
      <xdr:rowOff>0</xdr:rowOff>
    </xdr:from>
    <xdr:to>
      <xdr:col>2</xdr:col>
      <xdr:colOff>152400</xdr:colOff>
      <xdr:row>1250</xdr:row>
      <xdr:rowOff>133350</xdr:rowOff>
    </xdr:to>
    <xdr:pic>
      <xdr:nvPicPr>
        <xdr:cNvPr id="12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4788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1251</xdr:row>
      <xdr:rowOff>0</xdr:rowOff>
    </xdr:from>
    <xdr:to>
      <xdr:col>2</xdr:col>
      <xdr:colOff>152400</xdr:colOff>
      <xdr:row>1251</xdr:row>
      <xdr:rowOff>133350</xdr:rowOff>
    </xdr:to>
    <xdr:pic>
      <xdr:nvPicPr>
        <xdr:cNvPr id="12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4960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1252</xdr:row>
      <xdr:rowOff>0</xdr:rowOff>
    </xdr:from>
    <xdr:to>
      <xdr:col>2</xdr:col>
      <xdr:colOff>152400</xdr:colOff>
      <xdr:row>1252</xdr:row>
      <xdr:rowOff>133350</xdr:rowOff>
    </xdr:to>
    <xdr:pic>
      <xdr:nvPicPr>
        <xdr:cNvPr id="12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5131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1253</xdr:row>
      <xdr:rowOff>0</xdr:rowOff>
    </xdr:from>
    <xdr:to>
      <xdr:col>2</xdr:col>
      <xdr:colOff>152400</xdr:colOff>
      <xdr:row>1253</xdr:row>
      <xdr:rowOff>133350</xdr:rowOff>
    </xdr:to>
    <xdr:pic>
      <xdr:nvPicPr>
        <xdr:cNvPr id="12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5303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1254</xdr:row>
      <xdr:rowOff>0</xdr:rowOff>
    </xdr:from>
    <xdr:to>
      <xdr:col>2</xdr:col>
      <xdr:colOff>152400</xdr:colOff>
      <xdr:row>1254</xdr:row>
      <xdr:rowOff>133350</xdr:rowOff>
    </xdr:to>
    <xdr:pic>
      <xdr:nvPicPr>
        <xdr:cNvPr id="12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5474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1255</xdr:row>
      <xdr:rowOff>0</xdr:rowOff>
    </xdr:from>
    <xdr:to>
      <xdr:col>2</xdr:col>
      <xdr:colOff>152400</xdr:colOff>
      <xdr:row>1255</xdr:row>
      <xdr:rowOff>133350</xdr:rowOff>
    </xdr:to>
    <xdr:pic>
      <xdr:nvPicPr>
        <xdr:cNvPr id="12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5646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1256</xdr:row>
      <xdr:rowOff>0</xdr:rowOff>
    </xdr:from>
    <xdr:to>
      <xdr:col>2</xdr:col>
      <xdr:colOff>152400</xdr:colOff>
      <xdr:row>1256</xdr:row>
      <xdr:rowOff>133350</xdr:rowOff>
    </xdr:to>
    <xdr:pic>
      <xdr:nvPicPr>
        <xdr:cNvPr id="12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5817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1257</xdr:row>
      <xdr:rowOff>0</xdr:rowOff>
    </xdr:from>
    <xdr:to>
      <xdr:col>2</xdr:col>
      <xdr:colOff>152400</xdr:colOff>
      <xdr:row>1257</xdr:row>
      <xdr:rowOff>133350</xdr:rowOff>
    </xdr:to>
    <xdr:pic>
      <xdr:nvPicPr>
        <xdr:cNvPr id="12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5988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1258</xdr:row>
      <xdr:rowOff>0</xdr:rowOff>
    </xdr:from>
    <xdr:to>
      <xdr:col>2</xdr:col>
      <xdr:colOff>152400</xdr:colOff>
      <xdr:row>1258</xdr:row>
      <xdr:rowOff>133350</xdr:rowOff>
    </xdr:to>
    <xdr:pic>
      <xdr:nvPicPr>
        <xdr:cNvPr id="12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6160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1259</xdr:row>
      <xdr:rowOff>0</xdr:rowOff>
    </xdr:from>
    <xdr:to>
      <xdr:col>2</xdr:col>
      <xdr:colOff>152400</xdr:colOff>
      <xdr:row>1259</xdr:row>
      <xdr:rowOff>133350</xdr:rowOff>
    </xdr:to>
    <xdr:pic>
      <xdr:nvPicPr>
        <xdr:cNvPr id="12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6331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1260</xdr:row>
      <xdr:rowOff>0</xdr:rowOff>
    </xdr:from>
    <xdr:to>
      <xdr:col>2</xdr:col>
      <xdr:colOff>152400</xdr:colOff>
      <xdr:row>1260</xdr:row>
      <xdr:rowOff>133350</xdr:rowOff>
    </xdr:to>
    <xdr:pic>
      <xdr:nvPicPr>
        <xdr:cNvPr id="12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6503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1261</xdr:row>
      <xdr:rowOff>0</xdr:rowOff>
    </xdr:from>
    <xdr:to>
      <xdr:col>2</xdr:col>
      <xdr:colOff>152400</xdr:colOff>
      <xdr:row>1261</xdr:row>
      <xdr:rowOff>133350</xdr:rowOff>
    </xdr:to>
    <xdr:pic>
      <xdr:nvPicPr>
        <xdr:cNvPr id="12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6674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1262</xdr:row>
      <xdr:rowOff>0</xdr:rowOff>
    </xdr:from>
    <xdr:to>
      <xdr:col>2</xdr:col>
      <xdr:colOff>152400</xdr:colOff>
      <xdr:row>1262</xdr:row>
      <xdr:rowOff>133350</xdr:rowOff>
    </xdr:to>
    <xdr:pic>
      <xdr:nvPicPr>
        <xdr:cNvPr id="12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6846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1263</xdr:row>
      <xdr:rowOff>0</xdr:rowOff>
    </xdr:from>
    <xdr:to>
      <xdr:col>2</xdr:col>
      <xdr:colOff>152400</xdr:colOff>
      <xdr:row>1263</xdr:row>
      <xdr:rowOff>133350</xdr:rowOff>
    </xdr:to>
    <xdr:pic>
      <xdr:nvPicPr>
        <xdr:cNvPr id="12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7017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1264</xdr:row>
      <xdr:rowOff>0</xdr:rowOff>
    </xdr:from>
    <xdr:to>
      <xdr:col>2</xdr:col>
      <xdr:colOff>152400</xdr:colOff>
      <xdr:row>1264</xdr:row>
      <xdr:rowOff>133350</xdr:rowOff>
    </xdr:to>
    <xdr:pic>
      <xdr:nvPicPr>
        <xdr:cNvPr id="12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7189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1265</xdr:row>
      <xdr:rowOff>0</xdr:rowOff>
    </xdr:from>
    <xdr:to>
      <xdr:col>2</xdr:col>
      <xdr:colOff>152400</xdr:colOff>
      <xdr:row>1265</xdr:row>
      <xdr:rowOff>133350</xdr:rowOff>
    </xdr:to>
    <xdr:pic>
      <xdr:nvPicPr>
        <xdr:cNvPr id="12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7360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1266</xdr:row>
      <xdr:rowOff>0</xdr:rowOff>
    </xdr:from>
    <xdr:to>
      <xdr:col>2</xdr:col>
      <xdr:colOff>152400</xdr:colOff>
      <xdr:row>1266</xdr:row>
      <xdr:rowOff>133350</xdr:rowOff>
    </xdr:to>
    <xdr:pic>
      <xdr:nvPicPr>
        <xdr:cNvPr id="12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7531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1267</xdr:row>
      <xdr:rowOff>0</xdr:rowOff>
    </xdr:from>
    <xdr:to>
      <xdr:col>2</xdr:col>
      <xdr:colOff>152400</xdr:colOff>
      <xdr:row>1267</xdr:row>
      <xdr:rowOff>133350</xdr:rowOff>
    </xdr:to>
    <xdr:pic>
      <xdr:nvPicPr>
        <xdr:cNvPr id="12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7703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1268</xdr:row>
      <xdr:rowOff>0</xdr:rowOff>
    </xdr:from>
    <xdr:to>
      <xdr:col>2</xdr:col>
      <xdr:colOff>152400</xdr:colOff>
      <xdr:row>1268</xdr:row>
      <xdr:rowOff>133350</xdr:rowOff>
    </xdr:to>
    <xdr:pic>
      <xdr:nvPicPr>
        <xdr:cNvPr id="12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7874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1269</xdr:row>
      <xdr:rowOff>0</xdr:rowOff>
    </xdr:from>
    <xdr:to>
      <xdr:col>2</xdr:col>
      <xdr:colOff>152400</xdr:colOff>
      <xdr:row>1269</xdr:row>
      <xdr:rowOff>133350</xdr:rowOff>
    </xdr:to>
    <xdr:pic>
      <xdr:nvPicPr>
        <xdr:cNvPr id="12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8046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1270</xdr:row>
      <xdr:rowOff>0</xdr:rowOff>
    </xdr:from>
    <xdr:to>
      <xdr:col>2</xdr:col>
      <xdr:colOff>152400</xdr:colOff>
      <xdr:row>1270</xdr:row>
      <xdr:rowOff>133350</xdr:rowOff>
    </xdr:to>
    <xdr:pic>
      <xdr:nvPicPr>
        <xdr:cNvPr id="12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8217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1271</xdr:row>
      <xdr:rowOff>0</xdr:rowOff>
    </xdr:from>
    <xdr:to>
      <xdr:col>2</xdr:col>
      <xdr:colOff>152400</xdr:colOff>
      <xdr:row>1271</xdr:row>
      <xdr:rowOff>133350</xdr:rowOff>
    </xdr:to>
    <xdr:pic>
      <xdr:nvPicPr>
        <xdr:cNvPr id="12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8389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1272</xdr:row>
      <xdr:rowOff>0</xdr:rowOff>
    </xdr:from>
    <xdr:to>
      <xdr:col>2</xdr:col>
      <xdr:colOff>152400</xdr:colOff>
      <xdr:row>1272</xdr:row>
      <xdr:rowOff>133350</xdr:rowOff>
    </xdr:to>
    <xdr:pic>
      <xdr:nvPicPr>
        <xdr:cNvPr id="12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8560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1273</xdr:row>
      <xdr:rowOff>0</xdr:rowOff>
    </xdr:from>
    <xdr:to>
      <xdr:col>2</xdr:col>
      <xdr:colOff>152400</xdr:colOff>
      <xdr:row>1273</xdr:row>
      <xdr:rowOff>133350</xdr:rowOff>
    </xdr:to>
    <xdr:pic>
      <xdr:nvPicPr>
        <xdr:cNvPr id="12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8732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1274</xdr:row>
      <xdr:rowOff>0</xdr:rowOff>
    </xdr:from>
    <xdr:to>
      <xdr:col>2</xdr:col>
      <xdr:colOff>152400</xdr:colOff>
      <xdr:row>1274</xdr:row>
      <xdr:rowOff>133350</xdr:rowOff>
    </xdr:to>
    <xdr:pic>
      <xdr:nvPicPr>
        <xdr:cNvPr id="12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8903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1275</xdr:row>
      <xdr:rowOff>0</xdr:rowOff>
    </xdr:from>
    <xdr:to>
      <xdr:col>2</xdr:col>
      <xdr:colOff>152400</xdr:colOff>
      <xdr:row>1275</xdr:row>
      <xdr:rowOff>133350</xdr:rowOff>
    </xdr:to>
    <xdr:pic>
      <xdr:nvPicPr>
        <xdr:cNvPr id="12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9075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1276</xdr:row>
      <xdr:rowOff>0</xdr:rowOff>
    </xdr:from>
    <xdr:to>
      <xdr:col>2</xdr:col>
      <xdr:colOff>152400</xdr:colOff>
      <xdr:row>1276</xdr:row>
      <xdr:rowOff>133350</xdr:rowOff>
    </xdr:to>
    <xdr:pic>
      <xdr:nvPicPr>
        <xdr:cNvPr id="12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9246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1277</xdr:row>
      <xdr:rowOff>0</xdr:rowOff>
    </xdr:from>
    <xdr:to>
      <xdr:col>2</xdr:col>
      <xdr:colOff>152400</xdr:colOff>
      <xdr:row>1277</xdr:row>
      <xdr:rowOff>133350</xdr:rowOff>
    </xdr:to>
    <xdr:pic>
      <xdr:nvPicPr>
        <xdr:cNvPr id="12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9417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1278</xdr:row>
      <xdr:rowOff>0</xdr:rowOff>
    </xdr:from>
    <xdr:to>
      <xdr:col>2</xdr:col>
      <xdr:colOff>152400</xdr:colOff>
      <xdr:row>1278</xdr:row>
      <xdr:rowOff>133350</xdr:rowOff>
    </xdr:to>
    <xdr:pic>
      <xdr:nvPicPr>
        <xdr:cNvPr id="12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9589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1279</xdr:row>
      <xdr:rowOff>0</xdr:rowOff>
    </xdr:from>
    <xdr:to>
      <xdr:col>2</xdr:col>
      <xdr:colOff>152400</xdr:colOff>
      <xdr:row>1279</xdr:row>
      <xdr:rowOff>133350</xdr:rowOff>
    </xdr:to>
    <xdr:pic>
      <xdr:nvPicPr>
        <xdr:cNvPr id="12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9760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1280</xdr:row>
      <xdr:rowOff>0</xdr:rowOff>
    </xdr:from>
    <xdr:to>
      <xdr:col>2</xdr:col>
      <xdr:colOff>152400</xdr:colOff>
      <xdr:row>1280</xdr:row>
      <xdr:rowOff>133350</xdr:rowOff>
    </xdr:to>
    <xdr:pic>
      <xdr:nvPicPr>
        <xdr:cNvPr id="12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9932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1281</xdr:row>
      <xdr:rowOff>0</xdr:rowOff>
    </xdr:from>
    <xdr:to>
      <xdr:col>2</xdr:col>
      <xdr:colOff>152400</xdr:colOff>
      <xdr:row>1281</xdr:row>
      <xdr:rowOff>133350</xdr:rowOff>
    </xdr:to>
    <xdr:pic>
      <xdr:nvPicPr>
        <xdr:cNvPr id="12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0103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1282</xdr:row>
      <xdr:rowOff>0</xdr:rowOff>
    </xdr:from>
    <xdr:to>
      <xdr:col>2</xdr:col>
      <xdr:colOff>152400</xdr:colOff>
      <xdr:row>1282</xdr:row>
      <xdr:rowOff>133350</xdr:rowOff>
    </xdr:to>
    <xdr:pic>
      <xdr:nvPicPr>
        <xdr:cNvPr id="12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0275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1283</xdr:row>
      <xdr:rowOff>0</xdr:rowOff>
    </xdr:from>
    <xdr:to>
      <xdr:col>2</xdr:col>
      <xdr:colOff>152400</xdr:colOff>
      <xdr:row>1283</xdr:row>
      <xdr:rowOff>133350</xdr:rowOff>
    </xdr:to>
    <xdr:pic>
      <xdr:nvPicPr>
        <xdr:cNvPr id="12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0446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1284</xdr:row>
      <xdr:rowOff>0</xdr:rowOff>
    </xdr:from>
    <xdr:to>
      <xdr:col>2</xdr:col>
      <xdr:colOff>152400</xdr:colOff>
      <xdr:row>1284</xdr:row>
      <xdr:rowOff>133350</xdr:rowOff>
    </xdr:to>
    <xdr:pic>
      <xdr:nvPicPr>
        <xdr:cNvPr id="12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0618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1285</xdr:row>
      <xdr:rowOff>0</xdr:rowOff>
    </xdr:from>
    <xdr:to>
      <xdr:col>2</xdr:col>
      <xdr:colOff>152400</xdr:colOff>
      <xdr:row>1285</xdr:row>
      <xdr:rowOff>133350</xdr:rowOff>
    </xdr:to>
    <xdr:pic>
      <xdr:nvPicPr>
        <xdr:cNvPr id="12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0789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1286</xdr:row>
      <xdr:rowOff>0</xdr:rowOff>
    </xdr:from>
    <xdr:to>
      <xdr:col>2</xdr:col>
      <xdr:colOff>152400</xdr:colOff>
      <xdr:row>1286</xdr:row>
      <xdr:rowOff>133350</xdr:rowOff>
    </xdr:to>
    <xdr:pic>
      <xdr:nvPicPr>
        <xdr:cNvPr id="12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0960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1287</xdr:row>
      <xdr:rowOff>0</xdr:rowOff>
    </xdr:from>
    <xdr:to>
      <xdr:col>2</xdr:col>
      <xdr:colOff>152400</xdr:colOff>
      <xdr:row>1287</xdr:row>
      <xdr:rowOff>133350</xdr:rowOff>
    </xdr:to>
    <xdr:pic>
      <xdr:nvPicPr>
        <xdr:cNvPr id="12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1132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1288</xdr:row>
      <xdr:rowOff>0</xdr:rowOff>
    </xdr:from>
    <xdr:to>
      <xdr:col>2</xdr:col>
      <xdr:colOff>152400</xdr:colOff>
      <xdr:row>1288</xdr:row>
      <xdr:rowOff>133350</xdr:rowOff>
    </xdr:to>
    <xdr:pic>
      <xdr:nvPicPr>
        <xdr:cNvPr id="12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1303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1289</xdr:row>
      <xdr:rowOff>0</xdr:rowOff>
    </xdr:from>
    <xdr:to>
      <xdr:col>2</xdr:col>
      <xdr:colOff>152400</xdr:colOff>
      <xdr:row>1289</xdr:row>
      <xdr:rowOff>133350</xdr:rowOff>
    </xdr:to>
    <xdr:pic>
      <xdr:nvPicPr>
        <xdr:cNvPr id="12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1475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1290</xdr:row>
      <xdr:rowOff>0</xdr:rowOff>
    </xdr:from>
    <xdr:to>
      <xdr:col>2</xdr:col>
      <xdr:colOff>152400</xdr:colOff>
      <xdr:row>1290</xdr:row>
      <xdr:rowOff>133350</xdr:rowOff>
    </xdr:to>
    <xdr:pic>
      <xdr:nvPicPr>
        <xdr:cNvPr id="12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1646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1291</xdr:row>
      <xdr:rowOff>0</xdr:rowOff>
    </xdr:from>
    <xdr:to>
      <xdr:col>2</xdr:col>
      <xdr:colOff>152400</xdr:colOff>
      <xdr:row>1291</xdr:row>
      <xdr:rowOff>133350</xdr:rowOff>
    </xdr:to>
    <xdr:pic>
      <xdr:nvPicPr>
        <xdr:cNvPr id="12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1818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1292</xdr:row>
      <xdr:rowOff>0</xdr:rowOff>
    </xdr:from>
    <xdr:to>
      <xdr:col>2</xdr:col>
      <xdr:colOff>152400</xdr:colOff>
      <xdr:row>1292</xdr:row>
      <xdr:rowOff>133350</xdr:rowOff>
    </xdr:to>
    <xdr:pic>
      <xdr:nvPicPr>
        <xdr:cNvPr id="12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1989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1293</xdr:row>
      <xdr:rowOff>0</xdr:rowOff>
    </xdr:from>
    <xdr:to>
      <xdr:col>2</xdr:col>
      <xdr:colOff>152400</xdr:colOff>
      <xdr:row>1293</xdr:row>
      <xdr:rowOff>133350</xdr:rowOff>
    </xdr:to>
    <xdr:pic>
      <xdr:nvPicPr>
        <xdr:cNvPr id="12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2161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1294</xdr:row>
      <xdr:rowOff>0</xdr:rowOff>
    </xdr:from>
    <xdr:to>
      <xdr:col>2</xdr:col>
      <xdr:colOff>152400</xdr:colOff>
      <xdr:row>1294</xdr:row>
      <xdr:rowOff>133350</xdr:rowOff>
    </xdr:to>
    <xdr:pic>
      <xdr:nvPicPr>
        <xdr:cNvPr id="12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2332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1295</xdr:row>
      <xdr:rowOff>0</xdr:rowOff>
    </xdr:from>
    <xdr:to>
      <xdr:col>2</xdr:col>
      <xdr:colOff>152400</xdr:colOff>
      <xdr:row>1295</xdr:row>
      <xdr:rowOff>133350</xdr:rowOff>
    </xdr:to>
    <xdr:pic>
      <xdr:nvPicPr>
        <xdr:cNvPr id="12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2504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1296</xdr:row>
      <xdr:rowOff>0</xdr:rowOff>
    </xdr:from>
    <xdr:to>
      <xdr:col>2</xdr:col>
      <xdr:colOff>152400</xdr:colOff>
      <xdr:row>1296</xdr:row>
      <xdr:rowOff>133350</xdr:rowOff>
    </xdr:to>
    <xdr:pic>
      <xdr:nvPicPr>
        <xdr:cNvPr id="12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2675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1297</xdr:row>
      <xdr:rowOff>0</xdr:rowOff>
    </xdr:from>
    <xdr:to>
      <xdr:col>2</xdr:col>
      <xdr:colOff>152400</xdr:colOff>
      <xdr:row>1297</xdr:row>
      <xdr:rowOff>133350</xdr:rowOff>
    </xdr:to>
    <xdr:pic>
      <xdr:nvPicPr>
        <xdr:cNvPr id="12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2846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1298</xdr:row>
      <xdr:rowOff>0</xdr:rowOff>
    </xdr:from>
    <xdr:to>
      <xdr:col>2</xdr:col>
      <xdr:colOff>152400</xdr:colOff>
      <xdr:row>1298</xdr:row>
      <xdr:rowOff>133350</xdr:rowOff>
    </xdr:to>
    <xdr:pic>
      <xdr:nvPicPr>
        <xdr:cNvPr id="12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3018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1299</xdr:row>
      <xdr:rowOff>0</xdr:rowOff>
    </xdr:from>
    <xdr:to>
      <xdr:col>2</xdr:col>
      <xdr:colOff>152400</xdr:colOff>
      <xdr:row>1299</xdr:row>
      <xdr:rowOff>133350</xdr:rowOff>
    </xdr:to>
    <xdr:pic>
      <xdr:nvPicPr>
        <xdr:cNvPr id="13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3189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1300</xdr:row>
      <xdr:rowOff>0</xdr:rowOff>
    </xdr:from>
    <xdr:to>
      <xdr:col>2</xdr:col>
      <xdr:colOff>152400</xdr:colOff>
      <xdr:row>1300</xdr:row>
      <xdr:rowOff>133350</xdr:rowOff>
    </xdr:to>
    <xdr:pic>
      <xdr:nvPicPr>
        <xdr:cNvPr id="13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3361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1301</xdr:row>
      <xdr:rowOff>0</xdr:rowOff>
    </xdr:from>
    <xdr:to>
      <xdr:col>2</xdr:col>
      <xdr:colOff>152400</xdr:colOff>
      <xdr:row>1301</xdr:row>
      <xdr:rowOff>133350</xdr:rowOff>
    </xdr:to>
    <xdr:pic>
      <xdr:nvPicPr>
        <xdr:cNvPr id="13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3532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1302</xdr:row>
      <xdr:rowOff>0</xdr:rowOff>
    </xdr:from>
    <xdr:to>
      <xdr:col>2</xdr:col>
      <xdr:colOff>152400</xdr:colOff>
      <xdr:row>1302</xdr:row>
      <xdr:rowOff>133350</xdr:rowOff>
    </xdr:to>
    <xdr:pic>
      <xdr:nvPicPr>
        <xdr:cNvPr id="13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3704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1303</xdr:row>
      <xdr:rowOff>0</xdr:rowOff>
    </xdr:from>
    <xdr:to>
      <xdr:col>2</xdr:col>
      <xdr:colOff>152400</xdr:colOff>
      <xdr:row>1303</xdr:row>
      <xdr:rowOff>133350</xdr:rowOff>
    </xdr:to>
    <xdr:pic>
      <xdr:nvPicPr>
        <xdr:cNvPr id="13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3875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1304</xdr:row>
      <xdr:rowOff>0</xdr:rowOff>
    </xdr:from>
    <xdr:to>
      <xdr:col>2</xdr:col>
      <xdr:colOff>152400</xdr:colOff>
      <xdr:row>1304</xdr:row>
      <xdr:rowOff>133350</xdr:rowOff>
    </xdr:to>
    <xdr:pic>
      <xdr:nvPicPr>
        <xdr:cNvPr id="13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4047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1305</xdr:row>
      <xdr:rowOff>0</xdr:rowOff>
    </xdr:from>
    <xdr:to>
      <xdr:col>2</xdr:col>
      <xdr:colOff>152400</xdr:colOff>
      <xdr:row>1305</xdr:row>
      <xdr:rowOff>133350</xdr:rowOff>
    </xdr:to>
    <xdr:pic>
      <xdr:nvPicPr>
        <xdr:cNvPr id="13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4218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1306</xdr:row>
      <xdr:rowOff>0</xdr:rowOff>
    </xdr:from>
    <xdr:to>
      <xdr:col>2</xdr:col>
      <xdr:colOff>152400</xdr:colOff>
      <xdr:row>1306</xdr:row>
      <xdr:rowOff>133350</xdr:rowOff>
    </xdr:to>
    <xdr:pic>
      <xdr:nvPicPr>
        <xdr:cNvPr id="13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4389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1307</xdr:row>
      <xdr:rowOff>0</xdr:rowOff>
    </xdr:from>
    <xdr:to>
      <xdr:col>2</xdr:col>
      <xdr:colOff>152400</xdr:colOff>
      <xdr:row>1307</xdr:row>
      <xdr:rowOff>133350</xdr:rowOff>
    </xdr:to>
    <xdr:pic>
      <xdr:nvPicPr>
        <xdr:cNvPr id="13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4561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1308</xdr:row>
      <xdr:rowOff>0</xdr:rowOff>
    </xdr:from>
    <xdr:to>
      <xdr:col>2</xdr:col>
      <xdr:colOff>152400</xdr:colOff>
      <xdr:row>1308</xdr:row>
      <xdr:rowOff>133350</xdr:rowOff>
    </xdr:to>
    <xdr:pic>
      <xdr:nvPicPr>
        <xdr:cNvPr id="13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4732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1309</xdr:row>
      <xdr:rowOff>0</xdr:rowOff>
    </xdr:from>
    <xdr:to>
      <xdr:col>2</xdr:col>
      <xdr:colOff>152400</xdr:colOff>
      <xdr:row>1309</xdr:row>
      <xdr:rowOff>133350</xdr:rowOff>
    </xdr:to>
    <xdr:pic>
      <xdr:nvPicPr>
        <xdr:cNvPr id="13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4904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1310</xdr:row>
      <xdr:rowOff>0</xdr:rowOff>
    </xdr:from>
    <xdr:to>
      <xdr:col>2</xdr:col>
      <xdr:colOff>152400</xdr:colOff>
      <xdr:row>1310</xdr:row>
      <xdr:rowOff>133350</xdr:rowOff>
    </xdr:to>
    <xdr:pic>
      <xdr:nvPicPr>
        <xdr:cNvPr id="13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5075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1311</xdr:row>
      <xdr:rowOff>0</xdr:rowOff>
    </xdr:from>
    <xdr:to>
      <xdr:col>2</xdr:col>
      <xdr:colOff>152400</xdr:colOff>
      <xdr:row>1311</xdr:row>
      <xdr:rowOff>133350</xdr:rowOff>
    </xdr:to>
    <xdr:pic>
      <xdr:nvPicPr>
        <xdr:cNvPr id="13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5247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1312</xdr:row>
      <xdr:rowOff>0</xdr:rowOff>
    </xdr:from>
    <xdr:to>
      <xdr:col>2</xdr:col>
      <xdr:colOff>152400</xdr:colOff>
      <xdr:row>1312</xdr:row>
      <xdr:rowOff>133350</xdr:rowOff>
    </xdr:to>
    <xdr:pic>
      <xdr:nvPicPr>
        <xdr:cNvPr id="13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5418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1313</xdr:row>
      <xdr:rowOff>0</xdr:rowOff>
    </xdr:from>
    <xdr:to>
      <xdr:col>2</xdr:col>
      <xdr:colOff>152400</xdr:colOff>
      <xdr:row>1313</xdr:row>
      <xdr:rowOff>133350</xdr:rowOff>
    </xdr:to>
    <xdr:pic>
      <xdr:nvPicPr>
        <xdr:cNvPr id="13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5590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2</xdr:col>
      <xdr:colOff>152400</xdr:colOff>
      <xdr:row>1314</xdr:row>
      <xdr:rowOff>133350</xdr:rowOff>
    </xdr:to>
    <xdr:pic>
      <xdr:nvPicPr>
        <xdr:cNvPr id="13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5761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1315</xdr:row>
      <xdr:rowOff>0</xdr:rowOff>
    </xdr:from>
    <xdr:to>
      <xdr:col>2</xdr:col>
      <xdr:colOff>152400</xdr:colOff>
      <xdr:row>1315</xdr:row>
      <xdr:rowOff>133350</xdr:rowOff>
    </xdr:to>
    <xdr:pic>
      <xdr:nvPicPr>
        <xdr:cNvPr id="13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5933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1316</xdr:row>
      <xdr:rowOff>0</xdr:rowOff>
    </xdr:from>
    <xdr:to>
      <xdr:col>2</xdr:col>
      <xdr:colOff>152400</xdr:colOff>
      <xdr:row>1316</xdr:row>
      <xdr:rowOff>133350</xdr:rowOff>
    </xdr:to>
    <xdr:pic>
      <xdr:nvPicPr>
        <xdr:cNvPr id="13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6104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1317</xdr:row>
      <xdr:rowOff>0</xdr:rowOff>
    </xdr:from>
    <xdr:to>
      <xdr:col>2</xdr:col>
      <xdr:colOff>152400</xdr:colOff>
      <xdr:row>1317</xdr:row>
      <xdr:rowOff>133350</xdr:rowOff>
    </xdr:to>
    <xdr:pic>
      <xdr:nvPicPr>
        <xdr:cNvPr id="13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6275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1318</xdr:row>
      <xdr:rowOff>0</xdr:rowOff>
    </xdr:from>
    <xdr:to>
      <xdr:col>2</xdr:col>
      <xdr:colOff>152400</xdr:colOff>
      <xdr:row>1318</xdr:row>
      <xdr:rowOff>133350</xdr:rowOff>
    </xdr:to>
    <xdr:pic>
      <xdr:nvPicPr>
        <xdr:cNvPr id="13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6447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1319</xdr:row>
      <xdr:rowOff>0</xdr:rowOff>
    </xdr:from>
    <xdr:to>
      <xdr:col>2</xdr:col>
      <xdr:colOff>152400</xdr:colOff>
      <xdr:row>1319</xdr:row>
      <xdr:rowOff>133350</xdr:rowOff>
    </xdr:to>
    <xdr:pic>
      <xdr:nvPicPr>
        <xdr:cNvPr id="13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6618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1320</xdr:row>
      <xdr:rowOff>0</xdr:rowOff>
    </xdr:from>
    <xdr:to>
      <xdr:col>2</xdr:col>
      <xdr:colOff>152400</xdr:colOff>
      <xdr:row>1320</xdr:row>
      <xdr:rowOff>133350</xdr:rowOff>
    </xdr:to>
    <xdr:pic>
      <xdr:nvPicPr>
        <xdr:cNvPr id="13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6790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1321</xdr:row>
      <xdr:rowOff>0</xdr:rowOff>
    </xdr:from>
    <xdr:to>
      <xdr:col>2</xdr:col>
      <xdr:colOff>152400</xdr:colOff>
      <xdr:row>1321</xdr:row>
      <xdr:rowOff>133350</xdr:rowOff>
    </xdr:to>
    <xdr:pic>
      <xdr:nvPicPr>
        <xdr:cNvPr id="13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6961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1322</xdr:row>
      <xdr:rowOff>0</xdr:rowOff>
    </xdr:from>
    <xdr:to>
      <xdr:col>2</xdr:col>
      <xdr:colOff>152400</xdr:colOff>
      <xdr:row>1322</xdr:row>
      <xdr:rowOff>133350</xdr:rowOff>
    </xdr:to>
    <xdr:pic>
      <xdr:nvPicPr>
        <xdr:cNvPr id="13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7133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1323</xdr:row>
      <xdr:rowOff>0</xdr:rowOff>
    </xdr:from>
    <xdr:to>
      <xdr:col>2</xdr:col>
      <xdr:colOff>152400</xdr:colOff>
      <xdr:row>1323</xdr:row>
      <xdr:rowOff>133350</xdr:rowOff>
    </xdr:to>
    <xdr:pic>
      <xdr:nvPicPr>
        <xdr:cNvPr id="13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7304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1324</xdr:row>
      <xdr:rowOff>0</xdr:rowOff>
    </xdr:from>
    <xdr:to>
      <xdr:col>2</xdr:col>
      <xdr:colOff>152400</xdr:colOff>
      <xdr:row>1324</xdr:row>
      <xdr:rowOff>133350</xdr:rowOff>
    </xdr:to>
    <xdr:pic>
      <xdr:nvPicPr>
        <xdr:cNvPr id="13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7476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1325</xdr:row>
      <xdr:rowOff>0</xdr:rowOff>
    </xdr:from>
    <xdr:to>
      <xdr:col>2</xdr:col>
      <xdr:colOff>152400</xdr:colOff>
      <xdr:row>1325</xdr:row>
      <xdr:rowOff>133350</xdr:rowOff>
    </xdr:to>
    <xdr:pic>
      <xdr:nvPicPr>
        <xdr:cNvPr id="13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7647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1326</xdr:row>
      <xdr:rowOff>0</xdr:rowOff>
    </xdr:from>
    <xdr:to>
      <xdr:col>2</xdr:col>
      <xdr:colOff>152400</xdr:colOff>
      <xdr:row>1326</xdr:row>
      <xdr:rowOff>133350</xdr:rowOff>
    </xdr:to>
    <xdr:pic>
      <xdr:nvPicPr>
        <xdr:cNvPr id="13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7818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1327</xdr:row>
      <xdr:rowOff>0</xdr:rowOff>
    </xdr:from>
    <xdr:to>
      <xdr:col>2</xdr:col>
      <xdr:colOff>152400</xdr:colOff>
      <xdr:row>1327</xdr:row>
      <xdr:rowOff>133350</xdr:rowOff>
    </xdr:to>
    <xdr:pic>
      <xdr:nvPicPr>
        <xdr:cNvPr id="13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7990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1328</xdr:row>
      <xdr:rowOff>0</xdr:rowOff>
    </xdr:from>
    <xdr:to>
      <xdr:col>2</xdr:col>
      <xdr:colOff>152400</xdr:colOff>
      <xdr:row>1328</xdr:row>
      <xdr:rowOff>133350</xdr:rowOff>
    </xdr:to>
    <xdr:pic>
      <xdr:nvPicPr>
        <xdr:cNvPr id="13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8161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1329</xdr:row>
      <xdr:rowOff>0</xdr:rowOff>
    </xdr:from>
    <xdr:to>
      <xdr:col>2</xdr:col>
      <xdr:colOff>152400</xdr:colOff>
      <xdr:row>1329</xdr:row>
      <xdr:rowOff>133350</xdr:rowOff>
    </xdr:to>
    <xdr:pic>
      <xdr:nvPicPr>
        <xdr:cNvPr id="13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8333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1330</xdr:row>
      <xdr:rowOff>0</xdr:rowOff>
    </xdr:from>
    <xdr:to>
      <xdr:col>2</xdr:col>
      <xdr:colOff>152400</xdr:colOff>
      <xdr:row>1330</xdr:row>
      <xdr:rowOff>133350</xdr:rowOff>
    </xdr:to>
    <xdr:pic>
      <xdr:nvPicPr>
        <xdr:cNvPr id="13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8504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1331</xdr:row>
      <xdr:rowOff>0</xdr:rowOff>
    </xdr:from>
    <xdr:to>
      <xdr:col>2</xdr:col>
      <xdr:colOff>152400</xdr:colOff>
      <xdr:row>1331</xdr:row>
      <xdr:rowOff>133350</xdr:rowOff>
    </xdr:to>
    <xdr:pic>
      <xdr:nvPicPr>
        <xdr:cNvPr id="13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8676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1332</xdr:row>
      <xdr:rowOff>0</xdr:rowOff>
    </xdr:from>
    <xdr:to>
      <xdr:col>2</xdr:col>
      <xdr:colOff>152400</xdr:colOff>
      <xdr:row>1332</xdr:row>
      <xdr:rowOff>133350</xdr:rowOff>
    </xdr:to>
    <xdr:pic>
      <xdr:nvPicPr>
        <xdr:cNvPr id="13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8847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1333</xdr:row>
      <xdr:rowOff>0</xdr:rowOff>
    </xdr:from>
    <xdr:to>
      <xdr:col>2</xdr:col>
      <xdr:colOff>152400</xdr:colOff>
      <xdr:row>1333</xdr:row>
      <xdr:rowOff>133350</xdr:rowOff>
    </xdr:to>
    <xdr:pic>
      <xdr:nvPicPr>
        <xdr:cNvPr id="13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9019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1334</xdr:row>
      <xdr:rowOff>0</xdr:rowOff>
    </xdr:from>
    <xdr:to>
      <xdr:col>2</xdr:col>
      <xdr:colOff>152400</xdr:colOff>
      <xdr:row>1334</xdr:row>
      <xdr:rowOff>133350</xdr:rowOff>
    </xdr:to>
    <xdr:pic>
      <xdr:nvPicPr>
        <xdr:cNvPr id="13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9190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1335</xdr:row>
      <xdr:rowOff>0</xdr:rowOff>
    </xdr:from>
    <xdr:to>
      <xdr:col>2</xdr:col>
      <xdr:colOff>152400</xdr:colOff>
      <xdr:row>1335</xdr:row>
      <xdr:rowOff>133350</xdr:rowOff>
    </xdr:to>
    <xdr:pic>
      <xdr:nvPicPr>
        <xdr:cNvPr id="13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9362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1336</xdr:row>
      <xdr:rowOff>0</xdr:rowOff>
    </xdr:from>
    <xdr:to>
      <xdr:col>2</xdr:col>
      <xdr:colOff>152400</xdr:colOff>
      <xdr:row>1336</xdr:row>
      <xdr:rowOff>133350</xdr:rowOff>
    </xdr:to>
    <xdr:pic>
      <xdr:nvPicPr>
        <xdr:cNvPr id="13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9533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1337</xdr:row>
      <xdr:rowOff>0</xdr:rowOff>
    </xdr:from>
    <xdr:to>
      <xdr:col>2</xdr:col>
      <xdr:colOff>152400</xdr:colOff>
      <xdr:row>1337</xdr:row>
      <xdr:rowOff>133350</xdr:rowOff>
    </xdr:to>
    <xdr:pic>
      <xdr:nvPicPr>
        <xdr:cNvPr id="13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9704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1338</xdr:row>
      <xdr:rowOff>0</xdr:rowOff>
    </xdr:from>
    <xdr:to>
      <xdr:col>2</xdr:col>
      <xdr:colOff>152400</xdr:colOff>
      <xdr:row>1338</xdr:row>
      <xdr:rowOff>133350</xdr:rowOff>
    </xdr:to>
    <xdr:pic>
      <xdr:nvPicPr>
        <xdr:cNvPr id="13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9876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1339</xdr:row>
      <xdr:rowOff>0</xdr:rowOff>
    </xdr:from>
    <xdr:to>
      <xdr:col>2</xdr:col>
      <xdr:colOff>152400</xdr:colOff>
      <xdr:row>1339</xdr:row>
      <xdr:rowOff>133350</xdr:rowOff>
    </xdr:to>
    <xdr:pic>
      <xdr:nvPicPr>
        <xdr:cNvPr id="13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0047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1340</xdr:row>
      <xdr:rowOff>0</xdr:rowOff>
    </xdr:from>
    <xdr:to>
      <xdr:col>2</xdr:col>
      <xdr:colOff>152400</xdr:colOff>
      <xdr:row>1340</xdr:row>
      <xdr:rowOff>133350</xdr:rowOff>
    </xdr:to>
    <xdr:pic>
      <xdr:nvPicPr>
        <xdr:cNvPr id="13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0219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1341</xdr:row>
      <xdr:rowOff>0</xdr:rowOff>
    </xdr:from>
    <xdr:to>
      <xdr:col>2</xdr:col>
      <xdr:colOff>152400</xdr:colOff>
      <xdr:row>1341</xdr:row>
      <xdr:rowOff>133350</xdr:rowOff>
    </xdr:to>
    <xdr:pic>
      <xdr:nvPicPr>
        <xdr:cNvPr id="13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0390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1342</xdr:row>
      <xdr:rowOff>0</xdr:rowOff>
    </xdr:from>
    <xdr:to>
      <xdr:col>2</xdr:col>
      <xdr:colOff>152400</xdr:colOff>
      <xdr:row>1342</xdr:row>
      <xdr:rowOff>133350</xdr:rowOff>
    </xdr:to>
    <xdr:pic>
      <xdr:nvPicPr>
        <xdr:cNvPr id="13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0562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1343</xdr:row>
      <xdr:rowOff>0</xdr:rowOff>
    </xdr:from>
    <xdr:to>
      <xdr:col>2</xdr:col>
      <xdr:colOff>152400</xdr:colOff>
      <xdr:row>1343</xdr:row>
      <xdr:rowOff>133350</xdr:rowOff>
    </xdr:to>
    <xdr:pic>
      <xdr:nvPicPr>
        <xdr:cNvPr id="13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0733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1344</xdr:row>
      <xdr:rowOff>0</xdr:rowOff>
    </xdr:from>
    <xdr:to>
      <xdr:col>2</xdr:col>
      <xdr:colOff>152400</xdr:colOff>
      <xdr:row>1344</xdr:row>
      <xdr:rowOff>133350</xdr:rowOff>
    </xdr:to>
    <xdr:pic>
      <xdr:nvPicPr>
        <xdr:cNvPr id="13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0905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1345</xdr:row>
      <xdr:rowOff>0</xdr:rowOff>
    </xdr:from>
    <xdr:to>
      <xdr:col>2</xdr:col>
      <xdr:colOff>152400</xdr:colOff>
      <xdr:row>1345</xdr:row>
      <xdr:rowOff>133350</xdr:rowOff>
    </xdr:to>
    <xdr:pic>
      <xdr:nvPicPr>
        <xdr:cNvPr id="13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1076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1346</xdr:row>
      <xdr:rowOff>0</xdr:rowOff>
    </xdr:from>
    <xdr:to>
      <xdr:col>2</xdr:col>
      <xdr:colOff>152400</xdr:colOff>
      <xdr:row>1346</xdr:row>
      <xdr:rowOff>133350</xdr:rowOff>
    </xdr:to>
    <xdr:pic>
      <xdr:nvPicPr>
        <xdr:cNvPr id="13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1247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1347</xdr:row>
      <xdr:rowOff>0</xdr:rowOff>
    </xdr:from>
    <xdr:to>
      <xdr:col>2</xdr:col>
      <xdr:colOff>152400</xdr:colOff>
      <xdr:row>1347</xdr:row>
      <xdr:rowOff>133350</xdr:rowOff>
    </xdr:to>
    <xdr:pic>
      <xdr:nvPicPr>
        <xdr:cNvPr id="13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1419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1348</xdr:row>
      <xdr:rowOff>0</xdr:rowOff>
    </xdr:from>
    <xdr:to>
      <xdr:col>2</xdr:col>
      <xdr:colOff>152400</xdr:colOff>
      <xdr:row>1348</xdr:row>
      <xdr:rowOff>133350</xdr:rowOff>
    </xdr:to>
    <xdr:pic>
      <xdr:nvPicPr>
        <xdr:cNvPr id="13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1590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1349</xdr:row>
      <xdr:rowOff>0</xdr:rowOff>
    </xdr:from>
    <xdr:to>
      <xdr:col>2</xdr:col>
      <xdr:colOff>152400</xdr:colOff>
      <xdr:row>1349</xdr:row>
      <xdr:rowOff>133350</xdr:rowOff>
    </xdr:to>
    <xdr:pic>
      <xdr:nvPicPr>
        <xdr:cNvPr id="13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1762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1350</xdr:row>
      <xdr:rowOff>0</xdr:rowOff>
    </xdr:from>
    <xdr:to>
      <xdr:col>2</xdr:col>
      <xdr:colOff>152400</xdr:colOff>
      <xdr:row>1350</xdr:row>
      <xdr:rowOff>133350</xdr:rowOff>
    </xdr:to>
    <xdr:pic>
      <xdr:nvPicPr>
        <xdr:cNvPr id="13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1933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1351</xdr:row>
      <xdr:rowOff>0</xdr:rowOff>
    </xdr:from>
    <xdr:to>
      <xdr:col>2</xdr:col>
      <xdr:colOff>152400</xdr:colOff>
      <xdr:row>1351</xdr:row>
      <xdr:rowOff>133350</xdr:rowOff>
    </xdr:to>
    <xdr:pic>
      <xdr:nvPicPr>
        <xdr:cNvPr id="13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2105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1352</xdr:row>
      <xdr:rowOff>0</xdr:rowOff>
    </xdr:from>
    <xdr:to>
      <xdr:col>2</xdr:col>
      <xdr:colOff>152400</xdr:colOff>
      <xdr:row>1352</xdr:row>
      <xdr:rowOff>133350</xdr:rowOff>
    </xdr:to>
    <xdr:pic>
      <xdr:nvPicPr>
        <xdr:cNvPr id="13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2276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1353</xdr:row>
      <xdr:rowOff>0</xdr:rowOff>
    </xdr:from>
    <xdr:to>
      <xdr:col>2</xdr:col>
      <xdr:colOff>152400</xdr:colOff>
      <xdr:row>1353</xdr:row>
      <xdr:rowOff>133350</xdr:rowOff>
    </xdr:to>
    <xdr:pic>
      <xdr:nvPicPr>
        <xdr:cNvPr id="13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2448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1354</xdr:row>
      <xdr:rowOff>0</xdr:rowOff>
    </xdr:from>
    <xdr:to>
      <xdr:col>2</xdr:col>
      <xdr:colOff>152400</xdr:colOff>
      <xdr:row>1354</xdr:row>
      <xdr:rowOff>133350</xdr:rowOff>
    </xdr:to>
    <xdr:pic>
      <xdr:nvPicPr>
        <xdr:cNvPr id="13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2619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1355</xdr:row>
      <xdr:rowOff>0</xdr:rowOff>
    </xdr:from>
    <xdr:to>
      <xdr:col>2</xdr:col>
      <xdr:colOff>152400</xdr:colOff>
      <xdr:row>1355</xdr:row>
      <xdr:rowOff>133350</xdr:rowOff>
    </xdr:to>
    <xdr:pic>
      <xdr:nvPicPr>
        <xdr:cNvPr id="13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2791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1356</xdr:row>
      <xdr:rowOff>0</xdr:rowOff>
    </xdr:from>
    <xdr:to>
      <xdr:col>2</xdr:col>
      <xdr:colOff>152400</xdr:colOff>
      <xdr:row>1356</xdr:row>
      <xdr:rowOff>133350</xdr:rowOff>
    </xdr:to>
    <xdr:pic>
      <xdr:nvPicPr>
        <xdr:cNvPr id="13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2962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1357</xdr:row>
      <xdr:rowOff>0</xdr:rowOff>
    </xdr:from>
    <xdr:to>
      <xdr:col>2</xdr:col>
      <xdr:colOff>152400</xdr:colOff>
      <xdr:row>1357</xdr:row>
      <xdr:rowOff>133350</xdr:rowOff>
    </xdr:to>
    <xdr:pic>
      <xdr:nvPicPr>
        <xdr:cNvPr id="13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3133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1358</xdr:row>
      <xdr:rowOff>0</xdr:rowOff>
    </xdr:from>
    <xdr:to>
      <xdr:col>2</xdr:col>
      <xdr:colOff>152400</xdr:colOff>
      <xdr:row>1358</xdr:row>
      <xdr:rowOff>133350</xdr:rowOff>
    </xdr:to>
    <xdr:pic>
      <xdr:nvPicPr>
        <xdr:cNvPr id="13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3305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1359</xdr:row>
      <xdr:rowOff>0</xdr:rowOff>
    </xdr:from>
    <xdr:to>
      <xdr:col>2</xdr:col>
      <xdr:colOff>152400</xdr:colOff>
      <xdr:row>1359</xdr:row>
      <xdr:rowOff>133350</xdr:rowOff>
    </xdr:to>
    <xdr:pic>
      <xdr:nvPicPr>
        <xdr:cNvPr id="13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3476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1360</xdr:row>
      <xdr:rowOff>0</xdr:rowOff>
    </xdr:from>
    <xdr:to>
      <xdr:col>2</xdr:col>
      <xdr:colOff>152400</xdr:colOff>
      <xdr:row>1360</xdr:row>
      <xdr:rowOff>133350</xdr:rowOff>
    </xdr:to>
    <xdr:pic>
      <xdr:nvPicPr>
        <xdr:cNvPr id="13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3648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1361</xdr:row>
      <xdr:rowOff>0</xdr:rowOff>
    </xdr:from>
    <xdr:to>
      <xdr:col>2</xdr:col>
      <xdr:colOff>152400</xdr:colOff>
      <xdr:row>1361</xdr:row>
      <xdr:rowOff>133350</xdr:rowOff>
    </xdr:to>
    <xdr:pic>
      <xdr:nvPicPr>
        <xdr:cNvPr id="13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3819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1362</xdr:row>
      <xdr:rowOff>0</xdr:rowOff>
    </xdr:from>
    <xdr:to>
      <xdr:col>2</xdr:col>
      <xdr:colOff>152400</xdr:colOff>
      <xdr:row>1362</xdr:row>
      <xdr:rowOff>133350</xdr:rowOff>
    </xdr:to>
    <xdr:pic>
      <xdr:nvPicPr>
        <xdr:cNvPr id="13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3991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1363</xdr:row>
      <xdr:rowOff>0</xdr:rowOff>
    </xdr:from>
    <xdr:to>
      <xdr:col>2</xdr:col>
      <xdr:colOff>152400</xdr:colOff>
      <xdr:row>1363</xdr:row>
      <xdr:rowOff>133350</xdr:rowOff>
    </xdr:to>
    <xdr:pic>
      <xdr:nvPicPr>
        <xdr:cNvPr id="13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4162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1364</xdr:row>
      <xdr:rowOff>0</xdr:rowOff>
    </xdr:from>
    <xdr:to>
      <xdr:col>2</xdr:col>
      <xdr:colOff>152400</xdr:colOff>
      <xdr:row>1364</xdr:row>
      <xdr:rowOff>133350</xdr:rowOff>
    </xdr:to>
    <xdr:pic>
      <xdr:nvPicPr>
        <xdr:cNvPr id="13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4334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1365</xdr:row>
      <xdr:rowOff>0</xdr:rowOff>
    </xdr:from>
    <xdr:to>
      <xdr:col>2</xdr:col>
      <xdr:colOff>152400</xdr:colOff>
      <xdr:row>1365</xdr:row>
      <xdr:rowOff>133350</xdr:rowOff>
    </xdr:to>
    <xdr:pic>
      <xdr:nvPicPr>
        <xdr:cNvPr id="13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4505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1366</xdr:row>
      <xdr:rowOff>0</xdr:rowOff>
    </xdr:from>
    <xdr:to>
      <xdr:col>2</xdr:col>
      <xdr:colOff>152400</xdr:colOff>
      <xdr:row>1366</xdr:row>
      <xdr:rowOff>133350</xdr:rowOff>
    </xdr:to>
    <xdr:pic>
      <xdr:nvPicPr>
        <xdr:cNvPr id="13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4676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1367</xdr:row>
      <xdr:rowOff>0</xdr:rowOff>
    </xdr:from>
    <xdr:to>
      <xdr:col>2</xdr:col>
      <xdr:colOff>152400</xdr:colOff>
      <xdr:row>1367</xdr:row>
      <xdr:rowOff>133350</xdr:rowOff>
    </xdr:to>
    <xdr:pic>
      <xdr:nvPicPr>
        <xdr:cNvPr id="13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4848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1368</xdr:row>
      <xdr:rowOff>0</xdr:rowOff>
    </xdr:from>
    <xdr:to>
      <xdr:col>2</xdr:col>
      <xdr:colOff>152400</xdr:colOff>
      <xdr:row>1368</xdr:row>
      <xdr:rowOff>133350</xdr:rowOff>
    </xdr:to>
    <xdr:pic>
      <xdr:nvPicPr>
        <xdr:cNvPr id="136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5019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1369</xdr:row>
      <xdr:rowOff>0</xdr:rowOff>
    </xdr:from>
    <xdr:to>
      <xdr:col>2</xdr:col>
      <xdr:colOff>152400</xdr:colOff>
      <xdr:row>1369</xdr:row>
      <xdr:rowOff>133350</xdr:rowOff>
    </xdr:to>
    <xdr:pic>
      <xdr:nvPicPr>
        <xdr:cNvPr id="137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5191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1370</xdr:row>
      <xdr:rowOff>0</xdr:rowOff>
    </xdr:from>
    <xdr:to>
      <xdr:col>2</xdr:col>
      <xdr:colOff>152400</xdr:colOff>
      <xdr:row>1370</xdr:row>
      <xdr:rowOff>133350</xdr:rowOff>
    </xdr:to>
    <xdr:pic>
      <xdr:nvPicPr>
        <xdr:cNvPr id="13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5362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1371</xdr:row>
      <xdr:rowOff>0</xdr:rowOff>
    </xdr:from>
    <xdr:to>
      <xdr:col>2</xdr:col>
      <xdr:colOff>152400</xdr:colOff>
      <xdr:row>1371</xdr:row>
      <xdr:rowOff>133350</xdr:rowOff>
    </xdr:to>
    <xdr:pic>
      <xdr:nvPicPr>
        <xdr:cNvPr id="13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5534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1372</xdr:row>
      <xdr:rowOff>0</xdr:rowOff>
    </xdr:from>
    <xdr:to>
      <xdr:col>2</xdr:col>
      <xdr:colOff>152400</xdr:colOff>
      <xdr:row>1372</xdr:row>
      <xdr:rowOff>133350</xdr:rowOff>
    </xdr:to>
    <xdr:pic>
      <xdr:nvPicPr>
        <xdr:cNvPr id="13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5705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1373</xdr:row>
      <xdr:rowOff>0</xdr:rowOff>
    </xdr:from>
    <xdr:to>
      <xdr:col>2</xdr:col>
      <xdr:colOff>152400</xdr:colOff>
      <xdr:row>1373</xdr:row>
      <xdr:rowOff>133350</xdr:rowOff>
    </xdr:to>
    <xdr:pic>
      <xdr:nvPicPr>
        <xdr:cNvPr id="13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5877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1374</xdr:row>
      <xdr:rowOff>0</xdr:rowOff>
    </xdr:from>
    <xdr:to>
      <xdr:col>2</xdr:col>
      <xdr:colOff>152400</xdr:colOff>
      <xdr:row>1374</xdr:row>
      <xdr:rowOff>133350</xdr:rowOff>
    </xdr:to>
    <xdr:pic>
      <xdr:nvPicPr>
        <xdr:cNvPr id="13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6048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1375</xdr:row>
      <xdr:rowOff>0</xdr:rowOff>
    </xdr:from>
    <xdr:to>
      <xdr:col>2</xdr:col>
      <xdr:colOff>152400</xdr:colOff>
      <xdr:row>1375</xdr:row>
      <xdr:rowOff>133350</xdr:rowOff>
    </xdr:to>
    <xdr:pic>
      <xdr:nvPicPr>
        <xdr:cNvPr id="13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6220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1376</xdr:row>
      <xdr:rowOff>0</xdr:rowOff>
    </xdr:from>
    <xdr:to>
      <xdr:col>2</xdr:col>
      <xdr:colOff>152400</xdr:colOff>
      <xdr:row>1376</xdr:row>
      <xdr:rowOff>133350</xdr:rowOff>
    </xdr:to>
    <xdr:pic>
      <xdr:nvPicPr>
        <xdr:cNvPr id="13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6391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1377</xdr:row>
      <xdr:rowOff>0</xdr:rowOff>
    </xdr:from>
    <xdr:to>
      <xdr:col>2</xdr:col>
      <xdr:colOff>152400</xdr:colOff>
      <xdr:row>1377</xdr:row>
      <xdr:rowOff>133350</xdr:rowOff>
    </xdr:to>
    <xdr:pic>
      <xdr:nvPicPr>
        <xdr:cNvPr id="137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6562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1378</xdr:row>
      <xdr:rowOff>0</xdr:rowOff>
    </xdr:from>
    <xdr:to>
      <xdr:col>2</xdr:col>
      <xdr:colOff>152400</xdr:colOff>
      <xdr:row>1378</xdr:row>
      <xdr:rowOff>133350</xdr:rowOff>
    </xdr:to>
    <xdr:pic>
      <xdr:nvPicPr>
        <xdr:cNvPr id="137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6734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1379</xdr:row>
      <xdr:rowOff>0</xdr:rowOff>
    </xdr:from>
    <xdr:to>
      <xdr:col>2</xdr:col>
      <xdr:colOff>152400</xdr:colOff>
      <xdr:row>1379</xdr:row>
      <xdr:rowOff>133350</xdr:rowOff>
    </xdr:to>
    <xdr:pic>
      <xdr:nvPicPr>
        <xdr:cNvPr id="13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6905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1380</xdr:row>
      <xdr:rowOff>0</xdr:rowOff>
    </xdr:from>
    <xdr:to>
      <xdr:col>2</xdr:col>
      <xdr:colOff>152400</xdr:colOff>
      <xdr:row>1380</xdr:row>
      <xdr:rowOff>133350</xdr:rowOff>
    </xdr:to>
    <xdr:pic>
      <xdr:nvPicPr>
        <xdr:cNvPr id="13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7077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1381</xdr:row>
      <xdr:rowOff>0</xdr:rowOff>
    </xdr:from>
    <xdr:to>
      <xdr:col>2</xdr:col>
      <xdr:colOff>152400</xdr:colOff>
      <xdr:row>1381</xdr:row>
      <xdr:rowOff>133350</xdr:rowOff>
    </xdr:to>
    <xdr:pic>
      <xdr:nvPicPr>
        <xdr:cNvPr id="13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7248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1382</xdr:row>
      <xdr:rowOff>0</xdr:rowOff>
    </xdr:from>
    <xdr:to>
      <xdr:col>2</xdr:col>
      <xdr:colOff>152400</xdr:colOff>
      <xdr:row>1382</xdr:row>
      <xdr:rowOff>133350</xdr:rowOff>
    </xdr:to>
    <xdr:pic>
      <xdr:nvPicPr>
        <xdr:cNvPr id="138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7420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1383</xdr:row>
      <xdr:rowOff>0</xdr:rowOff>
    </xdr:from>
    <xdr:to>
      <xdr:col>2</xdr:col>
      <xdr:colOff>152400</xdr:colOff>
      <xdr:row>1383</xdr:row>
      <xdr:rowOff>133350</xdr:rowOff>
    </xdr:to>
    <xdr:pic>
      <xdr:nvPicPr>
        <xdr:cNvPr id="138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7591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1384</xdr:row>
      <xdr:rowOff>0</xdr:rowOff>
    </xdr:from>
    <xdr:to>
      <xdr:col>2</xdr:col>
      <xdr:colOff>152400</xdr:colOff>
      <xdr:row>1384</xdr:row>
      <xdr:rowOff>133350</xdr:rowOff>
    </xdr:to>
    <xdr:pic>
      <xdr:nvPicPr>
        <xdr:cNvPr id="13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7763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1385</xdr:row>
      <xdr:rowOff>0</xdr:rowOff>
    </xdr:from>
    <xdr:to>
      <xdr:col>2</xdr:col>
      <xdr:colOff>152400</xdr:colOff>
      <xdr:row>1385</xdr:row>
      <xdr:rowOff>133350</xdr:rowOff>
    </xdr:to>
    <xdr:pic>
      <xdr:nvPicPr>
        <xdr:cNvPr id="13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7934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1386</xdr:row>
      <xdr:rowOff>0</xdr:rowOff>
    </xdr:from>
    <xdr:to>
      <xdr:col>2</xdr:col>
      <xdr:colOff>152400</xdr:colOff>
      <xdr:row>1386</xdr:row>
      <xdr:rowOff>133350</xdr:rowOff>
    </xdr:to>
    <xdr:pic>
      <xdr:nvPicPr>
        <xdr:cNvPr id="13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8105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1387</xdr:row>
      <xdr:rowOff>0</xdr:rowOff>
    </xdr:from>
    <xdr:to>
      <xdr:col>2</xdr:col>
      <xdr:colOff>152400</xdr:colOff>
      <xdr:row>1387</xdr:row>
      <xdr:rowOff>133350</xdr:rowOff>
    </xdr:to>
    <xdr:pic>
      <xdr:nvPicPr>
        <xdr:cNvPr id="13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8277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1388</xdr:row>
      <xdr:rowOff>0</xdr:rowOff>
    </xdr:from>
    <xdr:to>
      <xdr:col>2</xdr:col>
      <xdr:colOff>152400</xdr:colOff>
      <xdr:row>1388</xdr:row>
      <xdr:rowOff>133350</xdr:rowOff>
    </xdr:to>
    <xdr:pic>
      <xdr:nvPicPr>
        <xdr:cNvPr id="13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8448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1389</xdr:row>
      <xdr:rowOff>0</xdr:rowOff>
    </xdr:from>
    <xdr:to>
      <xdr:col>2</xdr:col>
      <xdr:colOff>152400</xdr:colOff>
      <xdr:row>1389</xdr:row>
      <xdr:rowOff>133350</xdr:rowOff>
    </xdr:to>
    <xdr:pic>
      <xdr:nvPicPr>
        <xdr:cNvPr id="13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8620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1390</xdr:row>
      <xdr:rowOff>0</xdr:rowOff>
    </xdr:from>
    <xdr:to>
      <xdr:col>2</xdr:col>
      <xdr:colOff>152400</xdr:colOff>
      <xdr:row>1390</xdr:row>
      <xdr:rowOff>133350</xdr:rowOff>
    </xdr:to>
    <xdr:pic>
      <xdr:nvPicPr>
        <xdr:cNvPr id="13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8791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1391</xdr:row>
      <xdr:rowOff>0</xdr:rowOff>
    </xdr:from>
    <xdr:to>
      <xdr:col>2</xdr:col>
      <xdr:colOff>152400</xdr:colOff>
      <xdr:row>1391</xdr:row>
      <xdr:rowOff>133350</xdr:rowOff>
    </xdr:to>
    <xdr:pic>
      <xdr:nvPicPr>
        <xdr:cNvPr id="13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8963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1392</xdr:row>
      <xdr:rowOff>0</xdr:rowOff>
    </xdr:from>
    <xdr:to>
      <xdr:col>2</xdr:col>
      <xdr:colOff>152400</xdr:colOff>
      <xdr:row>1392</xdr:row>
      <xdr:rowOff>133350</xdr:rowOff>
    </xdr:to>
    <xdr:pic>
      <xdr:nvPicPr>
        <xdr:cNvPr id="13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9134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1393</xdr:row>
      <xdr:rowOff>0</xdr:rowOff>
    </xdr:from>
    <xdr:to>
      <xdr:col>2</xdr:col>
      <xdr:colOff>152400</xdr:colOff>
      <xdr:row>1393</xdr:row>
      <xdr:rowOff>133350</xdr:rowOff>
    </xdr:to>
    <xdr:pic>
      <xdr:nvPicPr>
        <xdr:cNvPr id="13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9306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1394</xdr:row>
      <xdr:rowOff>0</xdr:rowOff>
    </xdr:from>
    <xdr:to>
      <xdr:col>2</xdr:col>
      <xdr:colOff>152400</xdr:colOff>
      <xdr:row>1394</xdr:row>
      <xdr:rowOff>133350</xdr:rowOff>
    </xdr:to>
    <xdr:pic>
      <xdr:nvPicPr>
        <xdr:cNvPr id="13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9477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1395</xdr:row>
      <xdr:rowOff>0</xdr:rowOff>
    </xdr:from>
    <xdr:to>
      <xdr:col>2</xdr:col>
      <xdr:colOff>152400</xdr:colOff>
      <xdr:row>1395</xdr:row>
      <xdr:rowOff>133350</xdr:rowOff>
    </xdr:to>
    <xdr:pic>
      <xdr:nvPicPr>
        <xdr:cNvPr id="13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9649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1396</xdr:row>
      <xdr:rowOff>0</xdr:rowOff>
    </xdr:from>
    <xdr:to>
      <xdr:col>2</xdr:col>
      <xdr:colOff>152400</xdr:colOff>
      <xdr:row>1396</xdr:row>
      <xdr:rowOff>133350</xdr:rowOff>
    </xdr:to>
    <xdr:pic>
      <xdr:nvPicPr>
        <xdr:cNvPr id="13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9820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1397</xdr:row>
      <xdr:rowOff>0</xdr:rowOff>
    </xdr:from>
    <xdr:to>
      <xdr:col>2</xdr:col>
      <xdr:colOff>152400</xdr:colOff>
      <xdr:row>1397</xdr:row>
      <xdr:rowOff>133350</xdr:rowOff>
    </xdr:to>
    <xdr:pic>
      <xdr:nvPicPr>
        <xdr:cNvPr id="13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9991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1398</xdr:row>
      <xdr:rowOff>0</xdr:rowOff>
    </xdr:from>
    <xdr:to>
      <xdr:col>2</xdr:col>
      <xdr:colOff>152400</xdr:colOff>
      <xdr:row>1398</xdr:row>
      <xdr:rowOff>133350</xdr:rowOff>
    </xdr:to>
    <xdr:pic>
      <xdr:nvPicPr>
        <xdr:cNvPr id="13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0163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1399</xdr:row>
      <xdr:rowOff>0</xdr:rowOff>
    </xdr:from>
    <xdr:to>
      <xdr:col>2</xdr:col>
      <xdr:colOff>152400</xdr:colOff>
      <xdr:row>1399</xdr:row>
      <xdr:rowOff>133350</xdr:rowOff>
    </xdr:to>
    <xdr:pic>
      <xdr:nvPicPr>
        <xdr:cNvPr id="14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0334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1400</xdr:row>
      <xdr:rowOff>0</xdr:rowOff>
    </xdr:from>
    <xdr:to>
      <xdr:col>2</xdr:col>
      <xdr:colOff>152400</xdr:colOff>
      <xdr:row>1400</xdr:row>
      <xdr:rowOff>133350</xdr:rowOff>
    </xdr:to>
    <xdr:pic>
      <xdr:nvPicPr>
        <xdr:cNvPr id="14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0506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1401</xdr:row>
      <xdr:rowOff>0</xdr:rowOff>
    </xdr:from>
    <xdr:to>
      <xdr:col>2</xdr:col>
      <xdr:colOff>152400</xdr:colOff>
      <xdr:row>1401</xdr:row>
      <xdr:rowOff>133350</xdr:rowOff>
    </xdr:to>
    <xdr:pic>
      <xdr:nvPicPr>
        <xdr:cNvPr id="14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0677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1402</xdr:row>
      <xdr:rowOff>0</xdr:rowOff>
    </xdr:from>
    <xdr:to>
      <xdr:col>2</xdr:col>
      <xdr:colOff>152400</xdr:colOff>
      <xdr:row>1402</xdr:row>
      <xdr:rowOff>133350</xdr:rowOff>
    </xdr:to>
    <xdr:pic>
      <xdr:nvPicPr>
        <xdr:cNvPr id="14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0849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1403</xdr:row>
      <xdr:rowOff>0</xdr:rowOff>
    </xdr:from>
    <xdr:to>
      <xdr:col>2</xdr:col>
      <xdr:colOff>152400</xdr:colOff>
      <xdr:row>1403</xdr:row>
      <xdr:rowOff>133350</xdr:rowOff>
    </xdr:to>
    <xdr:pic>
      <xdr:nvPicPr>
        <xdr:cNvPr id="14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1020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1404</xdr:row>
      <xdr:rowOff>0</xdr:rowOff>
    </xdr:from>
    <xdr:to>
      <xdr:col>2</xdr:col>
      <xdr:colOff>152400</xdr:colOff>
      <xdr:row>1404</xdr:row>
      <xdr:rowOff>133350</xdr:rowOff>
    </xdr:to>
    <xdr:pic>
      <xdr:nvPicPr>
        <xdr:cNvPr id="14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1192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1405</xdr:row>
      <xdr:rowOff>0</xdr:rowOff>
    </xdr:from>
    <xdr:to>
      <xdr:col>2</xdr:col>
      <xdr:colOff>152400</xdr:colOff>
      <xdr:row>1405</xdr:row>
      <xdr:rowOff>133350</xdr:rowOff>
    </xdr:to>
    <xdr:pic>
      <xdr:nvPicPr>
        <xdr:cNvPr id="14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1363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1406</xdr:row>
      <xdr:rowOff>0</xdr:rowOff>
    </xdr:from>
    <xdr:to>
      <xdr:col>2</xdr:col>
      <xdr:colOff>152400</xdr:colOff>
      <xdr:row>1406</xdr:row>
      <xdr:rowOff>133350</xdr:rowOff>
    </xdr:to>
    <xdr:pic>
      <xdr:nvPicPr>
        <xdr:cNvPr id="14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1534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1407</xdr:row>
      <xdr:rowOff>0</xdr:rowOff>
    </xdr:from>
    <xdr:to>
      <xdr:col>2</xdr:col>
      <xdr:colOff>152400</xdr:colOff>
      <xdr:row>1407</xdr:row>
      <xdr:rowOff>133350</xdr:rowOff>
    </xdr:to>
    <xdr:pic>
      <xdr:nvPicPr>
        <xdr:cNvPr id="14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1706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1408</xdr:row>
      <xdr:rowOff>0</xdr:rowOff>
    </xdr:from>
    <xdr:to>
      <xdr:col>2</xdr:col>
      <xdr:colOff>152400</xdr:colOff>
      <xdr:row>1408</xdr:row>
      <xdr:rowOff>133350</xdr:rowOff>
    </xdr:to>
    <xdr:pic>
      <xdr:nvPicPr>
        <xdr:cNvPr id="14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1877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1409</xdr:row>
      <xdr:rowOff>0</xdr:rowOff>
    </xdr:from>
    <xdr:to>
      <xdr:col>2</xdr:col>
      <xdr:colOff>152400</xdr:colOff>
      <xdr:row>1409</xdr:row>
      <xdr:rowOff>133350</xdr:rowOff>
    </xdr:to>
    <xdr:pic>
      <xdr:nvPicPr>
        <xdr:cNvPr id="14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2049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1410</xdr:row>
      <xdr:rowOff>0</xdr:rowOff>
    </xdr:from>
    <xdr:to>
      <xdr:col>2</xdr:col>
      <xdr:colOff>152400</xdr:colOff>
      <xdr:row>1410</xdr:row>
      <xdr:rowOff>133350</xdr:rowOff>
    </xdr:to>
    <xdr:pic>
      <xdr:nvPicPr>
        <xdr:cNvPr id="14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2220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1411</xdr:row>
      <xdr:rowOff>0</xdr:rowOff>
    </xdr:from>
    <xdr:to>
      <xdr:col>2</xdr:col>
      <xdr:colOff>152400</xdr:colOff>
      <xdr:row>1411</xdr:row>
      <xdr:rowOff>133350</xdr:rowOff>
    </xdr:to>
    <xdr:pic>
      <xdr:nvPicPr>
        <xdr:cNvPr id="14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2392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1412</xdr:row>
      <xdr:rowOff>0</xdr:rowOff>
    </xdr:from>
    <xdr:to>
      <xdr:col>2</xdr:col>
      <xdr:colOff>152400</xdr:colOff>
      <xdr:row>1412</xdr:row>
      <xdr:rowOff>133350</xdr:rowOff>
    </xdr:to>
    <xdr:pic>
      <xdr:nvPicPr>
        <xdr:cNvPr id="14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2563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1413</xdr:row>
      <xdr:rowOff>0</xdr:rowOff>
    </xdr:from>
    <xdr:to>
      <xdr:col>2</xdr:col>
      <xdr:colOff>152400</xdr:colOff>
      <xdr:row>1413</xdr:row>
      <xdr:rowOff>133350</xdr:rowOff>
    </xdr:to>
    <xdr:pic>
      <xdr:nvPicPr>
        <xdr:cNvPr id="14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2735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1414</xdr:row>
      <xdr:rowOff>0</xdr:rowOff>
    </xdr:from>
    <xdr:to>
      <xdr:col>2</xdr:col>
      <xdr:colOff>152400</xdr:colOff>
      <xdr:row>1414</xdr:row>
      <xdr:rowOff>133350</xdr:rowOff>
    </xdr:to>
    <xdr:pic>
      <xdr:nvPicPr>
        <xdr:cNvPr id="14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2906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2</xdr:col>
      <xdr:colOff>152400</xdr:colOff>
      <xdr:row>1415</xdr:row>
      <xdr:rowOff>133350</xdr:rowOff>
    </xdr:to>
    <xdr:pic>
      <xdr:nvPicPr>
        <xdr:cNvPr id="14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3078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1416</xdr:row>
      <xdr:rowOff>0</xdr:rowOff>
    </xdr:from>
    <xdr:to>
      <xdr:col>2</xdr:col>
      <xdr:colOff>152400</xdr:colOff>
      <xdr:row>1416</xdr:row>
      <xdr:rowOff>133350</xdr:rowOff>
    </xdr:to>
    <xdr:pic>
      <xdr:nvPicPr>
        <xdr:cNvPr id="14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3249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1417</xdr:row>
      <xdr:rowOff>0</xdr:rowOff>
    </xdr:from>
    <xdr:to>
      <xdr:col>2</xdr:col>
      <xdr:colOff>152400</xdr:colOff>
      <xdr:row>1417</xdr:row>
      <xdr:rowOff>133350</xdr:rowOff>
    </xdr:to>
    <xdr:pic>
      <xdr:nvPicPr>
        <xdr:cNvPr id="14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3420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1418</xdr:row>
      <xdr:rowOff>0</xdr:rowOff>
    </xdr:from>
    <xdr:to>
      <xdr:col>2</xdr:col>
      <xdr:colOff>152400</xdr:colOff>
      <xdr:row>1418</xdr:row>
      <xdr:rowOff>133350</xdr:rowOff>
    </xdr:to>
    <xdr:pic>
      <xdr:nvPicPr>
        <xdr:cNvPr id="14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3592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1419</xdr:row>
      <xdr:rowOff>0</xdr:rowOff>
    </xdr:from>
    <xdr:to>
      <xdr:col>2</xdr:col>
      <xdr:colOff>152400</xdr:colOff>
      <xdr:row>1419</xdr:row>
      <xdr:rowOff>133350</xdr:rowOff>
    </xdr:to>
    <xdr:pic>
      <xdr:nvPicPr>
        <xdr:cNvPr id="14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3763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1420</xdr:row>
      <xdr:rowOff>0</xdr:rowOff>
    </xdr:from>
    <xdr:to>
      <xdr:col>2</xdr:col>
      <xdr:colOff>152400</xdr:colOff>
      <xdr:row>1420</xdr:row>
      <xdr:rowOff>133350</xdr:rowOff>
    </xdr:to>
    <xdr:pic>
      <xdr:nvPicPr>
        <xdr:cNvPr id="14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3935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1421</xdr:row>
      <xdr:rowOff>0</xdr:rowOff>
    </xdr:from>
    <xdr:to>
      <xdr:col>2</xdr:col>
      <xdr:colOff>152400</xdr:colOff>
      <xdr:row>1421</xdr:row>
      <xdr:rowOff>133350</xdr:rowOff>
    </xdr:to>
    <xdr:pic>
      <xdr:nvPicPr>
        <xdr:cNvPr id="14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4106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1422</xdr:row>
      <xdr:rowOff>0</xdr:rowOff>
    </xdr:from>
    <xdr:to>
      <xdr:col>2</xdr:col>
      <xdr:colOff>152400</xdr:colOff>
      <xdr:row>1422</xdr:row>
      <xdr:rowOff>133350</xdr:rowOff>
    </xdr:to>
    <xdr:pic>
      <xdr:nvPicPr>
        <xdr:cNvPr id="14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4278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1423</xdr:row>
      <xdr:rowOff>0</xdr:rowOff>
    </xdr:from>
    <xdr:to>
      <xdr:col>2</xdr:col>
      <xdr:colOff>152400</xdr:colOff>
      <xdr:row>1423</xdr:row>
      <xdr:rowOff>133350</xdr:rowOff>
    </xdr:to>
    <xdr:pic>
      <xdr:nvPicPr>
        <xdr:cNvPr id="14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4449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1424</xdr:row>
      <xdr:rowOff>0</xdr:rowOff>
    </xdr:from>
    <xdr:to>
      <xdr:col>2</xdr:col>
      <xdr:colOff>152400</xdr:colOff>
      <xdr:row>1424</xdr:row>
      <xdr:rowOff>133350</xdr:rowOff>
    </xdr:to>
    <xdr:pic>
      <xdr:nvPicPr>
        <xdr:cNvPr id="14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4621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1425</xdr:row>
      <xdr:rowOff>0</xdr:rowOff>
    </xdr:from>
    <xdr:to>
      <xdr:col>2</xdr:col>
      <xdr:colOff>152400</xdr:colOff>
      <xdr:row>1425</xdr:row>
      <xdr:rowOff>133350</xdr:rowOff>
    </xdr:to>
    <xdr:pic>
      <xdr:nvPicPr>
        <xdr:cNvPr id="14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4792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1426</xdr:row>
      <xdr:rowOff>0</xdr:rowOff>
    </xdr:from>
    <xdr:to>
      <xdr:col>2</xdr:col>
      <xdr:colOff>152400</xdr:colOff>
      <xdr:row>1426</xdr:row>
      <xdr:rowOff>133350</xdr:rowOff>
    </xdr:to>
    <xdr:pic>
      <xdr:nvPicPr>
        <xdr:cNvPr id="14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4963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1427</xdr:row>
      <xdr:rowOff>0</xdr:rowOff>
    </xdr:from>
    <xdr:to>
      <xdr:col>2</xdr:col>
      <xdr:colOff>152400</xdr:colOff>
      <xdr:row>1427</xdr:row>
      <xdr:rowOff>133350</xdr:rowOff>
    </xdr:to>
    <xdr:pic>
      <xdr:nvPicPr>
        <xdr:cNvPr id="14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5135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1428</xdr:row>
      <xdr:rowOff>0</xdr:rowOff>
    </xdr:from>
    <xdr:to>
      <xdr:col>2</xdr:col>
      <xdr:colOff>152400</xdr:colOff>
      <xdr:row>1428</xdr:row>
      <xdr:rowOff>133350</xdr:rowOff>
    </xdr:to>
    <xdr:pic>
      <xdr:nvPicPr>
        <xdr:cNvPr id="14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5306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1429</xdr:row>
      <xdr:rowOff>0</xdr:rowOff>
    </xdr:from>
    <xdr:to>
      <xdr:col>2</xdr:col>
      <xdr:colOff>152400</xdr:colOff>
      <xdr:row>1429</xdr:row>
      <xdr:rowOff>133350</xdr:rowOff>
    </xdr:to>
    <xdr:pic>
      <xdr:nvPicPr>
        <xdr:cNvPr id="14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5478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1430</xdr:row>
      <xdr:rowOff>0</xdr:rowOff>
    </xdr:from>
    <xdr:to>
      <xdr:col>2</xdr:col>
      <xdr:colOff>152400</xdr:colOff>
      <xdr:row>1430</xdr:row>
      <xdr:rowOff>133350</xdr:rowOff>
    </xdr:to>
    <xdr:pic>
      <xdr:nvPicPr>
        <xdr:cNvPr id="14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5649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1431</xdr:row>
      <xdr:rowOff>0</xdr:rowOff>
    </xdr:from>
    <xdr:to>
      <xdr:col>2</xdr:col>
      <xdr:colOff>152400</xdr:colOff>
      <xdr:row>1431</xdr:row>
      <xdr:rowOff>133350</xdr:rowOff>
    </xdr:to>
    <xdr:pic>
      <xdr:nvPicPr>
        <xdr:cNvPr id="14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5821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1432</xdr:row>
      <xdr:rowOff>0</xdr:rowOff>
    </xdr:from>
    <xdr:to>
      <xdr:col>2</xdr:col>
      <xdr:colOff>152400</xdr:colOff>
      <xdr:row>1432</xdr:row>
      <xdr:rowOff>133350</xdr:rowOff>
    </xdr:to>
    <xdr:pic>
      <xdr:nvPicPr>
        <xdr:cNvPr id="14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5992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1433</xdr:row>
      <xdr:rowOff>0</xdr:rowOff>
    </xdr:from>
    <xdr:to>
      <xdr:col>2</xdr:col>
      <xdr:colOff>152400</xdr:colOff>
      <xdr:row>1433</xdr:row>
      <xdr:rowOff>133350</xdr:rowOff>
    </xdr:to>
    <xdr:pic>
      <xdr:nvPicPr>
        <xdr:cNvPr id="14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6164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1434</xdr:row>
      <xdr:rowOff>0</xdr:rowOff>
    </xdr:from>
    <xdr:to>
      <xdr:col>2</xdr:col>
      <xdr:colOff>152400</xdr:colOff>
      <xdr:row>1434</xdr:row>
      <xdr:rowOff>133350</xdr:rowOff>
    </xdr:to>
    <xdr:pic>
      <xdr:nvPicPr>
        <xdr:cNvPr id="14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6335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1435</xdr:row>
      <xdr:rowOff>0</xdr:rowOff>
    </xdr:from>
    <xdr:to>
      <xdr:col>2</xdr:col>
      <xdr:colOff>152400</xdr:colOff>
      <xdr:row>1435</xdr:row>
      <xdr:rowOff>133350</xdr:rowOff>
    </xdr:to>
    <xdr:pic>
      <xdr:nvPicPr>
        <xdr:cNvPr id="14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6507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1436</xdr:row>
      <xdr:rowOff>0</xdr:rowOff>
    </xdr:from>
    <xdr:to>
      <xdr:col>2</xdr:col>
      <xdr:colOff>152400</xdr:colOff>
      <xdr:row>1436</xdr:row>
      <xdr:rowOff>133350</xdr:rowOff>
    </xdr:to>
    <xdr:pic>
      <xdr:nvPicPr>
        <xdr:cNvPr id="14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6678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1437</xdr:row>
      <xdr:rowOff>0</xdr:rowOff>
    </xdr:from>
    <xdr:to>
      <xdr:col>2</xdr:col>
      <xdr:colOff>152400</xdr:colOff>
      <xdr:row>1437</xdr:row>
      <xdr:rowOff>133350</xdr:rowOff>
    </xdr:to>
    <xdr:pic>
      <xdr:nvPicPr>
        <xdr:cNvPr id="14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6849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1438</xdr:row>
      <xdr:rowOff>0</xdr:rowOff>
    </xdr:from>
    <xdr:to>
      <xdr:col>2</xdr:col>
      <xdr:colOff>152400</xdr:colOff>
      <xdr:row>1438</xdr:row>
      <xdr:rowOff>133350</xdr:rowOff>
    </xdr:to>
    <xdr:pic>
      <xdr:nvPicPr>
        <xdr:cNvPr id="14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7021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1439</xdr:row>
      <xdr:rowOff>0</xdr:rowOff>
    </xdr:from>
    <xdr:to>
      <xdr:col>2</xdr:col>
      <xdr:colOff>152400</xdr:colOff>
      <xdr:row>1439</xdr:row>
      <xdr:rowOff>133350</xdr:rowOff>
    </xdr:to>
    <xdr:pic>
      <xdr:nvPicPr>
        <xdr:cNvPr id="14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7192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1440</xdr:row>
      <xdr:rowOff>0</xdr:rowOff>
    </xdr:from>
    <xdr:to>
      <xdr:col>2</xdr:col>
      <xdr:colOff>152400</xdr:colOff>
      <xdr:row>1440</xdr:row>
      <xdr:rowOff>133350</xdr:rowOff>
    </xdr:to>
    <xdr:pic>
      <xdr:nvPicPr>
        <xdr:cNvPr id="14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7364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1441</xdr:row>
      <xdr:rowOff>0</xdr:rowOff>
    </xdr:from>
    <xdr:to>
      <xdr:col>2</xdr:col>
      <xdr:colOff>152400</xdr:colOff>
      <xdr:row>1441</xdr:row>
      <xdr:rowOff>133350</xdr:rowOff>
    </xdr:to>
    <xdr:pic>
      <xdr:nvPicPr>
        <xdr:cNvPr id="14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7535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1442</xdr:row>
      <xdr:rowOff>0</xdr:rowOff>
    </xdr:from>
    <xdr:to>
      <xdr:col>2</xdr:col>
      <xdr:colOff>152400</xdr:colOff>
      <xdr:row>1442</xdr:row>
      <xdr:rowOff>133350</xdr:rowOff>
    </xdr:to>
    <xdr:pic>
      <xdr:nvPicPr>
        <xdr:cNvPr id="14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7707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1443</xdr:row>
      <xdr:rowOff>0</xdr:rowOff>
    </xdr:from>
    <xdr:to>
      <xdr:col>2</xdr:col>
      <xdr:colOff>152400</xdr:colOff>
      <xdr:row>1443</xdr:row>
      <xdr:rowOff>133350</xdr:rowOff>
    </xdr:to>
    <xdr:pic>
      <xdr:nvPicPr>
        <xdr:cNvPr id="14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7878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1444</xdr:row>
      <xdr:rowOff>0</xdr:rowOff>
    </xdr:from>
    <xdr:to>
      <xdr:col>2</xdr:col>
      <xdr:colOff>152400</xdr:colOff>
      <xdr:row>1444</xdr:row>
      <xdr:rowOff>133350</xdr:rowOff>
    </xdr:to>
    <xdr:pic>
      <xdr:nvPicPr>
        <xdr:cNvPr id="14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8050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1445</xdr:row>
      <xdr:rowOff>0</xdr:rowOff>
    </xdr:from>
    <xdr:to>
      <xdr:col>2</xdr:col>
      <xdr:colOff>152400</xdr:colOff>
      <xdr:row>1445</xdr:row>
      <xdr:rowOff>133350</xdr:rowOff>
    </xdr:to>
    <xdr:pic>
      <xdr:nvPicPr>
        <xdr:cNvPr id="14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8221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1446</xdr:row>
      <xdr:rowOff>0</xdr:rowOff>
    </xdr:from>
    <xdr:to>
      <xdr:col>2</xdr:col>
      <xdr:colOff>152400</xdr:colOff>
      <xdr:row>1446</xdr:row>
      <xdr:rowOff>133350</xdr:rowOff>
    </xdr:to>
    <xdr:pic>
      <xdr:nvPicPr>
        <xdr:cNvPr id="14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8392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1447</xdr:row>
      <xdr:rowOff>0</xdr:rowOff>
    </xdr:from>
    <xdr:to>
      <xdr:col>2</xdr:col>
      <xdr:colOff>152400</xdr:colOff>
      <xdr:row>1447</xdr:row>
      <xdr:rowOff>133350</xdr:rowOff>
    </xdr:to>
    <xdr:pic>
      <xdr:nvPicPr>
        <xdr:cNvPr id="14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8564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1448</xdr:row>
      <xdr:rowOff>0</xdr:rowOff>
    </xdr:from>
    <xdr:to>
      <xdr:col>2</xdr:col>
      <xdr:colOff>152400</xdr:colOff>
      <xdr:row>1448</xdr:row>
      <xdr:rowOff>133350</xdr:rowOff>
    </xdr:to>
    <xdr:pic>
      <xdr:nvPicPr>
        <xdr:cNvPr id="14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8735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1449</xdr:row>
      <xdr:rowOff>0</xdr:rowOff>
    </xdr:from>
    <xdr:to>
      <xdr:col>2</xdr:col>
      <xdr:colOff>152400</xdr:colOff>
      <xdr:row>1449</xdr:row>
      <xdr:rowOff>133350</xdr:rowOff>
    </xdr:to>
    <xdr:pic>
      <xdr:nvPicPr>
        <xdr:cNvPr id="14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8907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1450</xdr:row>
      <xdr:rowOff>0</xdr:rowOff>
    </xdr:from>
    <xdr:to>
      <xdr:col>2</xdr:col>
      <xdr:colOff>152400</xdr:colOff>
      <xdr:row>1450</xdr:row>
      <xdr:rowOff>133350</xdr:rowOff>
    </xdr:to>
    <xdr:pic>
      <xdr:nvPicPr>
        <xdr:cNvPr id="14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9078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1451</xdr:row>
      <xdr:rowOff>0</xdr:rowOff>
    </xdr:from>
    <xdr:to>
      <xdr:col>2</xdr:col>
      <xdr:colOff>152400</xdr:colOff>
      <xdr:row>1451</xdr:row>
      <xdr:rowOff>133350</xdr:rowOff>
    </xdr:to>
    <xdr:pic>
      <xdr:nvPicPr>
        <xdr:cNvPr id="14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9250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1452</xdr:row>
      <xdr:rowOff>0</xdr:rowOff>
    </xdr:from>
    <xdr:to>
      <xdr:col>2</xdr:col>
      <xdr:colOff>152400</xdr:colOff>
      <xdr:row>1452</xdr:row>
      <xdr:rowOff>133350</xdr:rowOff>
    </xdr:to>
    <xdr:pic>
      <xdr:nvPicPr>
        <xdr:cNvPr id="14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9421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1453</xdr:row>
      <xdr:rowOff>0</xdr:rowOff>
    </xdr:from>
    <xdr:to>
      <xdr:col>2</xdr:col>
      <xdr:colOff>152400</xdr:colOff>
      <xdr:row>1453</xdr:row>
      <xdr:rowOff>133350</xdr:rowOff>
    </xdr:to>
    <xdr:pic>
      <xdr:nvPicPr>
        <xdr:cNvPr id="14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9593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1454</xdr:row>
      <xdr:rowOff>0</xdr:rowOff>
    </xdr:from>
    <xdr:to>
      <xdr:col>2</xdr:col>
      <xdr:colOff>152400</xdr:colOff>
      <xdr:row>1454</xdr:row>
      <xdr:rowOff>133350</xdr:rowOff>
    </xdr:to>
    <xdr:pic>
      <xdr:nvPicPr>
        <xdr:cNvPr id="14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9764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1455</xdr:row>
      <xdr:rowOff>0</xdr:rowOff>
    </xdr:from>
    <xdr:to>
      <xdr:col>2</xdr:col>
      <xdr:colOff>152400</xdr:colOff>
      <xdr:row>1455</xdr:row>
      <xdr:rowOff>133350</xdr:rowOff>
    </xdr:to>
    <xdr:pic>
      <xdr:nvPicPr>
        <xdr:cNvPr id="14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9936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1456</xdr:row>
      <xdr:rowOff>0</xdr:rowOff>
    </xdr:from>
    <xdr:to>
      <xdr:col>2</xdr:col>
      <xdr:colOff>152400</xdr:colOff>
      <xdr:row>1456</xdr:row>
      <xdr:rowOff>133350</xdr:rowOff>
    </xdr:to>
    <xdr:pic>
      <xdr:nvPicPr>
        <xdr:cNvPr id="14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0107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1457</xdr:row>
      <xdr:rowOff>0</xdr:rowOff>
    </xdr:from>
    <xdr:to>
      <xdr:col>2</xdr:col>
      <xdr:colOff>152400</xdr:colOff>
      <xdr:row>1457</xdr:row>
      <xdr:rowOff>133350</xdr:rowOff>
    </xdr:to>
    <xdr:pic>
      <xdr:nvPicPr>
        <xdr:cNvPr id="14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0278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1458</xdr:row>
      <xdr:rowOff>0</xdr:rowOff>
    </xdr:from>
    <xdr:to>
      <xdr:col>2</xdr:col>
      <xdr:colOff>152400</xdr:colOff>
      <xdr:row>1458</xdr:row>
      <xdr:rowOff>133350</xdr:rowOff>
    </xdr:to>
    <xdr:pic>
      <xdr:nvPicPr>
        <xdr:cNvPr id="14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0450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1459</xdr:row>
      <xdr:rowOff>0</xdr:rowOff>
    </xdr:from>
    <xdr:to>
      <xdr:col>2</xdr:col>
      <xdr:colOff>152400</xdr:colOff>
      <xdr:row>1459</xdr:row>
      <xdr:rowOff>133350</xdr:rowOff>
    </xdr:to>
    <xdr:pic>
      <xdr:nvPicPr>
        <xdr:cNvPr id="14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0621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1460</xdr:row>
      <xdr:rowOff>0</xdr:rowOff>
    </xdr:from>
    <xdr:to>
      <xdr:col>2</xdr:col>
      <xdr:colOff>152400</xdr:colOff>
      <xdr:row>1460</xdr:row>
      <xdr:rowOff>133350</xdr:rowOff>
    </xdr:to>
    <xdr:pic>
      <xdr:nvPicPr>
        <xdr:cNvPr id="14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0793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1461</xdr:row>
      <xdr:rowOff>0</xdr:rowOff>
    </xdr:from>
    <xdr:to>
      <xdr:col>2</xdr:col>
      <xdr:colOff>152400</xdr:colOff>
      <xdr:row>1461</xdr:row>
      <xdr:rowOff>133350</xdr:rowOff>
    </xdr:to>
    <xdr:pic>
      <xdr:nvPicPr>
        <xdr:cNvPr id="14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0964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1462</xdr:row>
      <xdr:rowOff>0</xdr:rowOff>
    </xdr:from>
    <xdr:to>
      <xdr:col>2</xdr:col>
      <xdr:colOff>152400</xdr:colOff>
      <xdr:row>1462</xdr:row>
      <xdr:rowOff>133350</xdr:rowOff>
    </xdr:to>
    <xdr:pic>
      <xdr:nvPicPr>
        <xdr:cNvPr id="14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1136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1463</xdr:row>
      <xdr:rowOff>0</xdr:rowOff>
    </xdr:from>
    <xdr:to>
      <xdr:col>2</xdr:col>
      <xdr:colOff>152400</xdr:colOff>
      <xdr:row>1463</xdr:row>
      <xdr:rowOff>133350</xdr:rowOff>
    </xdr:to>
    <xdr:pic>
      <xdr:nvPicPr>
        <xdr:cNvPr id="14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1307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1464</xdr:row>
      <xdr:rowOff>0</xdr:rowOff>
    </xdr:from>
    <xdr:to>
      <xdr:col>2</xdr:col>
      <xdr:colOff>152400</xdr:colOff>
      <xdr:row>1464</xdr:row>
      <xdr:rowOff>133350</xdr:rowOff>
    </xdr:to>
    <xdr:pic>
      <xdr:nvPicPr>
        <xdr:cNvPr id="14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1479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1465</xdr:row>
      <xdr:rowOff>0</xdr:rowOff>
    </xdr:from>
    <xdr:to>
      <xdr:col>2</xdr:col>
      <xdr:colOff>152400</xdr:colOff>
      <xdr:row>1465</xdr:row>
      <xdr:rowOff>133350</xdr:rowOff>
    </xdr:to>
    <xdr:pic>
      <xdr:nvPicPr>
        <xdr:cNvPr id="146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1650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1466</xdr:row>
      <xdr:rowOff>0</xdr:rowOff>
    </xdr:from>
    <xdr:to>
      <xdr:col>2</xdr:col>
      <xdr:colOff>152400</xdr:colOff>
      <xdr:row>1466</xdr:row>
      <xdr:rowOff>133350</xdr:rowOff>
    </xdr:to>
    <xdr:pic>
      <xdr:nvPicPr>
        <xdr:cNvPr id="14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1821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1467</xdr:row>
      <xdr:rowOff>0</xdr:rowOff>
    </xdr:from>
    <xdr:to>
      <xdr:col>2</xdr:col>
      <xdr:colOff>152400</xdr:colOff>
      <xdr:row>1467</xdr:row>
      <xdr:rowOff>133350</xdr:rowOff>
    </xdr:to>
    <xdr:pic>
      <xdr:nvPicPr>
        <xdr:cNvPr id="14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1993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1468</xdr:row>
      <xdr:rowOff>0</xdr:rowOff>
    </xdr:from>
    <xdr:to>
      <xdr:col>2</xdr:col>
      <xdr:colOff>152400</xdr:colOff>
      <xdr:row>1468</xdr:row>
      <xdr:rowOff>133350</xdr:rowOff>
    </xdr:to>
    <xdr:pic>
      <xdr:nvPicPr>
        <xdr:cNvPr id="14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2164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1469</xdr:row>
      <xdr:rowOff>0</xdr:rowOff>
    </xdr:from>
    <xdr:to>
      <xdr:col>2</xdr:col>
      <xdr:colOff>152400</xdr:colOff>
      <xdr:row>1469</xdr:row>
      <xdr:rowOff>133350</xdr:rowOff>
    </xdr:to>
    <xdr:pic>
      <xdr:nvPicPr>
        <xdr:cNvPr id="14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2336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1470</xdr:row>
      <xdr:rowOff>0</xdr:rowOff>
    </xdr:from>
    <xdr:to>
      <xdr:col>2</xdr:col>
      <xdr:colOff>152400</xdr:colOff>
      <xdr:row>1470</xdr:row>
      <xdr:rowOff>133350</xdr:rowOff>
    </xdr:to>
    <xdr:pic>
      <xdr:nvPicPr>
        <xdr:cNvPr id="14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2507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1471</xdr:row>
      <xdr:rowOff>0</xdr:rowOff>
    </xdr:from>
    <xdr:to>
      <xdr:col>2</xdr:col>
      <xdr:colOff>152400</xdr:colOff>
      <xdr:row>1471</xdr:row>
      <xdr:rowOff>133350</xdr:rowOff>
    </xdr:to>
    <xdr:pic>
      <xdr:nvPicPr>
        <xdr:cNvPr id="14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2679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1472</xdr:row>
      <xdr:rowOff>0</xdr:rowOff>
    </xdr:from>
    <xdr:to>
      <xdr:col>2</xdr:col>
      <xdr:colOff>152400</xdr:colOff>
      <xdr:row>1472</xdr:row>
      <xdr:rowOff>133350</xdr:rowOff>
    </xdr:to>
    <xdr:pic>
      <xdr:nvPicPr>
        <xdr:cNvPr id="14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2850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1473</xdr:row>
      <xdr:rowOff>0</xdr:rowOff>
    </xdr:from>
    <xdr:to>
      <xdr:col>2</xdr:col>
      <xdr:colOff>152400</xdr:colOff>
      <xdr:row>1473</xdr:row>
      <xdr:rowOff>133350</xdr:rowOff>
    </xdr:to>
    <xdr:pic>
      <xdr:nvPicPr>
        <xdr:cNvPr id="14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3022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1474</xdr:row>
      <xdr:rowOff>0</xdr:rowOff>
    </xdr:from>
    <xdr:to>
      <xdr:col>2</xdr:col>
      <xdr:colOff>152400</xdr:colOff>
      <xdr:row>1474</xdr:row>
      <xdr:rowOff>133350</xdr:rowOff>
    </xdr:to>
    <xdr:pic>
      <xdr:nvPicPr>
        <xdr:cNvPr id="14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3193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1475</xdr:row>
      <xdr:rowOff>0</xdr:rowOff>
    </xdr:from>
    <xdr:to>
      <xdr:col>2</xdr:col>
      <xdr:colOff>152400</xdr:colOff>
      <xdr:row>1475</xdr:row>
      <xdr:rowOff>133350</xdr:rowOff>
    </xdr:to>
    <xdr:pic>
      <xdr:nvPicPr>
        <xdr:cNvPr id="14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3365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1476</xdr:row>
      <xdr:rowOff>0</xdr:rowOff>
    </xdr:from>
    <xdr:to>
      <xdr:col>2</xdr:col>
      <xdr:colOff>152400</xdr:colOff>
      <xdr:row>1476</xdr:row>
      <xdr:rowOff>133350</xdr:rowOff>
    </xdr:to>
    <xdr:pic>
      <xdr:nvPicPr>
        <xdr:cNvPr id="14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3536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1477</xdr:row>
      <xdr:rowOff>0</xdr:rowOff>
    </xdr:from>
    <xdr:to>
      <xdr:col>2</xdr:col>
      <xdr:colOff>152400</xdr:colOff>
      <xdr:row>1477</xdr:row>
      <xdr:rowOff>133350</xdr:rowOff>
    </xdr:to>
    <xdr:pic>
      <xdr:nvPicPr>
        <xdr:cNvPr id="14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3707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1478</xdr:row>
      <xdr:rowOff>0</xdr:rowOff>
    </xdr:from>
    <xdr:to>
      <xdr:col>2</xdr:col>
      <xdr:colOff>152400</xdr:colOff>
      <xdr:row>1478</xdr:row>
      <xdr:rowOff>133350</xdr:rowOff>
    </xdr:to>
    <xdr:pic>
      <xdr:nvPicPr>
        <xdr:cNvPr id="14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3879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1479</xdr:row>
      <xdr:rowOff>0</xdr:rowOff>
    </xdr:from>
    <xdr:to>
      <xdr:col>2</xdr:col>
      <xdr:colOff>152400</xdr:colOff>
      <xdr:row>1479</xdr:row>
      <xdr:rowOff>133350</xdr:rowOff>
    </xdr:to>
    <xdr:pic>
      <xdr:nvPicPr>
        <xdr:cNvPr id="14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4050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1480</xdr:row>
      <xdr:rowOff>0</xdr:rowOff>
    </xdr:from>
    <xdr:to>
      <xdr:col>2</xdr:col>
      <xdr:colOff>152400</xdr:colOff>
      <xdr:row>1480</xdr:row>
      <xdr:rowOff>133350</xdr:rowOff>
    </xdr:to>
    <xdr:pic>
      <xdr:nvPicPr>
        <xdr:cNvPr id="14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4222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1481</xdr:row>
      <xdr:rowOff>0</xdr:rowOff>
    </xdr:from>
    <xdr:to>
      <xdr:col>2</xdr:col>
      <xdr:colOff>152400</xdr:colOff>
      <xdr:row>1481</xdr:row>
      <xdr:rowOff>133350</xdr:rowOff>
    </xdr:to>
    <xdr:pic>
      <xdr:nvPicPr>
        <xdr:cNvPr id="14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4393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1482</xdr:row>
      <xdr:rowOff>0</xdr:rowOff>
    </xdr:from>
    <xdr:to>
      <xdr:col>2</xdr:col>
      <xdr:colOff>152400</xdr:colOff>
      <xdr:row>1482</xdr:row>
      <xdr:rowOff>133350</xdr:rowOff>
    </xdr:to>
    <xdr:pic>
      <xdr:nvPicPr>
        <xdr:cNvPr id="14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4565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1483</xdr:row>
      <xdr:rowOff>0</xdr:rowOff>
    </xdr:from>
    <xdr:to>
      <xdr:col>2</xdr:col>
      <xdr:colOff>152400</xdr:colOff>
      <xdr:row>1483</xdr:row>
      <xdr:rowOff>133350</xdr:rowOff>
    </xdr:to>
    <xdr:pic>
      <xdr:nvPicPr>
        <xdr:cNvPr id="14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4736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1484</xdr:row>
      <xdr:rowOff>0</xdr:rowOff>
    </xdr:from>
    <xdr:to>
      <xdr:col>2</xdr:col>
      <xdr:colOff>152400</xdr:colOff>
      <xdr:row>1484</xdr:row>
      <xdr:rowOff>133350</xdr:rowOff>
    </xdr:to>
    <xdr:pic>
      <xdr:nvPicPr>
        <xdr:cNvPr id="14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4908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1485</xdr:row>
      <xdr:rowOff>0</xdr:rowOff>
    </xdr:from>
    <xdr:to>
      <xdr:col>2</xdr:col>
      <xdr:colOff>152400</xdr:colOff>
      <xdr:row>1485</xdr:row>
      <xdr:rowOff>133350</xdr:rowOff>
    </xdr:to>
    <xdr:pic>
      <xdr:nvPicPr>
        <xdr:cNvPr id="14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5079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1486</xdr:row>
      <xdr:rowOff>0</xdr:rowOff>
    </xdr:from>
    <xdr:to>
      <xdr:col>2</xdr:col>
      <xdr:colOff>152400</xdr:colOff>
      <xdr:row>1486</xdr:row>
      <xdr:rowOff>133350</xdr:rowOff>
    </xdr:to>
    <xdr:pic>
      <xdr:nvPicPr>
        <xdr:cNvPr id="14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5250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1487</xdr:row>
      <xdr:rowOff>0</xdr:rowOff>
    </xdr:from>
    <xdr:to>
      <xdr:col>2</xdr:col>
      <xdr:colOff>152400</xdr:colOff>
      <xdr:row>1487</xdr:row>
      <xdr:rowOff>133350</xdr:rowOff>
    </xdr:to>
    <xdr:pic>
      <xdr:nvPicPr>
        <xdr:cNvPr id="14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5422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1488</xdr:row>
      <xdr:rowOff>0</xdr:rowOff>
    </xdr:from>
    <xdr:to>
      <xdr:col>2</xdr:col>
      <xdr:colOff>152400</xdr:colOff>
      <xdr:row>1488</xdr:row>
      <xdr:rowOff>133350</xdr:rowOff>
    </xdr:to>
    <xdr:pic>
      <xdr:nvPicPr>
        <xdr:cNvPr id="14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5593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1489</xdr:row>
      <xdr:rowOff>0</xdr:rowOff>
    </xdr:from>
    <xdr:to>
      <xdr:col>2</xdr:col>
      <xdr:colOff>152400</xdr:colOff>
      <xdr:row>1489</xdr:row>
      <xdr:rowOff>133350</xdr:rowOff>
    </xdr:to>
    <xdr:pic>
      <xdr:nvPicPr>
        <xdr:cNvPr id="14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5765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1490</xdr:row>
      <xdr:rowOff>0</xdr:rowOff>
    </xdr:from>
    <xdr:to>
      <xdr:col>2</xdr:col>
      <xdr:colOff>152400</xdr:colOff>
      <xdr:row>1490</xdr:row>
      <xdr:rowOff>133350</xdr:rowOff>
    </xdr:to>
    <xdr:pic>
      <xdr:nvPicPr>
        <xdr:cNvPr id="14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5936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1491</xdr:row>
      <xdr:rowOff>0</xdr:rowOff>
    </xdr:from>
    <xdr:to>
      <xdr:col>2</xdr:col>
      <xdr:colOff>152400</xdr:colOff>
      <xdr:row>1491</xdr:row>
      <xdr:rowOff>133350</xdr:rowOff>
    </xdr:to>
    <xdr:pic>
      <xdr:nvPicPr>
        <xdr:cNvPr id="14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6108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1492</xdr:row>
      <xdr:rowOff>0</xdr:rowOff>
    </xdr:from>
    <xdr:to>
      <xdr:col>2</xdr:col>
      <xdr:colOff>152400</xdr:colOff>
      <xdr:row>1492</xdr:row>
      <xdr:rowOff>133350</xdr:rowOff>
    </xdr:to>
    <xdr:pic>
      <xdr:nvPicPr>
        <xdr:cNvPr id="14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6279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1493</xdr:row>
      <xdr:rowOff>0</xdr:rowOff>
    </xdr:from>
    <xdr:to>
      <xdr:col>2</xdr:col>
      <xdr:colOff>152400</xdr:colOff>
      <xdr:row>1493</xdr:row>
      <xdr:rowOff>133350</xdr:rowOff>
    </xdr:to>
    <xdr:pic>
      <xdr:nvPicPr>
        <xdr:cNvPr id="14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6451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1494</xdr:row>
      <xdr:rowOff>0</xdr:rowOff>
    </xdr:from>
    <xdr:to>
      <xdr:col>2</xdr:col>
      <xdr:colOff>152400</xdr:colOff>
      <xdr:row>1494</xdr:row>
      <xdr:rowOff>133350</xdr:rowOff>
    </xdr:to>
    <xdr:pic>
      <xdr:nvPicPr>
        <xdr:cNvPr id="14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6622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1495</xdr:row>
      <xdr:rowOff>0</xdr:rowOff>
    </xdr:from>
    <xdr:to>
      <xdr:col>2</xdr:col>
      <xdr:colOff>152400</xdr:colOff>
      <xdr:row>1495</xdr:row>
      <xdr:rowOff>133350</xdr:rowOff>
    </xdr:to>
    <xdr:pic>
      <xdr:nvPicPr>
        <xdr:cNvPr id="14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6794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1496</xdr:row>
      <xdr:rowOff>0</xdr:rowOff>
    </xdr:from>
    <xdr:to>
      <xdr:col>2</xdr:col>
      <xdr:colOff>152400</xdr:colOff>
      <xdr:row>1496</xdr:row>
      <xdr:rowOff>133350</xdr:rowOff>
    </xdr:to>
    <xdr:pic>
      <xdr:nvPicPr>
        <xdr:cNvPr id="14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6965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1497</xdr:row>
      <xdr:rowOff>0</xdr:rowOff>
    </xdr:from>
    <xdr:to>
      <xdr:col>2</xdr:col>
      <xdr:colOff>152400</xdr:colOff>
      <xdr:row>1497</xdr:row>
      <xdr:rowOff>133350</xdr:rowOff>
    </xdr:to>
    <xdr:pic>
      <xdr:nvPicPr>
        <xdr:cNvPr id="14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7136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1498</xdr:row>
      <xdr:rowOff>0</xdr:rowOff>
    </xdr:from>
    <xdr:to>
      <xdr:col>2</xdr:col>
      <xdr:colOff>152400</xdr:colOff>
      <xdr:row>1498</xdr:row>
      <xdr:rowOff>133350</xdr:rowOff>
    </xdr:to>
    <xdr:pic>
      <xdr:nvPicPr>
        <xdr:cNvPr id="14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7308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1499</xdr:row>
      <xdr:rowOff>0</xdr:rowOff>
    </xdr:from>
    <xdr:to>
      <xdr:col>2</xdr:col>
      <xdr:colOff>152400</xdr:colOff>
      <xdr:row>1499</xdr:row>
      <xdr:rowOff>133350</xdr:rowOff>
    </xdr:to>
    <xdr:pic>
      <xdr:nvPicPr>
        <xdr:cNvPr id="15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7479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1500</xdr:row>
      <xdr:rowOff>0</xdr:rowOff>
    </xdr:from>
    <xdr:to>
      <xdr:col>2</xdr:col>
      <xdr:colOff>152400</xdr:colOff>
      <xdr:row>1500</xdr:row>
      <xdr:rowOff>133350</xdr:rowOff>
    </xdr:to>
    <xdr:pic>
      <xdr:nvPicPr>
        <xdr:cNvPr id="15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7651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1501</xdr:row>
      <xdr:rowOff>0</xdr:rowOff>
    </xdr:from>
    <xdr:to>
      <xdr:col>2</xdr:col>
      <xdr:colOff>152400</xdr:colOff>
      <xdr:row>1501</xdr:row>
      <xdr:rowOff>133350</xdr:rowOff>
    </xdr:to>
    <xdr:pic>
      <xdr:nvPicPr>
        <xdr:cNvPr id="15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7822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1502</xdr:row>
      <xdr:rowOff>0</xdr:rowOff>
    </xdr:from>
    <xdr:to>
      <xdr:col>2</xdr:col>
      <xdr:colOff>152400</xdr:colOff>
      <xdr:row>1502</xdr:row>
      <xdr:rowOff>133350</xdr:rowOff>
    </xdr:to>
    <xdr:pic>
      <xdr:nvPicPr>
        <xdr:cNvPr id="15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7994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1503</xdr:row>
      <xdr:rowOff>0</xdr:rowOff>
    </xdr:from>
    <xdr:to>
      <xdr:col>2</xdr:col>
      <xdr:colOff>152400</xdr:colOff>
      <xdr:row>1503</xdr:row>
      <xdr:rowOff>133350</xdr:rowOff>
    </xdr:to>
    <xdr:pic>
      <xdr:nvPicPr>
        <xdr:cNvPr id="15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8165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1504</xdr:row>
      <xdr:rowOff>0</xdr:rowOff>
    </xdr:from>
    <xdr:to>
      <xdr:col>2</xdr:col>
      <xdr:colOff>152400</xdr:colOff>
      <xdr:row>1504</xdr:row>
      <xdr:rowOff>133350</xdr:rowOff>
    </xdr:to>
    <xdr:pic>
      <xdr:nvPicPr>
        <xdr:cNvPr id="15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8337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1505</xdr:row>
      <xdr:rowOff>0</xdr:rowOff>
    </xdr:from>
    <xdr:to>
      <xdr:col>2</xdr:col>
      <xdr:colOff>152400</xdr:colOff>
      <xdr:row>1505</xdr:row>
      <xdr:rowOff>133350</xdr:rowOff>
    </xdr:to>
    <xdr:pic>
      <xdr:nvPicPr>
        <xdr:cNvPr id="15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8508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1506</xdr:row>
      <xdr:rowOff>0</xdr:rowOff>
    </xdr:from>
    <xdr:to>
      <xdr:col>2</xdr:col>
      <xdr:colOff>152400</xdr:colOff>
      <xdr:row>1506</xdr:row>
      <xdr:rowOff>133350</xdr:rowOff>
    </xdr:to>
    <xdr:pic>
      <xdr:nvPicPr>
        <xdr:cNvPr id="15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8679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1507</xdr:row>
      <xdr:rowOff>0</xdr:rowOff>
    </xdr:from>
    <xdr:to>
      <xdr:col>2</xdr:col>
      <xdr:colOff>152400</xdr:colOff>
      <xdr:row>1507</xdr:row>
      <xdr:rowOff>133350</xdr:rowOff>
    </xdr:to>
    <xdr:pic>
      <xdr:nvPicPr>
        <xdr:cNvPr id="15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8851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1508</xdr:row>
      <xdr:rowOff>0</xdr:rowOff>
    </xdr:from>
    <xdr:to>
      <xdr:col>2</xdr:col>
      <xdr:colOff>152400</xdr:colOff>
      <xdr:row>1508</xdr:row>
      <xdr:rowOff>133350</xdr:rowOff>
    </xdr:to>
    <xdr:pic>
      <xdr:nvPicPr>
        <xdr:cNvPr id="15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9022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1509</xdr:row>
      <xdr:rowOff>0</xdr:rowOff>
    </xdr:from>
    <xdr:to>
      <xdr:col>2</xdr:col>
      <xdr:colOff>152400</xdr:colOff>
      <xdr:row>1509</xdr:row>
      <xdr:rowOff>133350</xdr:rowOff>
    </xdr:to>
    <xdr:pic>
      <xdr:nvPicPr>
        <xdr:cNvPr id="15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9194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1510</xdr:row>
      <xdr:rowOff>0</xdr:rowOff>
    </xdr:from>
    <xdr:to>
      <xdr:col>2</xdr:col>
      <xdr:colOff>152400</xdr:colOff>
      <xdr:row>1510</xdr:row>
      <xdr:rowOff>133350</xdr:rowOff>
    </xdr:to>
    <xdr:pic>
      <xdr:nvPicPr>
        <xdr:cNvPr id="15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9365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1511</xdr:row>
      <xdr:rowOff>0</xdr:rowOff>
    </xdr:from>
    <xdr:to>
      <xdr:col>2</xdr:col>
      <xdr:colOff>152400</xdr:colOff>
      <xdr:row>1511</xdr:row>
      <xdr:rowOff>133350</xdr:rowOff>
    </xdr:to>
    <xdr:pic>
      <xdr:nvPicPr>
        <xdr:cNvPr id="15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9537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1512</xdr:row>
      <xdr:rowOff>0</xdr:rowOff>
    </xdr:from>
    <xdr:to>
      <xdr:col>2</xdr:col>
      <xdr:colOff>152400</xdr:colOff>
      <xdr:row>1512</xdr:row>
      <xdr:rowOff>133350</xdr:rowOff>
    </xdr:to>
    <xdr:pic>
      <xdr:nvPicPr>
        <xdr:cNvPr id="15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9708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1513</xdr:row>
      <xdr:rowOff>0</xdr:rowOff>
    </xdr:from>
    <xdr:to>
      <xdr:col>2</xdr:col>
      <xdr:colOff>152400</xdr:colOff>
      <xdr:row>1513</xdr:row>
      <xdr:rowOff>133350</xdr:rowOff>
    </xdr:to>
    <xdr:pic>
      <xdr:nvPicPr>
        <xdr:cNvPr id="15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9880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1514</xdr:row>
      <xdr:rowOff>0</xdr:rowOff>
    </xdr:from>
    <xdr:to>
      <xdr:col>2</xdr:col>
      <xdr:colOff>152400</xdr:colOff>
      <xdr:row>1514</xdr:row>
      <xdr:rowOff>133350</xdr:rowOff>
    </xdr:to>
    <xdr:pic>
      <xdr:nvPicPr>
        <xdr:cNvPr id="15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0051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1515</xdr:row>
      <xdr:rowOff>0</xdr:rowOff>
    </xdr:from>
    <xdr:to>
      <xdr:col>2</xdr:col>
      <xdr:colOff>152400</xdr:colOff>
      <xdr:row>1515</xdr:row>
      <xdr:rowOff>133350</xdr:rowOff>
    </xdr:to>
    <xdr:pic>
      <xdr:nvPicPr>
        <xdr:cNvPr id="15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0223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2</xdr:col>
      <xdr:colOff>152400</xdr:colOff>
      <xdr:row>1516</xdr:row>
      <xdr:rowOff>133350</xdr:rowOff>
    </xdr:to>
    <xdr:pic>
      <xdr:nvPicPr>
        <xdr:cNvPr id="15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0394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1517</xdr:row>
      <xdr:rowOff>0</xdr:rowOff>
    </xdr:from>
    <xdr:to>
      <xdr:col>2</xdr:col>
      <xdr:colOff>152400</xdr:colOff>
      <xdr:row>1517</xdr:row>
      <xdr:rowOff>133350</xdr:rowOff>
    </xdr:to>
    <xdr:pic>
      <xdr:nvPicPr>
        <xdr:cNvPr id="15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0565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1518</xdr:row>
      <xdr:rowOff>0</xdr:rowOff>
    </xdr:from>
    <xdr:to>
      <xdr:col>2</xdr:col>
      <xdr:colOff>152400</xdr:colOff>
      <xdr:row>1518</xdr:row>
      <xdr:rowOff>133350</xdr:rowOff>
    </xdr:to>
    <xdr:pic>
      <xdr:nvPicPr>
        <xdr:cNvPr id="15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0737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1519</xdr:row>
      <xdr:rowOff>0</xdr:rowOff>
    </xdr:from>
    <xdr:to>
      <xdr:col>2</xdr:col>
      <xdr:colOff>152400</xdr:colOff>
      <xdr:row>1519</xdr:row>
      <xdr:rowOff>133350</xdr:rowOff>
    </xdr:to>
    <xdr:pic>
      <xdr:nvPicPr>
        <xdr:cNvPr id="15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0908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1520</xdr:row>
      <xdr:rowOff>0</xdr:rowOff>
    </xdr:from>
    <xdr:to>
      <xdr:col>2</xdr:col>
      <xdr:colOff>152400</xdr:colOff>
      <xdr:row>1520</xdr:row>
      <xdr:rowOff>133350</xdr:rowOff>
    </xdr:to>
    <xdr:pic>
      <xdr:nvPicPr>
        <xdr:cNvPr id="15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1080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1521</xdr:row>
      <xdr:rowOff>0</xdr:rowOff>
    </xdr:from>
    <xdr:to>
      <xdr:col>2</xdr:col>
      <xdr:colOff>152400</xdr:colOff>
      <xdr:row>1521</xdr:row>
      <xdr:rowOff>133350</xdr:rowOff>
    </xdr:to>
    <xdr:pic>
      <xdr:nvPicPr>
        <xdr:cNvPr id="15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1251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1522</xdr:row>
      <xdr:rowOff>0</xdr:rowOff>
    </xdr:from>
    <xdr:to>
      <xdr:col>2</xdr:col>
      <xdr:colOff>152400</xdr:colOff>
      <xdr:row>1522</xdr:row>
      <xdr:rowOff>133350</xdr:rowOff>
    </xdr:to>
    <xdr:pic>
      <xdr:nvPicPr>
        <xdr:cNvPr id="15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1423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1523</xdr:row>
      <xdr:rowOff>0</xdr:rowOff>
    </xdr:from>
    <xdr:to>
      <xdr:col>2</xdr:col>
      <xdr:colOff>152400</xdr:colOff>
      <xdr:row>1523</xdr:row>
      <xdr:rowOff>133350</xdr:rowOff>
    </xdr:to>
    <xdr:pic>
      <xdr:nvPicPr>
        <xdr:cNvPr id="15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1594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1524</xdr:row>
      <xdr:rowOff>0</xdr:rowOff>
    </xdr:from>
    <xdr:to>
      <xdr:col>2</xdr:col>
      <xdr:colOff>152400</xdr:colOff>
      <xdr:row>1524</xdr:row>
      <xdr:rowOff>133350</xdr:rowOff>
    </xdr:to>
    <xdr:pic>
      <xdr:nvPicPr>
        <xdr:cNvPr id="15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1766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1525</xdr:row>
      <xdr:rowOff>0</xdr:rowOff>
    </xdr:from>
    <xdr:to>
      <xdr:col>2</xdr:col>
      <xdr:colOff>152400</xdr:colOff>
      <xdr:row>1525</xdr:row>
      <xdr:rowOff>133350</xdr:rowOff>
    </xdr:to>
    <xdr:pic>
      <xdr:nvPicPr>
        <xdr:cNvPr id="15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1937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1526</xdr:row>
      <xdr:rowOff>0</xdr:rowOff>
    </xdr:from>
    <xdr:to>
      <xdr:col>2</xdr:col>
      <xdr:colOff>152400</xdr:colOff>
      <xdr:row>1526</xdr:row>
      <xdr:rowOff>133350</xdr:rowOff>
    </xdr:to>
    <xdr:pic>
      <xdr:nvPicPr>
        <xdr:cNvPr id="15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2108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1527</xdr:row>
      <xdr:rowOff>0</xdr:rowOff>
    </xdr:from>
    <xdr:to>
      <xdr:col>2</xdr:col>
      <xdr:colOff>152400</xdr:colOff>
      <xdr:row>1527</xdr:row>
      <xdr:rowOff>133350</xdr:rowOff>
    </xdr:to>
    <xdr:pic>
      <xdr:nvPicPr>
        <xdr:cNvPr id="15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2280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1528</xdr:row>
      <xdr:rowOff>0</xdr:rowOff>
    </xdr:from>
    <xdr:to>
      <xdr:col>2</xdr:col>
      <xdr:colOff>152400</xdr:colOff>
      <xdr:row>1528</xdr:row>
      <xdr:rowOff>133350</xdr:rowOff>
    </xdr:to>
    <xdr:pic>
      <xdr:nvPicPr>
        <xdr:cNvPr id="15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2451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1529</xdr:row>
      <xdr:rowOff>0</xdr:rowOff>
    </xdr:from>
    <xdr:to>
      <xdr:col>2</xdr:col>
      <xdr:colOff>152400</xdr:colOff>
      <xdr:row>1529</xdr:row>
      <xdr:rowOff>133350</xdr:rowOff>
    </xdr:to>
    <xdr:pic>
      <xdr:nvPicPr>
        <xdr:cNvPr id="15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2623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1530</xdr:row>
      <xdr:rowOff>0</xdr:rowOff>
    </xdr:from>
    <xdr:to>
      <xdr:col>2</xdr:col>
      <xdr:colOff>152400</xdr:colOff>
      <xdr:row>1530</xdr:row>
      <xdr:rowOff>133350</xdr:rowOff>
    </xdr:to>
    <xdr:pic>
      <xdr:nvPicPr>
        <xdr:cNvPr id="15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2794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1531</xdr:row>
      <xdr:rowOff>0</xdr:rowOff>
    </xdr:from>
    <xdr:to>
      <xdr:col>2</xdr:col>
      <xdr:colOff>152400</xdr:colOff>
      <xdr:row>1531</xdr:row>
      <xdr:rowOff>133350</xdr:rowOff>
    </xdr:to>
    <xdr:pic>
      <xdr:nvPicPr>
        <xdr:cNvPr id="15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2966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1532</xdr:row>
      <xdr:rowOff>0</xdr:rowOff>
    </xdr:from>
    <xdr:to>
      <xdr:col>2</xdr:col>
      <xdr:colOff>152400</xdr:colOff>
      <xdr:row>1532</xdr:row>
      <xdr:rowOff>133350</xdr:rowOff>
    </xdr:to>
    <xdr:pic>
      <xdr:nvPicPr>
        <xdr:cNvPr id="15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3137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1533</xdr:row>
      <xdr:rowOff>0</xdr:rowOff>
    </xdr:from>
    <xdr:to>
      <xdr:col>2</xdr:col>
      <xdr:colOff>152400</xdr:colOff>
      <xdr:row>1533</xdr:row>
      <xdr:rowOff>133350</xdr:rowOff>
    </xdr:to>
    <xdr:pic>
      <xdr:nvPicPr>
        <xdr:cNvPr id="15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3309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1534</xdr:row>
      <xdr:rowOff>0</xdr:rowOff>
    </xdr:from>
    <xdr:to>
      <xdr:col>2</xdr:col>
      <xdr:colOff>152400</xdr:colOff>
      <xdr:row>1534</xdr:row>
      <xdr:rowOff>133350</xdr:rowOff>
    </xdr:to>
    <xdr:pic>
      <xdr:nvPicPr>
        <xdr:cNvPr id="15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3480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1535</xdr:row>
      <xdr:rowOff>0</xdr:rowOff>
    </xdr:from>
    <xdr:to>
      <xdr:col>2</xdr:col>
      <xdr:colOff>152400</xdr:colOff>
      <xdr:row>1535</xdr:row>
      <xdr:rowOff>133350</xdr:rowOff>
    </xdr:to>
    <xdr:pic>
      <xdr:nvPicPr>
        <xdr:cNvPr id="15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3652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1536</xdr:row>
      <xdr:rowOff>0</xdr:rowOff>
    </xdr:from>
    <xdr:to>
      <xdr:col>2</xdr:col>
      <xdr:colOff>152400</xdr:colOff>
      <xdr:row>1536</xdr:row>
      <xdr:rowOff>133350</xdr:rowOff>
    </xdr:to>
    <xdr:pic>
      <xdr:nvPicPr>
        <xdr:cNvPr id="153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3823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1537</xdr:row>
      <xdr:rowOff>0</xdr:rowOff>
    </xdr:from>
    <xdr:to>
      <xdr:col>2</xdr:col>
      <xdr:colOff>152400</xdr:colOff>
      <xdr:row>1537</xdr:row>
      <xdr:rowOff>133350</xdr:rowOff>
    </xdr:to>
    <xdr:pic>
      <xdr:nvPicPr>
        <xdr:cNvPr id="15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3994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1538</xdr:row>
      <xdr:rowOff>0</xdr:rowOff>
    </xdr:from>
    <xdr:to>
      <xdr:col>2</xdr:col>
      <xdr:colOff>152400</xdr:colOff>
      <xdr:row>1538</xdr:row>
      <xdr:rowOff>133350</xdr:rowOff>
    </xdr:to>
    <xdr:pic>
      <xdr:nvPicPr>
        <xdr:cNvPr id="15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4166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1539</xdr:row>
      <xdr:rowOff>0</xdr:rowOff>
    </xdr:from>
    <xdr:to>
      <xdr:col>2</xdr:col>
      <xdr:colOff>152400</xdr:colOff>
      <xdr:row>1539</xdr:row>
      <xdr:rowOff>133350</xdr:rowOff>
    </xdr:to>
    <xdr:pic>
      <xdr:nvPicPr>
        <xdr:cNvPr id="154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4337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1540</xdr:row>
      <xdr:rowOff>0</xdr:rowOff>
    </xdr:from>
    <xdr:to>
      <xdr:col>2</xdr:col>
      <xdr:colOff>152400</xdr:colOff>
      <xdr:row>1540</xdr:row>
      <xdr:rowOff>133350</xdr:rowOff>
    </xdr:to>
    <xdr:pic>
      <xdr:nvPicPr>
        <xdr:cNvPr id="15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4509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1541</xdr:row>
      <xdr:rowOff>0</xdr:rowOff>
    </xdr:from>
    <xdr:to>
      <xdr:col>2</xdr:col>
      <xdr:colOff>152400</xdr:colOff>
      <xdr:row>1541</xdr:row>
      <xdr:rowOff>133350</xdr:rowOff>
    </xdr:to>
    <xdr:pic>
      <xdr:nvPicPr>
        <xdr:cNvPr id="15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4680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1542</xdr:row>
      <xdr:rowOff>0</xdr:rowOff>
    </xdr:from>
    <xdr:to>
      <xdr:col>2</xdr:col>
      <xdr:colOff>152400</xdr:colOff>
      <xdr:row>1542</xdr:row>
      <xdr:rowOff>133350</xdr:rowOff>
    </xdr:to>
    <xdr:pic>
      <xdr:nvPicPr>
        <xdr:cNvPr id="15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4852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1543</xdr:row>
      <xdr:rowOff>0</xdr:rowOff>
    </xdr:from>
    <xdr:to>
      <xdr:col>2</xdr:col>
      <xdr:colOff>152400</xdr:colOff>
      <xdr:row>1543</xdr:row>
      <xdr:rowOff>133350</xdr:rowOff>
    </xdr:to>
    <xdr:pic>
      <xdr:nvPicPr>
        <xdr:cNvPr id="15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5023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1544</xdr:row>
      <xdr:rowOff>0</xdr:rowOff>
    </xdr:from>
    <xdr:to>
      <xdr:col>2</xdr:col>
      <xdr:colOff>152400</xdr:colOff>
      <xdr:row>1544</xdr:row>
      <xdr:rowOff>133350</xdr:rowOff>
    </xdr:to>
    <xdr:pic>
      <xdr:nvPicPr>
        <xdr:cNvPr id="15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5195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1545</xdr:row>
      <xdr:rowOff>0</xdr:rowOff>
    </xdr:from>
    <xdr:to>
      <xdr:col>2</xdr:col>
      <xdr:colOff>152400</xdr:colOff>
      <xdr:row>1545</xdr:row>
      <xdr:rowOff>133350</xdr:rowOff>
    </xdr:to>
    <xdr:pic>
      <xdr:nvPicPr>
        <xdr:cNvPr id="15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5366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1546</xdr:row>
      <xdr:rowOff>0</xdr:rowOff>
    </xdr:from>
    <xdr:to>
      <xdr:col>2</xdr:col>
      <xdr:colOff>152400</xdr:colOff>
      <xdr:row>1546</xdr:row>
      <xdr:rowOff>133350</xdr:rowOff>
    </xdr:to>
    <xdr:pic>
      <xdr:nvPicPr>
        <xdr:cNvPr id="15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5537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1547</xdr:row>
      <xdr:rowOff>0</xdr:rowOff>
    </xdr:from>
    <xdr:to>
      <xdr:col>2</xdr:col>
      <xdr:colOff>152400</xdr:colOff>
      <xdr:row>1547</xdr:row>
      <xdr:rowOff>133350</xdr:rowOff>
    </xdr:to>
    <xdr:pic>
      <xdr:nvPicPr>
        <xdr:cNvPr id="15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5709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1548</xdr:row>
      <xdr:rowOff>0</xdr:rowOff>
    </xdr:from>
    <xdr:to>
      <xdr:col>2</xdr:col>
      <xdr:colOff>152400</xdr:colOff>
      <xdr:row>1548</xdr:row>
      <xdr:rowOff>133350</xdr:rowOff>
    </xdr:to>
    <xdr:pic>
      <xdr:nvPicPr>
        <xdr:cNvPr id="154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5880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1549</xdr:row>
      <xdr:rowOff>0</xdr:rowOff>
    </xdr:from>
    <xdr:to>
      <xdr:col>2</xdr:col>
      <xdr:colOff>152400</xdr:colOff>
      <xdr:row>1549</xdr:row>
      <xdr:rowOff>133350</xdr:rowOff>
    </xdr:to>
    <xdr:pic>
      <xdr:nvPicPr>
        <xdr:cNvPr id="155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6052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1550</xdr:row>
      <xdr:rowOff>0</xdr:rowOff>
    </xdr:from>
    <xdr:to>
      <xdr:col>2</xdr:col>
      <xdr:colOff>152400</xdr:colOff>
      <xdr:row>1550</xdr:row>
      <xdr:rowOff>133350</xdr:rowOff>
    </xdr:to>
    <xdr:pic>
      <xdr:nvPicPr>
        <xdr:cNvPr id="15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6223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1551</xdr:row>
      <xdr:rowOff>0</xdr:rowOff>
    </xdr:from>
    <xdr:to>
      <xdr:col>2</xdr:col>
      <xdr:colOff>152400</xdr:colOff>
      <xdr:row>1551</xdr:row>
      <xdr:rowOff>133350</xdr:rowOff>
    </xdr:to>
    <xdr:pic>
      <xdr:nvPicPr>
        <xdr:cNvPr id="15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6395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1552</xdr:row>
      <xdr:rowOff>0</xdr:rowOff>
    </xdr:from>
    <xdr:to>
      <xdr:col>2</xdr:col>
      <xdr:colOff>152400</xdr:colOff>
      <xdr:row>1552</xdr:row>
      <xdr:rowOff>133350</xdr:rowOff>
    </xdr:to>
    <xdr:pic>
      <xdr:nvPicPr>
        <xdr:cNvPr id="15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6566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1553</xdr:row>
      <xdr:rowOff>0</xdr:rowOff>
    </xdr:from>
    <xdr:to>
      <xdr:col>2</xdr:col>
      <xdr:colOff>152400</xdr:colOff>
      <xdr:row>1553</xdr:row>
      <xdr:rowOff>133350</xdr:rowOff>
    </xdr:to>
    <xdr:pic>
      <xdr:nvPicPr>
        <xdr:cNvPr id="15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6738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1554</xdr:row>
      <xdr:rowOff>0</xdr:rowOff>
    </xdr:from>
    <xdr:to>
      <xdr:col>2</xdr:col>
      <xdr:colOff>152400</xdr:colOff>
      <xdr:row>1554</xdr:row>
      <xdr:rowOff>133350</xdr:rowOff>
    </xdr:to>
    <xdr:pic>
      <xdr:nvPicPr>
        <xdr:cNvPr id="15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6909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1555</xdr:row>
      <xdr:rowOff>0</xdr:rowOff>
    </xdr:from>
    <xdr:to>
      <xdr:col>2</xdr:col>
      <xdr:colOff>152400</xdr:colOff>
      <xdr:row>1555</xdr:row>
      <xdr:rowOff>133350</xdr:rowOff>
    </xdr:to>
    <xdr:pic>
      <xdr:nvPicPr>
        <xdr:cNvPr id="15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7081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1556</xdr:row>
      <xdr:rowOff>0</xdr:rowOff>
    </xdr:from>
    <xdr:to>
      <xdr:col>2</xdr:col>
      <xdr:colOff>152400</xdr:colOff>
      <xdr:row>1556</xdr:row>
      <xdr:rowOff>133350</xdr:rowOff>
    </xdr:to>
    <xdr:pic>
      <xdr:nvPicPr>
        <xdr:cNvPr id="15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7252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1557</xdr:row>
      <xdr:rowOff>0</xdr:rowOff>
    </xdr:from>
    <xdr:to>
      <xdr:col>2</xdr:col>
      <xdr:colOff>152400</xdr:colOff>
      <xdr:row>1557</xdr:row>
      <xdr:rowOff>133350</xdr:rowOff>
    </xdr:to>
    <xdr:pic>
      <xdr:nvPicPr>
        <xdr:cNvPr id="15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7423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1558</xdr:row>
      <xdr:rowOff>0</xdr:rowOff>
    </xdr:from>
    <xdr:to>
      <xdr:col>2</xdr:col>
      <xdr:colOff>152400</xdr:colOff>
      <xdr:row>1558</xdr:row>
      <xdr:rowOff>133350</xdr:rowOff>
    </xdr:to>
    <xdr:pic>
      <xdr:nvPicPr>
        <xdr:cNvPr id="15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7595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1559</xdr:row>
      <xdr:rowOff>0</xdr:rowOff>
    </xdr:from>
    <xdr:to>
      <xdr:col>2</xdr:col>
      <xdr:colOff>152400</xdr:colOff>
      <xdr:row>1559</xdr:row>
      <xdr:rowOff>133350</xdr:rowOff>
    </xdr:to>
    <xdr:pic>
      <xdr:nvPicPr>
        <xdr:cNvPr id="15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7766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1560</xdr:row>
      <xdr:rowOff>0</xdr:rowOff>
    </xdr:from>
    <xdr:to>
      <xdr:col>2</xdr:col>
      <xdr:colOff>152400</xdr:colOff>
      <xdr:row>1560</xdr:row>
      <xdr:rowOff>133350</xdr:rowOff>
    </xdr:to>
    <xdr:pic>
      <xdr:nvPicPr>
        <xdr:cNvPr id="15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7938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1561</xdr:row>
      <xdr:rowOff>0</xdr:rowOff>
    </xdr:from>
    <xdr:to>
      <xdr:col>2</xdr:col>
      <xdr:colOff>152400</xdr:colOff>
      <xdr:row>1561</xdr:row>
      <xdr:rowOff>133350</xdr:rowOff>
    </xdr:to>
    <xdr:pic>
      <xdr:nvPicPr>
        <xdr:cNvPr id="15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8109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1562</xdr:row>
      <xdr:rowOff>0</xdr:rowOff>
    </xdr:from>
    <xdr:to>
      <xdr:col>2</xdr:col>
      <xdr:colOff>152400</xdr:colOff>
      <xdr:row>1562</xdr:row>
      <xdr:rowOff>133350</xdr:rowOff>
    </xdr:to>
    <xdr:pic>
      <xdr:nvPicPr>
        <xdr:cNvPr id="15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8281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1563</xdr:row>
      <xdr:rowOff>0</xdr:rowOff>
    </xdr:from>
    <xdr:to>
      <xdr:col>2</xdr:col>
      <xdr:colOff>152400</xdr:colOff>
      <xdr:row>1563</xdr:row>
      <xdr:rowOff>133350</xdr:rowOff>
    </xdr:to>
    <xdr:pic>
      <xdr:nvPicPr>
        <xdr:cNvPr id="15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8452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1564</xdr:row>
      <xdr:rowOff>0</xdr:rowOff>
    </xdr:from>
    <xdr:to>
      <xdr:col>2</xdr:col>
      <xdr:colOff>152400</xdr:colOff>
      <xdr:row>1564</xdr:row>
      <xdr:rowOff>133350</xdr:rowOff>
    </xdr:to>
    <xdr:pic>
      <xdr:nvPicPr>
        <xdr:cNvPr id="15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8624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1565</xdr:row>
      <xdr:rowOff>0</xdr:rowOff>
    </xdr:from>
    <xdr:to>
      <xdr:col>2</xdr:col>
      <xdr:colOff>152400</xdr:colOff>
      <xdr:row>1565</xdr:row>
      <xdr:rowOff>133350</xdr:rowOff>
    </xdr:to>
    <xdr:pic>
      <xdr:nvPicPr>
        <xdr:cNvPr id="15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8795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1566</xdr:row>
      <xdr:rowOff>0</xdr:rowOff>
    </xdr:from>
    <xdr:to>
      <xdr:col>2</xdr:col>
      <xdr:colOff>152400</xdr:colOff>
      <xdr:row>1566</xdr:row>
      <xdr:rowOff>133350</xdr:rowOff>
    </xdr:to>
    <xdr:pic>
      <xdr:nvPicPr>
        <xdr:cNvPr id="15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8966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1567</xdr:row>
      <xdr:rowOff>0</xdr:rowOff>
    </xdr:from>
    <xdr:to>
      <xdr:col>2</xdr:col>
      <xdr:colOff>152400</xdr:colOff>
      <xdr:row>1567</xdr:row>
      <xdr:rowOff>133350</xdr:rowOff>
    </xdr:to>
    <xdr:pic>
      <xdr:nvPicPr>
        <xdr:cNvPr id="15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9138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1568</xdr:row>
      <xdr:rowOff>0</xdr:rowOff>
    </xdr:from>
    <xdr:to>
      <xdr:col>2</xdr:col>
      <xdr:colOff>152400</xdr:colOff>
      <xdr:row>1568</xdr:row>
      <xdr:rowOff>133350</xdr:rowOff>
    </xdr:to>
    <xdr:pic>
      <xdr:nvPicPr>
        <xdr:cNvPr id="15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9309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1569</xdr:row>
      <xdr:rowOff>0</xdr:rowOff>
    </xdr:from>
    <xdr:to>
      <xdr:col>2</xdr:col>
      <xdr:colOff>152400</xdr:colOff>
      <xdr:row>1569</xdr:row>
      <xdr:rowOff>133350</xdr:rowOff>
    </xdr:to>
    <xdr:pic>
      <xdr:nvPicPr>
        <xdr:cNvPr id="15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9481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1570</xdr:row>
      <xdr:rowOff>0</xdr:rowOff>
    </xdr:from>
    <xdr:to>
      <xdr:col>2</xdr:col>
      <xdr:colOff>152400</xdr:colOff>
      <xdr:row>1570</xdr:row>
      <xdr:rowOff>133350</xdr:rowOff>
    </xdr:to>
    <xdr:pic>
      <xdr:nvPicPr>
        <xdr:cNvPr id="15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9652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1571</xdr:row>
      <xdr:rowOff>0</xdr:rowOff>
    </xdr:from>
    <xdr:to>
      <xdr:col>2</xdr:col>
      <xdr:colOff>152400</xdr:colOff>
      <xdr:row>1571</xdr:row>
      <xdr:rowOff>133350</xdr:rowOff>
    </xdr:to>
    <xdr:pic>
      <xdr:nvPicPr>
        <xdr:cNvPr id="15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9824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1572</xdr:row>
      <xdr:rowOff>0</xdr:rowOff>
    </xdr:from>
    <xdr:to>
      <xdr:col>2</xdr:col>
      <xdr:colOff>152400</xdr:colOff>
      <xdr:row>1572</xdr:row>
      <xdr:rowOff>133350</xdr:rowOff>
    </xdr:to>
    <xdr:pic>
      <xdr:nvPicPr>
        <xdr:cNvPr id="15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9995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1573</xdr:row>
      <xdr:rowOff>0</xdr:rowOff>
    </xdr:from>
    <xdr:to>
      <xdr:col>2</xdr:col>
      <xdr:colOff>152400</xdr:colOff>
      <xdr:row>1573</xdr:row>
      <xdr:rowOff>133350</xdr:rowOff>
    </xdr:to>
    <xdr:pic>
      <xdr:nvPicPr>
        <xdr:cNvPr id="15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0167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1574</xdr:row>
      <xdr:rowOff>0</xdr:rowOff>
    </xdr:from>
    <xdr:to>
      <xdr:col>2</xdr:col>
      <xdr:colOff>152400</xdr:colOff>
      <xdr:row>1574</xdr:row>
      <xdr:rowOff>133350</xdr:rowOff>
    </xdr:to>
    <xdr:pic>
      <xdr:nvPicPr>
        <xdr:cNvPr id="15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0338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1575</xdr:row>
      <xdr:rowOff>0</xdr:rowOff>
    </xdr:from>
    <xdr:to>
      <xdr:col>2</xdr:col>
      <xdr:colOff>152400</xdr:colOff>
      <xdr:row>1575</xdr:row>
      <xdr:rowOff>133350</xdr:rowOff>
    </xdr:to>
    <xdr:pic>
      <xdr:nvPicPr>
        <xdr:cNvPr id="15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0510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1576</xdr:row>
      <xdr:rowOff>0</xdr:rowOff>
    </xdr:from>
    <xdr:to>
      <xdr:col>2</xdr:col>
      <xdr:colOff>152400</xdr:colOff>
      <xdr:row>1576</xdr:row>
      <xdr:rowOff>133350</xdr:rowOff>
    </xdr:to>
    <xdr:pic>
      <xdr:nvPicPr>
        <xdr:cNvPr id="15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0681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1577</xdr:row>
      <xdr:rowOff>0</xdr:rowOff>
    </xdr:from>
    <xdr:to>
      <xdr:col>2</xdr:col>
      <xdr:colOff>152400</xdr:colOff>
      <xdr:row>1577</xdr:row>
      <xdr:rowOff>133350</xdr:rowOff>
    </xdr:to>
    <xdr:pic>
      <xdr:nvPicPr>
        <xdr:cNvPr id="15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0852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1578</xdr:row>
      <xdr:rowOff>0</xdr:rowOff>
    </xdr:from>
    <xdr:to>
      <xdr:col>2</xdr:col>
      <xdr:colOff>152400</xdr:colOff>
      <xdr:row>1578</xdr:row>
      <xdr:rowOff>133350</xdr:rowOff>
    </xdr:to>
    <xdr:pic>
      <xdr:nvPicPr>
        <xdr:cNvPr id="15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1024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1579</xdr:row>
      <xdr:rowOff>0</xdr:rowOff>
    </xdr:from>
    <xdr:to>
      <xdr:col>2</xdr:col>
      <xdr:colOff>152400</xdr:colOff>
      <xdr:row>1579</xdr:row>
      <xdr:rowOff>133350</xdr:rowOff>
    </xdr:to>
    <xdr:pic>
      <xdr:nvPicPr>
        <xdr:cNvPr id="15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1195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1580</xdr:row>
      <xdr:rowOff>0</xdr:rowOff>
    </xdr:from>
    <xdr:to>
      <xdr:col>2</xdr:col>
      <xdr:colOff>152400</xdr:colOff>
      <xdr:row>1580</xdr:row>
      <xdr:rowOff>133350</xdr:rowOff>
    </xdr:to>
    <xdr:pic>
      <xdr:nvPicPr>
        <xdr:cNvPr id="15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1367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1581</xdr:row>
      <xdr:rowOff>0</xdr:rowOff>
    </xdr:from>
    <xdr:to>
      <xdr:col>2</xdr:col>
      <xdr:colOff>152400</xdr:colOff>
      <xdr:row>1581</xdr:row>
      <xdr:rowOff>133350</xdr:rowOff>
    </xdr:to>
    <xdr:pic>
      <xdr:nvPicPr>
        <xdr:cNvPr id="15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1538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1582</xdr:row>
      <xdr:rowOff>0</xdr:rowOff>
    </xdr:from>
    <xdr:to>
      <xdr:col>2</xdr:col>
      <xdr:colOff>152400</xdr:colOff>
      <xdr:row>1582</xdr:row>
      <xdr:rowOff>133350</xdr:rowOff>
    </xdr:to>
    <xdr:pic>
      <xdr:nvPicPr>
        <xdr:cNvPr id="15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1710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1583</xdr:row>
      <xdr:rowOff>0</xdr:rowOff>
    </xdr:from>
    <xdr:to>
      <xdr:col>2</xdr:col>
      <xdr:colOff>152400</xdr:colOff>
      <xdr:row>1583</xdr:row>
      <xdr:rowOff>133350</xdr:rowOff>
    </xdr:to>
    <xdr:pic>
      <xdr:nvPicPr>
        <xdr:cNvPr id="15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1881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1584</xdr:row>
      <xdr:rowOff>0</xdr:rowOff>
    </xdr:from>
    <xdr:to>
      <xdr:col>2</xdr:col>
      <xdr:colOff>152400</xdr:colOff>
      <xdr:row>1584</xdr:row>
      <xdr:rowOff>133350</xdr:rowOff>
    </xdr:to>
    <xdr:pic>
      <xdr:nvPicPr>
        <xdr:cNvPr id="15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2053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1585</xdr:row>
      <xdr:rowOff>0</xdr:rowOff>
    </xdr:from>
    <xdr:to>
      <xdr:col>2</xdr:col>
      <xdr:colOff>152400</xdr:colOff>
      <xdr:row>1585</xdr:row>
      <xdr:rowOff>133350</xdr:rowOff>
    </xdr:to>
    <xdr:pic>
      <xdr:nvPicPr>
        <xdr:cNvPr id="15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2224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1586</xdr:row>
      <xdr:rowOff>0</xdr:rowOff>
    </xdr:from>
    <xdr:to>
      <xdr:col>2</xdr:col>
      <xdr:colOff>152400</xdr:colOff>
      <xdr:row>1586</xdr:row>
      <xdr:rowOff>133350</xdr:rowOff>
    </xdr:to>
    <xdr:pic>
      <xdr:nvPicPr>
        <xdr:cNvPr id="15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2395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1587</xdr:row>
      <xdr:rowOff>0</xdr:rowOff>
    </xdr:from>
    <xdr:to>
      <xdr:col>2</xdr:col>
      <xdr:colOff>152400</xdr:colOff>
      <xdr:row>1587</xdr:row>
      <xdr:rowOff>133350</xdr:rowOff>
    </xdr:to>
    <xdr:pic>
      <xdr:nvPicPr>
        <xdr:cNvPr id="15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2567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1588</xdr:row>
      <xdr:rowOff>0</xdr:rowOff>
    </xdr:from>
    <xdr:to>
      <xdr:col>2</xdr:col>
      <xdr:colOff>152400</xdr:colOff>
      <xdr:row>1588</xdr:row>
      <xdr:rowOff>133350</xdr:rowOff>
    </xdr:to>
    <xdr:pic>
      <xdr:nvPicPr>
        <xdr:cNvPr id="15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2738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1589</xdr:row>
      <xdr:rowOff>0</xdr:rowOff>
    </xdr:from>
    <xdr:to>
      <xdr:col>2</xdr:col>
      <xdr:colOff>152400</xdr:colOff>
      <xdr:row>1589</xdr:row>
      <xdr:rowOff>133350</xdr:rowOff>
    </xdr:to>
    <xdr:pic>
      <xdr:nvPicPr>
        <xdr:cNvPr id="15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2910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1590</xdr:row>
      <xdr:rowOff>0</xdr:rowOff>
    </xdr:from>
    <xdr:to>
      <xdr:col>2</xdr:col>
      <xdr:colOff>152400</xdr:colOff>
      <xdr:row>1590</xdr:row>
      <xdr:rowOff>133350</xdr:rowOff>
    </xdr:to>
    <xdr:pic>
      <xdr:nvPicPr>
        <xdr:cNvPr id="15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3081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1591</xdr:row>
      <xdr:rowOff>0</xdr:rowOff>
    </xdr:from>
    <xdr:to>
      <xdr:col>2</xdr:col>
      <xdr:colOff>152400</xdr:colOff>
      <xdr:row>1591</xdr:row>
      <xdr:rowOff>133350</xdr:rowOff>
    </xdr:to>
    <xdr:pic>
      <xdr:nvPicPr>
        <xdr:cNvPr id="15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3253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1592</xdr:row>
      <xdr:rowOff>0</xdr:rowOff>
    </xdr:from>
    <xdr:to>
      <xdr:col>2</xdr:col>
      <xdr:colOff>152400</xdr:colOff>
      <xdr:row>1592</xdr:row>
      <xdr:rowOff>133350</xdr:rowOff>
    </xdr:to>
    <xdr:pic>
      <xdr:nvPicPr>
        <xdr:cNvPr id="15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3424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1593</xdr:row>
      <xdr:rowOff>0</xdr:rowOff>
    </xdr:from>
    <xdr:to>
      <xdr:col>2</xdr:col>
      <xdr:colOff>152400</xdr:colOff>
      <xdr:row>1593</xdr:row>
      <xdr:rowOff>133350</xdr:rowOff>
    </xdr:to>
    <xdr:pic>
      <xdr:nvPicPr>
        <xdr:cNvPr id="15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3596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1594</xdr:row>
      <xdr:rowOff>0</xdr:rowOff>
    </xdr:from>
    <xdr:to>
      <xdr:col>2</xdr:col>
      <xdr:colOff>152400</xdr:colOff>
      <xdr:row>1594</xdr:row>
      <xdr:rowOff>133350</xdr:rowOff>
    </xdr:to>
    <xdr:pic>
      <xdr:nvPicPr>
        <xdr:cNvPr id="15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3767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1595</xdr:row>
      <xdr:rowOff>0</xdr:rowOff>
    </xdr:from>
    <xdr:to>
      <xdr:col>2</xdr:col>
      <xdr:colOff>152400</xdr:colOff>
      <xdr:row>1595</xdr:row>
      <xdr:rowOff>133350</xdr:rowOff>
    </xdr:to>
    <xdr:pic>
      <xdr:nvPicPr>
        <xdr:cNvPr id="15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3939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1596</xdr:row>
      <xdr:rowOff>0</xdr:rowOff>
    </xdr:from>
    <xdr:to>
      <xdr:col>2</xdr:col>
      <xdr:colOff>152400</xdr:colOff>
      <xdr:row>1596</xdr:row>
      <xdr:rowOff>133350</xdr:rowOff>
    </xdr:to>
    <xdr:pic>
      <xdr:nvPicPr>
        <xdr:cNvPr id="15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4110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1597</xdr:row>
      <xdr:rowOff>0</xdr:rowOff>
    </xdr:from>
    <xdr:to>
      <xdr:col>2</xdr:col>
      <xdr:colOff>152400</xdr:colOff>
      <xdr:row>1597</xdr:row>
      <xdr:rowOff>133350</xdr:rowOff>
    </xdr:to>
    <xdr:pic>
      <xdr:nvPicPr>
        <xdr:cNvPr id="15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4281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1598</xdr:row>
      <xdr:rowOff>0</xdr:rowOff>
    </xdr:from>
    <xdr:to>
      <xdr:col>2</xdr:col>
      <xdr:colOff>152400</xdr:colOff>
      <xdr:row>1598</xdr:row>
      <xdr:rowOff>133350</xdr:rowOff>
    </xdr:to>
    <xdr:pic>
      <xdr:nvPicPr>
        <xdr:cNvPr id="15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4453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1599</xdr:row>
      <xdr:rowOff>0</xdr:rowOff>
    </xdr:from>
    <xdr:to>
      <xdr:col>2</xdr:col>
      <xdr:colOff>152400</xdr:colOff>
      <xdr:row>1599</xdr:row>
      <xdr:rowOff>133350</xdr:rowOff>
    </xdr:to>
    <xdr:pic>
      <xdr:nvPicPr>
        <xdr:cNvPr id="16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4624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1600</xdr:row>
      <xdr:rowOff>0</xdr:rowOff>
    </xdr:from>
    <xdr:to>
      <xdr:col>2</xdr:col>
      <xdr:colOff>152400</xdr:colOff>
      <xdr:row>1600</xdr:row>
      <xdr:rowOff>133350</xdr:rowOff>
    </xdr:to>
    <xdr:pic>
      <xdr:nvPicPr>
        <xdr:cNvPr id="16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4796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1601</xdr:row>
      <xdr:rowOff>0</xdr:rowOff>
    </xdr:from>
    <xdr:to>
      <xdr:col>2</xdr:col>
      <xdr:colOff>152400</xdr:colOff>
      <xdr:row>1601</xdr:row>
      <xdr:rowOff>133350</xdr:rowOff>
    </xdr:to>
    <xdr:pic>
      <xdr:nvPicPr>
        <xdr:cNvPr id="16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4967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1602</xdr:row>
      <xdr:rowOff>0</xdr:rowOff>
    </xdr:from>
    <xdr:to>
      <xdr:col>2</xdr:col>
      <xdr:colOff>152400</xdr:colOff>
      <xdr:row>1602</xdr:row>
      <xdr:rowOff>133350</xdr:rowOff>
    </xdr:to>
    <xdr:pic>
      <xdr:nvPicPr>
        <xdr:cNvPr id="16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5139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1603</xdr:row>
      <xdr:rowOff>0</xdr:rowOff>
    </xdr:from>
    <xdr:to>
      <xdr:col>2</xdr:col>
      <xdr:colOff>152400</xdr:colOff>
      <xdr:row>1603</xdr:row>
      <xdr:rowOff>133350</xdr:rowOff>
    </xdr:to>
    <xdr:pic>
      <xdr:nvPicPr>
        <xdr:cNvPr id="16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5310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1604</xdr:row>
      <xdr:rowOff>0</xdr:rowOff>
    </xdr:from>
    <xdr:to>
      <xdr:col>2</xdr:col>
      <xdr:colOff>152400</xdr:colOff>
      <xdr:row>1604</xdr:row>
      <xdr:rowOff>133350</xdr:rowOff>
    </xdr:to>
    <xdr:pic>
      <xdr:nvPicPr>
        <xdr:cNvPr id="16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5482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1605</xdr:row>
      <xdr:rowOff>0</xdr:rowOff>
    </xdr:from>
    <xdr:to>
      <xdr:col>2</xdr:col>
      <xdr:colOff>152400</xdr:colOff>
      <xdr:row>1605</xdr:row>
      <xdr:rowOff>133350</xdr:rowOff>
    </xdr:to>
    <xdr:pic>
      <xdr:nvPicPr>
        <xdr:cNvPr id="16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5653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1606</xdr:row>
      <xdr:rowOff>0</xdr:rowOff>
    </xdr:from>
    <xdr:to>
      <xdr:col>2</xdr:col>
      <xdr:colOff>152400</xdr:colOff>
      <xdr:row>1606</xdr:row>
      <xdr:rowOff>133350</xdr:rowOff>
    </xdr:to>
    <xdr:pic>
      <xdr:nvPicPr>
        <xdr:cNvPr id="16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5824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1607</xdr:row>
      <xdr:rowOff>0</xdr:rowOff>
    </xdr:from>
    <xdr:to>
      <xdr:col>2</xdr:col>
      <xdr:colOff>152400</xdr:colOff>
      <xdr:row>1607</xdr:row>
      <xdr:rowOff>133350</xdr:rowOff>
    </xdr:to>
    <xdr:pic>
      <xdr:nvPicPr>
        <xdr:cNvPr id="16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5996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1608</xdr:row>
      <xdr:rowOff>0</xdr:rowOff>
    </xdr:from>
    <xdr:to>
      <xdr:col>2</xdr:col>
      <xdr:colOff>152400</xdr:colOff>
      <xdr:row>1608</xdr:row>
      <xdr:rowOff>133350</xdr:rowOff>
    </xdr:to>
    <xdr:pic>
      <xdr:nvPicPr>
        <xdr:cNvPr id="16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6167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1609</xdr:row>
      <xdr:rowOff>0</xdr:rowOff>
    </xdr:from>
    <xdr:to>
      <xdr:col>2</xdr:col>
      <xdr:colOff>152400</xdr:colOff>
      <xdr:row>1609</xdr:row>
      <xdr:rowOff>133350</xdr:rowOff>
    </xdr:to>
    <xdr:pic>
      <xdr:nvPicPr>
        <xdr:cNvPr id="16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6339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1610</xdr:row>
      <xdr:rowOff>0</xdr:rowOff>
    </xdr:from>
    <xdr:to>
      <xdr:col>2</xdr:col>
      <xdr:colOff>152400</xdr:colOff>
      <xdr:row>1610</xdr:row>
      <xdr:rowOff>133350</xdr:rowOff>
    </xdr:to>
    <xdr:pic>
      <xdr:nvPicPr>
        <xdr:cNvPr id="16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6510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1611</xdr:row>
      <xdr:rowOff>0</xdr:rowOff>
    </xdr:from>
    <xdr:to>
      <xdr:col>2</xdr:col>
      <xdr:colOff>152400</xdr:colOff>
      <xdr:row>1611</xdr:row>
      <xdr:rowOff>133350</xdr:rowOff>
    </xdr:to>
    <xdr:pic>
      <xdr:nvPicPr>
        <xdr:cNvPr id="16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6682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1612</xdr:row>
      <xdr:rowOff>0</xdr:rowOff>
    </xdr:from>
    <xdr:to>
      <xdr:col>2</xdr:col>
      <xdr:colOff>152400</xdr:colOff>
      <xdr:row>1612</xdr:row>
      <xdr:rowOff>133350</xdr:rowOff>
    </xdr:to>
    <xdr:pic>
      <xdr:nvPicPr>
        <xdr:cNvPr id="16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6853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1613</xdr:row>
      <xdr:rowOff>0</xdr:rowOff>
    </xdr:from>
    <xdr:to>
      <xdr:col>2</xdr:col>
      <xdr:colOff>152400</xdr:colOff>
      <xdr:row>1613</xdr:row>
      <xdr:rowOff>133350</xdr:rowOff>
    </xdr:to>
    <xdr:pic>
      <xdr:nvPicPr>
        <xdr:cNvPr id="16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7025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1614</xdr:row>
      <xdr:rowOff>0</xdr:rowOff>
    </xdr:from>
    <xdr:to>
      <xdr:col>2</xdr:col>
      <xdr:colOff>152400</xdr:colOff>
      <xdr:row>1614</xdr:row>
      <xdr:rowOff>133350</xdr:rowOff>
    </xdr:to>
    <xdr:pic>
      <xdr:nvPicPr>
        <xdr:cNvPr id="16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7196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1615</xdr:row>
      <xdr:rowOff>0</xdr:rowOff>
    </xdr:from>
    <xdr:to>
      <xdr:col>2</xdr:col>
      <xdr:colOff>152400</xdr:colOff>
      <xdr:row>1615</xdr:row>
      <xdr:rowOff>133350</xdr:rowOff>
    </xdr:to>
    <xdr:pic>
      <xdr:nvPicPr>
        <xdr:cNvPr id="16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7368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1616</xdr:row>
      <xdr:rowOff>0</xdr:rowOff>
    </xdr:from>
    <xdr:to>
      <xdr:col>2</xdr:col>
      <xdr:colOff>152400</xdr:colOff>
      <xdr:row>1616</xdr:row>
      <xdr:rowOff>133350</xdr:rowOff>
    </xdr:to>
    <xdr:pic>
      <xdr:nvPicPr>
        <xdr:cNvPr id="16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7539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2</xdr:col>
      <xdr:colOff>152400</xdr:colOff>
      <xdr:row>1617</xdr:row>
      <xdr:rowOff>133350</xdr:rowOff>
    </xdr:to>
    <xdr:pic>
      <xdr:nvPicPr>
        <xdr:cNvPr id="16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7710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1618</xdr:row>
      <xdr:rowOff>0</xdr:rowOff>
    </xdr:from>
    <xdr:to>
      <xdr:col>2</xdr:col>
      <xdr:colOff>152400</xdr:colOff>
      <xdr:row>1618</xdr:row>
      <xdr:rowOff>133350</xdr:rowOff>
    </xdr:to>
    <xdr:pic>
      <xdr:nvPicPr>
        <xdr:cNvPr id="16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7882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1619</xdr:row>
      <xdr:rowOff>0</xdr:rowOff>
    </xdr:from>
    <xdr:to>
      <xdr:col>2</xdr:col>
      <xdr:colOff>152400</xdr:colOff>
      <xdr:row>1619</xdr:row>
      <xdr:rowOff>133350</xdr:rowOff>
    </xdr:to>
    <xdr:pic>
      <xdr:nvPicPr>
        <xdr:cNvPr id="16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8053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1620</xdr:row>
      <xdr:rowOff>0</xdr:rowOff>
    </xdr:from>
    <xdr:to>
      <xdr:col>2</xdr:col>
      <xdr:colOff>152400</xdr:colOff>
      <xdr:row>1620</xdr:row>
      <xdr:rowOff>133350</xdr:rowOff>
    </xdr:to>
    <xdr:pic>
      <xdr:nvPicPr>
        <xdr:cNvPr id="16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8225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1621</xdr:row>
      <xdr:rowOff>0</xdr:rowOff>
    </xdr:from>
    <xdr:to>
      <xdr:col>2</xdr:col>
      <xdr:colOff>152400</xdr:colOff>
      <xdr:row>1621</xdr:row>
      <xdr:rowOff>133350</xdr:rowOff>
    </xdr:to>
    <xdr:pic>
      <xdr:nvPicPr>
        <xdr:cNvPr id="16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8396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1622</xdr:row>
      <xdr:rowOff>0</xdr:rowOff>
    </xdr:from>
    <xdr:to>
      <xdr:col>2</xdr:col>
      <xdr:colOff>152400</xdr:colOff>
      <xdr:row>1622</xdr:row>
      <xdr:rowOff>133350</xdr:rowOff>
    </xdr:to>
    <xdr:pic>
      <xdr:nvPicPr>
        <xdr:cNvPr id="16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8568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1623</xdr:row>
      <xdr:rowOff>0</xdr:rowOff>
    </xdr:from>
    <xdr:to>
      <xdr:col>2</xdr:col>
      <xdr:colOff>152400</xdr:colOff>
      <xdr:row>1623</xdr:row>
      <xdr:rowOff>133350</xdr:rowOff>
    </xdr:to>
    <xdr:pic>
      <xdr:nvPicPr>
        <xdr:cNvPr id="16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8739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1624</xdr:row>
      <xdr:rowOff>0</xdr:rowOff>
    </xdr:from>
    <xdr:to>
      <xdr:col>2</xdr:col>
      <xdr:colOff>152400</xdr:colOff>
      <xdr:row>1624</xdr:row>
      <xdr:rowOff>133350</xdr:rowOff>
    </xdr:to>
    <xdr:pic>
      <xdr:nvPicPr>
        <xdr:cNvPr id="16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8911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1625</xdr:row>
      <xdr:rowOff>0</xdr:rowOff>
    </xdr:from>
    <xdr:to>
      <xdr:col>2</xdr:col>
      <xdr:colOff>152400</xdr:colOff>
      <xdr:row>1625</xdr:row>
      <xdr:rowOff>133350</xdr:rowOff>
    </xdr:to>
    <xdr:pic>
      <xdr:nvPicPr>
        <xdr:cNvPr id="16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9082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1626</xdr:row>
      <xdr:rowOff>0</xdr:rowOff>
    </xdr:from>
    <xdr:to>
      <xdr:col>2</xdr:col>
      <xdr:colOff>152400</xdr:colOff>
      <xdr:row>1626</xdr:row>
      <xdr:rowOff>133350</xdr:rowOff>
    </xdr:to>
    <xdr:pic>
      <xdr:nvPicPr>
        <xdr:cNvPr id="16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9253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1627</xdr:row>
      <xdr:rowOff>0</xdr:rowOff>
    </xdr:from>
    <xdr:to>
      <xdr:col>2</xdr:col>
      <xdr:colOff>152400</xdr:colOff>
      <xdr:row>1627</xdr:row>
      <xdr:rowOff>133350</xdr:rowOff>
    </xdr:to>
    <xdr:pic>
      <xdr:nvPicPr>
        <xdr:cNvPr id="16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9425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1628</xdr:row>
      <xdr:rowOff>0</xdr:rowOff>
    </xdr:from>
    <xdr:to>
      <xdr:col>2</xdr:col>
      <xdr:colOff>152400</xdr:colOff>
      <xdr:row>1628</xdr:row>
      <xdr:rowOff>133350</xdr:rowOff>
    </xdr:to>
    <xdr:pic>
      <xdr:nvPicPr>
        <xdr:cNvPr id="16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9596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1629</xdr:row>
      <xdr:rowOff>0</xdr:rowOff>
    </xdr:from>
    <xdr:to>
      <xdr:col>2</xdr:col>
      <xdr:colOff>152400</xdr:colOff>
      <xdr:row>1629</xdr:row>
      <xdr:rowOff>133350</xdr:rowOff>
    </xdr:to>
    <xdr:pic>
      <xdr:nvPicPr>
        <xdr:cNvPr id="16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9768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1630</xdr:row>
      <xdr:rowOff>0</xdr:rowOff>
    </xdr:from>
    <xdr:to>
      <xdr:col>2</xdr:col>
      <xdr:colOff>152400</xdr:colOff>
      <xdr:row>1630</xdr:row>
      <xdr:rowOff>133350</xdr:rowOff>
    </xdr:to>
    <xdr:pic>
      <xdr:nvPicPr>
        <xdr:cNvPr id="16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9939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1631</xdr:row>
      <xdr:rowOff>0</xdr:rowOff>
    </xdr:from>
    <xdr:to>
      <xdr:col>2</xdr:col>
      <xdr:colOff>152400</xdr:colOff>
      <xdr:row>1631</xdr:row>
      <xdr:rowOff>133350</xdr:rowOff>
    </xdr:to>
    <xdr:pic>
      <xdr:nvPicPr>
        <xdr:cNvPr id="16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0111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1632</xdr:row>
      <xdr:rowOff>0</xdr:rowOff>
    </xdr:from>
    <xdr:to>
      <xdr:col>2</xdr:col>
      <xdr:colOff>152400</xdr:colOff>
      <xdr:row>1632</xdr:row>
      <xdr:rowOff>133350</xdr:rowOff>
    </xdr:to>
    <xdr:pic>
      <xdr:nvPicPr>
        <xdr:cNvPr id="16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0282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1633</xdr:row>
      <xdr:rowOff>0</xdr:rowOff>
    </xdr:from>
    <xdr:to>
      <xdr:col>2</xdr:col>
      <xdr:colOff>152400</xdr:colOff>
      <xdr:row>1633</xdr:row>
      <xdr:rowOff>133350</xdr:rowOff>
    </xdr:to>
    <xdr:pic>
      <xdr:nvPicPr>
        <xdr:cNvPr id="16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0454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1634</xdr:row>
      <xdr:rowOff>0</xdr:rowOff>
    </xdr:from>
    <xdr:to>
      <xdr:col>2</xdr:col>
      <xdr:colOff>152400</xdr:colOff>
      <xdr:row>1634</xdr:row>
      <xdr:rowOff>133350</xdr:rowOff>
    </xdr:to>
    <xdr:pic>
      <xdr:nvPicPr>
        <xdr:cNvPr id="16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0625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1635</xdr:row>
      <xdr:rowOff>0</xdr:rowOff>
    </xdr:from>
    <xdr:to>
      <xdr:col>2</xdr:col>
      <xdr:colOff>152400</xdr:colOff>
      <xdr:row>1635</xdr:row>
      <xdr:rowOff>133350</xdr:rowOff>
    </xdr:to>
    <xdr:pic>
      <xdr:nvPicPr>
        <xdr:cNvPr id="16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0797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1636</xdr:row>
      <xdr:rowOff>0</xdr:rowOff>
    </xdr:from>
    <xdr:to>
      <xdr:col>2</xdr:col>
      <xdr:colOff>152400</xdr:colOff>
      <xdr:row>1636</xdr:row>
      <xdr:rowOff>133350</xdr:rowOff>
    </xdr:to>
    <xdr:pic>
      <xdr:nvPicPr>
        <xdr:cNvPr id="16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0968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1637</xdr:row>
      <xdr:rowOff>0</xdr:rowOff>
    </xdr:from>
    <xdr:to>
      <xdr:col>2</xdr:col>
      <xdr:colOff>152400</xdr:colOff>
      <xdr:row>1637</xdr:row>
      <xdr:rowOff>133350</xdr:rowOff>
    </xdr:to>
    <xdr:pic>
      <xdr:nvPicPr>
        <xdr:cNvPr id="16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1139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1638</xdr:row>
      <xdr:rowOff>0</xdr:rowOff>
    </xdr:from>
    <xdr:to>
      <xdr:col>2</xdr:col>
      <xdr:colOff>152400</xdr:colOff>
      <xdr:row>1638</xdr:row>
      <xdr:rowOff>133350</xdr:rowOff>
    </xdr:to>
    <xdr:pic>
      <xdr:nvPicPr>
        <xdr:cNvPr id="16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1311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1639</xdr:row>
      <xdr:rowOff>0</xdr:rowOff>
    </xdr:from>
    <xdr:to>
      <xdr:col>2</xdr:col>
      <xdr:colOff>152400</xdr:colOff>
      <xdr:row>1639</xdr:row>
      <xdr:rowOff>133350</xdr:rowOff>
    </xdr:to>
    <xdr:pic>
      <xdr:nvPicPr>
        <xdr:cNvPr id="16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1482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1640</xdr:row>
      <xdr:rowOff>0</xdr:rowOff>
    </xdr:from>
    <xdr:to>
      <xdr:col>2</xdr:col>
      <xdr:colOff>152400</xdr:colOff>
      <xdr:row>1640</xdr:row>
      <xdr:rowOff>133350</xdr:rowOff>
    </xdr:to>
    <xdr:pic>
      <xdr:nvPicPr>
        <xdr:cNvPr id="16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1654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1641</xdr:row>
      <xdr:rowOff>0</xdr:rowOff>
    </xdr:from>
    <xdr:to>
      <xdr:col>2</xdr:col>
      <xdr:colOff>152400</xdr:colOff>
      <xdr:row>1641</xdr:row>
      <xdr:rowOff>133350</xdr:rowOff>
    </xdr:to>
    <xdr:pic>
      <xdr:nvPicPr>
        <xdr:cNvPr id="16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1825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1642</xdr:row>
      <xdr:rowOff>0</xdr:rowOff>
    </xdr:from>
    <xdr:to>
      <xdr:col>2</xdr:col>
      <xdr:colOff>152400</xdr:colOff>
      <xdr:row>1642</xdr:row>
      <xdr:rowOff>133350</xdr:rowOff>
    </xdr:to>
    <xdr:pic>
      <xdr:nvPicPr>
        <xdr:cNvPr id="16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1997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1643</xdr:row>
      <xdr:rowOff>0</xdr:rowOff>
    </xdr:from>
    <xdr:to>
      <xdr:col>2</xdr:col>
      <xdr:colOff>152400</xdr:colOff>
      <xdr:row>1643</xdr:row>
      <xdr:rowOff>133350</xdr:rowOff>
    </xdr:to>
    <xdr:pic>
      <xdr:nvPicPr>
        <xdr:cNvPr id="16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2168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1644</xdr:row>
      <xdr:rowOff>0</xdr:rowOff>
    </xdr:from>
    <xdr:to>
      <xdr:col>2</xdr:col>
      <xdr:colOff>152400</xdr:colOff>
      <xdr:row>1644</xdr:row>
      <xdr:rowOff>133350</xdr:rowOff>
    </xdr:to>
    <xdr:pic>
      <xdr:nvPicPr>
        <xdr:cNvPr id="16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2340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1645</xdr:row>
      <xdr:rowOff>0</xdr:rowOff>
    </xdr:from>
    <xdr:to>
      <xdr:col>2</xdr:col>
      <xdr:colOff>152400</xdr:colOff>
      <xdr:row>1645</xdr:row>
      <xdr:rowOff>133350</xdr:rowOff>
    </xdr:to>
    <xdr:pic>
      <xdr:nvPicPr>
        <xdr:cNvPr id="16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2511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1646</xdr:row>
      <xdr:rowOff>0</xdr:rowOff>
    </xdr:from>
    <xdr:to>
      <xdr:col>2</xdr:col>
      <xdr:colOff>152400</xdr:colOff>
      <xdr:row>1646</xdr:row>
      <xdr:rowOff>133350</xdr:rowOff>
    </xdr:to>
    <xdr:pic>
      <xdr:nvPicPr>
        <xdr:cNvPr id="16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2682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1647</xdr:row>
      <xdr:rowOff>0</xdr:rowOff>
    </xdr:from>
    <xdr:to>
      <xdr:col>2</xdr:col>
      <xdr:colOff>152400</xdr:colOff>
      <xdr:row>1647</xdr:row>
      <xdr:rowOff>133350</xdr:rowOff>
    </xdr:to>
    <xdr:pic>
      <xdr:nvPicPr>
        <xdr:cNvPr id="16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2854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1648</xdr:row>
      <xdr:rowOff>0</xdr:rowOff>
    </xdr:from>
    <xdr:to>
      <xdr:col>2</xdr:col>
      <xdr:colOff>152400</xdr:colOff>
      <xdr:row>1648</xdr:row>
      <xdr:rowOff>133350</xdr:rowOff>
    </xdr:to>
    <xdr:pic>
      <xdr:nvPicPr>
        <xdr:cNvPr id="16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3025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1649</xdr:row>
      <xdr:rowOff>0</xdr:rowOff>
    </xdr:from>
    <xdr:to>
      <xdr:col>2</xdr:col>
      <xdr:colOff>152400</xdr:colOff>
      <xdr:row>1649</xdr:row>
      <xdr:rowOff>133350</xdr:rowOff>
    </xdr:to>
    <xdr:pic>
      <xdr:nvPicPr>
        <xdr:cNvPr id="16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3197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1650</xdr:row>
      <xdr:rowOff>0</xdr:rowOff>
    </xdr:from>
    <xdr:to>
      <xdr:col>2</xdr:col>
      <xdr:colOff>152400</xdr:colOff>
      <xdr:row>1650</xdr:row>
      <xdr:rowOff>133350</xdr:rowOff>
    </xdr:to>
    <xdr:pic>
      <xdr:nvPicPr>
        <xdr:cNvPr id="16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3368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1651</xdr:row>
      <xdr:rowOff>0</xdr:rowOff>
    </xdr:from>
    <xdr:to>
      <xdr:col>2</xdr:col>
      <xdr:colOff>152400</xdr:colOff>
      <xdr:row>1651</xdr:row>
      <xdr:rowOff>133350</xdr:rowOff>
    </xdr:to>
    <xdr:pic>
      <xdr:nvPicPr>
        <xdr:cNvPr id="16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3540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1652</xdr:row>
      <xdr:rowOff>0</xdr:rowOff>
    </xdr:from>
    <xdr:to>
      <xdr:col>2</xdr:col>
      <xdr:colOff>152400</xdr:colOff>
      <xdr:row>1652</xdr:row>
      <xdr:rowOff>133350</xdr:rowOff>
    </xdr:to>
    <xdr:pic>
      <xdr:nvPicPr>
        <xdr:cNvPr id="16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3711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1653</xdr:row>
      <xdr:rowOff>0</xdr:rowOff>
    </xdr:from>
    <xdr:to>
      <xdr:col>2</xdr:col>
      <xdr:colOff>152400</xdr:colOff>
      <xdr:row>1653</xdr:row>
      <xdr:rowOff>133350</xdr:rowOff>
    </xdr:to>
    <xdr:pic>
      <xdr:nvPicPr>
        <xdr:cNvPr id="16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3883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1654</xdr:row>
      <xdr:rowOff>0</xdr:rowOff>
    </xdr:from>
    <xdr:to>
      <xdr:col>2</xdr:col>
      <xdr:colOff>152400</xdr:colOff>
      <xdr:row>1654</xdr:row>
      <xdr:rowOff>133350</xdr:rowOff>
    </xdr:to>
    <xdr:pic>
      <xdr:nvPicPr>
        <xdr:cNvPr id="16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4054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1655</xdr:row>
      <xdr:rowOff>0</xdr:rowOff>
    </xdr:from>
    <xdr:to>
      <xdr:col>2</xdr:col>
      <xdr:colOff>152400</xdr:colOff>
      <xdr:row>1655</xdr:row>
      <xdr:rowOff>133350</xdr:rowOff>
    </xdr:to>
    <xdr:pic>
      <xdr:nvPicPr>
        <xdr:cNvPr id="16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4226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1656</xdr:row>
      <xdr:rowOff>0</xdr:rowOff>
    </xdr:from>
    <xdr:to>
      <xdr:col>2</xdr:col>
      <xdr:colOff>152400</xdr:colOff>
      <xdr:row>1656</xdr:row>
      <xdr:rowOff>133350</xdr:rowOff>
    </xdr:to>
    <xdr:pic>
      <xdr:nvPicPr>
        <xdr:cNvPr id="16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4397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1657</xdr:row>
      <xdr:rowOff>0</xdr:rowOff>
    </xdr:from>
    <xdr:to>
      <xdr:col>2</xdr:col>
      <xdr:colOff>152400</xdr:colOff>
      <xdr:row>1657</xdr:row>
      <xdr:rowOff>133350</xdr:rowOff>
    </xdr:to>
    <xdr:pic>
      <xdr:nvPicPr>
        <xdr:cNvPr id="16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4568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1658</xdr:row>
      <xdr:rowOff>0</xdr:rowOff>
    </xdr:from>
    <xdr:to>
      <xdr:col>2</xdr:col>
      <xdr:colOff>152400</xdr:colOff>
      <xdr:row>1658</xdr:row>
      <xdr:rowOff>133350</xdr:rowOff>
    </xdr:to>
    <xdr:pic>
      <xdr:nvPicPr>
        <xdr:cNvPr id="16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4740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1659</xdr:row>
      <xdr:rowOff>0</xdr:rowOff>
    </xdr:from>
    <xdr:to>
      <xdr:col>2</xdr:col>
      <xdr:colOff>152400</xdr:colOff>
      <xdr:row>1659</xdr:row>
      <xdr:rowOff>133350</xdr:rowOff>
    </xdr:to>
    <xdr:pic>
      <xdr:nvPicPr>
        <xdr:cNvPr id="16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4911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1660</xdr:row>
      <xdr:rowOff>0</xdr:rowOff>
    </xdr:from>
    <xdr:to>
      <xdr:col>2</xdr:col>
      <xdr:colOff>152400</xdr:colOff>
      <xdr:row>1660</xdr:row>
      <xdr:rowOff>133350</xdr:rowOff>
    </xdr:to>
    <xdr:pic>
      <xdr:nvPicPr>
        <xdr:cNvPr id="16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5083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1661</xdr:row>
      <xdr:rowOff>0</xdr:rowOff>
    </xdr:from>
    <xdr:to>
      <xdr:col>2</xdr:col>
      <xdr:colOff>152400</xdr:colOff>
      <xdr:row>1661</xdr:row>
      <xdr:rowOff>133350</xdr:rowOff>
    </xdr:to>
    <xdr:pic>
      <xdr:nvPicPr>
        <xdr:cNvPr id="16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5254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1662</xdr:row>
      <xdr:rowOff>0</xdr:rowOff>
    </xdr:from>
    <xdr:to>
      <xdr:col>2</xdr:col>
      <xdr:colOff>152400</xdr:colOff>
      <xdr:row>1662</xdr:row>
      <xdr:rowOff>133350</xdr:rowOff>
    </xdr:to>
    <xdr:pic>
      <xdr:nvPicPr>
        <xdr:cNvPr id="16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5426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1663</xdr:row>
      <xdr:rowOff>0</xdr:rowOff>
    </xdr:from>
    <xdr:to>
      <xdr:col>2</xdr:col>
      <xdr:colOff>152400</xdr:colOff>
      <xdr:row>1663</xdr:row>
      <xdr:rowOff>133350</xdr:rowOff>
    </xdr:to>
    <xdr:pic>
      <xdr:nvPicPr>
        <xdr:cNvPr id="16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5597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1664</xdr:row>
      <xdr:rowOff>0</xdr:rowOff>
    </xdr:from>
    <xdr:to>
      <xdr:col>2</xdr:col>
      <xdr:colOff>152400</xdr:colOff>
      <xdr:row>1664</xdr:row>
      <xdr:rowOff>133350</xdr:rowOff>
    </xdr:to>
    <xdr:pic>
      <xdr:nvPicPr>
        <xdr:cNvPr id="16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5769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1665</xdr:row>
      <xdr:rowOff>0</xdr:rowOff>
    </xdr:from>
    <xdr:to>
      <xdr:col>2</xdr:col>
      <xdr:colOff>152400</xdr:colOff>
      <xdr:row>1665</xdr:row>
      <xdr:rowOff>133350</xdr:rowOff>
    </xdr:to>
    <xdr:pic>
      <xdr:nvPicPr>
        <xdr:cNvPr id="16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5940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1666</xdr:row>
      <xdr:rowOff>0</xdr:rowOff>
    </xdr:from>
    <xdr:to>
      <xdr:col>2</xdr:col>
      <xdr:colOff>152400</xdr:colOff>
      <xdr:row>1666</xdr:row>
      <xdr:rowOff>133350</xdr:rowOff>
    </xdr:to>
    <xdr:pic>
      <xdr:nvPicPr>
        <xdr:cNvPr id="16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6111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1667</xdr:row>
      <xdr:rowOff>0</xdr:rowOff>
    </xdr:from>
    <xdr:to>
      <xdr:col>2</xdr:col>
      <xdr:colOff>152400</xdr:colOff>
      <xdr:row>1667</xdr:row>
      <xdr:rowOff>133350</xdr:rowOff>
    </xdr:to>
    <xdr:pic>
      <xdr:nvPicPr>
        <xdr:cNvPr id="16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6283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1668</xdr:row>
      <xdr:rowOff>0</xdr:rowOff>
    </xdr:from>
    <xdr:to>
      <xdr:col>2</xdr:col>
      <xdr:colOff>152400</xdr:colOff>
      <xdr:row>1668</xdr:row>
      <xdr:rowOff>133350</xdr:rowOff>
    </xdr:to>
    <xdr:pic>
      <xdr:nvPicPr>
        <xdr:cNvPr id="16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6454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1669</xdr:row>
      <xdr:rowOff>0</xdr:rowOff>
    </xdr:from>
    <xdr:to>
      <xdr:col>2</xdr:col>
      <xdr:colOff>152400</xdr:colOff>
      <xdr:row>1669</xdr:row>
      <xdr:rowOff>133350</xdr:rowOff>
    </xdr:to>
    <xdr:pic>
      <xdr:nvPicPr>
        <xdr:cNvPr id="16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6626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1670</xdr:row>
      <xdr:rowOff>0</xdr:rowOff>
    </xdr:from>
    <xdr:to>
      <xdr:col>2</xdr:col>
      <xdr:colOff>152400</xdr:colOff>
      <xdr:row>1670</xdr:row>
      <xdr:rowOff>133350</xdr:rowOff>
    </xdr:to>
    <xdr:pic>
      <xdr:nvPicPr>
        <xdr:cNvPr id="16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6797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1671</xdr:row>
      <xdr:rowOff>0</xdr:rowOff>
    </xdr:from>
    <xdr:to>
      <xdr:col>2</xdr:col>
      <xdr:colOff>152400</xdr:colOff>
      <xdr:row>1671</xdr:row>
      <xdr:rowOff>133350</xdr:rowOff>
    </xdr:to>
    <xdr:pic>
      <xdr:nvPicPr>
        <xdr:cNvPr id="16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6969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1672</xdr:row>
      <xdr:rowOff>0</xdr:rowOff>
    </xdr:from>
    <xdr:to>
      <xdr:col>2</xdr:col>
      <xdr:colOff>152400</xdr:colOff>
      <xdr:row>1672</xdr:row>
      <xdr:rowOff>133350</xdr:rowOff>
    </xdr:to>
    <xdr:pic>
      <xdr:nvPicPr>
        <xdr:cNvPr id="16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7140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1673</xdr:row>
      <xdr:rowOff>0</xdr:rowOff>
    </xdr:from>
    <xdr:to>
      <xdr:col>2</xdr:col>
      <xdr:colOff>152400</xdr:colOff>
      <xdr:row>1673</xdr:row>
      <xdr:rowOff>133350</xdr:rowOff>
    </xdr:to>
    <xdr:pic>
      <xdr:nvPicPr>
        <xdr:cNvPr id="16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7312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1674</xdr:row>
      <xdr:rowOff>0</xdr:rowOff>
    </xdr:from>
    <xdr:to>
      <xdr:col>2</xdr:col>
      <xdr:colOff>152400</xdr:colOff>
      <xdr:row>1674</xdr:row>
      <xdr:rowOff>133350</xdr:rowOff>
    </xdr:to>
    <xdr:pic>
      <xdr:nvPicPr>
        <xdr:cNvPr id="16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7483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1675</xdr:row>
      <xdr:rowOff>0</xdr:rowOff>
    </xdr:from>
    <xdr:to>
      <xdr:col>2</xdr:col>
      <xdr:colOff>152400</xdr:colOff>
      <xdr:row>1675</xdr:row>
      <xdr:rowOff>133350</xdr:rowOff>
    </xdr:to>
    <xdr:pic>
      <xdr:nvPicPr>
        <xdr:cNvPr id="16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7655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1676</xdr:row>
      <xdr:rowOff>0</xdr:rowOff>
    </xdr:from>
    <xdr:to>
      <xdr:col>2</xdr:col>
      <xdr:colOff>152400</xdr:colOff>
      <xdr:row>1676</xdr:row>
      <xdr:rowOff>133350</xdr:rowOff>
    </xdr:to>
    <xdr:pic>
      <xdr:nvPicPr>
        <xdr:cNvPr id="16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7826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1677</xdr:row>
      <xdr:rowOff>0</xdr:rowOff>
    </xdr:from>
    <xdr:to>
      <xdr:col>2</xdr:col>
      <xdr:colOff>152400</xdr:colOff>
      <xdr:row>1677</xdr:row>
      <xdr:rowOff>133350</xdr:rowOff>
    </xdr:to>
    <xdr:pic>
      <xdr:nvPicPr>
        <xdr:cNvPr id="16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7997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1678</xdr:row>
      <xdr:rowOff>0</xdr:rowOff>
    </xdr:from>
    <xdr:to>
      <xdr:col>2</xdr:col>
      <xdr:colOff>152400</xdr:colOff>
      <xdr:row>1678</xdr:row>
      <xdr:rowOff>133350</xdr:rowOff>
    </xdr:to>
    <xdr:pic>
      <xdr:nvPicPr>
        <xdr:cNvPr id="16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8169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1679</xdr:row>
      <xdr:rowOff>0</xdr:rowOff>
    </xdr:from>
    <xdr:to>
      <xdr:col>2</xdr:col>
      <xdr:colOff>152400</xdr:colOff>
      <xdr:row>1679</xdr:row>
      <xdr:rowOff>133350</xdr:rowOff>
    </xdr:to>
    <xdr:pic>
      <xdr:nvPicPr>
        <xdr:cNvPr id="16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8340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1680</xdr:row>
      <xdr:rowOff>0</xdr:rowOff>
    </xdr:from>
    <xdr:to>
      <xdr:col>2</xdr:col>
      <xdr:colOff>152400</xdr:colOff>
      <xdr:row>1680</xdr:row>
      <xdr:rowOff>133350</xdr:rowOff>
    </xdr:to>
    <xdr:pic>
      <xdr:nvPicPr>
        <xdr:cNvPr id="16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8512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1681</xdr:row>
      <xdr:rowOff>0</xdr:rowOff>
    </xdr:from>
    <xdr:to>
      <xdr:col>2</xdr:col>
      <xdr:colOff>152400</xdr:colOff>
      <xdr:row>1681</xdr:row>
      <xdr:rowOff>133350</xdr:rowOff>
    </xdr:to>
    <xdr:pic>
      <xdr:nvPicPr>
        <xdr:cNvPr id="16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8683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1682</xdr:row>
      <xdr:rowOff>0</xdr:rowOff>
    </xdr:from>
    <xdr:to>
      <xdr:col>2</xdr:col>
      <xdr:colOff>152400</xdr:colOff>
      <xdr:row>1682</xdr:row>
      <xdr:rowOff>133350</xdr:rowOff>
    </xdr:to>
    <xdr:pic>
      <xdr:nvPicPr>
        <xdr:cNvPr id="16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8855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1683</xdr:row>
      <xdr:rowOff>0</xdr:rowOff>
    </xdr:from>
    <xdr:to>
      <xdr:col>2</xdr:col>
      <xdr:colOff>152400</xdr:colOff>
      <xdr:row>1683</xdr:row>
      <xdr:rowOff>133350</xdr:rowOff>
    </xdr:to>
    <xdr:pic>
      <xdr:nvPicPr>
        <xdr:cNvPr id="16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9026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1684</xdr:row>
      <xdr:rowOff>0</xdr:rowOff>
    </xdr:from>
    <xdr:to>
      <xdr:col>2</xdr:col>
      <xdr:colOff>152400</xdr:colOff>
      <xdr:row>1684</xdr:row>
      <xdr:rowOff>133350</xdr:rowOff>
    </xdr:to>
    <xdr:pic>
      <xdr:nvPicPr>
        <xdr:cNvPr id="16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9198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1685</xdr:row>
      <xdr:rowOff>0</xdr:rowOff>
    </xdr:from>
    <xdr:to>
      <xdr:col>2</xdr:col>
      <xdr:colOff>152400</xdr:colOff>
      <xdr:row>1685</xdr:row>
      <xdr:rowOff>133350</xdr:rowOff>
    </xdr:to>
    <xdr:pic>
      <xdr:nvPicPr>
        <xdr:cNvPr id="16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9369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1686</xdr:row>
      <xdr:rowOff>0</xdr:rowOff>
    </xdr:from>
    <xdr:to>
      <xdr:col>2</xdr:col>
      <xdr:colOff>152400</xdr:colOff>
      <xdr:row>1686</xdr:row>
      <xdr:rowOff>133350</xdr:rowOff>
    </xdr:to>
    <xdr:pic>
      <xdr:nvPicPr>
        <xdr:cNvPr id="16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9540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1687</xdr:row>
      <xdr:rowOff>0</xdr:rowOff>
    </xdr:from>
    <xdr:to>
      <xdr:col>2</xdr:col>
      <xdr:colOff>152400</xdr:colOff>
      <xdr:row>1687</xdr:row>
      <xdr:rowOff>133350</xdr:rowOff>
    </xdr:to>
    <xdr:pic>
      <xdr:nvPicPr>
        <xdr:cNvPr id="168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9712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1688</xdr:row>
      <xdr:rowOff>0</xdr:rowOff>
    </xdr:from>
    <xdr:to>
      <xdr:col>2</xdr:col>
      <xdr:colOff>152400</xdr:colOff>
      <xdr:row>1688</xdr:row>
      <xdr:rowOff>133350</xdr:rowOff>
    </xdr:to>
    <xdr:pic>
      <xdr:nvPicPr>
        <xdr:cNvPr id="168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9883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1689</xdr:row>
      <xdr:rowOff>0</xdr:rowOff>
    </xdr:from>
    <xdr:to>
      <xdr:col>2</xdr:col>
      <xdr:colOff>152400</xdr:colOff>
      <xdr:row>1689</xdr:row>
      <xdr:rowOff>133350</xdr:rowOff>
    </xdr:to>
    <xdr:pic>
      <xdr:nvPicPr>
        <xdr:cNvPr id="16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0055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1690</xdr:row>
      <xdr:rowOff>0</xdr:rowOff>
    </xdr:from>
    <xdr:to>
      <xdr:col>2</xdr:col>
      <xdr:colOff>152400</xdr:colOff>
      <xdr:row>1690</xdr:row>
      <xdr:rowOff>133350</xdr:rowOff>
    </xdr:to>
    <xdr:pic>
      <xdr:nvPicPr>
        <xdr:cNvPr id="16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0226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1691</xdr:row>
      <xdr:rowOff>0</xdr:rowOff>
    </xdr:from>
    <xdr:to>
      <xdr:col>2</xdr:col>
      <xdr:colOff>152400</xdr:colOff>
      <xdr:row>1691</xdr:row>
      <xdr:rowOff>133350</xdr:rowOff>
    </xdr:to>
    <xdr:pic>
      <xdr:nvPicPr>
        <xdr:cNvPr id="16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0398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1692</xdr:row>
      <xdr:rowOff>0</xdr:rowOff>
    </xdr:from>
    <xdr:to>
      <xdr:col>2</xdr:col>
      <xdr:colOff>152400</xdr:colOff>
      <xdr:row>1692</xdr:row>
      <xdr:rowOff>133350</xdr:rowOff>
    </xdr:to>
    <xdr:pic>
      <xdr:nvPicPr>
        <xdr:cNvPr id="16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0569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1693</xdr:row>
      <xdr:rowOff>0</xdr:rowOff>
    </xdr:from>
    <xdr:to>
      <xdr:col>2</xdr:col>
      <xdr:colOff>152400</xdr:colOff>
      <xdr:row>1693</xdr:row>
      <xdr:rowOff>133350</xdr:rowOff>
    </xdr:to>
    <xdr:pic>
      <xdr:nvPicPr>
        <xdr:cNvPr id="16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0741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1694</xdr:row>
      <xdr:rowOff>0</xdr:rowOff>
    </xdr:from>
    <xdr:to>
      <xdr:col>2</xdr:col>
      <xdr:colOff>152400</xdr:colOff>
      <xdr:row>1694</xdr:row>
      <xdr:rowOff>133350</xdr:rowOff>
    </xdr:to>
    <xdr:pic>
      <xdr:nvPicPr>
        <xdr:cNvPr id="16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0912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1695</xdr:row>
      <xdr:rowOff>0</xdr:rowOff>
    </xdr:from>
    <xdr:to>
      <xdr:col>2</xdr:col>
      <xdr:colOff>152400</xdr:colOff>
      <xdr:row>1695</xdr:row>
      <xdr:rowOff>133350</xdr:rowOff>
    </xdr:to>
    <xdr:pic>
      <xdr:nvPicPr>
        <xdr:cNvPr id="16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1084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1696</xdr:row>
      <xdr:rowOff>0</xdr:rowOff>
    </xdr:from>
    <xdr:to>
      <xdr:col>2</xdr:col>
      <xdr:colOff>152400</xdr:colOff>
      <xdr:row>1696</xdr:row>
      <xdr:rowOff>133350</xdr:rowOff>
    </xdr:to>
    <xdr:pic>
      <xdr:nvPicPr>
        <xdr:cNvPr id="16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1255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1697</xdr:row>
      <xdr:rowOff>0</xdr:rowOff>
    </xdr:from>
    <xdr:to>
      <xdr:col>2</xdr:col>
      <xdr:colOff>152400</xdr:colOff>
      <xdr:row>1697</xdr:row>
      <xdr:rowOff>133350</xdr:rowOff>
    </xdr:to>
    <xdr:pic>
      <xdr:nvPicPr>
        <xdr:cNvPr id="16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1426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1698</xdr:row>
      <xdr:rowOff>0</xdr:rowOff>
    </xdr:from>
    <xdr:to>
      <xdr:col>2</xdr:col>
      <xdr:colOff>152400</xdr:colOff>
      <xdr:row>1698</xdr:row>
      <xdr:rowOff>133350</xdr:rowOff>
    </xdr:to>
    <xdr:pic>
      <xdr:nvPicPr>
        <xdr:cNvPr id="16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1598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1699</xdr:row>
      <xdr:rowOff>0</xdr:rowOff>
    </xdr:from>
    <xdr:to>
      <xdr:col>2</xdr:col>
      <xdr:colOff>152400</xdr:colOff>
      <xdr:row>1699</xdr:row>
      <xdr:rowOff>133350</xdr:rowOff>
    </xdr:to>
    <xdr:pic>
      <xdr:nvPicPr>
        <xdr:cNvPr id="17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1769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1700</xdr:row>
      <xdr:rowOff>0</xdr:rowOff>
    </xdr:from>
    <xdr:to>
      <xdr:col>2</xdr:col>
      <xdr:colOff>152400</xdr:colOff>
      <xdr:row>1700</xdr:row>
      <xdr:rowOff>133350</xdr:rowOff>
    </xdr:to>
    <xdr:pic>
      <xdr:nvPicPr>
        <xdr:cNvPr id="17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1941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1701</xdr:row>
      <xdr:rowOff>0</xdr:rowOff>
    </xdr:from>
    <xdr:to>
      <xdr:col>2</xdr:col>
      <xdr:colOff>152400</xdr:colOff>
      <xdr:row>1701</xdr:row>
      <xdr:rowOff>133350</xdr:rowOff>
    </xdr:to>
    <xdr:pic>
      <xdr:nvPicPr>
        <xdr:cNvPr id="17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2112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1702</xdr:row>
      <xdr:rowOff>0</xdr:rowOff>
    </xdr:from>
    <xdr:to>
      <xdr:col>2</xdr:col>
      <xdr:colOff>152400</xdr:colOff>
      <xdr:row>1702</xdr:row>
      <xdr:rowOff>133350</xdr:rowOff>
    </xdr:to>
    <xdr:pic>
      <xdr:nvPicPr>
        <xdr:cNvPr id="17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2284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1703</xdr:row>
      <xdr:rowOff>0</xdr:rowOff>
    </xdr:from>
    <xdr:to>
      <xdr:col>2</xdr:col>
      <xdr:colOff>152400</xdr:colOff>
      <xdr:row>1703</xdr:row>
      <xdr:rowOff>133350</xdr:rowOff>
    </xdr:to>
    <xdr:pic>
      <xdr:nvPicPr>
        <xdr:cNvPr id="17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2455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1704</xdr:row>
      <xdr:rowOff>0</xdr:rowOff>
    </xdr:from>
    <xdr:to>
      <xdr:col>2</xdr:col>
      <xdr:colOff>152400</xdr:colOff>
      <xdr:row>1704</xdr:row>
      <xdr:rowOff>133350</xdr:rowOff>
    </xdr:to>
    <xdr:pic>
      <xdr:nvPicPr>
        <xdr:cNvPr id="17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2627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1705</xdr:row>
      <xdr:rowOff>0</xdr:rowOff>
    </xdr:from>
    <xdr:to>
      <xdr:col>2</xdr:col>
      <xdr:colOff>152400</xdr:colOff>
      <xdr:row>1705</xdr:row>
      <xdr:rowOff>133350</xdr:rowOff>
    </xdr:to>
    <xdr:pic>
      <xdr:nvPicPr>
        <xdr:cNvPr id="17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2798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1706</xdr:row>
      <xdr:rowOff>0</xdr:rowOff>
    </xdr:from>
    <xdr:to>
      <xdr:col>2</xdr:col>
      <xdr:colOff>152400</xdr:colOff>
      <xdr:row>1706</xdr:row>
      <xdr:rowOff>133350</xdr:rowOff>
    </xdr:to>
    <xdr:pic>
      <xdr:nvPicPr>
        <xdr:cNvPr id="17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2969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1707</xdr:row>
      <xdr:rowOff>0</xdr:rowOff>
    </xdr:from>
    <xdr:to>
      <xdr:col>2</xdr:col>
      <xdr:colOff>152400</xdr:colOff>
      <xdr:row>1707</xdr:row>
      <xdr:rowOff>133350</xdr:rowOff>
    </xdr:to>
    <xdr:pic>
      <xdr:nvPicPr>
        <xdr:cNvPr id="17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3141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1708</xdr:row>
      <xdr:rowOff>0</xdr:rowOff>
    </xdr:from>
    <xdr:to>
      <xdr:col>2</xdr:col>
      <xdr:colOff>152400</xdr:colOff>
      <xdr:row>1708</xdr:row>
      <xdr:rowOff>133350</xdr:rowOff>
    </xdr:to>
    <xdr:pic>
      <xdr:nvPicPr>
        <xdr:cNvPr id="17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3312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1709</xdr:row>
      <xdr:rowOff>0</xdr:rowOff>
    </xdr:from>
    <xdr:to>
      <xdr:col>2</xdr:col>
      <xdr:colOff>152400</xdr:colOff>
      <xdr:row>1709</xdr:row>
      <xdr:rowOff>133350</xdr:rowOff>
    </xdr:to>
    <xdr:pic>
      <xdr:nvPicPr>
        <xdr:cNvPr id="17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3484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1710</xdr:row>
      <xdr:rowOff>0</xdr:rowOff>
    </xdr:from>
    <xdr:to>
      <xdr:col>2</xdr:col>
      <xdr:colOff>152400</xdr:colOff>
      <xdr:row>1710</xdr:row>
      <xdr:rowOff>133350</xdr:rowOff>
    </xdr:to>
    <xdr:pic>
      <xdr:nvPicPr>
        <xdr:cNvPr id="17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3655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1711</xdr:row>
      <xdr:rowOff>0</xdr:rowOff>
    </xdr:from>
    <xdr:to>
      <xdr:col>2</xdr:col>
      <xdr:colOff>152400</xdr:colOff>
      <xdr:row>1711</xdr:row>
      <xdr:rowOff>133350</xdr:rowOff>
    </xdr:to>
    <xdr:pic>
      <xdr:nvPicPr>
        <xdr:cNvPr id="17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3827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1712</xdr:row>
      <xdr:rowOff>0</xdr:rowOff>
    </xdr:from>
    <xdr:to>
      <xdr:col>2</xdr:col>
      <xdr:colOff>152400</xdr:colOff>
      <xdr:row>1712</xdr:row>
      <xdr:rowOff>133350</xdr:rowOff>
    </xdr:to>
    <xdr:pic>
      <xdr:nvPicPr>
        <xdr:cNvPr id="17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3998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1713</xdr:row>
      <xdr:rowOff>0</xdr:rowOff>
    </xdr:from>
    <xdr:to>
      <xdr:col>2</xdr:col>
      <xdr:colOff>152400</xdr:colOff>
      <xdr:row>1713</xdr:row>
      <xdr:rowOff>133350</xdr:rowOff>
    </xdr:to>
    <xdr:pic>
      <xdr:nvPicPr>
        <xdr:cNvPr id="17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4170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1714</xdr:row>
      <xdr:rowOff>0</xdr:rowOff>
    </xdr:from>
    <xdr:to>
      <xdr:col>2</xdr:col>
      <xdr:colOff>152400</xdr:colOff>
      <xdr:row>1714</xdr:row>
      <xdr:rowOff>133350</xdr:rowOff>
    </xdr:to>
    <xdr:pic>
      <xdr:nvPicPr>
        <xdr:cNvPr id="17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4341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1715</xdr:row>
      <xdr:rowOff>0</xdr:rowOff>
    </xdr:from>
    <xdr:to>
      <xdr:col>2</xdr:col>
      <xdr:colOff>152400</xdr:colOff>
      <xdr:row>1715</xdr:row>
      <xdr:rowOff>133350</xdr:rowOff>
    </xdr:to>
    <xdr:pic>
      <xdr:nvPicPr>
        <xdr:cNvPr id="17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4513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1716</xdr:row>
      <xdr:rowOff>0</xdr:rowOff>
    </xdr:from>
    <xdr:to>
      <xdr:col>2</xdr:col>
      <xdr:colOff>152400</xdr:colOff>
      <xdr:row>1716</xdr:row>
      <xdr:rowOff>133350</xdr:rowOff>
    </xdr:to>
    <xdr:pic>
      <xdr:nvPicPr>
        <xdr:cNvPr id="17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4684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1717</xdr:row>
      <xdr:rowOff>0</xdr:rowOff>
    </xdr:from>
    <xdr:to>
      <xdr:col>2</xdr:col>
      <xdr:colOff>152400</xdr:colOff>
      <xdr:row>1717</xdr:row>
      <xdr:rowOff>133350</xdr:rowOff>
    </xdr:to>
    <xdr:pic>
      <xdr:nvPicPr>
        <xdr:cNvPr id="17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4855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2</xdr:col>
      <xdr:colOff>152400</xdr:colOff>
      <xdr:row>1718</xdr:row>
      <xdr:rowOff>133350</xdr:rowOff>
    </xdr:to>
    <xdr:pic>
      <xdr:nvPicPr>
        <xdr:cNvPr id="17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5027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1719</xdr:row>
      <xdr:rowOff>0</xdr:rowOff>
    </xdr:from>
    <xdr:to>
      <xdr:col>2</xdr:col>
      <xdr:colOff>152400</xdr:colOff>
      <xdr:row>1719</xdr:row>
      <xdr:rowOff>133350</xdr:rowOff>
    </xdr:to>
    <xdr:pic>
      <xdr:nvPicPr>
        <xdr:cNvPr id="17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5198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1720</xdr:row>
      <xdr:rowOff>0</xdr:rowOff>
    </xdr:from>
    <xdr:to>
      <xdr:col>2</xdr:col>
      <xdr:colOff>152400</xdr:colOff>
      <xdr:row>1720</xdr:row>
      <xdr:rowOff>133350</xdr:rowOff>
    </xdr:to>
    <xdr:pic>
      <xdr:nvPicPr>
        <xdr:cNvPr id="17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5370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1721</xdr:row>
      <xdr:rowOff>0</xdr:rowOff>
    </xdr:from>
    <xdr:to>
      <xdr:col>2</xdr:col>
      <xdr:colOff>152400</xdr:colOff>
      <xdr:row>1721</xdr:row>
      <xdr:rowOff>133350</xdr:rowOff>
    </xdr:to>
    <xdr:pic>
      <xdr:nvPicPr>
        <xdr:cNvPr id="17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5541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1722</xdr:row>
      <xdr:rowOff>0</xdr:rowOff>
    </xdr:from>
    <xdr:to>
      <xdr:col>2</xdr:col>
      <xdr:colOff>152400</xdr:colOff>
      <xdr:row>1722</xdr:row>
      <xdr:rowOff>133350</xdr:rowOff>
    </xdr:to>
    <xdr:pic>
      <xdr:nvPicPr>
        <xdr:cNvPr id="17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5713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1723</xdr:row>
      <xdr:rowOff>0</xdr:rowOff>
    </xdr:from>
    <xdr:to>
      <xdr:col>2</xdr:col>
      <xdr:colOff>152400</xdr:colOff>
      <xdr:row>1723</xdr:row>
      <xdr:rowOff>133350</xdr:rowOff>
    </xdr:to>
    <xdr:pic>
      <xdr:nvPicPr>
        <xdr:cNvPr id="17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5884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1724</xdr:row>
      <xdr:rowOff>0</xdr:rowOff>
    </xdr:from>
    <xdr:to>
      <xdr:col>2</xdr:col>
      <xdr:colOff>152400</xdr:colOff>
      <xdr:row>1724</xdr:row>
      <xdr:rowOff>133350</xdr:rowOff>
    </xdr:to>
    <xdr:pic>
      <xdr:nvPicPr>
        <xdr:cNvPr id="17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6056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1725</xdr:row>
      <xdr:rowOff>0</xdr:rowOff>
    </xdr:from>
    <xdr:to>
      <xdr:col>2</xdr:col>
      <xdr:colOff>152400</xdr:colOff>
      <xdr:row>1725</xdr:row>
      <xdr:rowOff>133350</xdr:rowOff>
    </xdr:to>
    <xdr:pic>
      <xdr:nvPicPr>
        <xdr:cNvPr id="17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6227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1726</xdr:row>
      <xdr:rowOff>0</xdr:rowOff>
    </xdr:from>
    <xdr:to>
      <xdr:col>2</xdr:col>
      <xdr:colOff>152400</xdr:colOff>
      <xdr:row>1726</xdr:row>
      <xdr:rowOff>133350</xdr:rowOff>
    </xdr:to>
    <xdr:pic>
      <xdr:nvPicPr>
        <xdr:cNvPr id="17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6398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1727</xdr:row>
      <xdr:rowOff>0</xdr:rowOff>
    </xdr:from>
    <xdr:to>
      <xdr:col>2</xdr:col>
      <xdr:colOff>152400</xdr:colOff>
      <xdr:row>1727</xdr:row>
      <xdr:rowOff>133350</xdr:rowOff>
    </xdr:to>
    <xdr:pic>
      <xdr:nvPicPr>
        <xdr:cNvPr id="17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6570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1728</xdr:row>
      <xdr:rowOff>0</xdr:rowOff>
    </xdr:from>
    <xdr:to>
      <xdr:col>2</xdr:col>
      <xdr:colOff>152400</xdr:colOff>
      <xdr:row>1728</xdr:row>
      <xdr:rowOff>133350</xdr:rowOff>
    </xdr:to>
    <xdr:pic>
      <xdr:nvPicPr>
        <xdr:cNvPr id="17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6741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1729</xdr:row>
      <xdr:rowOff>0</xdr:rowOff>
    </xdr:from>
    <xdr:to>
      <xdr:col>2</xdr:col>
      <xdr:colOff>152400</xdr:colOff>
      <xdr:row>1729</xdr:row>
      <xdr:rowOff>133350</xdr:rowOff>
    </xdr:to>
    <xdr:pic>
      <xdr:nvPicPr>
        <xdr:cNvPr id="17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6913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1730</xdr:row>
      <xdr:rowOff>0</xdr:rowOff>
    </xdr:from>
    <xdr:to>
      <xdr:col>2</xdr:col>
      <xdr:colOff>152400</xdr:colOff>
      <xdr:row>1730</xdr:row>
      <xdr:rowOff>133350</xdr:rowOff>
    </xdr:to>
    <xdr:pic>
      <xdr:nvPicPr>
        <xdr:cNvPr id="173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7084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1731</xdr:row>
      <xdr:rowOff>0</xdr:rowOff>
    </xdr:from>
    <xdr:to>
      <xdr:col>2</xdr:col>
      <xdr:colOff>152400</xdr:colOff>
      <xdr:row>1731</xdr:row>
      <xdr:rowOff>133350</xdr:rowOff>
    </xdr:to>
    <xdr:pic>
      <xdr:nvPicPr>
        <xdr:cNvPr id="17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7256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1732</xdr:row>
      <xdr:rowOff>0</xdr:rowOff>
    </xdr:from>
    <xdr:to>
      <xdr:col>2</xdr:col>
      <xdr:colOff>152400</xdr:colOff>
      <xdr:row>1732</xdr:row>
      <xdr:rowOff>133350</xdr:rowOff>
    </xdr:to>
    <xdr:pic>
      <xdr:nvPicPr>
        <xdr:cNvPr id="17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7427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1733</xdr:row>
      <xdr:rowOff>0</xdr:rowOff>
    </xdr:from>
    <xdr:to>
      <xdr:col>2</xdr:col>
      <xdr:colOff>152400</xdr:colOff>
      <xdr:row>1733</xdr:row>
      <xdr:rowOff>133350</xdr:rowOff>
    </xdr:to>
    <xdr:pic>
      <xdr:nvPicPr>
        <xdr:cNvPr id="17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7599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1734</xdr:row>
      <xdr:rowOff>0</xdr:rowOff>
    </xdr:from>
    <xdr:to>
      <xdr:col>2</xdr:col>
      <xdr:colOff>152400</xdr:colOff>
      <xdr:row>1734</xdr:row>
      <xdr:rowOff>133350</xdr:rowOff>
    </xdr:to>
    <xdr:pic>
      <xdr:nvPicPr>
        <xdr:cNvPr id="17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7770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1735</xdr:row>
      <xdr:rowOff>0</xdr:rowOff>
    </xdr:from>
    <xdr:to>
      <xdr:col>2</xdr:col>
      <xdr:colOff>152400</xdr:colOff>
      <xdr:row>1735</xdr:row>
      <xdr:rowOff>133350</xdr:rowOff>
    </xdr:to>
    <xdr:pic>
      <xdr:nvPicPr>
        <xdr:cNvPr id="17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7942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1736</xdr:row>
      <xdr:rowOff>0</xdr:rowOff>
    </xdr:from>
    <xdr:to>
      <xdr:col>2</xdr:col>
      <xdr:colOff>152400</xdr:colOff>
      <xdr:row>1736</xdr:row>
      <xdr:rowOff>133350</xdr:rowOff>
    </xdr:to>
    <xdr:pic>
      <xdr:nvPicPr>
        <xdr:cNvPr id="17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8113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1737</xdr:row>
      <xdr:rowOff>0</xdr:rowOff>
    </xdr:from>
    <xdr:to>
      <xdr:col>2</xdr:col>
      <xdr:colOff>152400</xdr:colOff>
      <xdr:row>1737</xdr:row>
      <xdr:rowOff>133350</xdr:rowOff>
    </xdr:to>
    <xdr:pic>
      <xdr:nvPicPr>
        <xdr:cNvPr id="17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8284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1738</xdr:row>
      <xdr:rowOff>0</xdr:rowOff>
    </xdr:from>
    <xdr:to>
      <xdr:col>2</xdr:col>
      <xdr:colOff>152400</xdr:colOff>
      <xdr:row>1738</xdr:row>
      <xdr:rowOff>133350</xdr:rowOff>
    </xdr:to>
    <xdr:pic>
      <xdr:nvPicPr>
        <xdr:cNvPr id="17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8456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1739</xdr:row>
      <xdr:rowOff>0</xdr:rowOff>
    </xdr:from>
    <xdr:to>
      <xdr:col>2</xdr:col>
      <xdr:colOff>152400</xdr:colOff>
      <xdr:row>1739</xdr:row>
      <xdr:rowOff>133350</xdr:rowOff>
    </xdr:to>
    <xdr:pic>
      <xdr:nvPicPr>
        <xdr:cNvPr id="17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8627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1740</xdr:row>
      <xdr:rowOff>0</xdr:rowOff>
    </xdr:from>
    <xdr:to>
      <xdr:col>2</xdr:col>
      <xdr:colOff>152400</xdr:colOff>
      <xdr:row>1740</xdr:row>
      <xdr:rowOff>133350</xdr:rowOff>
    </xdr:to>
    <xdr:pic>
      <xdr:nvPicPr>
        <xdr:cNvPr id="17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8799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1741</xdr:row>
      <xdr:rowOff>0</xdr:rowOff>
    </xdr:from>
    <xdr:to>
      <xdr:col>2</xdr:col>
      <xdr:colOff>152400</xdr:colOff>
      <xdr:row>1741</xdr:row>
      <xdr:rowOff>133350</xdr:rowOff>
    </xdr:to>
    <xdr:pic>
      <xdr:nvPicPr>
        <xdr:cNvPr id="17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8970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1742</xdr:row>
      <xdr:rowOff>0</xdr:rowOff>
    </xdr:from>
    <xdr:to>
      <xdr:col>2</xdr:col>
      <xdr:colOff>152400</xdr:colOff>
      <xdr:row>1742</xdr:row>
      <xdr:rowOff>133350</xdr:rowOff>
    </xdr:to>
    <xdr:pic>
      <xdr:nvPicPr>
        <xdr:cNvPr id="17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9142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1743</xdr:row>
      <xdr:rowOff>0</xdr:rowOff>
    </xdr:from>
    <xdr:to>
      <xdr:col>2</xdr:col>
      <xdr:colOff>152400</xdr:colOff>
      <xdr:row>1743</xdr:row>
      <xdr:rowOff>133350</xdr:rowOff>
    </xdr:to>
    <xdr:pic>
      <xdr:nvPicPr>
        <xdr:cNvPr id="17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9313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1744</xdr:row>
      <xdr:rowOff>0</xdr:rowOff>
    </xdr:from>
    <xdr:to>
      <xdr:col>2</xdr:col>
      <xdr:colOff>152400</xdr:colOff>
      <xdr:row>1744</xdr:row>
      <xdr:rowOff>133350</xdr:rowOff>
    </xdr:to>
    <xdr:pic>
      <xdr:nvPicPr>
        <xdr:cNvPr id="17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9485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1745</xdr:row>
      <xdr:rowOff>0</xdr:rowOff>
    </xdr:from>
    <xdr:to>
      <xdr:col>2</xdr:col>
      <xdr:colOff>152400</xdr:colOff>
      <xdr:row>1745</xdr:row>
      <xdr:rowOff>133350</xdr:rowOff>
    </xdr:to>
    <xdr:pic>
      <xdr:nvPicPr>
        <xdr:cNvPr id="17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9656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1746</xdr:row>
      <xdr:rowOff>0</xdr:rowOff>
    </xdr:from>
    <xdr:to>
      <xdr:col>2</xdr:col>
      <xdr:colOff>152400</xdr:colOff>
      <xdr:row>1746</xdr:row>
      <xdr:rowOff>133350</xdr:rowOff>
    </xdr:to>
    <xdr:pic>
      <xdr:nvPicPr>
        <xdr:cNvPr id="17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9827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1747</xdr:row>
      <xdr:rowOff>0</xdr:rowOff>
    </xdr:from>
    <xdr:to>
      <xdr:col>2</xdr:col>
      <xdr:colOff>152400</xdr:colOff>
      <xdr:row>1747</xdr:row>
      <xdr:rowOff>133350</xdr:rowOff>
    </xdr:to>
    <xdr:pic>
      <xdr:nvPicPr>
        <xdr:cNvPr id="17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9999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1748</xdr:row>
      <xdr:rowOff>0</xdr:rowOff>
    </xdr:from>
    <xdr:to>
      <xdr:col>2</xdr:col>
      <xdr:colOff>152400</xdr:colOff>
      <xdr:row>1748</xdr:row>
      <xdr:rowOff>133350</xdr:rowOff>
    </xdr:to>
    <xdr:pic>
      <xdr:nvPicPr>
        <xdr:cNvPr id="17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0170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1749</xdr:row>
      <xdr:rowOff>0</xdr:rowOff>
    </xdr:from>
    <xdr:to>
      <xdr:col>2</xdr:col>
      <xdr:colOff>152400</xdr:colOff>
      <xdr:row>1749</xdr:row>
      <xdr:rowOff>133350</xdr:rowOff>
    </xdr:to>
    <xdr:pic>
      <xdr:nvPicPr>
        <xdr:cNvPr id="17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0342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1750</xdr:row>
      <xdr:rowOff>0</xdr:rowOff>
    </xdr:from>
    <xdr:to>
      <xdr:col>2</xdr:col>
      <xdr:colOff>152400</xdr:colOff>
      <xdr:row>1750</xdr:row>
      <xdr:rowOff>133350</xdr:rowOff>
    </xdr:to>
    <xdr:pic>
      <xdr:nvPicPr>
        <xdr:cNvPr id="17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0513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1751</xdr:row>
      <xdr:rowOff>0</xdr:rowOff>
    </xdr:from>
    <xdr:to>
      <xdr:col>2</xdr:col>
      <xdr:colOff>152400</xdr:colOff>
      <xdr:row>1751</xdr:row>
      <xdr:rowOff>133350</xdr:rowOff>
    </xdr:to>
    <xdr:pic>
      <xdr:nvPicPr>
        <xdr:cNvPr id="17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0685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1752</xdr:row>
      <xdr:rowOff>0</xdr:rowOff>
    </xdr:from>
    <xdr:to>
      <xdr:col>2</xdr:col>
      <xdr:colOff>152400</xdr:colOff>
      <xdr:row>1752</xdr:row>
      <xdr:rowOff>133350</xdr:rowOff>
    </xdr:to>
    <xdr:pic>
      <xdr:nvPicPr>
        <xdr:cNvPr id="17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0856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1753</xdr:row>
      <xdr:rowOff>0</xdr:rowOff>
    </xdr:from>
    <xdr:to>
      <xdr:col>2</xdr:col>
      <xdr:colOff>152400</xdr:colOff>
      <xdr:row>1753</xdr:row>
      <xdr:rowOff>133350</xdr:rowOff>
    </xdr:to>
    <xdr:pic>
      <xdr:nvPicPr>
        <xdr:cNvPr id="17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1028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1754</xdr:row>
      <xdr:rowOff>0</xdr:rowOff>
    </xdr:from>
    <xdr:to>
      <xdr:col>2</xdr:col>
      <xdr:colOff>152400</xdr:colOff>
      <xdr:row>1754</xdr:row>
      <xdr:rowOff>133350</xdr:rowOff>
    </xdr:to>
    <xdr:pic>
      <xdr:nvPicPr>
        <xdr:cNvPr id="175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1199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1755</xdr:row>
      <xdr:rowOff>0</xdr:rowOff>
    </xdr:from>
    <xdr:to>
      <xdr:col>2</xdr:col>
      <xdr:colOff>152400</xdr:colOff>
      <xdr:row>1755</xdr:row>
      <xdr:rowOff>133350</xdr:rowOff>
    </xdr:to>
    <xdr:pic>
      <xdr:nvPicPr>
        <xdr:cNvPr id="175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1371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1756</xdr:row>
      <xdr:rowOff>0</xdr:rowOff>
    </xdr:from>
    <xdr:to>
      <xdr:col>2</xdr:col>
      <xdr:colOff>152400</xdr:colOff>
      <xdr:row>1756</xdr:row>
      <xdr:rowOff>133350</xdr:rowOff>
    </xdr:to>
    <xdr:pic>
      <xdr:nvPicPr>
        <xdr:cNvPr id="17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1542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1757</xdr:row>
      <xdr:rowOff>0</xdr:rowOff>
    </xdr:from>
    <xdr:to>
      <xdr:col>2</xdr:col>
      <xdr:colOff>152400</xdr:colOff>
      <xdr:row>1757</xdr:row>
      <xdr:rowOff>133350</xdr:rowOff>
    </xdr:to>
    <xdr:pic>
      <xdr:nvPicPr>
        <xdr:cNvPr id="17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1713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1758</xdr:row>
      <xdr:rowOff>0</xdr:rowOff>
    </xdr:from>
    <xdr:to>
      <xdr:col>2</xdr:col>
      <xdr:colOff>152400</xdr:colOff>
      <xdr:row>1758</xdr:row>
      <xdr:rowOff>133350</xdr:rowOff>
    </xdr:to>
    <xdr:pic>
      <xdr:nvPicPr>
        <xdr:cNvPr id="17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1885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1759</xdr:row>
      <xdr:rowOff>0</xdr:rowOff>
    </xdr:from>
    <xdr:to>
      <xdr:col>2</xdr:col>
      <xdr:colOff>152400</xdr:colOff>
      <xdr:row>1759</xdr:row>
      <xdr:rowOff>133350</xdr:rowOff>
    </xdr:to>
    <xdr:pic>
      <xdr:nvPicPr>
        <xdr:cNvPr id="17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2056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1760</xdr:row>
      <xdr:rowOff>0</xdr:rowOff>
    </xdr:from>
    <xdr:to>
      <xdr:col>2</xdr:col>
      <xdr:colOff>152400</xdr:colOff>
      <xdr:row>1760</xdr:row>
      <xdr:rowOff>133350</xdr:rowOff>
    </xdr:to>
    <xdr:pic>
      <xdr:nvPicPr>
        <xdr:cNvPr id="17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2228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1761</xdr:row>
      <xdr:rowOff>0</xdr:rowOff>
    </xdr:from>
    <xdr:to>
      <xdr:col>2</xdr:col>
      <xdr:colOff>152400</xdr:colOff>
      <xdr:row>1761</xdr:row>
      <xdr:rowOff>133350</xdr:rowOff>
    </xdr:to>
    <xdr:pic>
      <xdr:nvPicPr>
        <xdr:cNvPr id="17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2399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1762</xdr:row>
      <xdr:rowOff>0</xdr:rowOff>
    </xdr:from>
    <xdr:to>
      <xdr:col>2</xdr:col>
      <xdr:colOff>152400</xdr:colOff>
      <xdr:row>1762</xdr:row>
      <xdr:rowOff>133350</xdr:rowOff>
    </xdr:to>
    <xdr:pic>
      <xdr:nvPicPr>
        <xdr:cNvPr id="17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2571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1763</xdr:row>
      <xdr:rowOff>0</xdr:rowOff>
    </xdr:from>
    <xdr:to>
      <xdr:col>2</xdr:col>
      <xdr:colOff>152400</xdr:colOff>
      <xdr:row>1763</xdr:row>
      <xdr:rowOff>133350</xdr:rowOff>
    </xdr:to>
    <xdr:pic>
      <xdr:nvPicPr>
        <xdr:cNvPr id="17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2742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1764</xdr:row>
      <xdr:rowOff>0</xdr:rowOff>
    </xdr:from>
    <xdr:to>
      <xdr:col>2</xdr:col>
      <xdr:colOff>152400</xdr:colOff>
      <xdr:row>1764</xdr:row>
      <xdr:rowOff>133350</xdr:rowOff>
    </xdr:to>
    <xdr:pic>
      <xdr:nvPicPr>
        <xdr:cNvPr id="17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2914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1765</xdr:row>
      <xdr:rowOff>0</xdr:rowOff>
    </xdr:from>
    <xdr:to>
      <xdr:col>2</xdr:col>
      <xdr:colOff>152400</xdr:colOff>
      <xdr:row>1765</xdr:row>
      <xdr:rowOff>133350</xdr:rowOff>
    </xdr:to>
    <xdr:pic>
      <xdr:nvPicPr>
        <xdr:cNvPr id="17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3085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1766</xdr:row>
      <xdr:rowOff>0</xdr:rowOff>
    </xdr:from>
    <xdr:to>
      <xdr:col>2</xdr:col>
      <xdr:colOff>152400</xdr:colOff>
      <xdr:row>1766</xdr:row>
      <xdr:rowOff>133350</xdr:rowOff>
    </xdr:to>
    <xdr:pic>
      <xdr:nvPicPr>
        <xdr:cNvPr id="17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3256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1767</xdr:row>
      <xdr:rowOff>0</xdr:rowOff>
    </xdr:from>
    <xdr:to>
      <xdr:col>2</xdr:col>
      <xdr:colOff>152400</xdr:colOff>
      <xdr:row>1767</xdr:row>
      <xdr:rowOff>133350</xdr:rowOff>
    </xdr:to>
    <xdr:pic>
      <xdr:nvPicPr>
        <xdr:cNvPr id="17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3428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1768</xdr:row>
      <xdr:rowOff>0</xdr:rowOff>
    </xdr:from>
    <xdr:to>
      <xdr:col>2</xdr:col>
      <xdr:colOff>152400</xdr:colOff>
      <xdr:row>1768</xdr:row>
      <xdr:rowOff>133350</xdr:rowOff>
    </xdr:to>
    <xdr:pic>
      <xdr:nvPicPr>
        <xdr:cNvPr id="17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3599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1769</xdr:row>
      <xdr:rowOff>0</xdr:rowOff>
    </xdr:from>
    <xdr:to>
      <xdr:col>2</xdr:col>
      <xdr:colOff>152400</xdr:colOff>
      <xdr:row>1769</xdr:row>
      <xdr:rowOff>133350</xdr:rowOff>
    </xdr:to>
    <xdr:pic>
      <xdr:nvPicPr>
        <xdr:cNvPr id="17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3771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1770</xdr:row>
      <xdr:rowOff>0</xdr:rowOff>
    </xdr:from>
    <xdr:to>
      <xdr:col>2</xdr:col>
      <xdr:colOff>152400</xdr:colOff>
      <xdr:row>1770</xdr:row>
      <xdr:rowOff>133350</xdr:rowOff>
    </xdr:to>
    <xdr:pic>
      <xdr:nvPicPr>
        <xdr:cNvPr id="17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3942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1771</xdr:row>
      <xdr:rowOff>0</xdr:rowOff>
    </xdr:from>
    <xdr:to>
      <xdr:col>2</xdr:col>
      <xdr:colOff>152400</xdr:colOff>
      <xdr:row>1771</xdr:row>
      <xdr:rowOff>133350</xdr:rowOff>
    </xdr:to>
    <xdr:pic>
      <xdr:nvPicPr>
        <xdr:cNvPr id="17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4114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1772</xdr:row>
      <xdr:rowOff>0</xdr:rowOff>
    </xdr:from>
    <xdr:to>
      <xdr:col>2</xdr:col>
      <xdr:colOff>152400</xdr:colOff>
      <xdr:row>1772</xdr:row>
      <xdr:rowOff>133350</xdr:rowOff>
    </xdr:to>
    <xdr:pic>
      <xdr:nvPicPr>
        <xdr:cNvPr id="17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4285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1773</xdr:row>
      <xdr:rowOff>0</xdr:rowOff>
    </xdr:from>
    <xdr:to>
      <xdr:col>2</xdr:col>
      <xdr:colOff>152400</xdr:colOff>
      <xdr:row>1773</xdr:row>
      <xdr:rowOff>133350</xdr:rowOff>
    </xdr:to>
    <xdr:pic>
      <xdr:nvPicPr>
        <xdr:cNvPr id="17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4457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1774</xdr:row>
      <xdr:rowOff>0</xdr:rowOff>
    </xdr:from>
    <xdr:to>
      <xdr:col>2</xdr:col>
      <xdr:colOff>152400</xdr:colOff>
      <xdr:row>1774</xdr:row>
      <xdr:rowOff>133350</xdr:rowOff>
    </xdr:to>
    <xdr:pic>
      <xdr:nvPicPr>
        <xdr:cNvPr id="17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4628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1775</xdr:row>
      <xdr:rowOff>0</xdr:rowOff>
    </xdr:from>
    <xdr:to>
      <xdr:col>2</xdr:col>
      <xdr:colOff>152400</xdr:colOff>
      <xdr:row>1775</xdr:row>
      <xdr:rowOff>133350</xdr:rowOff>
    </xdr:to>
    <xdr:pic>
      <xdr:nvPicPr>
        <xdr:cNvPr id="17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4800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1776</xdr:row>
      <xdr:rowOff>0</xdr:rowOff>
    </xdr:from>
    <xdr:to>
      <xdr:col>2</xdr:col>
      <xdr:colOff>152400</xdr:colOff>
      <xdr:row>1776</xdr:row>
      <xdr:rowOff>133350</xdr:rowOff>
    </xdr:to>
    <xdr:pic>
      <xdr:nvPicPr>
        <xdr:cNvPr id="17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4971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1777</xdr:row>
      <xdr:rowOff>0</xdr:rowOff>
    </xdr:from>
    <xdr:to>
      <xdr:col>2</xdr:col>
      <xdr:colOff>152400</xdr:colOff>
      <xdr:row>1777</xdr:row>
      <xdr:rowOff>133350</xdr:rowOff>
    </xdr:to>
    <xdr:pic>
      <xdr:nvPicPr>
        <xdr:cNvPr id="17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5142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1778</xdr:row>
      <xdr:rowOff>0</xdr:rowOff>
    </xdr:from>
    <xdr:to>
      <xdr:col>2</xdr:col>
      <xdr:colOff>152400</xdr:colOff>
      <xdr:row>1778</xdr:row>
      <xdr:rowOff>133350</xdr:rowOff>
    </xdr:to>
    <xdr:pic>
      <xdr:nvPicPr>
        <xdr:cNvPr id="17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5314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1779</xdr:row>
      <xdr:rowOff>0</xdr:rowOff>
    </xdr:from>
    <xdr:to>
      <xdr:col>2</xdr:col>
      <xdr:colOff>152400</xdr:colOff>
      <xdr:row>1779</xdr:row>
      <xdr:rowOff>133350</xdr:rowOff>
    </xdr:to>
    <xdr:pic>
      <xdr:nvPicPr>
        <xdr:cNvPr id="17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5485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1780</xdr:row>
      <xdr:rowOff>0</xdr:rowOff>
    </xdr:from>
    <xdr:to>
      <xdr:col>2</xdr:col>
      <xdr:colOff>152400</xdr:colOff>
      <xdr:row>1780</xdr:row>
      <xdr:rowOff>133350</xdr:rowOff>
    </xdr:to>
    <xdr:pic>
      <xdr:nvPicPr>
        <xdr:cNvPr id="17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5657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1781</xdr:row>
      <xdr:rowOff>0</xdr:rowOff>
    </xdr:from>
    <xdr:to>
      <xdr:col>2</xdr:col>
      <xdr:colOff>152400</xdr:colOff>
      <xdr:row>1781</xdr:row>
      <xdr:rowOff>133350</xdr:rowOff>
    </xdr:to>
    <xdr:pic>
      <xdr:nvPicPr>
        <xdr:cNvPr id="17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5828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1782</xdr:row>
      <xdr:rowOff>0</xdr:rowOff>
    </xdr:from>
    <xdr:to>
      <xdr:col>2</xdr:col>
      <xdr:colOff>152400</xdr:colOff>
      <xdr:row>1782</xdr:row>
      <xdr:rowOff>133350</xdr:rowOff>
    </xdr:to>
    <xdr:pic>
      <xdr:nvPicPr>
        <xdr:cNvPr id="17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6000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1783</xdr:row>
      <xdr:rowOff>0</xdr:rowOff>
    </xdr:from>
    <xdr:to>
      <xdr:col>2</xdr:col>
      <xdr:colOff>152400</xdr:colOff>
      <xdr:row>1783</xdr:row>
      <xdr:rowOff>133350</xdr:rowOff>
    </xdr:to>
    <xdr:pic>
      <xdr:nvPicPr>
        <xdr:cNvPr id="17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6171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1784</xdr:row>
      <xdr:rowOff>0</xdr:rowOff>
    </xdr:from>
    <xdr:to>
      <xdr:col>2</xdr:col>
      <xdr:colOff>152400</xdr:colOff>
      <xdr:row>1784</xdr:row>
      <xdr:rowOff>133350</xdr:rowOff>
    </xdr:to>
    <xdr:pic>
      <xdr:nvPicPr>
        <xdr:cNvPr id="17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6343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1785</xdr:row>
      <xdr:rowOff>0</xdr:rowOff>
    </xdr:from>
    <xdr:to>
      <xdr:col>2</xdr:col>
      <xdr:colOff>152400</xdr:colOff>
      <xdr:row>1785</xdr:row>
      <xdr:rowOff>133350</xdr:rowOff>
    </xdr:to>
    <xdr:pic>
      <xdr:nvPicPr>
        <xdr:cNvPr id="17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6514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1786</xdr:row>
      <xdr:rowOff>0</xdr:rowOff>
    </xdr:from>
    <xdr:to>
      <xdr:col>2</xdr:col>
      <xdr:colOff>152400</xdr:colOff>
      <xdr:row>1786</xdr:row>
      <xdr:rowOff>133350</xdr:rowOff>
    </xdr:to>
    <xdr:pic>
      <xdr:nvPicPr>
        <xdr:cNvPr id="17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6685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1787</xdr:row>
      <xdr:rowOff>0</xdr:rowOff>
    </xdr:from>
    <xdr:to>
      <xdr:col>2</xdr:col>
      <xdr:colOff>152400</xdr:colOff>
      <xdr:row>1787</xdr:row>
      <xdr:rowOff>133350</xdr:rowOff>
    </xdr:to>
    <xdr:pic>
      <xdr:nvPicPr>
        <xdr:cNvPr id="17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6857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1788</xdr:row>
      <xdr:rowOff>0</xdr:rowOff>
    </xdr:from>
    <xdr:to>
      <xdr:col>2</xdr:col>
      <xdr:colOff>152400</xdr:colOff>
      <xdr:row>1788</xdr:row>
      <xdr:rowOff>133350</xdr:rowOff>
    </xdr:to>
    <xdr:pic>
      <xdr:nvPicPr>
        <xdr:cNvPr id="17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7028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1789</xdr:row>
      <xdr:rowOff>0</xdr:rowOff>
    </xdr:from>
    <xdr:to>
      <xdr:col>2</xdr:col>
      <xdr:colOff>152400</xdr:colOff>
      <xdr:row>1789</xdr:row>
      <xdr:rowOff>133350</xdr:rowOff>
    </xdr:to>
    <xdr:pic>
      <xdr:nvPicPr>
        <xdr:cNvPr id="17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7200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1790</xdr:row>
      <xdr:rowOff>0</xdr:rowOff>
    </xdr:from>
    <xdr:to>
      <xdr:col>2</xdr:col>
      <xdr:colOff>152400</xdr:colOff>
      <xdr:row>1790</xdr:row>
      <xdr:rowOff>133350</xdr:rowOff>
    </xdr:to>
    <xdr:pic>
      <xdr:nvPicPr>
        <xdr:cNvPr id="17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7371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1791</xdr:row>
      <xdr:rowOff>0</xdr:rowOff>
    </xdr:from>
    <xdr:to>
      <xdr:col>2</xdr:col>
      <xdr:colOff>152400</xdr:colOff>
      <xdr:row>1791</xdr:row>
      <xdr:rowOff>133350</xdr:rowOff>
    </xdr:to>
    <xdr:pic>
      <xdr:nvPicPr>
        <xdr:cNvPr id="179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7543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1792</xdr:row>
      <xdr:rowOff>0</xdr:rowOff>
    </xdr:from>
    <xdr:to>
      <xdr:col>2</xdr:col>
      <xdr:colOff>152400</xdr:colOff>
      <xdr:row>1792</xdr:row>
      <xdr:rowOff>133350</xdr:rowOff>
    </xdr:to>
    <xdr:pic>
      <xdr:nvPicPr>
        <xdr:cNvPr id="179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7714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1793</xdr:row>
      <xdr:rowOff>0</xdr:rowOff>
    </xdr:from>
    <xdr:to>
      <xdr:col>2</xdr:col>
      <xdr:colOff>152400</xdr:colOff>
      <xdr:row>1793</xdr:row>
      <xdr:rowOff>133350</xdr:rowOff>
    </xdr:to>
    <xdr:pic>
      <xdr:nvPicPr>
        <xdr:cNvPr id="17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7886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1794</xdr:row>
      <xdr:rowOff>0</xdr:rowOff>
    </xdr:from>
    <xdr:to>
      <xdr:col>2</xdr:col>
      <xdr:colOff>152400</xdr:colOff>
      <xdr:row>1794</xdr:row>
      <xdr:rowOff>133350</xdr:rowOff>
    </xdr:to>
    <xdr:pic>
      <xdr:nvPicPr>
        <xdr:cNvPr id="17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8057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1795</xdr:row>
      <xdr:rowOff>0</xdr:rowOff>
    </xdr:from>
    <xdr:to>
      <xdr:col>2</xdr:col>
      <xdr:colOff>152400</xdr:colOff>
      <xdr:row>1795</xdr:row>
      <xdr:rowOff>133350</xdr:rowOff>
    </xdr:to>
    <xdr:pic>
      <xdr:nvPicPr>
        <xdr:cNvPr id="17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8229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1796</xdr:row>
      <xdr:rowOff>0</xdr:rowOff>
    </xdr:from>
    <xdr:to>
      <xdr:col>2</xdr:col>
      <xdr:colOff>152400</xdr:colOff>
      <xdr:row>1796</xdr:row>
      <xdr:rowOff>133350</xdr:rowOff>
    </xdr:to>
    <xdr:pic>
      <xdr:nvPicPr>
        <xdr:cNvPr id="17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8400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1797</xdr:row>
      <xdr:rowOff>0</xdr:rowOff>
    </xdr:from>
    <xdr:to>
      <xdr:col>2</xdr:col>
      <xdr:colOff>152400</xdr:colOff>
      <xdr:row>1797</xdr:row>
      <xdr:rowOff>133350</xdr:rowOff>
    </xdr:to>
    <xdr:pic>
      <xdr:nvPicPr>
        <xdr:cNvPr id="17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8571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1798</xdr:row>
      <xdr:rowOff>0</xdr:rowOff>
    </xdr:from>
    <xdr:to>
      <xdr:col>2</xdr:col>
      <xdr:colOff>152400</xdr:colOff>
      <xdr:row>1798</xdr:row>
      <xdr:rowOff>133350</xdr:rowOff>
    </xdr:to>
    <xdr:pic>
      <xdr:nvPicPr>
        <xdr:cNvPr id="17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8743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1799</xdr:row>
      <xdr:rowOff>0</xdr:rowOff>
    </xdr:from>
    <xdr:to>
      <xdr:col>2</xdr:col>
      <xdr:colOff>152400</xdr:colOff>
      <xdr:row>1799</xdr:row>
      <xdr:rowOff>133350</xdr:rowOff>
    </xdr:to>
    <xdr:pic>
      <xdr:nvPicPr>
        <xdr:cNvPr id="18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8914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1800</xdr:row>
      <xdr:rowOff>0</xdr:rowOff>
    </xdr:from>
    <xdr:to>
      <xdr:col>2</xdr:col>
      <xdr:colOff>152400</xdr:colOff>
      <xdr:row>1800</xdr:row>
      <xdr:rowOff>133350</xdr:rowOff>
    </xdr:to>
    <xdr:pic>
      <xdr:nvPicPr>
        <xdr:cNvPr id="18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9086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1801</xdr:row>
      <xdr:rowOff>0</xdr:rowOff>
    </xdr:from>
    <xdr:to>
      <xdr:col>2</xdr:col>
      <xdr:colOff>152400</xdr:colOff>
      <xdr:row>1801</xdr:row>
      <xdr:rowOff>133350</xdr:rowOff>
    </xdr:to>
    <xdr:pic>
      <xdr:nvPicPr>
        <xdr:cNvPr id="18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9257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1802</xdr:row>
      <xdr:rowOff>0</xdr:rowOff>
    </xdr:from>
    <xdr:to>
      <xdr:col>2</xdr:col>
      <xdr:colOff>152400</xdr:colOff>
      <xdr:row>1802</xdr:row>
      <xdr:rowOff>133350</xdr:rowOff>
    </xdr:to>
    <xdr:pic>
      <xdr:nvPicPr>
        <xdr:cNvPr id="18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9429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1803</xdr:row>
      <xdr:rowOff>0</xdr:rowOff>
    </xdr:from>
    <xdr:to>
      <xdr:col>2</xdr:col>
      <xdr:colOff>152400</xdr:colOff>
      <xdr:row>1803</xdr:row>
      <xdr:rowOff>133350</xdr:rowOff>
    </xdr:to>
    <xdr:pic>
      <xdr:nvPicPr>
        <xdr:cNvPr id="18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9600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1804</xdr:row>
      <xdr:rowOff>0</xdr:rowOff>
    </xdr:from>
    <xdr:to>
      <xdr:col>2</xdr:col>
      <xdr:colOff>152400</xdr:colOff>
      <xdr:row>1804</xdr:row>
      <xdr:rowOff>133350</xdr:rowOff>
    </xdr:to>
    <xdr:pic>
      <xdr:nvPicPr>
        <xdr:cNvPr id="18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9772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1805</xdr:row>
      <xdr:rowOff>0</xdr:rowOff>
    </xdr:from>
    <xdr:to>
      <xdr:col>2</xdr:col>
      <xdr:colOff>152400</xdr:colOff>
      <xdr:row>1805</xdr:row>
      <xdr:rowOff>133350</xdr:rowOff>
    </xdr:to>
    <xdr:pic>
      <xdr:nvPicPr>
        <xdr:cNvPr id="18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9943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1806</xdr:row>
      <xdr:rowOff>0</xdr:rowOff>
    </xdr:from>
    <xdr:to>
      <xdr:col>2</xdr:col>
      <xdr:colOff>152400</xdr:colOff>
      <xdr:row>1806</xdr:row>
      <xdr:rowOff>133350</xdr:rowOff>
    </xdr:to>
    <xdr:pic>
      <xdr:nvPicPr>
        <xdr:cNvPr id="180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0114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1807</xdr:row>
      <xdr:rowOff>0</xdr:rowOff>
    </xdr:from>
    <xdr:to>
      <xdr:col>2</xdr:col>
      <xdr:colOff>152400</xdr:colOff>
      <xdr:row>1807</xdr:row>
      <xdr:rowOff>133350</xdr:rowOff>
    </xdr:to>
    <xdr:pic>
      <xdr:nvPicPr>
        <xdr:cNvPr id="180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0286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1808</xdr:row>
      <xdr:rowOff>0</xdr:rowOff>
    </xdr:from>
    <xdr:to>
      <xdr:col>2</xdr:col>
      <xdr:colOff>152400</xdr:colOff>
      <xdr:row>1808</xdr:row>
      <xdr:rowOff>133350</xdr:rowOff>
    </xdr:to>
    <xdr:pic>
      <xdr:nvPicPr>
        <xdr:cNvPr id="180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0457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1809</xdr:row>
      <xdr:rowOff>0</xdr:rowOff>
    </xdr:from>
    <xdr:to>
      <xdr:col>2</xdr:col>
      <xdr:colOff>152400</xdr:colOff>
      <xdr:row>1809</xdr:row>
      <xdr:rowOff>133350</xdr:rowOff>
    </xdr:to>
    <xdr:pic>
      <xdr:nvPicPr>
        <xdr:cNvPr id="181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0629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1810</xdr:row>
      <xdr:rowOff>0</xdr:rowOff>
    </xdr:from>
    <xdr:to>
      <xdr:col>2</xdr:col>
      <xdr:colOff>152400</xdr:colOff>
      <xdr:row>1810</xdr:row>
      <xdr:rowOff>133350</xdr:rowOff>
    </xdr:to>
    <xdr:pic>
      <xdr:nvPicPr>
        <xdr:cNvPr id="18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0800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1811</xdr:row>
      <xdr:rowOff>0</xdr:rowOff>
    </xdr:from>
    <xdr:to>
      <xdr:col>2</xdr:col>
      <xdr:colOff>152400</xdr:colOff>
      <xdr:row>1811</xdr:row>
      <xdr:rowOff>133350</xdr:rowOff>
    </xdr:to>
    <xdr:pic>
      <xdr:nvPicPr>
        <xdr:cNvPr id="18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0972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1812</xdr:row>
      <xdr:rowOff>0</xdr:rowOff>
    </xdr:from>
    <xdr:to>
      <xdr:col>2</xdr:col>
      <xdr:colOff>152400</xdr:colOff>
      <xdr:row>1812</xdr:row>
      <xdr:rowOff>133350</xdr:rowOff>
    </xdr:to>
    <xdr:pic>
      <xdr:nvPicPr>
        <xdr:cNvPr id="18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1143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1813</xdr:row>
      <xdr:rowOff>0</xdr:rowOff>
    </xdr:from>
    <xdr:to>
      <xdr:col>2</xdr:col>
      <xdr:colOff>152400</xdr:colOff>
      <xdr:row>1813</xdr:row>
      <xdr:rowOff>133350</xdr:rowOff>
    </xdr:to>
    <xdr:pic>
      <xdr:nvPicPr>
        <xdr:cNvPr id="18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1315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1814</xdr:row>
      <xdr:rowOff>0</xdr:rowOff>
    </xdr:from>
    <xdr:to>
      <xdr:col>2</xdr:col>
      <xdr:colOff>152400</xdr:colOff>
      <xdr:row>1814</xdr:row>
      <xdr:rowOff>133350</xdr:rowOff>
    </xdr:to>
    <xdr:pic>
      <xdr:nvPicPr>
        <xdr:cNvPr id="18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1486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1815</xdr:row>
      <xdr:rowOff>0</xdr:rowOff>
    </xdr:from>
    <xdr:to>
      <xdr:col>2</xdr:col>
      <xdr:colOff>152400</xdr:colOff>
      <xdr:row>1815</xdr:row>
      <xdr:rowOff>133350</xdr:rowOff>
    </xdr:to>
    <xdr:pic>
      <xdr:nvPicPr>
        <xdr:cNvPr id="18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1658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1816</xdr:row>
      <xdr:rowOff>0</xdr:rowOff>
    </xdr:from>
    <xdr:to>
      <xdr:col>2</xdr:col>
      <xdr:colOff>152400</xdr:colOff>
      <xdr:row>1816</xdr:row>
      <xdr:rowOff>133350</xdr:rowOff>
    </xdr:to>
    <xdr:pic>
      <xdr:nvPicPr>
        <xdr:cNvPr id="18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1829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1817</xdr:row>
      <xdr:rowOff>0</xdr:rowOff>
    </xdr:from>
    <xdr:to>
      <xdr:col>2</xdr:col>
      <xdr:colOff>152400</xdr:colOff>
      <xdr:row>1817</xdr:row>
      <xdr:rowOff>133350</xdr:rowOff>
    </xdr:to>
    <xdr:pic>
      <xdr:nvPicPr>
        <xdr:cNvPr id="18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2000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1818</xdr:row>
      <xdr:rowOff>0</xdr:rowOff>
    </xdr:from>
    <xdr:to>
      <xdr:col>2</xdr:col>
      <xdr:colOff>152400</xdr:colOff>
      <xdr:row>1818</xdr:row>
      <xdr:rowOff>133350</xdr:rowOff>
    </xdr:to>
    <xdr:pic>
      <xdr:nvPicPr>
        <xdr:cNvPr id="18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2172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1819</xdr:row>
      <xdr:rowOff>0</xdr:rowOff>
    </xdr:from>
    <xdr:to>
      <xdr:col>2</xdr:col>
      <xdr:colOff>152400</xdr:colOff>
      <xdr:row>1819</xdr:row>
      <xdr:rowOff>133350</xdr:rowOff>
    </xdr:to>
    <xdr:pic>
      <xdr:nvPicPr>
        <xdr:cNvPr id="18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2343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1820</xdr:row>
      <xdr:rowOff>0</xdr:rowOff>
    </xdr:from>
    <xdr:to>
      <xdr:col>2</xdr:col>
      <xdr:colOff>152400</xdr:colOff>
      <xdr:row>1820</xdr:row>
      <xdr:rowOff>133350</xdr:rowOff>
    </xdr:to>
    <xdr:pic>
      <xdr:nvPicPr>
        <xdr:cNvPr id="18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2515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1821</xdr:row>
      <xdr:rowOff>0</xdr:rowOff>
    </xdr:from>
    <xdr:to>
      <xdr:col>2</xdr:col>
      <xdr:colOff>152400</xdr:colOff>
      <xdr:row>1821</xdr:row>
      <xdr:rowOff>133350</xdr:rowOff>
    </xdr:to>
    <xdr:pic>
      <xdr:nvPicPr>
        <xdr:cNvPr id="18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2686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1822</xdr:row>
      <xdr:rowOff>0</xdr:rowOff>
    </xdr:from>
    <xdr:to>
      <xdr:col>2</xdr:col>
      <xdr:colOff>152400</xdr:colOff>
      <xdr:row>1822</xdr:row>
      <xdr:rowOff>133350</xdr:rowOff>
    </xdr:to>
    <xdr:pic>
      <xdr:nvPicPr>
        <xdr:cNvPr id="18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2858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1823</xdr:row>
      <xdr:rowOff>0</xdr:rowOff>
    </xdr:from>
    <xdr:to>
      <xdr:col>2</xdr:col>
      <xdr:colOff>152400</xdr:colOff>
      <xdr:row>1823</xdr:row>
      <xdr:rowOff>133350</xdr:rowOff>
    </xdr:to>
    <xdr:pic>
      <xdr:nvPicPr>
        <xdr:cNvPr id="18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3029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1824</xdr:row>
      <xdr:rowOff>0</xdr:rowOff>
    </xdr:from>
    <xdr:to>
      <xdr:col>2</xdr:col>
      <xdr:colOff>152400</xdr:colOff>
      <xdr:row>1824</xdr:row>
      <xdr:rowOff>133350</xdr:rowOff>
    </xdr:to>
    <xdr:pic>
      <xdr:nvPicPr>
        <xdr:cNvPr id="18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3201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1825</xdr:row>
      <xdr:rowOff>0</xdr:rowOff>
    </xdr:from>
    <xdr:to>
      <xdr:col>2</xdr:col>
      <xdr:colOff>152400</xdr:colOff>
      <xdr:row>1825</xdr:row>
      <xdr:rowOff>133350</xdr:rowOff>
    </xdr:to>
    <xdr:pic>
      <xdr:nvPicPr>
        <xdr:cNvPr id="18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3372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1826</xdr:row>
      <xdr:rowOff>0</xdr:rowOff>
    </xdr:from>
    <xdr:to>
      <xdr:col>2</xdr:col>
      <xdr:colOff>152400</xdr:colOff>
      <xdr:row>1826</xdr:row>
      <xdr:rowOff>133350</xdr:rowOff>
    </xdr:to>
    <xdr:pic>
      <xdr:nvPicPr>
        <xdr:cNvPr id="18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3543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1827</xdr:row>
      <xdr:rowOff>0</xdr:rowOff>
    </xdr:from>
    <xdr:to>
      <xdr:col>2</xdr:col>
      <xdr:colOff>152400</xdr:colOff>
      <xdr:row>1827</xdr:row>
      <xdr:rowOff>133350</xdr:rowOff>
    </xdr:to>
    <xdr:pic>
      <xdr:nvPicPr>
        <xdr:cNvPr id="18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3715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1828</xdr:row>
      <xdr:rowOff>0</xdr:rowOff>
    </xdr:from>
    <xdr:to>
      <xdr:col>2</xdr:col>
      <xdr:colOff>152400</xdr:colOff>
      <xdr:row>1828</xdr:row>
      <xdr:rowOff>133350</xdr:rowOff>
    </xdr:to>
    <xdr:pic>
      <xdr:nvPicPr>
        <xdr:cNvPr id="18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3886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1829</xdr:row>
      <xdr:rowOff>0</xdr:rowOff>
    </xdr:from>
    <xdr:to>
      <xdr:col>2</xdr:col>
      <xdr:colOff>152400</xdr:colOff>
      <xdr:row>1829</xdr:row>
      <xdr:rowOff>133350</xdr:rowOff>
    </xdr:to>
    <xdr:pic>
      <xdr:nvPicPr>
        <xdr:cNvPr id="18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4058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1830</xdr:row>
      <xdr:rowOff>0</xdr:rowOff>
    </xdr:from>
    <xdr:to>
      <xdr:col>2</xdr:col>
      <xdr:colOff>152400</xdr:colOff>
      <xdr:row>1830</xdr:row>
      <xdr:rowOff>133350</xdr:rowOff>
    </xdr:to>
    <xdr:pic>
      <xdr:nvPicPr>
        <xdr:cNvPr id="18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4229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1831</xdr:row>
      <xdr:rowOff>0</xdr:rowOff>
    </xdr:from>
    <xdr:to>
      <xdr:col>2</xdr:col>
      <xdr:colOff>152400</xdr:colOff>
      <xdr:row>1831</xdr:row>
      <xdr:rowOff>133350</xdr:rowOff>
    </xdr:to>
    <xdr:pic>
      <xdr:nvPicPr>
        <xdr:cNvPr id="18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4401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1832</xdr:row>
      <xdr:rowOff>0</xdr:rowOff>
    </xdr:from>
    <xdr:to>
      <xdr:col>2</xdr:col>
      <xdr:colOff>152400</xdr:colOff>
      <xdr:row>1832</xdr:row>
      <xdr:rowOff>133350</xdr:rowOff>
    </xdr:to>
    <xdr:pic>
      <xdr:nvPicPr>
        <xdr:cNvPr id="18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4572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1833</xdr:row>
      <xdr:rowOff>0</xdr:rowOff>
    </xdr:from>
    <xdr:to>
      <xdr:col>2</xdr:col>
      <xdr:colOff>152400</xdr:colOff>
      <xdr:row>1833</xdr:row>
      <xdr:rowOff>133350</xdr:rowOff>
    </xdr:to>
    <xdr:pic>
      <xdr:nvPicPr>
        <xdr:cNvPr id="18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4744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1834</xdr:row>
      <xdr:rowOff>0</xdr:rowOff>
    </xdr:from>
    <xdr:to>
      <xdr:col>2</xdr:col>
      <xdr:colOff>152400</xdr:colOff>
      <xdr:row>1834</xdr:row>
      <xdr:rowOff>133350</xdr:rowOff>
    </xdr:to>
    <xdr:pic>
      <xdr:nvPicPr>
        <xdr:cNvPr id="18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4915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1835</xdr:row>
      <xdr:rowOff>0</xdr:rowOff>
    </xdr:from>
    <xdr:to>
      <xdr:col>2</xdr:col>
      <xdr:colOff>152400</xdr:colOff>
      <xdr:row>1835</xdr:row>
      <xdr:rowOff>133350</xdr:rowOff>
    </xdr:to>
    <xdr:pic>
      <xdr:nvPicPr>
        <xdr:cNvPr id="18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5087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1836</xdr:row>
      <xdr:rowOff>0</xdr:rowOff>
    </xdr:from>
    <xdr:to>
      <xdr:col>2</xdr:col>
      <xdr:colOff>152400</xdr:colOff>
      <xdr:row>1836</xdr:row>
      <xdr:rowOff>133350</xdr:rowOff>
    </xdr:to>
    <xdr:pic>
      <xdr:nvPicPr>
        <xdr:cNvPr id="18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5258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1837</xdr:row>
      <xdr:rowOff>0</xdr:rowOff>
    </xdr:from>
    <xdr:to>
      <xdr:col>2</xdr:col>
      <xdr:colOff>152400</xdr:colOff>
      <xdr:row>1837</xdr:row>
      <xdr:rowOff>133350</xdr:rowOff>
    </xdr:to>
    <xdr:pic>
      <xdr:nvPicPr>
        <xdr:cNvPr id="18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5429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1838</xdr:row>
      <xdr:rowOff>0</xdr:rowOff>
    </xdr:from>
    <xdr:to>
      <xdr:col>2</xdr:col>
      <xdr:colOff>152400</xdr:colOff>
      <xdr:row>1838</xdr:row>
      <xdr:rowOff>133350</xdr:rowOff>
    </xdr:to>
    <xdr:pic>
      <xdr:nvPicPr>
        <xdr:cNvPr id="18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5601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1839</xdr:row>
      <xdr:rowOff>0</xdr:rowOff>
    </xdr:from>
    <xdr:to>
      <xdr:col>2</xdr:col>
      <xdr:colOff>152400</xdr:colOff>
      <xdr:row>1839</xdr:row>
      <xdr:rowOff>133350</xdr:rowOff>
    </xdr:to>
    <xdr:pic>
      <xdr:nvPicPr>
        <xdr:cNvPr id="18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5772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1840</xdr:row>
      <xdr:rowOff>0</xdr:rowOff>
    </xdr:from>
    <xdr:to>
      <xdr:col>2</xdr:col>
      <xdr:colOff>152400</xdr:colOff>
      <xdr:row>1840</xdr:row>
      <xdr:rowOff>133350</xdr:rowOff>
    </xdr:to>
    <xdr:pic>
      <xdr:nvPicPr>
        <xdr:cNvPr id="18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5944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1841</xdr:row>
      <xdr:rowOff>0</xdr:rowOff>
    </xdr:from>
    <xdr:to>
      <xdr:col>2</xdr:col>
      <xdr:colOff>152400</xdr:colOff>
      <xdr:row>1841</xdr:row>
      <xdr:rowOff>133350</xdr:rowOff>
    </xdr:to>
    <xdr:pic>
      <xdr:nvPicPr>
        <xdr:cNvPr id="18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6115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1842</xdr:row>
      <xdr:rowOff>0</xdr:rowOff>
    </xdr:from>
    <xdr:to>
      <xdr:col>2</xdr:col>
      <xdr:colOff>152400</xdr:colOff>
      <xdr:row>1842</xdr:row>
      <xdr:rowOff>133350</xdr:rowOff>
    </xdr:to>
    <xdr:pic>
      <xdr:nvPicPr>
        <xdr:cNvPr id="18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6287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1843</xdr:row>
      <xdr:rowOff>0</xdr:rowOff>
    </xdr:from>
    <xdr:to>
      <xdr:col>2</xdr:col>
      <xdr:colOff>152400</xdr:colOff>
      <xdr:row>1843</xdr:row>
      <xdr:rowOff>133350</xdr:rowOff>
    </xdr:to>
    <xdr:pic>
      <xdr:nvPicPr>
        <xdr:cNvPr id="18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6458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1844</xdr:row>
      <xdr:rowOff>0</xdr:rowOff>
    </xdr:from>
    <xdr:to>
      <xdr:col>2</xdr:col>
      <xdr:colOff>152400</xdr:colOff>
      <xdr:row>1844</xdr:row>
      <xdr:rowOff>133350</xdr:rowOff>
    </xdr:to>
    <xdr:pic>
      <xdr:nvPicPr>
        <xdr:cNvPr id="18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6630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1845</xdr:row>
      <xdr:rowOff>0</xdr:rowOff>
    </xdr:from>
    <xdr:to>
      <xdr:col>2</xdr:col>
      <xdr:colOff>152400</xdr:colOff>
      <xdr:row>1845</xdr:row>
      <xdr:rowOff>133350</xdr:rowOff>
    </xdr:to>
    <xdr:pic>
      <xdr:nvPicPr>
        <xdr:cNvPr id="18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6801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1846</xdr:row>
      <xdr:rowOff>0</xdr:rowOff>
    </xdr:from>
    <xdr:to>
      <xdr:col>2</xdr:col>
      <xdr:colOff>152400</xdr:colOff>
      <xdr:row>1846</xdr:row>
      <xdr:rowOff>133350</xdr:rowOff>
    </xdr:to>
    <xdr:pic>
      <xdr:nvPicPr>
        <xdr:cNvPr id="18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6972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1847</xdr:row>
      <xdr:rowOff>0</xdr:rowOff>
    </xdr:from>
    <xdr:to>
      <xdr:col>2</xdr:col>
      <xdr:colOff>152400</xdr:colOff>
      <xdr:row>1847</xdr:row>
      <xdr:rowOff>133350</xdr:rowOff>
    </xdr:to>
    <xdr:pic>
      <xdr:nvPicPr>
        <xdr:cNvPr id="18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7144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1848</xdr:row>
      <xdr:rowOff>0</xdr:rowOff>
    </xdr:from>
    <xdr:to>
      <xdr:col>2</xdr:col>
      <xdr:colOff>152400</xdr:colOff>
      <xdr:row>1848</xdr:row>
      <xdr:rowOff>133350</xdr:rowOff>
    </xdr:to>
    <xdr:pic>
      <xdr:nvPicPr>
        <xdr:cNvPr id="18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7315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1849</xdr:row>
      <xdr:rowOff>0</xdr:rowOff>
    </xdr:from>
    <xdr:to>
      <xdr:col>2</xdr:col>
      <xdr:colOff>152400</xdr:colOff>
      <xdr:row>1849</xdr:row>
      <xdr:rowOff>133350</xdr:rowOff>
    </xdr:to>
    <xdr:pic>
      <xdr:nvPicPr>
        <xdr:cNvPr id="18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7487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1850</xdr:row>
      <xdr:rowOff>0</xdr:rowOff>
    </xdr:from>
    <xdr:to>
      <xdr:col>2</xdr:col>
      <xdr:colOff>152400</xdr:colOff>
      <xdr:row>1850</xdr:row>
      <xdr:rowOff>133350</xdr:rowOff>
    </xdr:to>
    <xdr:pic>
      <xdr:nvPicPr>
        <xdr:cNvPr id="18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7658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1851</xdr:row>
      <xdr:rowOff>0</xdr:rowOff>
    </xdr:from>
    <xdr:to>
      <xdr:col>2</xdr:col>
      <xdr:colOff>152400</xdr:colOff>
      <xdr:row>1851</xdr:row>
      <xdr:rowOff>133350</xdr:rowOff>
    </xdr:to>
    <xdr:pic>
      <xdr:nvPicPr>
        <xdr:cNvPr id="18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7830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1852</xdr:row>
      <xdr:rowOff>0</xdr:rowOff>
    </xdr:from>
    <xdr:to>
      <xdr:col>2</xdr:col>
      <xdr:colOff>152400</xdr:colOff>
      <xdr:row>1852</xdr:row>
      <xdr:rowOff>133350</xdr:rowOff>
    </xdr:to>
    <xdr:pic>
      <xdr:nvPicPr>
        <xdr:cNvPr id="18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8001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1853</xdr:row>
      <xdr:rowOff>0</xdr:rowOff>
    </xdr:from>
    <xdr:to>
      <xdr:col>2</xdr:col>
      <xdr:colOff>152400</xdr:colOff>
      <xdr:row>1853</xdr:row>
      <xdr:rowOff>133350</xdr:rowOff>
    </xdr:to>
    <xdr:pic>
      <xdr:nvPicPr>
        <xdr:cNvPr id="18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8173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1854</xdr:row>
      <xdr:rowOff>0</xdr:rowOff>
    </xdr:from>
    <xdr:to>
      <xdr:col>2</xdr:col>
      <xdr:colOff>152400</xdr:colOff>
      <xdr:row>1854</xdr:row>
      <xdr:rowOff>133350</xdr:rowOff>
    </xdr:to>
    <xdr:pic>
      <xdr:nvPicPr>
        <xdr:cNvPr id="18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8344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1855</xdr:row>
      <xdr:rowOff>0</xdr:rowOff>
    </xdr:from>
    <xdr:to>
      <xdr:col>2</xdr:col>
      <xdr:colOff>152400</xdr:colOff>
      <xdr:row>1855</xdr:row>
      <xdr:rowOff>133350</xdr:rowOff>
    </xdr:to>
    <xdr:pic>
      <xdr:nvPicPr>
        <xdr:cNvPr id="18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8516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1856</xdr:row>
      <xdr:rowOff>0</xdr:rowOff>
    </xdr:from>
    <xdr:to>
      <xdr:col>2</xdr:col>
      <xdr:colOff>152400</xdr:colOff>
      <xdr:row>1856</xdr:row>
      <xdr:rowOff>133350</xdr:rowOff>
    </xdr:to>
    <xdr:pic>
      <xdr:nvPicPr>
        <xdr:cNvPr id="18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8687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1857</xdr:row>
      <xdr:rowOff>0</xdr:rowOff>
    </xdr:from>
    <xdr:to>
      <xdr:col>2</xdr:col>
      <xdr:colOff>152400</xdr:colOff>
      <xdr:row>1857</xdr:row>
      <xdr:rowOff>133350</xdr:rowOff>
    </xdr:to>
    <xdr:pic>
      <xdr:nvPicPr>
        <xdr:cNvPr id="18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8858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1858</xdr:row>
      <xdr:rowOff>0</xdr:rowOff>
    </xdr:from>
    <xdr:to>
      <xdr:col>2</xdr:col>
      <xdr:colOff>152400</xdr:colOff>
      <xdr:row>1858</xdr:row>
      <xdr:rowOff>133350</xdr:rowOff>
    </xdr:to>
    <xdr:pic>
      <xdr:nvPicPr>
        <xdr:cNvPr id="18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9030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1859</xdr:row>
      <xdr:rowOff>0</xdr:rowOff>
    </xdr:from>
    <xdr:to>
      <xdr:col>2</xdr:col>
      <xdr:colOff>152400</xdr:colOff>
      <xdr:row>1859</xdr:row>
      <xdr:rowOff>133350</xdr:rowOff>
    </xdr:to>
    <xdr:pic>
      <xdr:nvPicPr>
        <xdr:cNvPr id="18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9201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1860</xdr:row>
      <xdr:rowOff>0</xdr:rowOff>
    </xdr:from>
    <xdr:to>
      <xdr:col>2</xdr:col>
      <xdr:colOff>152400</xdr:colOff>
      <xdr:row>1860</xdr:row>
      <xdr:rowOff>133350</xdr:rowOff>
    </xdr:to>
    <xdr:pic>
      <xdr:nvPicPr>
        <xdr:cNvPr id="18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9373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1861</xdr:row>
      <xdr:rowOff>0</xdr:rowOff>
    </xdr:from>
    <xdr:to>
      <xdr:col>2</xdr:col>
      <xdr:colOff>152400</xdr:colOff>
      <xdr:row>1861</xdr:row>
      <xdr:rowOff>133350</xdr:rowOff>
    </xdr:to>
    <xdr:pic>
      <xdr:nvPicPr>
        <xdr:cNvPr id="18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9544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1862</xdr:row>
      <xdr:rowOff>0</xdr:rowOff>
    </xdr:from>
    <xdr:to>
      <xdr:col>2</xdr:col>
      <xdr:colOff>152400</xdr:colOff>
      <xdr:row>1862</xdr:row>
      <xdr:rowOff>133350</xdr:rowOff>
    </xdr:to>
    <xdr:pic>
      <xdr:nvPicPr>
        <xdr:cNvPr id="18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9716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1863</xdr:row>
      <xdr:rowOff>0</xdr:rowOff>
    </xdr:from>
    <xdr:to>
      <xdr:col>2</xdr:col>
      <xdr:colOff>152400</xdr:colOff>
      <xdr:row>1863</xdr:row>
      <xdr:rowOff>133350</xdr:rowOff>
    </xdr:to>
    <xdr:pic>
      <xdr:nvPicPr>
        <xdr:cNvPr id="18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9887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1864</xdr:row>
      <xdr:rowOff>0</xdr:rowOff>
    </xdr:from>
    <xdr:to>
      <xdr:col>2</xdr:col>
      <xdr:colOff>152400</xdr:colOff>
      <xdr:row>1864</xdr:row>
      <xdr:rowOff>133350</xdr:rowOff>
    </xdr:to>
    <xdr:pic>
      <xdr:nvPicPr>
        <xdr:cNvPr id="18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0059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1865</xdr:row>
      <xdr:rowOff>0</xdr:rowOff>
    </xdr:from>
    <xdr:to>
      <xdr:col>2</xdr:col>
      <xdr:colOff>152400</xdr:colOff>
      <xdr:row>1865</xdr:row>
      <xdr:rowOff>133350</xdr:rowOff>
    </xdr:to>
    <xdr:pic>
      <xdr:nvPicPr>
        <xdr:cNvPr id="18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0230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1866</xdr:row>
      <xdr:rowOff>0</xdr:rowOff>
    </xdr:from>
    <xdr:to>
      <xdr:col>2</xdr:col>
      <xdr:colOff>152400</xdr:colOff>
      <xdr:row>1866</xdr:row>
      <xdr:rowOff>133350</xdr:rowOff>
    </xdr:to>
    <xdr:pic>
      <xdr:nvPicPr>
        <xdr:cNvPr id="18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0401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1867</xdr:row>
      <xdr:rowOff>0</xdr:rowOff>
    </xdr:from>
    <xdr:to>
      <xdr:col>2</xdr:col>
      <xdr:colOff>152400</xdr:colOff>
      <xdr:row>1867</xdr:row>
      <xdr:rowOff>133350</xdr:rowOff>
    </xdr:to>
    <xdr:pic>
      <xdr:nvPicPr>
        <xdr:cNvPr id="18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0573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1868</xdr:row>
      <xdr:rowOff>0</xdr:rowOff>
    </xdr:from>
    <xdr:to>
      <xdr:col>2</xdr:col>
      <xdr:colOff>152400</xdr:colOff>
      <xdr:row>1868</xdr:row>
      <xdr:rowOff>133350</xdr:rowOff>
    </xdr:to>
    <xdr:pic>
      <xdr:nvPicPr>
        <xdr:cNvPr id="18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0744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1869</xdr:row>
      <xdr:rowOff>0</xdr:rowOff>
    </xdr:from>
    <xdr:to>
      <xdr:col>2</xdr:col>
      <xdr:colOff>152400</xdr:colOff>
      <xdr:row>1869</xdr:row>
      <xdr:rowOff>133350</xdr:rowOff>
    </xdr:to>
    <xdr:pic>
      <xdr:nvPicPr>
        <xdr:cNvPr id="18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0916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1870</xdr:row>
      <xdr:rowOff>0</xdr:rowOff>
    </xdr:from>
    <xdr:to>
      <xdr:col>2</xdr:col>
      <xdr:colOff>152400</xdr:colOff>
      <xdr:row>1870</xdr:row>
      <xdr:rowOff>133350</xdr:rowOff>
    </xdr:to>
    <xdr:pic>
      <xdr:nvPicPr>
        <xdr:cNvPr id="18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1087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1871</xdr:row>
      <xdr:rowOff>0</xdr:rowOff>
    </xdr:from>
    <xdr:to>
      <xdr:col>2</xdr:col>
      <xdr:colOff>152400</xdr:colOff>
      <xdr:row>1871</xdr:row>
      <xdr:rowOff>133350</xdr:rowOff>
    </xdr:to>
    <xdr:pic>
      <xdr:nvPicPr>
        <xdr:cNvPr id="18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1259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1872</xdr:row>
      <xdr:rowOff>0</xdr:rowOff>
    </xdr:from>
    <xdr:to>
      <xdr:col>2</xdr:col>
      <xdr:colOff>152400</xdr:colOff>
      <xdr:row>1872</xdr:row>
      <xdr:rowOff>133350</xdr:rowOff>
    </xdr:to>
    <xdr:pic>
      <xdr:nvPicPr>
        <xdr:cNvPr id="18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1430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1873</xdr:row>
      <xdr:rowOff>0</xdr:rowOff>
    </xdr:from>
    <xdr:to>
      <xdr:col>2</xdr:col>
      <xdr:colOff>152400</xdr:colOff>
      <xdr:row>1873</xdr:row>
      <xdr:rowOff>133350</xdr:rowOff>
    </xdr:to>
    <xdr:pic>
      <xdr:nvPicPr>
        <xdr:cNvPr id="18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1602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1874</xdr:row>
      <xdr:rowOff>0</xdr:rowOff>
    </xdr:from>
    <xdr:to>
      <xdr:col>2</xdr:col>
      <xdr:colOff>152400</xdr:colOff>
      <xdr:row>1874</xdr:row>
      <xdr:rowOff>133350</xdr:rowOff>
    </xdr:to>
    <xdr:pic>
      <xdr:nvPicPr>
        <xdr:cNvPr id="18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1773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1875</xdr:row>
      <xdr:rowOff>0</xdr:rowOff>
    </xdr:from>
    <xdr:to>
      <xdr:col>2</xdr:col>
      <xdr:colOff>152400</xdr:colOff>
      <xdr:row>1875</xdr:row>
      <xdr:rowOff>133350</xdr:rowOff>
    </xdr:to>
    <xdr:pic>
      <xdr:nvPicPr>
        <xdr:cNvPr id="18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1945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1876</xdr:row>
      <xdr:rowOff>0</xdr:rowOff>
    </xdr:from>
    <xdr:to>
      <xdr:col>2</xdr:col>
      <xdr:colOff>152400</xdr:colOff>
      <xdr:row>1876</xdr:row>
      <xdr:rowOff>133350</xdr:rowOff>
    </xdr:to>
    <xdr:pic>
      <xdr:nvPicPr>
        <xdr:cNvPr id="18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2116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1877</xdr:row>
      <xdr:rowOff>0</xdr:rowOff>
    </xdr:from>
    <xdr:to>
      <xdr:col>2</xdr:col>
      <xdr:colOff>152400</xdr:colOff>
      <xdr:row>1877</xdr:row>
      <xdr:rowOff>133350</xdr:rowOff>
    </xdr:to>
    <xdr:pic>
      <xdr:nvPicPr>
        <xdr:cNvPr id="18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2287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1878</xdr:row>
      <xdr:rowOff>0</xdr:rowOff>
    </xdr:from>
    <xdr:to>
      <xdr:col>2</xdr:col>
      <xdr:colOff>152400</xdr:colOff>
      <xdr:row>1878</xdr:row>
      <xdr:rowOff>133350</xdr:rowOff>
    </xdr:to>
    <xdr:pic>
      <xdr:nvPicPr>
        <xdr:cNvPr id="18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2459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1879</xdr:row>
      <xdr:rowOff>0</xdr:rowOff>
    </xdr:from>
    <xdr:to>
      <xdr:col>2</xdr:col>
      <xdr:colOff>152400</xdr:colOff>
      <xdr:row>1879</xdr:row>
      <xdr:rowOff>133350</xdr:rowOff>
    </xdr:to>
    <xdr:pic>
      <xdr:nvPicPr>
        <xdr:cNvPr id="18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2630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1880</xdr:row>
      <xdr:rowOff>0</xdr:rowOff>
    </xdr:from>
    <xdr:to>
      <xdr:col>2</xdr:col>
      <xdr:colOff>152400</xdr:colOff>
      <xdr:row>1880</xdr:row>
      <xdr:rowOff>133350</xdr:rowOff>
    </xdr:to>
    <xdr:pic>
      <xdr:nvPicPr>
        <xdr:cNvPr id="18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2802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1881</xdr:row>
      <xdr:rowOff>0</xdr:rowOff>
    </xdr:from>
    <xdr:to>
      <xdr:col>2</xdr:col>
      <xdr:colOff>152400</xdr:colOff>
      <xdr:row>1881</xdr:row>
      <xdr:rowOff>133350</xdr:rowOff>
    </xdr:to>
    <xdr:pic>
      <xdr:nvPicPr>
        <xdr:cNvPr id="18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2973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1882</xdr:row>
      <xdr:rowOff>0</xdr:rowOff>
    </xdr:from>
    <xdr:to>
      <xdr:col>2</xdr:col>
      <xdr:colOff>152400</xdr:colOff>
      <xdr:row>1882</xdr:row>
      <xdr:rowOff>133350</xdr:rowOff>
    </xdr:to>
    <xdr:pic>
      <xdr:nvPicPr>
        <xdr:cNvPr id="18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3145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1883</xdr:row>
      <xdr:rowOff>0</xdr:rowOff>
    </xdr:from>
    <xdr:to>
      <xdr:col>2</xdr:col>
      <xdr:colOff>152400</xdr:colOff>
      <xdr:row>1883</xdr:row>
      <xdr:rowOff>133350</xdr:rowOff>
    </xdr:to>
    <xdr:pic>
      <xdr:nvPicPr>
        <xdr:cNvPr id="18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3316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1884</xdr:row>
      <xdr:rowOff>0</xdr:rowOff>
    </xdr:from>
    <xdr:to>
      <xdr:col>2</xdr:col>
      <xdr:colOff>152400</xdr:colOff>
      <xdr:row>1884</xdr:row>
      <xdr:rowOff>133350</xdr:rowOff>
    </xdr:to>
    <xdr:pic>
      <xdr:nvPicPr>
        <xdr:cNvPr id="18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3488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1885</xdr:row>
      <xdr:rowOff>0</xdr:rowOff>
    </xdr:from>
    <xdr:to>
      <xdr:col>2</xdr:col>
      <xdr:colOff>152400</xdr:colOff>
      <xdr:row>1885</xdr:row>
      <xdr:rowOff>133350</xdr:rowOff>
    </xdr:to>
    <xdr:pic>
      <xdr:nvPicPr>
        <xdr:cNvPr id="18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3659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1886</xdr:row>
      <xdr:rowOff>0</xdr:rowOff>
    </xdr:from>
    <xdr:to>
      <xdr:col>2</xdr:col>
      <xdr:colOff>152400</xdr:colOff>
      <xdr:row>1886</xdr:row>
      <xdr:rowOff>133350</xdr:rowOff>
    </xdr:to>
    <xdr:pic>
      <xdr:nvPicPr>
        <xdr:cNvPr id="18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3830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1887</xdr:row>
      <xdr:rowOff>0</xdr:rowOff>
    </xdr:from>
    <xdr:to>
      <xdr:col>2</xdr:col>
      <xdr:colOff>152400</xdr:colOff>
      <xdr:row>1887</xdr:row>
      <xdr:rowOff>133350</xdr:rowOff>
    </xdr:to>
    <xdr:pic>
      <xdr:nvPicPr>
        <xdr:cNvPr id="18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4002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1888</xdr:row>
      <xdr:rowOff>0</xdr:rowOff>
    </xdr:from>
    <xdr:to>
      <xdr:col>2</xdr:col>
      <xdr:colOff>152400</xdr:colOff>
      <xdr:row>1888</xdr:row>
      <xdr:rowOff>133350</xdr:rowOff>
    </xdr:to>
    <xdr:pic>
      <xdr:nvPicPr>
        <xdr:cNvPr id="18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4173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1889</xdr:row>
      <xdr:rowOff>0</xdr:rowOff>
    </xdr:from>
    <xdr:to>
      <xdr:col>2</xdr:col>
      <xdr:colOff>152400</xdr:colOff>
      <xdr:row>1889</xdr:row>
      <xdr:rowOff>133350</xdr:rowOff>
    </xdr:to>
    <xdr:pic>
      <xdr:nvPicPr>
        <xdr:cNvPr id="18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4345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1890</xdr:row>
      <xdr:rowOff>0</xdr:rowOff>
    </xdr:from>
    <xdr:to>
      <xdr:col>2</xdr:col>
      <xdr:colOff>152400</xdr:colOff>
      <xdr:row>1890</xdr:row>
      <xdr:rowOff>133350</xdr:rowOff>
    </xdr:to>
    <xdr:pic>
      <xdr:nvPicPr>
        <xdr:cNvPr id="18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4516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1891</xdr:row>
      <xdr:rowOff>0</xdr:rowOff>
    </xdr:from>
    <xdr:to>
      <xdr:col>2</xdr:col>
      <xdr:colOff>152400</xdr:colOff>
      <xdr:row>1891</xdr:row>
      <xdr:rowOff>133350</xdr:rowOff>
    </xdr:to>
    <xdr:pic>
      <xdr:nvPicPr>
        <xdr:cNvPr id="18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4688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1892</xdr:row>
      <xdr:rowOff>0</xdr:rowOff>
    </xdr:from>
    <xdr:to>
      <xdr:col>2</xdr:col>
      <xdr:colOff>152400</xdr:colOff>
      <xdr:row>1892</xdr:row>
      <xdr:rowOff>133350</xdr:rowOff>
    </xdr:to>
    <xdr:pic>
      <xdr:nvPicPr>
        <xdr:cNvPr id="18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4859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1893</xdr:row>
      <xdr:rowOff>0</xdr:rowOff>
    </xdr:from>
    <xdr:to>
      <xdr:col>2</xdr:col>
      <xdr:colOff>152400</xdr:colOff>
      <xdr:row>1893</xdr:row>
      <xdr:rowOff>133350</xdr:rowOff>
    </xdr:to>
    <xdr:pic>
      <xdr:nvPicPr>
        <xdr:cNvPr id="18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5031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1894</xdr:row>
      <xdr:rowOff>0</xdr:rowOff>
    </xdr:from>
    <xdr:to>
      <xdr:col>2</xdr:col>
      <xdr:colOff>152400</xdr:colOff>
      <xdr:row>1894</xdr:row>
      <xdr:rowOff>133350</xdr:rowOff>
    </xdr:to>
    <xdr:pic>
      <xdr:nvPicPr>
        <xdr:cNvPr id="18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5202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1895</xdr:row>
      <xdr:rowOff>0</xdr:rowOff>
    </xdr:from>
    <xdr:to>
      <xdr:col>2</xdr:col>
      <xdr:colOff>152400</xdr:colOff>
      <xdr:row>1895</xdr:row>
      <xdr:rowOff>133350</xdr:rowOff>
    </xdr:to>
    <xdr:pic>
      <xdr:nvPicPr>
        <xdr:cNvPr id="18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5374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1896</xdr:row>
      <xdr:rowOff>0</xdr:rowOff>
    </xdr:from>
    <xdr:to>
      <xdr:col>2</xdr:col>
      <xdr:colOff>152400</xdr:colOff>
      <xdr:row>1896</xdr:row>
      <xdr:rowOff>133350</xdr:rowOff>
    </xdr:to>
    <xdr:pic>
      <xdr:nvPicPr>
        <xdr:cNvPr id="18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5545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1897</xdr:row>
      <xdr:rowOff>0</xdr:rowOff>
    </xdr:from>
    <xdr:to>
      <xdr:col>2</xdr:col>
      <xdr:colOff>152400</xdr:colOff>
      <xdr:row>1897</xdr:row>
      <xdr:rowOff>133350</xdr:rowOff>
    </xdr:to>
    <xdr:pic>
      <xdr:nvPicPr>
        <xdr:cNvPr id="18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5716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1898</xdr:row>
      <xdr:rowOff>0</xdr:rowOff>
    </xdr:from>
    <xdr:to>
      <xdr:col>2</xdr:col>
      <xdr:colOff>152400</xdr:colOff>
      <xdr:row>1898</xdr:row>
      <xdr:rowOff>133350</xdr:rowOff>
    </xdr:to>
    <xdr:pic>
      <xdr:nvPicPr>
        <xdr:cNvPr id="18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5888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1899</xdr:row>
      <xdr:rowOff>0</xdr:rowOff>
    </xdr:from>
    <xdr:to>
      <xdr:col>2</xdr:col>
      <xdr:colOff>152400</xdr:colOff>
      <xdr:row>1899</xdr:row>
      <xdr:rowOff>133350</xdr:rowOff>
    </xdr:to>
    <xdr:pic>
      <xdr:nvPicPr>
        <xdr:cNvPr id="19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6059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1900</xdr:row>
      <xdr:rowOff>0</xdr:rowOff>
    </xdr:from>
    <xdr:to>
      <xdr:col>2</xdr:col>
      <xdr:colOff>152400</xdr:colOff>
      <xdr:row>1900</xdr:row>
      <xdr:rowOff>133350</xdr:rowOff>
    </xdr:to>
    <xdr:pic>
      <xdr:nvPicPr>
        <xdr:cNvPr id="19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6231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1901</xdr:row>
      <xdr:rowOff>0</xdr:rowOff>
    </xdr:from>
    <xdr:to>
      <xdr:col>2</xdr:col>
      <xdr:colOff>152400</xdr:colOff>
      <xdr:row>1901</xdr:row>
      <xdr:rowOff>133350</xdr:rowOff>
    </xdr:to>
    <xdr:pic>
      <xdr:nvPicPr>
        <xdr:cNvPr id="19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6402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1902</xdr:row>
      <xdr:rowOff>0</xdr:rowOff>
    </xdr:from>
    <xdr:to>
      <xdr:col>2</xdr:col>
      <xdr:colOff>152400</xdr:colOff>
      <xdr:row>1902</xdr:row>
      <xdr:rowOff>133350</xdr:rowOff>
    </xdr:to>
    <xdr:pic>
      <xdr:nvPicPr>
        <xdr:cNvPr id="19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6574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1903</xdr:row>
      <xdr:rowOff>0</xdr:rowOff>
    </xdr:from>
    <xdr:to>
      <xdr:col>2</xdr:col>
      <xdr:colOff>152400</xdr:colOff>
      <xdr:row>1903</xdr:row>
      <xdr:rowOff>133350</xdr:rowOff>
    </xdr:to>
    <xdr:pic>
      <xdr:nvPicPr>
        <xdr:cNvPr id="19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6745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1904</xdr:row>
      <xdr:rowOff>0</xdr:rowOff>
    </xdr:from>
    <xdr:to>
      <xdr:col>2</xdr:col>
      <xdr:colOff>152400</xdr:colOff>
      <xdr:row>1904</xdr:row>
      <xdr:rowOff>133350</xdr:rowOff>
    </xdr:to>
    <xdr:pic>
      <xdr:nvPicPr>
        <xdr:cNvPr id="19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6917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1905</xdr:row>
      <xdr:rowOff>0</xdr:rowOff>
    </xdr:from>
    <xdr:to>
      <xdr:col>2</xdr:col>
      <xdr:colOff>152400</xdr:colOff>
      <xdr:row>1905</xdr:row>
      <xdr:rowOff>133350</xdr:rowOff>
    </xdr:to>
    <xdr:pic>
      <xdr:nvPicPr>
        <xdr:cNvPr id="19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7088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1906</xdr:row>
      <xdr:rowOff>0</xdr:rowOff>
    </xdr:from>
    <xdr:to>
      <xdr:col>2</xdr:col>
      <xdr:colOff>152400</xdr:colOff>
      <xdr:row>1906</xdr:row>
      <xdr:rowOff>133350</xdr:rowOff>
    </xdr:to>
    <xdr:pic>
      <xdr:nvPicPr>
        <xdr:cNvPr id="19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7259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1907</xdr:row>
      <xdr:rowOff>0</xdr:rowOff>
    </xdr:from>
    <xdr:to>
      <xdr:col>2</xdr:col>
      <xdr:colOff>152400</xdr:colOff>
      <xdr:row>1907</xdr:row>
      <xdr:rowOff>133350</xdr:rowOff>
    </xdr:to>
    <xdr:pic>
      <xdr:nvPicPr>
        <xdr:cNvPr id="19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7431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1908</xdr:row>
      <xdr:rowOff>0</xdr:rowOff>
    </xdr:from>
    <xdr:to>
      <xdr:col>2</xdr:col>
      <xdr:colOff>152400</xdr:colOff>
      <xdr:row>1908</xdr:row>
      <xdr:rowOff>133350</xdr:rowOff>
    </xdr:to>
    <xdr:pic>
      <xdr:nvPicPr>
        <xdr:cNvPr id="19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7602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1909</xdr:row>
      <xdr:rowOff>0</xdr:rowOff>
    </xdr:from>
    <xdr:to>
      <xdr:col>2</xdr:col>
      <xdr:colOff>152400</xdr:colOff>
      <xdr:row>1909</xdr:row>
      <xdr:rowOff>133350</xdr:rowOff>
    </xdr:to>
    <xdr:pic>
      <xdr:nvPicPr>
        <xdr:cNvPr id="19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7774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1910</xdr:row>
      <xdr:rowOff>0</xdr:rowOff>
    </xdr:from>
    <xdr:to>
      <xdr:col>2</xdr:col>
      <xdr:colOff>152400</xdr:colOff>
      <xdr:row>1910</xdr:row>
      <xdr:rowOff>133350</xdr:rowOff>
    </xdr:to>
    <xdr:pic>
      <xdr:nvPicPr>
        <xdr:cNvPr id="19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7945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1911</xdr:row>
      <xdr:rowOff>0</xdr:rowOff>
    </xdr:from>
    <xdr:to>
      <xdr:col>2</xdr:col>
      <xdr:colOff>152400</xdr:colOff>
      <xdr:row>1911</xdr:row>
      <xdr:rowOff>133350</xdr:rowOff>
    </xdr:to>
    <xdr:pic>
      <xdr:nvPicPr>
        <xdr:cNvPr id="19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8117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1912</xdr:row>
      <xdr:rowOff>0</xdr:rowOff>
    </xdr:from>
    <xdr:to>
      <xdr:col>2</xdr:col>
      <xdr:colOff>152400</xdr:colOff>
      <xdr:row>1912</xdr:row>
      <xdr:rowOff>133350</xdr:rowOff>
    </xdr:to>
    <xdr:pic>
      <xdr:nvPicPr>
        <xdr:cNvPr id="19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8288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1913</xdr:row>
      <xdr:rowOff>0</xdr:rowOff>
    </xdr:from>
    <xdr:to>
      <xdr:col>2</xdr:col>
      <xdr:colOff>152400</xdr:colOff>
      <xdr:row>1913</xdr:row>
      <xdr:rowOff>133350</xdr:rowOff>
    </xdr:to>
    <xdr:pic>
      <xdr:nvPicPr>
        <xdr:cNvPr id="19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8460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1914</xdr:row>
      <xdr:rowOff>0</xdr:rowOff>
    </xdr:from>
    <xdr:to>
      <xdr:col>2</xdr:col>
      <xdr:colOff>152400</xdr:colOff>
      <xdr:row>1914</xdr:row>
      <xdr:rowOff>133350</xdr:rowOff>
    </xdr:to>
    <xdr:pic>
      <xdr:nvPicPr>
        <xdr:cNvPr id="19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8631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1915</xdr:row>
      <xdr:rowOff>0</xdr:rowOff>
    </xdr:from>
    <xdr:to>
      <xdr:col>2</xdr:col>
      <xdr:colOff>152400</xdr:colOff>
      <xdr:row>1915</xdr:row>
      <xdr:rowOff>133350</xdr:rowOff>
    </xdr:to>
    <xdr:pic>
      <xdr:nvPicPr>
        <xdr:cNvPr id="19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8803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1916</xdr:row>
      <xdr:rowOff>0</xdr:rowOff>
    </xdr:from>
    <xdr:to>
      <xdr:col>2</xdr:col>
      <xdr:colOff>152400</xdr:colOff>
      <xdr:row>1916</xdr:row>
      <xdr:rowOff>133350</xdr:rowOff>
    </xdr:to>
    <xdr:pic>
      <xdr:nvPicPr>
        <xdr:cNvPr id="19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8974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1917</xdr:row>
      <xdr:rowOff>0</xdr:rowOff>
    </xdr:from>
    <xdr:to>
      <xdr:col>2</xdr:col>
      <xdr:colOff>152400</xdr:colOff>
      <xdr:row>1917</xdr:row>
      <xdr:rowOff>133350</xdr:rowOff>
    </xdr:to>
    <xdr:pic>
      <xdr:nvPicPr>
        <xdr:cNvPr id="19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9145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1918</xdr:row>
      <xdr:rowOff>0</xdr:rowOff>
    </xdr:from>
    <xdr:to>
      <xdr:col>2</xdr:col>
      <xdr:colOff>152400</xdr:colOff>
      <xdr:row>1918</xdr:row>
      <xdr:rowOff>133350</xdr:rowOff>
    </xdr:to>
    <xdr:pic>
      <xdr:nvPicPr>
        <xdr:cNvPr id="19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9317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1919</xdr:row>
      <xdr:rowOff>0</xdr:rowOff>
    </xdr:from>
    <xdr:to>
      <xdr:col>2</xdr:col>
      <xdr:colOff>152400</xdr:colOff>
      <xdr:row>1919</xdr:row>
      <xdr:rowOff>133350</xdr:rowOff>
    </xdr:to>
    <xdr:pic>
      <xdr:nvPicPr>
        <xdr:cNvPr id="19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9488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1920</xdr:row>
      <xdr:rowOff>0</xdr:rowOff>
    </xdr:from>
    <xdr:to>
      <xdr:col>2</xdr:col>
      <xdr:colOff>152400</xdr:colOff>
      <xdr:row>1920</xdr:row>
      <xdr:rowOff>133350</xdr:rowOff>
    </xdr:to>
    <xdr:pic>
      <xdr:nvPicPr>
        <xdr:cNvPr id="19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9660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1921</xdr:row>
      <xdr:rowOff>0</xdr:rowOff>
    </xdr:from>
    <xdr:to>
      <xdr:col>2</xdr:col>
      <xdr:colOff>152400</xdr:colOff>
      <xdr:row>1921</xdr:row>
      <xdr:rowOff>133350</xdr:rowOff>
    </xdr:to>
    <xdr:pic>
      <xdr:nvPicPr>
        <xdr:cNvPr id="19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9831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1922</xdr:row>
      <xdr:rowOff>0</xdr:rowOff>
    </xdr:from>
    <xdr:to>
      <xdr:col>2</xdr:col>
      <xdr:colOff>152400</xdr:colOff>
      <xdr:row>1922</xdr:row>
      <xdr:rowOff>133350</xdr:rowOff>
    </xdr:to>
    <xdr:pic>
      <xdr:nvPicPr>
        <xdr:cNvPr id="19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0003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1923</xdr:row>
      <xdr:rowOff>0</xdr:rowOff>
    </xdr:from>
    <xdr:to>
      <xdr:col>2</xdr:col>
      <xdr:colOff>152400</xdr:colOff>
      <xdr:row>1923</xdr:row>
      <xdr:rowOff>133350</xdr:rowOff>
    </xdr:to>
    <xdr:pic>
      <xdr:nvPicPr>
        <xdr:cNvPr id="19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0174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1924</xdr:row>
      <xdr:rowOff>0</xdr:rowOff>
    </xdr:from>
    <xdr:to>
      <xdr:col>2</xdr:col>
      <xdr:colOff>152400</xdr:colOff>
      <xdr:row>1924</xdr:row>
      <xdr:rowOff>133350</xdr:rowOff>
    </xdr:to>
    <xdr:pic>
      <xdr:nvPicPr>
        <xdr:cNvPr id="19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0346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1925</xdr:row>
      <xdr:rowOff>0</xdr:rowOff>
    </xdr:from>
    <xdr:to>
      <xdr:col>2</xdr:col>
      <xdr:colOff>152400</xdr:colOff>
      <xdr:row>1925</xdr:row>
      <xdr:rowOff>133350</xdr:rowOff>
    </xdr:to>
    <xdr:pic>
      <xdr:nvPicPr>
        <xdr:cNvPr id="19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0517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1926</xdr:row>
      <xdr:rowOff>0</xdr:rowOff>
    </xdr:from>
    <xdr:to>
      <xdr:col>2</xdr:col>
      <xdr:colOff>152400</xdr:colOff>
      <xdr:row>1926</xdr:row>
      <xdr:rowOff>133350</xdr:rowOff>
    </xdr:to>
    <xdr:pic>
      <xdr:nvPicPr>
        <xdr:cNvPr id="19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0688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1927</xdr:row>
      <xdr:rowOff>0</xdr:rowOff>
    </xdr:from>
    <xdr:to>
      <xdr:col>2</xdr:col>
      <xdr:colOff>152400</xdr:colOff>
      <xdr:row>1927</xdr:row>
      <xdr:rowOff>133350</xdr:rowOff>
    </xdr:to>
    <xdr:pic>
      <xdr:nvPicPr>
        <xdr:cNvPr id="19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0860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1928</xdr:row>
      <xdr:rowOff>0</xdr:rowOff>
    </xdr:from>
    <xdr:to>
      <xdr:col>2</xdr:col>
      <xdr:colOff>152400</xdr:colOff>
      <xdr:row>1928</xdr:row>
      <xdr:rowOff>133350</xdr:rowOff>
    </xdr:to>
    <xdr:pic>
      <xdr:nvPicPr>
        <xdr:cNvPr id="19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1031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1929</xdr:row>
      <xdr:rowOff>0</xdr:rowOff>
    </xdr:from>
    <xdr:to>
      <xdr:col>2</xdr:col>
      <xdr:colOff>152400</xdr:colOff>
      <xdr:row>1929</xdr:row>
      <xdr:rowOff>133350</xdr:rowOff>
    </xdr:to>
    <xdr:pic>
      <xdr:nvPicPr>
        <xdr:cNvPr id="19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1203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1930</xdr:row>
      <xdr:rowOff>0</xdr:rowOff>
    </xdr:from>
    <xdr:to>
      <xdr:col>2</xdr:col>
      <xdr:colOff>152400</xdr:colOff>
      <xdr:row>1930</xdr:row>
      <xdr:rowOff>133350</xdr:rowOff>
    </xdr:to>
    <xdr:pic>
      <xdr:nvPicPr>
        <xdr:cNvPr id="19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1374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1931</xdr:row>
      <xdr:rowOff>0</xdr:rowOff>
    </xdr:from>
    <xdr:to>
      <xdr:col>2</xdr:col>
      <xdr:colOff>152400</xdr:colOff>
      <xdr:row>1931</xdr:row>
      <xdr:rowOff>133350</xdr:rowOff>
    </xdr:to>
    <xdr:pic>
      <xdr:nvPicPr>
        <xdr:cNvPr id="19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1546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1932</xdr:row>
      <xdr:rowOff>0</xdr:rowOff>
    </xdr:from>
    <xdr:to>
      <xdr:col>2</xdr:col>
      <xdr:colOff>152400</xdr:colOff>
      <xdr:row>1932</xdr:row>
      <xdr:rowOff>133350</xdr:rowOff>
    </xdr:to>
    <xdr:pic>
      <xdr:nvPicPr>
        <xdr:cNvPr id="19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1717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1933</xdr:row>
      <xdr:rowOff>0</xdr:rowOff>
    </xdr:from>
    <xdr:to>
      <xdr:col>2</xdr:col>
      <xdr:colOff>152400</xdr:colOff>
      <xdr:row>1933</xdr:row>
      <xdr:rowOff>133350</xdr:rowOff>
    </xdr:to>
    <xdr:pic>
      <xdr:nvPicPr>
        <xdr:cNvPr id="19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1889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1934</xdr:row>
      <xdr:rowOff>0</xdr:rowOff>
    </xdr:from>
    <xdr:to>
      <xdr:col>2</xdr:col>
      <xdr:colOff>152400</xdr:colOff>
      <xdr:row>1934</xdr:row>
      <xdr:rowOff>133350</xdr:rowOff>
    </xdr:to>
    <xdr:pic>
      <xdr:nvPicPr>
        <xdr:cNvPr id="19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2060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1935</xdr:row>
      <xdr:rowOff>0</xdr:rowOff>
    </xdr:from>
    <xdr:to>
      <xdr:col>2</xdr:col>
      <xdr:colOff>152400</xdr:colOff>
      <xdr:row>1935</xdr:row>
      <xdr:rowOff>133350</xdr:rowOff>
    </xdr:to>
    <xdr:pic>
      <xdr:nvPicPr>
        <xdr:cNvPr id="19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2232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1936</xdr:row>
      <xdr:rowOff>0</xdr:rowOff>
    </xdr:from>
    <xdr:to>
      <xdr:col>2</xdr:col>
      <xdr:colOff>152400</xdr:colOff>
      <xdr:row>1936</xdr:row>
      <xdr:rowOff>133350</xdr:rowOff>
    </xdr:to>
    <xdr:pic>
      <xdr:nvPicPr>
        <xdr:cNvPr id="19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2403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1937</xdr:row>
      <xdr:rowOff>0</xdr:rowOff>
    </xdr:from>
    <xdr:to>
      <xdr:col>2</xdr:col>
      <xdr:colOff>152400</xdr:colOff>
      <xdr:row>1937</xdr:row>
      <xdr:rowOff>133350</xdr:rowOff>
    </xdr:to>
    <xdr:pic>
      <xdr:nvPicPr>
        <xdr:cNvPr id="19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2574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1938</xdr:row>
      <xdr:rowOff>0</xdr:rowOff>
    </xdr:from>
    <xdr:to>
      <xdr:col>2</xdr:col>
      <xdr:colOff>152400</xdr:colOff>
      <xdr:row>1938</xdr:row>
      <xdr:rowOff>133350</xdr:rowOff>
    </xdr:to>
    <xdr:pic>
      <xdr:nvPicPr>
        <xdr:cNvPr id="19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2746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1939</xdr:row>
      <xdr:rowOff>0</xdr:rowOff>
    </xdr:from>
    <xdr:to>
      <xdr:col>2</xdr:col>
      <xdr:colOff>152400</xdr:colOff>
      <xdr:row>1939</xdr:row>
      <xdr:rowOff>133350</xdr:rowOff>
    </xdr:to>
    <xdr:pic>
      <xdr:nvPicPr>
        <xdr:cNvPr id="19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2917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1940</xdr:row>
      <xdr:rowOff>0</xdr:rowOff>
    </xdr:from>
    <xdr:to>
      <xdr:col>2</xdr:col>
      <xdr:colOff>152400</xdr:colOff>
      <xdr:row>1940</xdr:row>
      <xdr:rowOff>133350</xdr:rowOff>
    </xdr:to>
    <xdr:pic>
      <xdr:nvPicPr>
        <xdr:cNvPr id="19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3089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1941</xdr:row>
      <xdr:rowOff>0</xdr:rowOff>
    </xdr:from>
    <xdr:to>
      <xdr:col>2</xdr:col>
      <xdr:colOff>152400</xdr:colOff>
      <xdr:row>1941</xdr:row>
      <xdr:rowOff>133350</xdr:rowOff>
    </xdr:to>
    <xdr:pic>
      <xdr:nvPicPr>
        <xdr:cNvPr id="19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3260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1942</xdr:row>
      <xdr:rowOff>0</xdr:rowOff>
    </xdr:from>
    <xdr:to>
      <xdr:col>2</xdr:col>
      <xdr:colOff>152400</xdr:colOff>
      <xdr:row>1942</xdr:row>
      <xdr:rowOff>133350</xdr:rowOff>
    </xdr:to>
    <xdr:pic>
      <xdr:nvPicPr>
        <xdr:cNvPr id="19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3432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1943</xdr:row>
      <xdr:rowOff>0</xdr:rowOff>
    </xdr:from>
    <xdr:to>
      <xdr:col>2</xdr:col>
      <xdr:colOff>152400</xdr:colOff>
      <xdr:row>1943</xdr:row>
      <xdr:rowOff>133350</xdr:rowOff>
    </xdr:to>
    <xdr:pic>
      <xdr:nvPicPr>
        <xdr:cNvPr id="194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3603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1944</xdr:row>
      <xdr:rowOff>0</xdr:rowOff>
    </xdr:from>
    <xdr:to>
      <xdr:col>2</xdr:col>
      <xdr:colOff>152400</xdr:colOff>
      <xdr:row>1944</xdr:row>
      <xdr:rowOff>133350</xdr:rowOff>
    </xdr:to>
    <xdr:pic>
      <xdr:nvPicPr>
        <xdr:cNvPr id="19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3775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1945</xdr:row>
      <xdr:rowOff>0</xdr:rowOff>
    </xdr:from>
    <xdr:to>
      <xdr:col>2</xdr:col>
      <xdr:colOff>152400</xdr:colOff>
      <xdr:row>1945</xdr:row>
      <xdr:rowOff>133350</xdr:rowOff>
    </xdr:to>
    <xdr:pic>
      <xdr:nvPicPr>
        <xdr:cNvPr id="194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3946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1946</xdr:row>
      <xdr:rowOff>0</xdr:rowOff>
    </xdr:from>
    <xdr:to>
      <xdr:col>2</xdr:col>
      <xdr:colOff>152400</xdr:colOff>
      <xdr:row>1946</xdr:row>
      <xdr:rowOff>133350</xdr:rowOff>
    </xdr:to>
    <xdr:pic>
      <xdr:nvPicPr>
        <xdr:cNvPr id="19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4117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1947</xdr:row>
      <xdr:rowOff>0</xdr:rowOff>
    </xdr:from>
    <xdr:to>
      <xdr:col>2</xdr:col>
      <xdr:colOff>152400</xdr:colOff>
      <xdr:row>1947</xdr:row>
      <xdr:rowOff>133350</xdr:rowOff>
    </xdr:to>
    <xdr:pic>
      <xdr:nvPicPr>
        <xdr:cNvPr id="194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4289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1948</xdr:row>
      <xdr:rowOff>0</xdr:rowOff>
    </xdr:from>
    <xdr:to>
      <xdr:col>2</xdr:col>
      <xdr:colOff>152400</xdr:colOff>
      <xdr:row>1948</xdr:row>
      <xdr:rowOff>133350</xdr:rowOff>
    </xdr:to>
    <xdr:pic>
      <xdr:nvPicPr>
        <xdr:cNvPr id="19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4460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1949</xdr:row>
      <xdr:rowOff>0</xdr:rowOff>
    </xdr:from>
    <xdr:to>
      <xdr:col>2</xdr:col>
      <xdr:colOff>152400</xdr:colOff>
      <xdr:row>1949</xdr:row>
      <xdr:rowOff>133350</xdr:rowOff>
    </xdr:to>
    <xdr:pic>
      <xdr:nvPicPr>
        <xdr:cNvPr id="195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4632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1950</xdr:row>
      <xdr:rowOff>0</xdr:rowOff>
    </xdr:from>
    <xdr:to>
      <xdr:col>2</xdr:col>
      <xdr:colOff>152400</xdr:colOff>
      <xdr:row>1950</xdr:row>
      <xdr:rowOff>133350</xdr:rowOff>
    </xdr:to>
    <xdr:pic>
      <xdr:nvPicPr>
        <xdr:cNvPr id="19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4803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1951</xdr:row>
      <xdr:rowOff>0</xdr:rowOff>
    </xdr:from>
    <xdr:to>
      <xdr:col>2</xdr:col>
      <xdr:colOff>152400</xdr:colOff>
      <xdr:row>1951</xdr:row>
      <xdr:rowOff>133350</xdr:rowOff>
    </xdr:to>
    <xdr:pic>
      <xdr:nvPicPr>
        <xdr:cNvPr id="19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4975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1952</xdr:row>
      <xdr:rowOff>0</xdr:rowOff>
    </xdr:from>
    <xdr:to>
      <xdr:col>2</xdr:col>
      <xdr:colOff>152400</xdr:colOff>
      <xdr:row>1952</xdr:row>
      <xdr:rowOff>133350</xdr:rowOff>
    </xdr:to>
    <xdr:pic>
      <xdr:nvPicPr>
        <xdr:cNvPr id="19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5146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1953</xdr:row>
      <xdr:rowOff>0</xdr:rowOff>
    </xdr:from>
    <xdr:to>
      <xdr:col>2</xdr:col>
      <xdr:colOff>152400</xdr:colOff>
      <xdr:row>1953</xdr:row>
      <xdr:rowOff>133350</xdr:rowOff>
    </xdr:to>
    <xdr:pic>
      <xdr:nvPicPr>
        <xdr:cNvPr id="19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5318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1954</xdr:row>
      <xdr:rowOff>0</xdr:rowOff>
    </xdr:from>
    <xdr:to>
      <xdr:col>2</xdr:col>
      <xdr:colOff>152400</xdr:colOff>
      <xdr:row>1954</xdr:row>
      <xdr:rowOff>133350</xdr:rowOff>
    </xdr:to>
    <xdr:pic>
      <xdr:nvPicPr>
        <xdr:cNvPr id="19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5489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1955</xdr:row>
      <xdr:rowOff>0</xdr:rowOff>
    </xdr:from>
    <xdr:to>
      <xdr:col>2</xdr:col>
      <xdr:colOff>152400</xdr:colOff>
      <xdr:row>1955</xdr:row>
      <xdr:rowOff>133350</xdr:rowOff>
    </xdr:to>
    <xdr:pic>
      <xdr:nvPicPr>
        <xdr:cNvPr id="19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5661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1956</xdr:row>
      <xdr:rowOff>0</xdr:rowOff>
    </xdr:from>
    <xdr:to>
      <xdr:col>2</xdr:col>
      <xdr:colOff>152400</xdr:colOff>
      <xdr:row>1956</xdr:row>
      <xdr:rowOff>133350</xdr:rowOff>
    </xdr:to>
    <xdr:pic>
      <xdr:nvPicPr>
        <xdr:cNvPr id="19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5832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1957</xdr:row>
      <xdr:rowOff>0</xdr:rowOff>
    </xdr:from>
    <xdr:to>
      <xdr:col>2</xdr:col>
      <xdr:colOff>152400</xdr:colOff>
      <xdr:row>1957</xdr:row>
      <xdr:rowOff>133350</xdr:rowOff>
    </xdr:to>
    <xdr:pic>
      <xdr:nvPicPr>
        <xdr:cNvPr id="19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6003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1958</xdr:row>
      <xdr:rowOff>0</xdr:rowOff>
    </xdr:from>
    <xdr:to>
      <xdr:col>2</xdr:col>
      <xdr:colOff>152400</xdr:colOff>
      <xdr:row>1958</xdr:row>
      <xdr:rowOff>133350</xdr:rowOff>
    </xdr:to>
    <xdr:pic>
      <xdr:nvPicPr>
        <xdr:cNvPr id="19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6175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1959</xdr:row>
      <xdr:rowOff>0</xdr:rowOff>
    </xdr:from>
    <xdr:to>
      <xdr:col>2</xdr:col>
      <xdr:colOff>152400</xdr:colOff>
      <xdr:row>1959</xdr:row>
      <xdr:rowOff>133350</xdr:rowOff>
    </xdr:to>
    <xdr:pic>
      <xdr:nvPicPr>
        <xdr:cNvPr id="19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6346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1960</xdr:row>
      <xdr:rowOff>0</xdr:rowOff>
    </xdr:from>
    <xdr:to>
      <xdr:col>2</xdr:col>
      <xdr:colOff>152400</xdr:colOff>
      <xdr:row>1960</xdr:row>
      <xdr:rowOff>133350</xdr:rowOff>
    </xdr:to>
    <xdr:pic>
      <xdr:nvPicPr>
        <xdr:cNvPr id="19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6518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1961</xdr:row>
      <xdr:rowOff>0</xdr:rowOff>
    </xdr:from>
    <xdr:to>
      <xdr:col>2</xdr:col>
      <xdr:colOff>152400</xdr:colOff>
      <xdr:row>1961</xdr:row>
      <xdr:rowOff>133350</xdr:rowOff>
    </xdr:to>
    <xdr:pic>
      <xdr:nvPicPr>
        <xdr:cNvPr id="19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6689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1962</xdr:row>
      <xdr:rowOff>0</xdr:rowOff>
    </xdr:from>
    <xdr:to>
      <xdr:col>2</xdr:col>
      <xdr:colOff>152400</xdr:colOff>
      <xdr:row>1962</xdr:row>
      <xdr:rowOff>133350</xdr:rowOff>
    </xdr:to>
    <xdr:pic>
      <xdr:nvPicPr>
        <xdr:cNvPr id="19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6861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1963</xdr:row>
      <xdr:rowOff>0</xdr:rowOff>
    </xdr:from>
    <xdr:to>
      <xdr:col>2</xdr:col>
      <xdr:colOff>152400</xdr:colOff>
      <xdr:row>1963</xdr:row>
      <xdr:rowOff>133350</xdr:rowOff>
    </xdr:to>
    <xdr:pic>
      <xdr:nvPicPr>
        <xdr:cNvPr id="19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7032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1964</xdr:row>
      <xdr:rowOff>0</xdr:rowOff>
    </xdr:from>
    <xdr:to>
      <xdr:col>2</xdr:col>
      <xdr:colOff>152400</xdr:colOff>
      <xdr:row>1964</xdr:row>
      <xdr:rowOff>133350</xdr:rowOff>
    </xdr:to>
    <xdr:pic>
      <xdr:nvPicPr>
        <xdr:cNvPr id="19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7204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1965</xdr:row>
      <xdr:rowOff>0</xdr:rowOff>
    </xdr:from>
    <xdr:to>
      <xdr:col>2</xdr:col>
      <xdr:colOff>152400</xdr:colOff>
      <xdr:row>1965</xdr:row>
      <xdr:rowOff>133350</xdr:rowOff>
    </xdr:to>
    <xdr:pic>
      <xdr:nvPicPr>
        <xdr:cNvPr id="19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7375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1966</xdr:row>
      <xdr:rowOff>0</xdr:rowOff>
    </xdr:from>
    <xdr:to>
      <xdr:col>2</xdr:col>
      <xdr:colOff>152400</xdr:colOff>
      <xdr:row>1966</xdr:row>
      <xdr:rowOff>133350</xdr:rowOff>
    </xdr:to>
    <xdr:pic>
      <xdr:nvPicPr>
        <xdr:cNvPr id="19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7546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1967</xdr:row>
      <xdr:rowOff>0</xdr:rowOff>
    </xdr:from>
    <xdr:to>
      <xdr:col>2</xdr:col>
      <xdr:colOff>152400</xdr:colOff>
      <xdr:row>1967</xdr:row>
      <xdr:rowOff>133350</xdr:rowOff>
    </xdr:to>
    <xdr:pic>
      <xdr:nvPicPr>
        <xdr:cNvPr id="19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7718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1968</xdr:row>
      <xdr:rowOff>0</xdr:rowOff>
    </xdr:from>
    <xdr:to>
      <xdr:col>2</xdr:col>
      <xdr:colOff>152400</xdr:colOff>
      <xdr:row>1968</xdr:row>
      <xdr:rowOff>133350</xdr:rowOff>
    </xdr:to>
    <xdr:pic>
      <xdr:nvPicPr>
        <xdr:cNvPr id="19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7889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1969</xdr:row>
      <xdr:rowOff>0</xdr:rowOff>
    </xdr:from>
    <xdr:to>
      <xdr:col>2</xdr:col>
      <xdr:colOff>152400</xdr:colOff>
      <xdr:row>1969</xdr:row>
      <xdr:rowOff>133350</xdr:rowOff>
    </xdr:to>
    <xdr:pic>
      <xdr:nvPicPr>
        <xdr:cNvPr id="19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8061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1970</xdr:row>
      <xdr:rowOff>0</xdr:rowOff>
    </xdr:from>
    <xdr:to>
      <xdr:col>2</xdr:col>
      <xdr:colOff>152400</xdr:colOff>
      <xdr:row>1970</xdr:row>
      <xdr:rowOff>133350</xdr:rowOff>
    </xdr:to>
    <xdr:pic>
      <xdr:nvPicPr>
        <xdr:cNvPr id="19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8232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1971</xdr:row>
      <xdr:rowOff>0</xdr:rowOff>
    </xdr:from>
    <xdr:to>
      <xdr:col>2</xdr:col>
      <xdr:colOff>152400</xdr:colOff>
      <xdr:row>1971</xdr:row>
      <xdr:rowOff>133350</xdr:rowOff>
    </xdr:to>
    <xdr:pic>
      <xdr:nvPicPr>
        <xdr:cNvPr id="19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8404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1972</xdr:row>
      <xdr:rowOff>0</xdr:rowOff>
    </xdr:from>
    <xdr:to>
      <xdr:col>2</xdr:col>
      <xdr:colOff>152400</xdr:colOff>
      <xdr:row>1972</xdr:row>
      <xdr:rowOff>133350</xdr:rowOff>
    </xdr:to>
    <xdr:pic>
      <xdr:nvPicPr>
        <xdr:cNvPr id="19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8575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1973</xdr:row>
      <xdr:rowOff>0</xdr:rowOff>
    </xdr:from>
    <xdr:to>
      <xdr:col>2</xdr:col>
      <xdr:colOff>152400</xdr:colOff>
      <xdr:row>1973</xdr:row>
      <xdr:rowOff>133350</xdr:rowOff>
    </xdr:to>
    <xdr:pic>
      <xdr:nvPicPr>
        <xdr:cNvPr id="19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8747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1974</xdr:row>
      <xdr:rowOff>0</xdr:rowOff>
    </xdr:from>
    <xdr:to>
      <xdr:col>2</xdr:col>
      <xdr:colOff>152400</xdr:colOff>
      <xdr:row>1974</xdr:row>
      <xdr:rowOff>133350</xdr:rowOff>
    </xdr:to>
    <xdr:pic>
      <xdr:nvPicPr>
        <xdr:cNvPr id="19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8918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1975</xdr:row>
      <xdr:rowOff>0</xdr:rowOff>
    </xdr:from>
    <xdr:to>
      <xdr:col>2</xdr:col>
      <xdr:colOff>152400</xdr:colOff>
      <xdr:row>1975</xdr:row>
      <xdr:rowOff>133350</xdr:rowOff>
    </xdr:to>
    <xdr:pic>
      <xdr:nvPicPr>
        <xdr:cNvPr id="19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9090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1976</xdr:row>
      <xdr:rowOff>0</xdr:rowOff>
    </xdr:from>
    <xdr:to>
      <xdr:col>2</xdr:col>
      <xdr:colOff>152400</xdr:colOff>
      <xdr:row>1976</xdr:row>
      <xdr:rowOff>133350</xdr:rowOff>
    </xdr:to>
    <xdr:pic>
      <xdr:nvPicPr>
        <xdr:cNvPr id="19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9261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1977</xdr:row>
      <xdr:rowOff>0</xdr:rowOff>
    </xdr:from>
    <xdr:to>
      <xdr:col>2</xdr:col>
      <xdr:colOff>152400</xdr:colOff>
      <xdr:row>1977</xdr:row>
      <xdr:rowOff>133350</xdr:rowOff>
    </xdr:to>
    <xdr:pic>
      <xdr:nvPicPr>
        <xdr:cNvPr id="19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9432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1978</xdr:row>
      <xdr:rowOff>0</xdr:rowOff>
    </xdr:from>
    <xdr:to>
      <xdr:col>2</xdr:col>
      <xdr:colOff>152400</xdr:colOff>
      <xdr:row>1978</xdr:row>
      <xdr:rowOff>133350</xdr:rowOff>
    </xdr:to>
    <xdr:pic>
      <xdr:nvPicPr>
        <xdr:cNvPr id="19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9604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1979</xdr:row>
      <xdr:rowOff>0</xdr:rowOff>
    </xdr:from>
    <xdr:to>
      <xdr:col>2</xdr:col>
      <xdr:colOff>152400</xdr:colOff>
      <xdr:row>1979</xdr:row>
      <xdr:rowOff>133350</xdr:rowOff>
    </xdr:to>
    <xdr:pic>
      <xdr:nvPicPr>
        <xdr:cNvPr id="19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9775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1980</xdr:row>
      <xdr:rowOff>0</xdr:rowOff>
    </xdr:from>
    <xdr:to>
      <xdr:col>2</xdr:col>
      <xdr:colOff>152400</xdr:colOff>
      <xdr:row>1980</xdr:row>
      <xdr:rowOff>133350</xdr:rowOff>
    </xdr:to>
    <xdr:pic>
      <xdr:nvPicPr>
        <xdr:cNvPr id="19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9947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1981</xdr:row>
      <xdr:rowOff>0</xdr:rowOff>
    </xdr:from>
    <xdr:to>
      <xdr:col>2</xdr:col>
      <xdr:colOff>152400</xdr:colOff>
      <xdr:row>1981</xdr:row>
      <xdr:rowOff>133350</xdr:rowOff>
    </xdr:to>
    <xdr:pic>
      <xdr:nvPicPr>
        <xdr:cNvPr id="19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0118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1982</xdr:row>
      <xdr:rowOff>0</xdr:rowOff>
    </xdr:from>
    <xdr:to>
      <xdr:col>2</xdr:col>
      <xdr:colOff>152400</xdr:colOff>
      <xdr:row>1982</xdr:row>
      <xdr:rowOff>133350</xdr:rowOff>
    </xdr:to>
    <xdr:pic>
      <xdr:nvPicPr>
        <xdr:cNvPr id="19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0290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1983</xdr:row>
      <xdr:rowOff>0</xdr:rowOff>
    </xdr:from>
    <xdr:to>
      <xdr:col>2</xdr:col>
      <xdr:colOff>152400</xdr:colOff>
      <xdr:row>1983</xdr:row>
      <xdr:rowOff>133350</xdr:rowOff>
    </xdr:to>
    <xdr:pic>
      <xdr:nvPicPr>
        <xdr:cNvPr id="19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0461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1984</xdr:row>
      <xdr:rowOff>0</xdr:rowOff>
    </xdr:from>
    <xdr:to>
      <xdr:col>2</xdr:col>
      <xdr:colOff>152400</xdr:colOff>
      <xdr:row>1984</xdr:row>
      <xdr:rowOff>133350</xdr:rowOff>
    </xdr:to>
    <xdr:pic>
      <xdr:nvPicPr>
        <xdr:cNvPr id="19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0633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1985</xdr:row>
      <xdr:rowOff>0</xdr:rowOff>
    </xdr:from>
    <xdr:to>
      <xdr:col>2</xdr:col>
      <xdr:colOff>152400</xdr:colOff>
      <xdr:row>1985</xdr:row>
      <xdr:rowOff>133350</xdr:rowOff>
    </xdr:to>
    <xdr:pic>
      <xdr:nvPicPr>
        <xdr:cNvPr id="19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0804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1986</xdr:row>
      <xdr:rowOff>0</xdr:rowOff>
    </xdr:from>
    <xdr:to>
      <xdr:col>2</xdr:col>
      <xdr:colOff>152400</xdr:colOff>
      <xdr:row>1986</xdr:row>
      <xdr:rowOff>133350</xdr:rowOff>
    </xdr:to>
    <xdr:pic>
      <xdr:nvPicPr>
        <xdr:cNvPr id="19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0975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1987</xdr:row>
      <xdr:rowOff>0</xdr:rowOff>
    </xdr:from>
    <xdr:to>
      <xdr:col>2</xdr:col>
      <xdr:colOff>152400</xdr:colOff>
      <xdr:row>1987</xdr:row>
      <xdr:rowOff>133350</xdr:rowOff>
    </xdr:to>
    <xdr:pic>
      <xdr:nvPicPr>
        <xdr:cNvPr id="19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1147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1988</xdr:row>
      <xdr:rowOff>0</xdr:rowOff>
    </xdr:from>
    <xdr:to>
      <xdr:col>2</xdr:col>
      <xdr:colOff>152400</xdr:colOff>
      <xdr:row>1988</xdr:row>
      <xdr:rowOff>133350</xdr:rowOff>
    </xdr:to>
    <xdr:pic>
      <xdr:nvPicPr>
        <xdr:cNvPr id="19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1318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1989</xdr:row>
      <xdr:rowOff>0</xdr:rowOff>
    </xdr:from>
    <xdr:to>
      <xdr:col>2</xdr:col>
      <xdr:colOff>152400</xdr:colOff>
      <xdr:row>1989</xdr:row>
      <xdr:rowOff>133350</xdr:rowOff>
    </xdr:to>
    <xdr:pic>
      <xdr:nvPicPr>
        <xdr:cNvPr id="19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1490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1990</xdr:row>
      <xdr:rowOff>0</xdr:rowOff>
    </xdr:from>
    <xdr:to>
      <xdr:col>2</xdr:col>
      <xdr:colOff>152400</xdr:colOff>
      <xdr:row>1990</xdr:row>
      <xdr:rowOff>133350</xdr:rowOff>
    </xdr:to>
    <xdr:pic>
      <xdr:nvPicPr>
        <xdr:cNvPr id="19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1661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1991</xdr:row>
      <xdr:rowOff>0</xdr:rowOff>
    </xdr:from>
    <xdr:to>
      <xdr:col>2</xdr:col>
      <xdr:colOff>152400</xdr:colOff>
      <xdr:row>1991</xdr:row>
      <xdr:rowOff>133350</xdr:rowOff>
    </xdr:to>
    <xdr:pic>
      <xdr:nvPicPr>
        <xdr:cNvPr id="19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1833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1992</xdr:row>
      <xdr:rowOff>0</xdr:rowOff>
    </xdr:from>
    <xdr:to>
      <xdr:col>2</xdr:col>
      <xdr:colOff>152400</xdr:colOff>
      <xdr:row>1992</xdr:row>
      <xdr:rowOff>133350</xdr:rowOff>
    </xdr:to>
    <xdr:pic>
      <xdr:nvPicPr>
        <xdr:cNvPr id="19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2004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1993</xdr:row>
      <xdr:rowOff>0</xdr:rowOff>
    </xdr:from>
    <xdr:to>
      <xdr:col>2</xdr:col>
      <xdr:colOff>152400</xdr:colOff>
      <xdr:row>1993</xdr:row>
      <xdr:rowOff>133350</xdr:rowOff>
    </xdr:to>
    <xdr:pic>
      <xdr:nvPicPr>
        <xdr:cNvPr id="19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2176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1994</xdr:row>
      <xdr:rowOff>0</xdr:rowOff>
    </xdr:from>
    <xdr:to>
      <xdr:col>2</xdr:col>
      <xdr:colOff>152400</xdr:colOff>
      <xdr:row>1994</xdr:row>
      <xdr:rowOff>133350</xdr:rowOff>
    </xdr:to>
    <xdr:pic>
      <xdr:nvPicPr>
        <xdr:cNvPr id="19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2347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1995</xdr:row>
      <xdr:rowOff>0</xdr:rowOff>
    </xdr:from>
    <xdr:to>
      <xdr:col>2</xdr:col>
      <xdr:colOff>152400</xdr:colOff>
      <xdr:row>1995</xdr:row>
      <xdr:rowOff>133350</xdr:rowOff>
    </xdr:to>
    <xdr:pic>
      <xdr:nvPicPr>
        <xdr:cNvPr id="19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2519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1996</xdr:row>
      <xdr:rowOff>0</xdr:rowOff>
    </xdr:from>
    <xdr:to>
      <xdr:col>2</xdr:col>
      <xdr:colOff>152400</xdr:colOff>
      <xdr:row>1996</xdr:row>
      <xdr:rowOff>133350</xdr:rowOff>
    </xdr:to>
    <xdr:pic>
      <xdr:nvPicPr>
        <xdr:cNvPr id="19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2690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1997</xdr:row>
      <xdr:rowOff>0</xdr:rowOff>
    </xdr:from>
    <xdr:to>
      <xdr:col>2</xdr:col>
      <xdr:colOff>152400</xdr:colOff>
      <xdr:row>1997</xdr:row>
      <xdr:rowOff>133350</xdr:rowOff>
    </xdr:to>
    <xdr:pic>
      <xdr:nvPicPr>
        <xdr:cNvPr id="19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2861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1998</xdr:row>
      <xdr:rowOff>0</xdr:rowOff>
    </xdr:from>
    <xdr:to>
      <xdr:col>2</xdr:col>
      <xdr:colOff>152400</xdr:colOff>
      <xdr:row>1998</xdr:row>
      <xdr:rowOff>133350</xdr:rowOff>
    </xdr:to>
    <xdr:pic>
      <xdr:nvPicPr>
        <xdr:cNvPr id="19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3033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1999</xdr:row>
      <xdr:rowOff>0</xdr:rowOff>
    </xdr:from>
    <xdr:to>
      <xdr:col>2</xdr:col>
      <xdr:colOff>152400</xdr:colOff>
      <xdr:row>1999</xdr:row>
      <xdr:rowOff>133350</xdr:rowOff>
    </xdr:to>
    <xdr:pic>
      <xdr:nvPicPr>
        <xdr:cNvPr id="20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3204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2000</xdr:row>
      <xdr:rowOff>0</xdr:rowOff>
    </xdr:from>
    <xdr:to>
      <xdr:col>2</xdr:col>
      <xdr:colOff>152400</xdr:colOff>
      <xdr:row>2000</xdr:row>
      <xdr:rowOff>133350</xdr:rowOff>
    </xdr:to>
    <xdr:pic>
      <xdr:nvPicPr>
        <xdr:cNvPr id="20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3376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2001</xdr:row>
      <xdr:rowOff>0</xdr:rowOff>
    </xdr:from>
    <xdr:to>
      <xdr:col>2</xdr:col>
      <xdr:colOff>152400</xdr:colOff>
      <xdr:row>2001</xdr:row>
      <xdr:rowOff>133350</xdr:rowOff>
    </xdr:to>
    <xdr:pic>
      <xdr:nvPicPr>
        <xdr:cNvPr id="20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3547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2002</xdr:row>
      <xdr:rowOff>0</xdr:rowOff>
    </xdr:from>
    <xdr:to>
      <xdr:col>2</xdr:col>
      <xdr:colOff>152400</xdr:colOff>
      <xdr:row>2002</xdr:row>
      <xdr:rowOff>133350</xdr:rowOff>
    </xdr:to>
    <xdr:pic>
      <xdr:nvPicPr>
        <xdr:cNvPr id="20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3719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2003</xdr:row>
      <xdr:rowOff>0</xdr:rowOff>
    </xdr:from>
    <xdr:to>
      <xdr:col>2</xdr:col>
      <xdr:colOff>152400</xdr:colOff>
      <xdr:row>2003</xdr:row>
      <xdr:rowOff>133350</xdr:rowOff>
    </xdr:to>
    <xdr:pic>
      <xdr:nvPicPr>
        <xdr:cNvPr id="20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3890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2004</xdr:row>
      <xdr:rowOff>0</xdr:rowOff>
    </xdr:from>
    <xdr:to>
      <xdr:col>2</xdr:col>
      <xdr:colOff>152400</xdr:colOff>
      <xdr:row>2004</xdr:row>
      <xdr:rowOff>133350</xdr:rowOff>
    </xdr:to>
    <xdr:pic>
      <xdr:nvPicPr>
        <xdr:cNvPr id="20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4062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2005</xdr:row>
      <xdr:rowOff>0</xdr:rowOff>
    </xdr:from>
    <xdr:to>
      <xdr:col>2</xdr:col>
      <xdr:colOff>152400</xdr:colOff>
      <xdr:row>2005</xdr:row>
      <xdr:rowOff>133350</xdr:rowOff>
    </xdr:to>
    <xdr:pic>
      <xdr:nvPicPr>
        <xdr:cNvPr id="20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4233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2006</xdr:row>
      <xdr:rowOff>0</xdr:rowOff>
    </xdr:from>
    <xdr:to>
      <xdr:col>2</xdr:col>
      <xdr:colOff>152400</xdr:colOff>
      <xdr:row>2006</xdr:row>
      <xdr:rowOff>133350</xdr:rowOff>
    </xdr:to>
    <xdr:pic>
      <xdr:nvPicPr>
        <xdr:cNvPr id="20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4404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2007</xdr:row>
      <xdr:rowOff>0</xdr:rowOff>
    </xdr:from>
    <xdr:to>
      <xdr:col>2</xdr:col>
      <xdr:colOff>152400</xdr:colOff>
      <xdr:row>2007</xdr:row>
      <xdr:rowOff>133350</xdr:rowOff>
    </xdr:to>
    <xdr:pic>
      <xdr:nvPicPr>
        <xdr:cNvPr id="20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4576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2008</xdr:row>
      <xdr:rowOff>0</xdr:rowOff>
    </xdr:from>
    <xdr:to>
      <xdr:col>2</xdr:col>
      <xdr:colOff>152400</xdr:colOff>
      <xdr:row>2008</xdr:row>
      <xdr:rowOff>133350</xdr:rowOff>
    </xdr:to>
    <xdr:pic>
      <xdr:nvPicPr>
        <xdr:cNvPr id="20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4747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2009</xdr:row>
      <xdr:rowOff>0</xdr:rowOff>
    </xdr:from>
    <xdr:to>
      <xdr:col>2</xdr:col>
      <xdr:colOff>152400</xdr:colOff>
      <xdr:row>2009</xdr:row>
      <xdr:rowOff>133350</xdr:rowOff>
    </xdr:to>
    <xdr:pic>
      <xdr:nvPicPr>
        <xdr:cNvPr id="20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4919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2010</xdr:row>
      <xdr:rowOff>0</xdr:rowOff>
    </xdr:from>
    <xdr:to>
      <xdr:col>2</xdr:col>
      <xdr:colOff>152400</xdr:colOff>
      <xdr:row>2010</xdr:row>
      <xdr:rowOff>133350</xdr:rowOff>
    </xdr:to>
    <xdr:pic>
      <xdr:nvPicPr>
        <xdr:cNvPr id="20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5090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2011</xdr:row>
      <xdr:rowOff>0</xdr:rowOff>
    </xdr:from>
    <xdr:to>
      <xdr:col>2</xdr:col>
      <xdr:colOff>152400</xdr:colOff>
      <xdr:row>2011</xdr:row>
      <xdr:rowOff>133350</xdr:rowOff>
    </xdr:to>
    <xdr:pic>
      <xdr:nvPicPr>
        <xdr:cNvPr id="20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5262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2012</xdr:row>
      <xdr:rowOff>0</xdr:rowOff>
    </xdr:from>
    <xdr:to>
      <xdr:col>2</xdr:col>
      <xdr:colOff>152400</xdr:colOff>
      <xdr:row>2012</xdr:row>
      <xdr:rowOff>133350</xdr:rowOff>
    </xdr:to>
    <xdr:pic>
      <xdr:nvPicPr>
        <xdr:cNvPr id="20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5433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2013</xdr:row>
      <xdr:rowOff>0</xdr:rowOff>
    </xdr:from>
    <xdr:to>
      <xdr:col>2</xdr:col>
      <xdr:colOff>152400</xdr:colOff>
      <xdr:row>2013</xdr:row>
      <xdr:rowOff>133350</xdr:rowOff>
    </xdr:to>
    <xdr:pic>
      <xdr:nvPicPr>
        <xdr:cNvPr id="20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5605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2014</xdr:row>
      <xdr:rowOff>0</xdr:rowOff>
    </xdr:from>
    <xdr:to>
      <xdr:col>2</xdr:col>
      <xdr:colOff>152400</xdr:colOff>
      <xdr:row>2014</xdr:row>
      <xdr:rowOff>133350</xdr:rowOff>
    </xdr:to>
    <xdr:pic>
      <xdr:nvPicPr>
        <xdr:cNvPr id="20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5776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2015</xdr:row>
      <xdr:rowOff>0</xdr:rowOff>
    </xdr:from>
    <xdr:to>
      <xdr:col>2</xdr:col>
      <xdr:colOff>152400</xdr:colOff>
      <xdr:row>2015</xdr:row>
      <xdr:rowOff>133350</xdr:rowOff>
    </xdr:to>
    <xdr:pic>
      <xdr:nvPicPr>
        <xdr:cNvPr id="20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5948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2016</xdr:row>
      <xdr:rowOff>0</xdr:rowOff>
    </xdr:from>
    <xdr:to>
      <xdr:col>2</xdr:col>
      <xdr:colOff>152400</xdr:colOff>
      <xdr:row>2016</xdr:row>
      <xdr:rowOff>133350</xdr:rowOff>
    </xdr:to>
    <xdr:pic>
      <xdr:nvPicPr>
        <xdr:cNvPr id="20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6119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2017</xdr:row>
      <xdr:rowOff>0</xdr:rowOff>
    </xdr:from>
    <xdr:to>
      <xdr:col>2</xdr:col>
      <xdr:colOff>152400</xdr:colOff>
      <xdr:row>2017</xdr:row>
      <xdr:rowOff>133350</xdr:rowOff>
    </xdr:to>
    <xdr:pic>
      <xdr:nvPicPr>
        <xdr:cNvPr id="20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6290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2018</xdr:row>
      <xdr:rowOff>0</xdr:rowOff>
    </xdr:from>
    <xdr:to>
      <xdr:col>2</xdr:col>
      <xdr:colOff>152400</xdr:colOff>
      <xdr:row>2018</xdr:row>
      <xdr:rowOff>133350</xdr:rowOff>
    </xdr:to>
    <xdr:pic>
      <xdr:nvPicPr>
        <xdr:cNvPr id="20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6462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2019</xdr:row>
      <xdr:rowOff>0</xdr:rowOff>
    </xdr:from>
    <xdr:to>
      <xdr:col>2</xdr:col>
      <xdr:colOff>152400</xdr:colOff>
      <xdr:row>2019</xdr:row>
      <xdr:rowOff>133350</xdr:rowOff>
    </xdr:to>
    <xdr:pic>
      <xdr:nvPicPr>
        <xdr:cNvPr id="20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6633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2020</xdr:row>
      <xdr:rowOff>0</xdr:rowOff>
    </xdr:from>
    <xdr:to>
      <xdr:col>2</xdr:col>
      <xdr:colOff>152400</xdr:colOff>
      <xdr:row>2020</xdr:row>
      <xdr:rowOff>133350</xdr:rowOff>
    </xdr:to>
    <xdr:pic>
      <xdr:nvPicPr>
        <xdr:cNvPr id="20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6805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2021</xdr:row>
      <xdr:rowOff>0</xdr:rowOff>
    </xdr:from>
    <xdr:to>
      <xdr:col>2</xdr:col>
      <xdr:colOff>152400</xdr:colOff>
      <xdr:row>2021</xdr:row>
      <xdr:rowOff>133350</xdr:rowOff>
    </xdr:to>
    <xdr:pic>
      <xdr:nvPicPr>
        <xdr:cNvPr id="20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6976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2022</xdr:row>
      <xdr:rowOff>0</xdr:rowOff>
    </xdr:from>
    <xdr:to>
      <xdr:col>2</xdr:col>
      <xdr:colOff>152400</xdr:colOff>
      <xdr:row>2022</xdr:row>
      <xdr:rowOff>133350</xdr:rowOff>
    </xdr:to>
    <xdr:pic>
      <xdr:nvPicPr>
        <xdr:cNvPr id="20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7148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2023</xdr:row>
      <xdr:rowOff>0</xdr:rowOff>
    </xdr:from>
    <xdr:to>
      <xdr:col>2</xdr:col>
      <xdr:colOff>152400</xdr:colOff>
      <xdr:row>2023</xdr:row>
      <xdr:rowOff>133350</xdr:rowOff>
    </xdr:to>
    <xdr:pic>
      <xdr:nvPicPr>
        <xdr:cNvPr id="20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7319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2024</xdr:row>
      <xdr:rowOff>0</xdr:rowOff>
    </xdr:from>
    <xdr:to>
      <xdr:col>2</xdr:col>
      <xdr:colOff>152400</xdr:colOff>
      <xdr:row>2024</xdr:row>
      <xdr:rowOff>133350</xdr:rowOff>
    </xdr:to>
    <xdr:pic>
      <xdr:nvPicPr>
        <xdr:cNvPr id="20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7491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2025</xdr:row>
      <xdr:rowOff>0</xdr:rowOff>
    </xdr:from>
    <xdr:to>
      <xdr:col>2</xdr:col>
      <xdr:colOff>152400</xdr:colOff>
      <xdr:row>2025</xdr:row>
      <xdr:rowOff>133350</xdr:rowOff>
    </xdr:to>
    <xdr:pic>
      <xdr:nvPicPr>
        <xdr:cNvPr id="20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7662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2026</xdr:row>
      <xdr:rowOff>0</xdr:rowOff>
    </xdr:from>
    <xdr:to>
      <xdr:col>2</xdr:col>
      <xdr:colOff>152400</xdr:colOff>
      <xdr:row>2026</xdr:row>
      <xdr:rowOff>133350</xdr:rowOff>
    </xdr:to>
    <xdr:pic>
      <xdr:nvPicPr>
        <xdr:cNvPr id="20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7833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2027</xdr:row>
      <xdr:rowOff>0</xdr:rowOff>
    </xdr:from>
    <xdr:to>
      <xdr:col>2</xdr:col>
      <xdr:colOff>152400</xdr:colOff>
      <xdr:row>2027</xdr:row>
      <xdr:rowOff>133350</xdr:rowOff>
    </xdr:to>
    <xdr:pic>
      <xdr:nvPicPr>
        <xdr:cNvPr id="20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8005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2028</xdr:row>
      <xdr:rowOff>0</xdr:rowOff>
    </xdr:from>
    <xdr:to>
      <xdr:col>2</xdr:col>
      <xdr:colOff>152400</xdr:colOff>
      <xdr:row>2028</xdr:row>
      <xdr:rowOff>133350</xdr:rowOff>
    </xdr:to>
    <xdr:pic>
      <xdr:nvPicPr>
        <xdr:cNvPr id="20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8176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2029</xdr:row>
      <xdr:rowOff>0</xdr:rowOff>
    </xdr:from>
    <xdr:to>
      <xdr:col>2</xdr:col>
      <xdr:colOff>152400</xdr:colOff>
      <xdr:row>2029</xdr:row>
      <xdr:rowOff>133350</xdr:rowOff>
    </xdr:to>
    <xdr:pic>
      <xdr:nvPicPr>
        <xdr:cNvPr id="20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8348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2030</xdr:row>
      <xdr:rowOff>0</xdr:rowOff>
    </xdr:from>
    <xdr:to>
      <xdr:col>2</xdr:col>
      <xdr:colOff>152400</xdr:colOff>
      <xdr:row>2030</xdr:row>
      <xdr:rowOff>133350</xdr:rowOff>
    </xdr:to>
    <xdr:pic>
      <xdr:nvPicPr>
        <xdr:cNvPr id="20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8519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2031</xdr:row>
      <xdr:rowOff>0</xdr:rowOff>
    </xdr:from>
    <xdr:to>
      <xdr:col>2</xdr:col>
      <xdr:colOff>152400</xdr:colOff>
      <xdr:row>2031</xdr:row>
      <xdr:rowOff>133350</xdr:rowOff>
    </xdr:to>
    <xdr:pic>
      <xdr:nvPicPr>
        <xdr:cNvPr id="20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8691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2032</xdr:row>
      <xdr:rowOff>0</xdr:rowOff>
    </xdr:from>
    <xdr:to>
      <xdr:col>2</xdr:col>
      <xdr:colOff>152400</xdr:colOff>
      <xdr:row>2032</xdr:row>
      <xdr:rowOff>133350</xdr:rowOff>
    </xdr:to>
    <xdr:pic>
      <xdr:nvPicPr>
        <xdr:cNvPr id="20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8862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2033</xdr:row>
      <xdr:rowOff>0</xdr:rowOff>
    </xdr:from>
    <xdr:to>
      <xdr:col>2</xdr:col>
      <xdr:colOff>152400</xdr:colOff>
      <xdr:row>2033</xdr:row>
      <xdr:rowOff>133350</xdr:rowOff>
    </xdr:to>
    <xdr:pic>
      <xdr:nvPicPr>
        <xdr:cNvPr id="20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9034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2034</xdr:row>
      <xdr:rowOff>0</xdr:rowOff>
    </xdr:from>
    <xdr:to>
      <xdr:col>2</xdr:col>
      <xdr:colOff>152400</xdr:colOff>
      <xdr:row>2034</xdr:row>
      <xdr:rowOff>133350</xdr:rowOff>
    </xdr:to>
    <xdr:pic>
      <xdr:nvPicPr>
        <xdr:cNvPr id="20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9205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2035</xdr:row>
      <xdr:rowOff>0</xdr:rowOff>
    </xdr:from>
    <xdr:to>
      <xdr:col>2</xdr:col>
      <xdr:colOff>152400</xdr:colOff>
      <xdr:row>2035</xdr:row>
      <xdr:rowOff>133350</xdr:rowOff>
    </xdr:to>
    <xdr:pic>
      <xdr:nvPicPr>
        <xdr:cNvPr id="20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9377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2036</xdr:row>
      <xdr:rowOff>0</xdr:rowOff>
    </xdr:from>
    <xdr:to>
      <xdr:col>2</xdr:col>
      <xdr:colOff>152400</xdr:colOff>
      <xdr:row>2036</xdr:row>
      <xdr:rowOff>133350</xdr:rowOff>
    </xdr:to>
    <xdr:pic>
      <xdr:nvPicPr>
        <xdr:cNvPr id="20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9548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2037</xdr:row>
      <xdr:rowOff>0</xdr:rowOff>
    </xdr:from>
    <xdr:to>
      <xdr:col>2</xdr:col>
      <xdr:colOff>152400</xdr:colOff>
      <xdr:row>2037</xdr:row>
      <xdr:rowOff>133350</xdr:rowOff>
    </xdr:to>
    <xdr:pic>
      <xdr:nvPicPr>
        <xdr:cNvPr id="20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9719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2038</xdr:row>
      <xdr:rowOff>0</xdr:rowOff>
    </xdr:from>
    <xdr:to>
      <xdr:col>2</xdr:col>
      <xdr:colOff>152400</xdr:colOff>
      <xdr:row>2038</xdr:row>
      <xdr:rowOff>133350</xdr:rowOff>
    </xdr:to>
    <xdr:pic>
      <xdr:nvPicPr>
        <xdr:cNvPr id="20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9891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2039</xdr:row>
      <xdr:rowOff>0</xdr:rowOff>
    </xdr:from>
    <xdr:to>
      <xdr:col>2</xdr:col>
      <xdr:colOff>152400</xdr:colOff>
      <xdr:row>2039</xdr:row>
      <xdr:rowOff>133350</xdr:rowOff>
    </xdr:to>
    <xdr:pic>
      <xdr:nvPicPr>
        <xdr:cNvPr id="20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0062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2040</xdr:row>
      <xdr:rowOff>0</xdr:rowOff>
    </xdr:from>
    <xdr:to>
      <xdr:col>2</xdr:col>
      <xdr:colOff>152400</xdr:colOff>
      <xdr:row>2040</xdr:row>
      <xdr:rowOff>133350</xdr:rowOff>
    </xdr:to>
    <xdr:pic>
      <xdr:nvPicPr>
        <xdr:cNvPr id="20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0234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2041</xdr:row>
      <xdr:rowOff>0</xdr:rowOff>
    </xdr:from>
    <xdr:to>
      <xdr:col>2</xdr:col>
      <xdr:colOff>152400</xdr:colOff>
      <xdr:row>2041</xdr:row>
      <xdr:rowOff>133350</xdr:rowOff>
    </xdr:to>
    <xdr:pic>
      <xdr:nvPicPr>
        <xdr:cNvPr id="20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0405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2042</xdr:row>
      <xdr:rowOff>0</xdr:rowOff>
    </xdr:from>
    <xdr:to>
      <xdr:col>2</xdr:col>
      <xdr:colOff>152400</xdr:colOff>
      <xdr:row>2042</xdr:row>
      <xdr:rowOff>133350</xdr:rowOff>
    </xdr:to>
    <xdr:pic>
      <xdr:nvPicPr>
        <xdr:cNvPr id="20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0577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2043</xdr:row>
      <xdr:rowOff>0</xdr:rowOff>
    </xdr:from>
    <xdr:to>
      <xdr:col>2</xdr:col>
      <xdr:colOff>152400</xdr:colOff>
      <xdr:row>2043</xdr:row>
      <xdr:rowOff>133350</xdr:rowOff>
    </xdr:to>
    <xdr:pic>
      <xdr:nvPicPr>
        <xdr:cNvPr id="20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0748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2044</xdr:row>
      <xdr:rowOff>0</xdr:rowOff>
    </xdr:from>
    <xdr:to>
      <xdr:col>2</xdr:col>
      <xdr:colOff>152400</xdr:colOff>
      <xdr:row>2044</xdr:row>
      <xdr:rowOff>133350</xdr:rowOff>
    </xdr:to>
    <xdr:pic>
      <xdr:nvPicPr>
        <xdr:cNvPr id="20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0920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2045</xdr:row>
      <xdr:rowOff>0</xdr:rowOff>
    </xdr:from>
    <xdr:to>
      <xdr:col>2</xdr:col>
      <xdr:colOff>152400</xdr:colOff>
      <xdr:row>2045</xdr:row>
      <xdr:rowOff>133350</xdr:rowOff>
    </xdr:to>
    <xdr:pic>
      <xdr:nvPicPr>
        <xdr:cNvPr id="20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1091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2046</xdr:row>
      <xdr:rowOff>0</xdr:rowOff>
    </xdr:from>
    <xdr:to>
      <xdr:col>2</xdr:col>
      <xdr:colOff>152400</xdr:colOff>
      <xdr:row>2046</xdr:row>
      <xdr:rowOff>133350</xdr:rowOff>
    </xdr:to>
    <xdr:pic>
      <xdr:nvPicPr>
        <xdr:cNvPr id="20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1262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2047</xdr:row>
      <xdr:rowOff>0</xdr:rowOff>
    </xdr:from>
    <xdr:to>
      <xdr:col>2</xdr:col>
      <xdr:colOff>152400</xdr:colOff>
      <xdr:row>2047</xdr:row>
      <xdr:rowOff>133350</xdr:rowOff>
    </xdr:to>
    <xdr:pic>
      <xdr:nvPicPr>
        <xdr:cNvPr id="20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1434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2048</xdr:row>
      <xdr:rowOff>0</xdr:rowOff>
    </xdr:from>
    <xdr:to>
      <xdr:col>2</xdr:col>
      <xdr:colOff>152400</xdr:colOff>
      <xdr:row>2048</xdr:row>
      <xdr:rowOff>133350</xdr:rowOff>
    </xdr:to>
    <xdr:pic>
      <xdr:nvPicPr>
        <xdr:cNvPr id="20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1605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2049</xdr:row>
      <xdr:rowOff>0</xdr:rowOff>
    </xdr:from>
    <xdr:to>
      <xdr:col>2</xdr:col>
      <xdr:colOff>152400</xdr:colOff>
      <xdr:row>2049</xdr:row>
      <xdr:rowOff>133350</xdr:rowOff>
    </xdr:to>
    <xdr:pic>
      <xdr:nvPicPr>
        <xdr:cNvPr id="20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1777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2050</xdr:row>
      <xdr:rowOff>0</xdr:rowOff>
    </xdr:from>
    <xdr:to>
      <xdr:col>2</xdr:col>
      <xdr:colOff>152400</xdr:colOff>
      <xdr:row>2050</xdr:row>
      <xdr:rowOff>133350</xdr:rowOff>
    </xdr:to>
    <xdr:pic>
      <xdr:nvPicPr>
        <xdr:cNvPr id="20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1948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2051</xdr:row>
      <xdr:rowOff>0</xdr:rowOff>
    </xdr:from>
    <xdr:to>
      <xdr:col>2</xdr:col>
      <xdr:colOff>152400</xdr:colOff>
      <xdr:row>2051</xdr:row>
      <xdr:rowOff>133350</xdr:rowOff>
    </xdr:to>
    <xdr:pic>
      <xdr:nvPicPr>
        <xdr:cNvPr id="20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2120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2052</xdr:row>
      <xdr:rowOff>0</xdr:rowOff>
    </xdr:from>
    <xdr:to>
      <xdr:col>2</xdr:col>
      <xdr:colOff>152400</xdr:colOff>
      <xdr:row>2052</xdr:row>
      <xdr:rowOff>133350</xdr:rowOff>
    </xdr:to>
    <xdr:pic>
      <xdr:nvPicPr>
        <xdr:cNvPr id="20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2291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2053</xdr:row>
      <xdr:rowOff>0</xdr:rowOff>
    </xdr:from>
    <xdr:to>
      <xdr:col>2</xdr:col>
      <xdr:colOff>152400</xdr:colOff>
      <xdr:row>2053</xdr:row>
      <xdr:rowOff>133350</xdr:rowOff>
    </xdr:to>
    <xdr:pic>
      <xdr:nvPicPr>
        <xdr:cNvPr id="20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2463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2054</xdr:row>
      <xdr:rowOff>0</xdr:rowOff>
    </xdr:from>
    <xdr:to>
      <xdr:col>2</xdr:col>
      <xdr:colOff>152400</xdr:colOff>
      <xdr:row>2054</xdr:row>
      <xdr:rowOff>133350</xdr:rowOff>
    </xdr:to>
    <xdr:pic>
      <xdr:nvPicPr>
        <xdr:cNvPr id="20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2634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2055</xdr:row>
      <xdr:rowOff>0</xdr:rowOff>
    </xdr:from>
    <xdr:to>
      <xdr:col>2</xdr:col>
      <xdr:colOff>152400</xdr:colOff>
      <xdr:row>2055</xdr:row>
      <xdr:rowOff>133350</xdr:rowOff>
    </xdr:to>
    <xdr:pic>
      <xdr:nvPicPr>
        <xdr:cNvPr id="20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2806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2056</xdr:row>
      <xdr:rowOff>0</xdr:rowOff>
    </xdr:from>
    <xdr:to>
      <xdr:col>2</xdr:col>
      <xdr:colOff>152400</xdr:colOff>
      <xdr:row>2056</xdr:row>
      <xdr:rowOff>133350</xdr:rowOff>
    </xdr:to>
    <xdr:pic>
      <xdr:nvPicPr>
        <xdr:cNvPr id="20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2977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2057</xdr:row>
      <xdr:rowOff>0</xdr:rowOff>
    </xdr:from>
    <xdr:to>
      <xdr:col>2</xdr:col>
      <xdr:colOff>152400</xdr:colOff>
      <xdr:row>2057</xdr:row>
      <xdr:rowOff>133350</xdr:rowOff>
    </xdr:to>
    <xdr:pic>
      <xdr:nvPicPr>
        <xdr:cNvPr id="20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3148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2058</xdr:row>
      <xdr:rowOff>0</xdr:rowOff>
    </xdr:from>
    <xdr:to>
      <xdr:col>2</xdr:col>
      <xdr:colOff>152400</xdr:colOff>
      <xdr:row>2058</xdr:row>
      <xdr:rowOff>133350</xdr:rowOff>
    </xdr:to>
    <xdr:pic>
      <xdr:nvPicPr>
        <xdr:cNvPr id="20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3320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2059</xdr:row>
      <xdr:rowOff>0</xdr:rowOff>
    </xdr:from>
    <xdr:to>
      <xdr:col>2</xdr:col>
      <xdr:colOff>152400</xdr:colOff>
      <xdr:row>2059</xdr:row>
      <xdr:rowOff>133350</xdr:rowOff>
    </xdr:to>
    <xdr:pic>
      <xdr:nvPicPr>
        <xdr:cNvPr id="20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3491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2060</xdr:row>
      <xdr:rowOff>0</xdr:rowOff>
    </xdr:from>
    <xdr:to>
      <xdr:col>2</xdr:col>
      <xdr:colOff>152400</xdr:colOff>
      <xdr:row>2060</xdr:row>
      <xdr:rowOff>133350</xdr:rowOff>
    </xdr:to>
    <xdr:pic>
      <xdr:nvPicPr>
        <xdr:cNvPr id="20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3663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2061</xdr:row>
      <xdr:rowOff>0</xdr:rowOff>
    </xdr:from>
    <xdr:to>
      <xdr:col>2</xdr:col>
      <xdr:colOff>152400</xdr:colOff>
      <xdr:row>2061</xdr:row>
      <xdr:rowOff>133350</xdr:rowOff>
    </xdr:to>
    <xdr:pic>
      <xdr:nvPicPr>
        <xdr:cNvPr id="20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3834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2062</xdr:row>
      <xdr:rowOff>0</xdr:rowOff>
    </xdr:from>
    <xdr:to>
      <xdr:col>2</xdr:col>
      <xdr:colOff>152400</xdr:colOff>
      <xdr:row>2062</xdr:row>
      <xdr:rowOff>133350</xdr:rowOff>
    </xdr:to>
    <xdr:pic>
      <xdr:nvPicPr>
        <xdr:cNvPr id="20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4006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2063</xdr:row>
      <xdr:rowOff>0</xdr:rowOff>
    </xdr:from>
    <xdr:to>
      <xdr:col>2</xdr:col>
      <xdr:colOff>152400</xdr:colOff>
      <xdr:row>2063</xdr:row>
      <xdr:rowOff>133350</xdr:rowOff>
    </xdr:to>
    <xdr:pic>
      <xdr:nvPicPr>
        <xdr:cNvPr id="20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4177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2064</xdr:row>
      <xdr:rowOff>0</xdr:rowOff>
    </xdr:from>
    <xdr:to>
      <xdr:col>2</xdr:col>
      <xdr:colOff>152400</xdr:colOff>
      <xdr:row>2064</xdr:row>
      <xdr:rowOff>133350</xdr:rowOff>
    </xdr:to>
    <xdr:pic>
      <xdr:nvPicPr>
        <xdr:cNvPr id="20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4349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2065</xdr:row>
      <xdr:rowOff>0</xdr:rowOff>
    </xdr:from>
    <xdr:to>
      <xdr:col>2</xdr:col>
      <xdr:colOff>152400</xdr:colOff>
      <xdr:row>2065</xdr:row>
      <xdr:rowOff>133350</xdr:rowOff>
    </xdr:to>
    <xdr:pic>
      <xdr:nvPicPr>
        <xdr:cNvPr id="20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4520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2066</xdr:row>
      <xdr:rowOff>0</xdr:rowOff>
    </xdr:from>
    <xdr:to>
      <xdr:col>2</xdr:col>
      <xdr:colOff>152400</xdr:colOff>
      <xdr:row>2066</xdr:row>
      <xdr:rowOff>133350</xdr:rowOff>
    </xdr:to>
    <xdr:pic>
      <xdr:nvPicPr>
        <xdr:cNvPr id="20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4691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2067</xdr:row>
      <xdr:rowOff>0</xdr:rowOff>
    </xdr:from>
    <xdr:to>
      <xdr:col>2</xdr:col>
      <xdr:colOff>152400</xdr:colOff>
      <xdr:row>2067</xdr:row>
      <xdr:rowOff>133350</xdr:rowOff>
    </xdr:to>
    <xdr:pic>
      <xdr:nvPicPr>
        <xdr:cNvPr id="20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4863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2068</xdr:row>
      <xdr:rowOff>0</xdr:rowOff>
    </xdr:from>
    <xdr:to>
      <xdr:col>2</xdr:col>
      <xdr:colOff>152400</xdr:colOff>
      <xdr:row>2068</xdr:row>
      <xdr:rowOff>133350</xdr:rowOff>
    </xdr:to>
    <xdr:pic>
      <xdr:nvPicPr>
        <xdr:cNvPr id="20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5034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2069</xdr:row>
      <xdr:rowOff>0</xdr:rowOff>
    </xdr:from>
    <xdr:to>
      <xdr:col>2</xdr:col>
      <xdr:colOff>152400</xdr:colOff>
      <xdr:row>2069</xdr:row>
      <xdr:rowOff>133350</xdr:rowOff>
    </xdr:to>
    <xdr:pic>
      <xdr:nvPicPr>
        <xdr:cNvPr id="20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5206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2070</xdr:row>
      <xdr:rowOff>0</xdr:rowOff>
    </xdr:from>
    <xdr:to>
      <xdr:col>2</xdr:col>
      <xdr:colOff>152400</xdr:colOff>
      <xdr:row>2070</xdr:row>
      <xdr:rowOff>133350</xdr:rowOff>
    </xdr:to>
    <xdr:pic>
      <xdr:nvPicPr>
        <xdr:cNvPr id="20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5377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2071</xdr:row>
      <xdr:rowOff>0</xdr:rowOff>
    </xdr:from>
    <xdr:to>
      <xdr:col>2</xdr:col>
      <xdr:colOff>152400</xdr:colOff>
      <xdr:row>2071</xdr:row>
      <xdr:rowOff>133350</xdr:rowOff>
    </xdr:to>
    <xdr:pic>
      <xdr:nvPicPr>
        <xdr:cNvPr id="20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5549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2072</xdr:row>
      <xdr:rowOff>0</xdr:rowOff>
    </xdr:from>
    <xdr:to>
      <xdr:col>2</xdr:col>
      <xdr:colOff>152400</xdr:colOff>
      <xdr:row>2072</xdr:row>
      <xdr:rowOff>133350</xdr:rowOff>
    </xdr:to>
    <xdr:pic>
      <xdr:nvPicPr>
        <xdr:cNvPr id="20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5720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2073</xdr:row>
      <xdr:rowOff>0</xdr:rowOff>
    </xdr:from>
    <xdr:to>
      <xdr:col>2</xdr:col>
      <xdr:colOff>152400</xdr:colOff>
      <xdr:row>2073</xdr:row>
      <xdr:rowOff>133350</xdr:rowOff>
    </xdr:to>
    <xdr:pic>
      <xdr:nvPicPr>
        <xdr:cNvPr id="20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5892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2074</xdr:row>
      <xdr:rowOff>0</xdr:rowOff>
    </xdr:from>
    <xdr:to>
      <xdr:col>2</xdr:col>
      <xdr:colOff>152400</xdr:colOff>
      <xdr:row>2074</xdr:row>
      <xdr:rowOff>133350</xdr:rowOff>
    </xdr:to>
    <xdr:pic>
      <xdr:nvPicPr>
        <xdr:cNvPr id="20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6063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2075</xdr:row>
      <xdr:rowOff>0</xdr:rowOff>
    </xdr:from>
    <xdr:to>
      <xdr:col>2</xdr:col>
      <xdr:colOff>152400</xdr:colOff>
      <xdr:row>2075</xdr:row>
      <xdr:rowOff>133350</xdr:rowOff>
    </xdr:to>
    <xdr:pic>
      <xdr:nvPicPr>
        <xdr:cNvPr id="20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6235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2076</xdr:row>
      <xdr:rowOff>0</xdr:rowOff>
    </xdr:from>
    <xdr:to>
      <xdr:col>2</xdr:col>
      <xdr:colOff>152400</xdr:colOff>
      <xdr:row>2076</xdr:row>
      <xdr:rowOff>133350</xdr:rowOff>
    </xdr:to>
    <xdr:pic>
      <xdr:nvPicPr>
        <xdr:cNvPr id="20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6406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2077</xdr:row>
      <xdr:rowOff>0</xdr:rowOff>
    </xdr:from>
    <xdr:to>
      <xdr:col>2</xdr:col>
      <xdr:colOff>152400</xdr:colOff>
      <xdr:row>2077</xdr:row>
      <xdr:rowOff>133350</xdr:rowOff>
    </xdr:to>
    <xdr:pic>
      <xdr:nvPicPr>
        <xdr:cNvPr id="20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6577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2078</xdr:row>
      <xdr:rowOff>0</xdr:rowOff>
    </xdr:from>
    <xdr:to>
      <xdr:col>2</xdr:col>
      <xdr:colOff>152400</xdr:colOff>
      <xdr:row>2078</xdr:row>
      <xdr:rowOff>133350</xdr:rowOff>
    </xdr:to>
    <xdr:pic>
      <xdr:nvPicPr>
        <xdr:cNvPr id="20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6749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2079</xdr:row>
      <xdr:rowOff>0</xdr:rowOff>
    </xdr:from>
    <xdr:to>
      <xdr:col>2</xdr:col>
      <xdr:colOff>152400</xdr:colOff>
      <xdr:row>2079</xdr:row>
      <xdr:rowOff>133350</xdr:rowOff>
    </xdr:to>
    <xdr:pic>
      <xdr:nvPicPr>
        <xdr:cNvPr id="20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6920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2080</xdr:row>
      <xdr:rowOff>0</xdr:rowOff>
    </xdr:from>
    <xdr:to>
      <xdr:col>2</xdr:col>
      <xdr:colOff>152400</xdr:colOff>
      <xdr:row>2080</xdr:row>
      <xdr:rowOff>133350</xdr:rowOff>
    </xdr:to>
    <xdr:pic>
      <xdr:nvPicPr>
        <xdr:cNvPr id="20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7092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2081</xdr:row>
      <xdr:rowOff>0</xdr:rowOff>
    </xdr:from>
    <xdr:to>
      <xdr:col>2</xdr:col>
      <xdr:colOff>152400</xdr:colOff>
      <xdr:row>2081</xdr:row>
      <xdr:rowOff>133350</xdr:rowOff>
    </xdr:to>
    <xdr:pic>
      <xdr:nvPicPr>
        <xdr:cNvPr id="20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7263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2082</xdr:row>
      <xdr:rowOff>0</xdr:rowOff>
    </xdr:from>
    <xdr:to>
      <xdr:col>2</xdr:col>
      <xdr:colOff>152400</xdr:colOff>
      <xdr:row>2082</xdr:row>
      <xdr:rowOff>133350</xdr:rowOff>
    </xdr:to>
    <xdr:pic>
      <xdr:nvPicPr>
        <xdr:cNvPr id="20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7435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2083</xdr:row>
      <xdr:rowOff>0</xdr:rowOff>
    </xdr:from>
    <xdr:to>
      <xdr:col>2</xdr:col>
      <xdr:colOff>152400</xdr:colOff>
      <xdr:row>2083</xdr:row>
      <xdr:rowOff>133350</xdr:rowOff>
    </xdr:to>
    <xdr:pic>
      <xdr:nvPicPr>
        <xdr:cNvPr id="20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7606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2084</xdr:row>
      <xdr:rowOff>0</xdr:rowOff>
    </xdr:from>
    <xdr:to>
      <xdr:col>2</xdr:col>
      <xdr:colOff>152400</xdr:colOff>
      <xdr:row>2084</xdr:row>
      <xdr:rowOff>133350</xdr:rowOff>
    </xdr:to>
    <xdr:pic>
      <xdr:nvPicPr>
        <xdr:cNvPr id="20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7778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2085</xdr:row>
      <xdr:rowOff>0</xdr:rowOff>
    </xdr:from>
    <xdr:to>
      <xdr:col>2</xdr:col>
      <xdr:colOff>152400</xdr:colOff>
      <xdr:row>2085</xdr:row>
      <xdr:rowOff>133350</xdr:rowOff>
    </xdr:to>
    <xdr:pic>
      <xdr:nvPicPr>
        <xdr:cNvPr id="20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7949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2086</xdr:row>
      <xdr:rowOff>0</xdr:rowOff>
    </xdr:from>
    <xdr:to>
      <xdr:col>2</xdr:col>
      <xdr:colOff>152400</xdr:colOff>
      <xdr:row>2086</xdr:row>
      <xdr:rowOff>133350</xdr:rowOff>
    </xdr:to>
    <xdr:pic>
      <xdr:nvPicPr>
        <xdr:cNvPr id="20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8120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2087</xdr:row>
      <xdr:rowOff>0</xdr:rowOff>
    </xdr:from>
    <xdr:to>
      <xdr:col>2</xdr:col>
      <xdr:colOff>152400</xdr:colOff>
      <xdr:row>2087</xdr:row>
      <xdr:rowOff>133350</xdr:rowOff>
    </xdr:to>
    <xdr:pic>
      <xdr:nvPicPr>
        <xdr:cNvPr id="20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8292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2088</xdr:row>
      <xdr:rowOff>0</xdr:rowOff>
    </xdr:from>
    <xdr:to>
      <xdr:col>2</xdr:col>
      <xdr:colOff>152400</xdr:colOff>
      <xdr:row>2088</xdr:row>
      <xdr:rowOff>133350</xdr:rowOff>
    </xdr:to>
    <xdr:pic>
      <xdr:nvPicPr>
        <xdr:cNvPr id="20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8463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2089</xdr:row>
      <xdr:rowOff>0</xdr:rowOff>
    </xdr:from>
    <xdr:to>
      <xdr:col>2</xdr:col>
      <xdr:colOff>152400</xdr:colOff>
      <xdr:row>2089</xdr:row>
      <xdr:rowOff>133350</xdr:rowOff>
    </xdr:to>
    <xdr:pic>
      <xdr:nvPicPr>
        <xdr:cNvPr id="20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8635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2090</xdr:row>
      <xdr:rowOff>0</xdr:rowOff>
    </xdr:from>
    <xdr:to>
      <xdr:col>2</xdr:col>
      <xdr:colOff>152400</xdr:colOff>
      <xdr:row>2090</xdr:row>
      <xdr:rowOff>133350</xdr:rowOff>
    </xdr:to>
    <xdr:pic>
      <xdr:nvPicPr>
        <xdr:cNvPr id="20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8806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2091</xdr:row>
      <xdr:rowOff>0</xdr:rowOff>
    </xdr:from>
    <xdr:to>
      <xdr:col>2</xdr:col>
      <xdr:colOff>152400</xdr:colOff>
      <xdr:row>2091</xdr:row>
      <xdr:rowOff>133350</xdr:rowOff>
    </xdr:to>
    <xdr:pic>
      <xdr:nvPicPr>
        <xdr:cNvPr id="20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8978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2092</xdr:row>
      <xdr:rowOff>0</xdr:rowOff>
    </xdr:from>
    <xdr:to>
      <xdr:col>2</xdr:col>
      <xdr:colOff>152400</xdr:colOff>
      <xdr:row>2092</xdr:row>
      <xdr:rowOff>133350</xdr:rowOff>
    </xdr:to>
    <xdr:pic>
      <xdr:nvPicPr>
        <xdr:cNvPr id="20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9149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2093</xdr:row>
      <xdr:rowOff>0</xdr:rowOff>
    </xdr:from>
    <xdr:to>
      <xdr:col>2</xdr:col>
      <xdr:colOff>152400</xdr:colOff>
      <xdr:row>2093</xdr:row>
      <xdr:rowOff>133350</xdr:rowOff>
    </xdr:to>
    <xdr:pic>
      <xdr:nvPicPr>
        <xdr:cNvPr id="20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9321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2094</xdr:row>
      <xdr:rowOff>0</xdr:rowOff>
    </xdr:from>
    <xdr:to>
      <xdr:col>2</xdr:col>
      <xdr:colOff>152400</xdr:colOff>
      <xdr:row>2094</xdr:row>
      <xdr:rowOff>133350</xdr:rowOff>
    </xdr:to>
    <xdr:pic>
      <xdr:nvPicPr>
        <xdr:cNvPr id="20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9492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2095</xdr:row>
      <xdr:rowOff>0</xdr:rowOff>
    </xdr:from>
    <xdr:to>
      <xdr:col>2</xdr:col>
      <xdr:colOff>152400</xdr:colOff>
      <xdr:row>2095</xdr:row>
      <xdr:rowOff>133350</xdr:rowOff>
    </xdr:to>
    <xdr:pic>
      <xdr:nvPicPr>
        <xdr:cNvPr id="20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9664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2096</xdr:row>
      <xdr:rowOff>0</xdr:rowOff>
    </xdr:from>
    <xdr:to>
      <xdr:col>2</xdr:col>
      <xdr:colOff>152400</xdr:colOff>
      <xdr:row>2096</xdr:row>
      <xdr:rowOff>133350</xdr:rowOff>
    </xdr:to>
    <xdr:pic>
      <xdr:nvPicPr>
        <xdr:cNvPr id="20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9835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2097</xdr:row>
      <xdr:rowOff>0</xdr:rowOff>
    </xdr:from>
    <xdr:to>
      <xdr:col>2</xdr:col>
      <xdr:colOff>152400</xdr:colOff>
      <xdr:row>2097</xdr:row>
      <xdr:rowOff>133350</xdr:rowOff>
    </xdr:to>
    <xdr:pic>
      <xdr:nvPicPr>
        <xdr:cNvPr id="20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0006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2098</xdr:row>
      <xdr:rowOff>0</xdr:rowOff>
    </xdr:from>
    <xdr:to>
      <xdr:col>2</xdr:col>
      <xdr:colOff>152400</xdr:colOff>
      <xdr:row>2098</xdr:row>
      <xdr:rowOff>133350</xdr:rowOff>
    </xdr:to>
    <xdr:pic>
      <xdr:nvPicPr>
        <xdr:cNvPr id="20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0178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2099</xdr:row>
      <xdr:rowOff>0</xdr:rowOff>
    </xdr:from>
    <xdr:to>
      <xdr:col>2</xdr:col>
      <xdr:colOff>152400</xdr:colOff>
      <xdr:row>2099</xdr:row>
      <xdr:rowOff>133350</xdr:rowOff>
    </xdr:to>
    <xdr:pic>
      <xdr:nvPicPr>
        <xdr:cNvPr id="21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0349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2100</xdr:row>
      <xdr:rowOff>0</xdr:rowOff>
    </xdr:from>
    <xdr:to>
      <xdr:col>2</xdr:col>
      <xdr:colOff>152400</xdr:colOff>
      <xdr:row>2100</xdr:row>
      <xdr:rowOff>133350</xdr:rowOff>
    </xdr:to>
    <xdr:pic>
      <xdr:nvPicPr>
        <xdr:cNvPr id="21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0521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2101</xdr:row>
      <xdr:rowOff>0</xdr:rowOff>
    </xdr:from>
    <xdr:to>
      <xdr:col>2</xdr:col>
      <xdr:colOff>152400</xdr:colOff>
      <xdr:row>2101</xdr:row>
      <xdr:rowOff>133350</xdr:rowOff>
    </xdr:to>
    <xdr:pic>
      <xdr:nvPicPr>
        <xdr:cNvPr id="21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0692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2102</xdr:row>
      <xdr:rowOff>0</xdr:rowOff>
    </xdr:from>
    <xdr:to>
      <xdr:col>2</xdr:col>
      <xdr:colOff>152400</xdr:colOff>
      <xdr:row>2102</xdr:row>
      <xdr:rowOff>133350</xdr:rowOff>
    </xdr:to>
    <xdr:pic>
      <xdr:nvPicPr>
        <xdr:cNvPr id="21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0864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2103</xdr:row>
      <xdr:rowOff>0</xdr:rowOff>
    </xdr:from>
    <xdr:to>
      <xdr:col>2</xdr:col>
      <xdr:colOff>152400</xdr:colOff>
      <xdr:row>2103</xdr:row>
      <xdr:rowOff>133350</xdr:rowOff>
    </xdr:to>
    <xdr:pic>
      <xdr:nvPicPr>
        <xdr:cNvPr id="21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1035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2104</xdr:row>
      <xdr:rowOff>0</xdr:rowOff>
    </xdr:from>
    <xdr:to>
      <xdr:col>2</xdr:col>
      <xdr:colOff>152400</xdr:colOff>
      <xdr:row>2104</xdr:row>
      <xdr:rowOff>133350</xdr:rowOff>
    </xdr:to>
    <xdr:pic>
      <xdr:nvPicPr>
        <xdr:cNvPr id="21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1207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2105</xdr:row>
      <xdr:rowOff>0</xdr:rowOff>
    </xdr:from>
    <xdr:to>
      <xdr:col>2</xdr:col>
      <xdr:colOff>152400</xdr:colOff>
      <xdr:row>2105</xdr:row>
      <xdr:rowOff>133350</xdr:rowOff>
    </xdr:to>
    <xdr:pic>
      <xdr:nvPicPr>
        <xdr:cNvPr id="21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1378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2106</xdr:row>
      <xdr:rowOff>0</xdr:rowOff>
    </xdr:from>
    <xdr:to>
      <xdr:col>2</xdr:col>
      <xdr:colOff>152400</xdr:colOff>
      <xdr:row>2106</xdr:row>
      <xdr:rowOff>133350</xdr:rowOff>
    </xdr:to>
    <xdr:pic>
      <xdr:nvPicPr>
        <xdr:cNvPr id="21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1549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2107</xdr:row>
      <xdr:rowOff>0</xdr:rowOff>
    </xdr:from>
    <xdr:to>
      <xdr:col>2</xdr:col>
      <xdr:colOff>152400</xdr:colOff>
      <xdr:row>2107</xdr:row>
      <xdr:rowOff>133350</xdr:rowOff>
    </xdr:to>
    <xdr:pic>
      <xdr:nvPicPr>
        <xdr:cNvPr id="21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1721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2108</xdr:row>
      <xdr:rowOff>0</xdr:rowOff>
    </xdr:from>
    <xdr:to>
      <xdr:col>2</xdr:col>
      <xdr:colOff>152400</xdr:colOff>
      <xdr:row>2108</xdr:row>
      <xdr:rowOff>133350</xdr:rowOff>
    </xdr:to>
    <xdr:pic>
      <xdr:nvPicPr>
        <xdr:cNvPr id="21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1892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2109</xdr:row>
      <xdr:rowOff>0</xdr:rowOff>
    </xdr:from>
    <xdr:to>
      <xdr:col>2</xdr:col>
      <xdr:colOff>152400</xdr:colOff>
      <xdr:row>2109</xdr:row>
      <xdr:rowOff>133350</xdr:rowOff>
    </xdr:to>
    <xdr:pic>
      <xdr:nvPicPr>
        <xdr:cNvPr id="21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2064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2110</xdr:row>
      <xdr:rowOff>0</xdr:rowOff>
    </xdr:from>
    <xdr:to>
      <xdr:col>2</xdr:col>
      <xdr:colOff>152400</xdr:colOff>
      <xdr:row>2110</xdr:row>
      <xdr:rowOff>133350</xdr:rowOff>
    </xdr:to>
    <xdr:pic>
      <xdr:nvPicPr>
        <xdr:cNvPr id="21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2235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2111</xdr:row>
      <xdr:rowOff>0</xdr:rowOff>
    </xdr:from>
    <xdr:to>
      <xdr:col>2</xdr:col>
      <xdr:colOff>152400</xdr:colOff>
      <xdr:row>2111</xdr:row>
      <xdr:rowOff>133350</xdr:rowOff>
    </xdr:to>
    <xdr:pic>
      <xdr:nvPicPr>
        <xdr:cNvPr id="21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2407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2112</xdr:row>
      <xdr:rowOff>0</xdr:rowOff>
    </xdr:from>
    <xdr:to>
      <xdr:col>2</xdr:col>
      <xdr:colOff>152400</xdr:colOff>
      <xdr:row>2112</xdr:row>
      <xdr:rowOff>133350</xdr:rowOff>
    </xdr:to>
    <xdr:pic>
      <xdr:nvPicPr>
        <xdr:cNvPr id="21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2578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2113</xdr:row>
      <xdr:rowOff>0</xdr:rowOff>
    </xdr:from>
    <xdr:to>
      <xdr:col>2</xdr:col>
      <xdr:colOff>152400</xdr:colOff>
      <xdr:row>2113</xdr:row>
      <xdr:rowOff>133350</xdr:rowOff>
    </xdr:to>
    <xdr:pic>
      <xdr:nvPicPr>
        <xdr:cNvPr id="21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2750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2114</xdr:row>
      <xdr:rowOff>0</xdr:rowOff>
    </xdr:from>
    <xdr:to>
      <xdr:col>2</xdr:col>
      <xdr:colOff>152400</xdr:colOff>
      <xdr:row>2114</xdr:row>
      <xdr:rowOff>133350</xdr:rowOff>
    </xdr:to>
    <xdr:pic>
      <xdr:nvPicPr>
        <xdr:cNvPr id="21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2921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2115</xdr:row>
      <xdr:rowOff>0</xdr:rowOff>
    </xdr:from>
    <xdr:to>
      <xdr:col>2</xdr:col>
      <xdr:colOff>152400</xdr:colOff>
      <xdr:row>2115</xdr:row>
      <xdr:rowOff>133350</xdr:rowOff>
    </xdr:to>
    <xdr:pic>
      <xdr:nvPicPr>
        <xdr:cNvPr id="21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3093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2116</xdr:row>
      <xdr:rowOff>0</xdr:rowOff>
    </xdr:from>
    <xdr:to>
      <xdr:col>2</xdr:col>
      <xdr:colOff>152400</xdr:colOff>
      <xdr:row>2116</xdr:row>
      <xdr:rowOff>133350</xdr:rowOff>
    </xdr:to>
    <xdr:pic>
      <xdr:nvPicPr>
        <xdr:cNvPr id="21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3264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2117</xdr:row>
      <xdr:rowOff>0</xdr:rowOff>
    </xdr:from>
    <xdr:to>
      <xdr:col>2</xdr:col>
      <xdr:colOff>152400</xdr:colOff>
      <xdr:row>2117</xdr:row>
      <xdr:rowOff>133350</xdr:rowOff>
    </xdr:to>
    <xdr:pic>
      <xdr:nvPicPr>
        <xdr:cNvPr id="21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3435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2118</xdr:row>
      <xdr:rowOff>0</xdr:rowOff>
    </xdr:from>
    <xdr:to>
      <xdr:col>2</xdr:col>
      <xdr:colOff>152400</xdr:colOff>
      <xdr:row>2118</xdr:row>
      <xdr:rowOff>133350</xdr:rowOff>
    </xdr:to>
    <xdr:pic>
      <xdr:nvPicPr>
        <xdr:cNvPr id="21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3607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2119</xdr:row>
      <xdr:rowOff>0</xdr:rowOff>
    </xdr:from>
    <xdr:to>
      <xdr:col>2</xdr:col>
      <xdr:colOff>152400</xdr:colOff>
      <xdr:row>2119</xdr:row>
      <xdr:rowOff>133350</xdr:rowOff>
    </xdr:to>
    <xdr:pic>
      <xdr:nvPicPr>
        <xdr:cNvPr id="21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3778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2120</xdr:row>
      <xdr:rowOff>0</xdr:rowOff>
    </xdr:from>
    <xdr:to>
      <xdr:col>2</xdr:col>
      <xdr:colOff>152400</xdr:colOff>
      <xdr:row>2120</xdr:row>
      <xdr:rowOff>133350</xdr:rowOff>
    </xdr:to>
    <xdr:pic>
      <xdr:nvPicPr>
        <xdr:cNvPr id="21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3950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2121</xdr:row>
      <xdr:rowOff>0</xdr:rowOff>
    </xdr:from>
    <xdr:to>
      <xdr:col>2</xdr:col>
      <xdr:colOff>152400</xdr:colOff>
      <xdr:row>2121</xdr:row>
      <xdr:rowOff>133350</xdr:rowOff>
    </xdr:to>
    <xdr:pic>
      <xdr:nvPicPr>
        <xdr:cNvPr id="21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4121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2122</xdr:row>
      <xdr:rowOff>0</xdr:rowOff>
    </xdr:from>
    <xdr:to>
      <xdr:col>2</xdr:col>
      <xdr:colOff>152400</xdr:colOff>
      <xdr:row>2122</xdr:row>
      <xdr:rowOff>133350</xdr:rowOff>
    </xdr:to>
    <xdr:pic>
      <xdr:nvPicPr>
        <xdr:cNvPr id="21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4293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2123</xdr:row>
      <xdr:rowOff>0</xdr:rowOff>
    </xdr:from>
    <xdr:to>
      <xdr:col>2</xdr:col>
      <xdr:colOff>152400</xdr:colOff>
      <xdr:row>2123</xdr:row>
      <xdr:rowOff>133350</xdr:rowOff>
    </xdr:to>
    <xdr:pic>
      <xdr:nvPicPr>
        <xdr:cNvPr id="21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4464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2124</xdr:row>
      <xdr:rowOff>0</xdr:rowOff>
    </xdr:from>
    <xdr:to>
      <xdr:col>2</xdr:col>
      <xdr:colOff>152400</xdr:colOff>
      <xdr:row>2124</xdr:row>
      <xdr:rowOff>133350</xdr:rowOff>
    </xdr:to>
    <xdr:pic>
      <xdr:nvPicPr>
        <xdr:cNvPr id="21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4636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2125</xdr:row>
      <xdr:rowOff>0</xdr:rowOff>
    </xdr:from>
    <xdr:to>
      <xdr:col>2</xdr:col>
      <xdr:colOff>152400</xdr:colOff>
      <xdr:row>2125</xdr:row>
      <xdr:rowOff>133350</xdr:rowOff>
    </xdr:to>
    <xdr:pic>
      <xdr:nvPicPr>
        <xdr:cNvPr id="21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4807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2126</xdr:row>
      <xdr:rowOff>0</xdr:rowOff>
    </xdr:from>
    <xdr:to>
      <xdr:col>2</xdr:col>
      <xdr:colOff>152400</xdr:colOff>
      <xdr:row>2126</xdr:row>
      <xdr:rowOff>133350</xdr:rowOff>
    </xdr:to>
    <xdr:pic>
      <xdr:nvPicPr>
        <xdr:cNvPr id="21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4978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2127</xdr:row>
      <xdr:rowOff>0</xdr:rowOff>
    </xdr:from>
    <xdr:to>
      <xdr:col>2</xdr:col>
      <xdr:colOff>152400</xdr:colOff>
      <xdr:row>2127</xdr:row>
      <xdr:rowOff>133350</xdr:rowOff>
    </xdr:to>
    <xdr:pic>
      <xdr:nvPicPr>
        <xdr:cNvPr id="21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5150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2128</xdr:row>
      <xdr:rowOff>0</xdr:rowOff>
    </xdr:from>
    <xdr:to>
      <xdr:col>2</xdr:col>
      <xdr:colOff>152400</xdr:colOff>
      <xdr:row>2128</xdr:row>
      <xdr:rowOff>133350</xdr:rowOff>
    </xdr:to>
    <xdr:pic>
      <xdr:nvPicPr>
        <xdr:cNvPr id="21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5321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2129</xdr:row>
      <xdr:rowOff>0</xdr:rowOff>
    </xdr:from>
    <xdr:to>
      <xdr:col>2</xdr:col>
      <xdr:colOff>152400</xdr:colOff>
      <xdr:row>2129</xdr:row>
      <xdr:rowOff>133350</xdr:rowOff>
    </xdr:to>
    <xdr:pic>
      <xdr:nvPicPr>
        <xdr:cNvPr id="21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5493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2130</xdr:row>
      <xdr:rowOff>0</xdr:rowOff>
    </xdr:from>
    <xdr:to>
      <xdr:col>2</xdr:col>
      <xdr:colOff>152400</xdr:colOff>
      <xdr:row>2130</xdr:row>
      <xdr:rowOff>133350</xdr:rowOff>
    </xdr:to>
    <xdr:pic>
      <xdr:nvPicPr>
        <xdr:cNvPr id="21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5664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2131</xdr:row>
      <xdr:rowOff>0</xdr:rowOff>
    </xdr:from>
    <xdr:to>
      <xdr:col>2</xdr:col>
      <xdr:colOff>152400</xdr:colOff>
      <xdr:row>2131</xdr:row>
      <xdr:rowOff>133350</xdr:rowOff>
    </xdr:to>
    <xdr:pic>
      <xdr:nvPicPr>
        <xdr:cNvPr id="21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5836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2132</xdr:row>
      <xdr:rowOff>0</xdr:rowOff>
    </xdr:from>
    <xdr:to>
      <xdr:col>2</xdr:col>
      <xdr:colOff>152400</xdr:colOff>
      <xdr:row>2132</xdr:row>
      <xdr:rowOff>133350</xdr:rowOff>
    </xdr:to>
    <xdr:pic>
      <xdr:nvPicPr>
        <xdr:cNvPr id="213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6007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2133</xdr:row>
      <xdr:rowOff>0</xdr:rowOff>
    </xdr:from>
    <xdr:to>
      <xdr:col>2</xdr:col>
      <xdr:colOff>152400</xdr:colOff>
      <xdr:row>2133</xdr:row>
      <xdr:rowOff>133350</xdr:rowOff>
    </xdr:to>
    <xdr:pic>
      <xdr:nvPicPr>
        <xdr:cNvPr id="213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6179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2134</xdr:row>
      <xdr:rowOff>0</xdr:rowOff>
    </xdr:from>
    <xdr:to>
      <xdr:col>2</xdr:col>
      <xdr:colOff>152400</xdr:colOff>
      <xdr:row>2134</xdr:row>
      <xdr:rowOff>133350</xdr:rowOff>
    </xdr:to>
    <xdr:pic>
      <xdr:nvPicPr>
        <xdr:cNvPr id="213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6350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2135</xdr:row>
      <xdr:rowOff>0</xdr:rowOff>
    </xdr:from>
    <xdr:to>
      <xdr:col>2</xdr:col>
      <xdr:colOff>152400</xdr:colOff>
      <xdr:row>2135</xdr:row>
      <xdr:rowOff>133350</xdr:rowOff>
    </xdr:to>
    <xdr:pic>
      <xdr:nvPicPr>
        <xdr:cNvPr id="213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6522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2136</xdr:row>
      <xdr:rowOff>0</xdr:rowOff>
    </xdr:from>
    <xdr:to>
      <xdr:col>2</xdr:col>
      <xdr:colOff>152400</xdr:colOff>
      <xdr:row>2136</xdr:row>
      <xdr:rowOff>133350</xdr:rowOff>
    </xdr:to>
    <xdr:pic>
      <xdr:nvPicPr>
        <xdr:cNvPr id="213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6693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2137</xdr:row>
      <xdr:rowOff>0</xdr:rowOff>
    </xdr:from>
    <xdr:to>
      <xdr:col>2</xdr:col>
      <xdr:colOff>152400</xdr:colOff>
      <xdr:row>2137</xdr:row>
      <xdr:rowOff>133350</xdr:rowOff>
    </xdr:to>
    <xdr:pic>
      <xdr:nvPicPr>
        <xdr:cNvPr id="213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6864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2138</xdr:row>
      <xdr:rowOff>0</xdr:rowOff>
    </xdr:from>
    <xdr:to>
      <xdr:col>2</xdr:col>
      <xdr:colOff>152400</xdr:colOff>
      <xdr:row>2138</xdr:row>
      <xdr:rowOff>133350</xdr:rowOff>
    </xdr:to>
    <xdr:pic>
      <xdr:nvPicPr>
        <xdr:cNvPr id="213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7036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2139</xdr:row>
      <xdr:rowOff>0</xdr:rowOff>
    </xdr:from>
    <xdr:to>
      <xdr:col>2</xdr:col>
      <xdr:colOff>152400</xdr:colOff>
      <xdr:row>2139</xdr:row>
      <xdr:rowOff>133350</xdr:rowOff>
    </xdr:to>
    <xdr:pic>
      <xdr:nvPicPr>
        <xdr:cNvPr id="21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7207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2140</xdr:row>
      <xdr:rowOff>0</xdr:rowOff>
    </xdr:from>
    <xdr:to>
      <xdr:col>2</xdr:col>
      <xdr:colOff>152400</xdr:colOff>
      <xdr:row>2140</xdr:row>
      <xdr:rowOff>133350</xdr:rowOff>
    </xdr:to>
    <xdr:pic>
      <xdr:nvPicPr>
        <xdr:cNvPr id="21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7379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2141</xdr:row>
      <xdr:rowOff>0</xdr:rowOff>
    </xdr:from>
    <xdr:to>
      <xdr:col>2</xdr:col>
      <xdr:colOff>152400</xdr:colOff>
      <xdr:row>2141</xdr:row>
      <xdr:rowOff>133350</xdr:rowOff>
    </xdr:to>
    <xdr:pic>
      <xdr:nvPicPr>
        <xdr:cNvPr id="21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7550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2142</xdr:row>
      <xdr:rowOff>0</xdr:rowOff>
    </xdr:from>
    <xdr:to>
      <xdr:col>2</xdr:col>
      <xdr:colOff>152400</xdr:colOff>
      <xdr:row>2142</xdr:row>
      <xdr:rowOff>133350</xdr:rowOff>
    </xdr:to>
    <xdr:pic>
      <xdr:nvPicPr>
        <xdr:cNvPr id="21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7722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2143</xdr:row>
      <xdr:rowOff>0</xdr:rowOff>
    </xdr:from>
    <xdr:to>
      <xdr:col>2</xdr:col>
      <xdr:colOff>152400</xdr:colOff>
      <xdr:row>2143</xdr:row>
      <xdr:rowOff>133350</xdr:rowOff>
    </xdr:to>
    <xdr:pic>
      <xdr:nvPicPr>
        <xdr:cNvPr id="21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7893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2144</xdr:row>
      <xdr:rowOff>0</xdr:rowOff>
    </xdr:from>
    <xdr:to>
      <xdr:col>2</xdr:col>
      <xdr:colOff>152400</xdr:colOff>
      <xdr:row>2144</xdr:row>
      <xdr:rowOff>133350</xdr:rowOff>
    </xdr:to>
    <xdr:pic>
      <xdr:nvPicPr>
        <xdr:cNvPr id="21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8065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2145</xdr:row>
      <xdr:rowOff>0</xdr:rowOff>
    </xdr:from>
    <xdr:to>
      <xdr:col>2</xdr:col>
      <xdr:colOff>152400</xdr:colOff>
      <xdr:row>2145</xdr:row>
      <xdr:rowOff>133350</xdr:rowOff>
    </xdr:to>
    <xdr:pic>
      <xdr:nvPicPr>
        <xdr:cNvPr id="21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8236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2146</xdr:row>
      <xdr:rowOff>0</xdr:rowOff>
    </xdr:from>
    <xdr:to>
      <xdr:col>2</xdr:col>
      <xdr:colOff>152400</xdr:colOff>
      <xdr:row>2146</xdr:row>
      <xdr:rowOff>133350</xdr:rowOff>
    </xdr:to>
    <xdr:pic>
      <xdr:nvPicPr>
        <xdr:cNvPr id="21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8407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2147</xdr:row>
      <xdr:rowOff>0</xdr:rowOff>
    </xdr:from>
    <xdr:to>
      <xdr:col>2</xdr:col>
      <xdr:colOff>152400</xdr:colOff>
      <xdr:row>2147</xdr:row>
      <xdr:rowOff>133350</xdr:rowOff>
    </xdr:to>
    <xdr:pic>
      <xdr:nvPicPr>
        <xdr:cNvPr id="21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8579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2148</xdr:row>
      <xdr:rowOff>0</xdr:rowOff>
    </xdr:from>
    <xdr:to>
      <xdr:col>2</xdr:col>
      <xdr:colOff>152400</xdr:colOff>
      <xdr:row>2148</xdr:row>
      <xdr:rowOff>133350</xdr:rowOff>
    </xdr:to>
    <xdr:pic>
      <xdr:nvPicPr>
        <xdr:cNvPr id="21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8750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2149</xdr:row>
      <xdr:rowOff>0</xdr:rowOff>
    </xdr:from>
    <xdr:to>
      <xdr:col>2</xdr:col>
      <xdr:colOff>152400</xdr:colOff>
      <xdr:row>2149</xdr:row>
      <xdr:rowOff>133350</xdr:rowOff>
    </xdr:to>
    <xdr:pic>
      <xdr:nvPicPr>
        <xdr:cNvPr id="21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8922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2150</xdr:row>
      <xdr:rowOff>0</xdr:rowOff>
    </xdr:from>
    <xdr:to>
      <xdr:col>2</xdr:col>
      <xdr:colOff>152400</xdr:colOff>
      <xdr:row>2150</xdr:row>
      <xdr:rowOff>133350</xdr:rowOff>
    </xdr:to>
    <xdr:pic>
      <xdr:nvPicPr>
        <xdr:cNvPr id="21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9093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2151</xdr:row>
      <xdr:rowOff>0</xdr:rowOff>
    </xdr:from>
    <xdr:to>
      <xdr:col>2</xdr:col>
      <xdr:colOff>152400</xdr:colOff>
      <xdr:row>2151</xdr:row>
      <xdr:rowOff>133350</xdr:rowOff>
    </xdr:to>
    <xdr:pic>
      <xdr:nvPicPr>
        <xdr:cNvPr id="21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9265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2152</xdr:row>
      <xdr:rowOff>0</xdr:rowOff>
    </xdr:from>
    <xdr:to>
      <xdr:col>2</xdr:col>
      <xdr:colOff>152400</xdr:colOff>
      <xdr:row>2152</xdr:row>
      <xdr:rowOff>133350</xdr:rowOff>
    </xdr:to>
    <xdr:pic>
      <xdr:nvPicPr>
        <xdr:cNvPr id="21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9436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2153</xdr:row>
      <xdr:rowOff>0</xdr:rowOff>
    </xdr:from>
    <xdr:to>
      <xdr:col>2</xdr:col>
      <xdr:colOff>152400</xdr:colOff>
      <xdr:row>2153</xdr:row>
      <xdr:rowOff>133350</xdr:rowOff>
    </xdr:to>
    <xdr:pic>
      <xdr:nvPicPr>
        <xdr:cNvPr id="21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9608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2154</xdr:row>
      <xdr:rowOff>0</xdr:rowOff>
    </xdr:from>
    <xdr:to>
      <xdr:col>2</xdr:col>
      <xdr:colOff>152400</xdr:colOff>
      <xdr:row>2154</xdr:row>
      <xdr:rowOff>133350</xdr:rowOff>
    </xdr:to>
    <xdr:pic>
      <xdr:nvPicPr>
        <xdr:cNvPr id="21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9779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2155</xdr:row>
      <xdr:rowOff>0</xdr:rowOff>
    </xdr:from>
    <xdr:to>
      <xdr:col>2</xdr:col>
      <xdr:colOff>152400</xdr:colOff>
      <xdr:row>2155</xdr:row>
      <xdr:rowOff>133350</xdr:rowOff>
    </xdr:to>
    <xdr:pic>
      <xdr:nvPicPr>
        <xdr:cNvPr id="21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9951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2156</xdr:row>
      <xdr:rowOff>0</xdr:rowOff>
    </xdr:from>
    <xdr:to>
      <xdr:col>2</xdr:col>
      <xdr:colOff>152400</xdr:colOff>
      <xdr:row>2156</xdr:row>
      <xdr:rowOff>133350</xdr:rowOff>
    </xdr:to>
    <xdr:pic>
      <xdr:nvPicPr>
        <xdr:cNvPr id="21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0122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2157</xdr:row>
      <xdr:rowOff>0</xdr:rowOff>
    </xdr:from>
    <xdr:to>
      <xdr:col>2</xdr:col>
      <xdr:colOff>152400</xdr:colOff>
      <xdr:row>2157</xdr:row>
      <xdr:rowOff>133350</xdr:rowOff>
    </xdr:to>
    <xdr:pic>
      <xdr:nvPicPr>
        <xdr:cNvPr id="21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0293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2158</xdr:row>
      <xdr:rowOff>0</xdr:rowOff>
    </xdr:from>
    <xdr:to>
      <xdr:col>2</xdr:col>
      <xdr:colOff>152400</xdr:colOff>
      <xdr:row>2158</xdr:row>
      <xdr:rowOff>133350</xdr:rowOff>
    </xdr:to>
    <xdr:pic>
      <xdr:nvPicPr>
        <xdr:cNvPr id="21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0465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2159</xdr:row>
      <xdr:rowOff>0</xdr:rowOff>
    </xdr:from>
    <xdr:to>
      <xdr:col>2</xdr:col>
      <xdr:colOff>152400</xdr:colOff>
      <xdr:row>2159</xdr:row>
      <xdr:rowOff>133350</xdr:rowOff>
    </xdr:to>
    <xdr:pic>
      <xdr:nvPicPr>
        <xdr:cNvPr id="21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0636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2160</xdr:row>
      <xdr:rowOff>0</xdr:rowOff>
    </xdr:from>
    <xdr:to>
      <xdr:col>2</xdr:col>
      <xdr:colOff>152400</xdr:colOff>
      <xdr:row>2160</xdr:row>
      <xdr:rowOff>133350</xdr:rowOff>
    </xdr:to>
    <xdr:pic>
      <xdr:nvPicPr>
        <xdr:cNvPr id="21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0808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2161</xdr:row>
      <xdr:rowOff>0</xdr:rowOff>
    </xdr:from>
    <xdr:to>
      <xdr:col>2</xdr:col>
      <xdr:colOff>152400</xdr:colOff>
      <xdr:row>2161</xdr:row>
      <xdr:rowOff>133350</xdr:rowOff>
    </xdr:to>
    <xdr:pic>
      <xdr:nvPicPr>
        <xdr:cNvPr id="21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0979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2162</xdr:row>
      <xdr:rowOff>0</xdr:rowOff>
    </xdr:from>
    <xdr:to>
      <xdr:col>2</xdr:col>
      <xdr:colOff>152400</xdr:colOff>
      <xdr:row>2162</xdr:row>
      <xdr:rowOff>133350</xdr:rowOff>
    </xdr:to>
    <xdr:pic>
      <xdr:nvPicPr>
        <xdr:cNvPr id="21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1151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2163</xdr:row>
      <xdr:rowOff>0</xdr:rowOff>
    </xdr:from>
    <xdr:to>
      <xdr:col>2</xdr:col>
      <xdr:colOff>152400</xdr:colOff>
      <xdr:row>2163</xdr:row>
      <xdr:rowOff>133350</xdr:rowOff>
    </xdr:to>
    <xdr:pic>
      <xdr:nvPicPr>
        <xdr:cNvPr id="21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1322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2164</xdr:row>
      <xdr:rowOff>0</xdr:rowOff>
    </xdr:from>
    <xdr:to>
      <xdr:col>2</xdr:col>
      <xdr:colOff>152400</xdr:colOff>
      <xdr:row>2164</xdr:row>
      <xdr:rowOff>133350</xdr:rowOff>
    </xdr:to>
    <xdr:pic>
      <xdr:nvPicPr>
        <xdr:cNvPr id="21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1494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2165</xdr:row>
      <xdr:rowOff>0</xdr:rowOff>
    </xdr:from>
    <xdr:to>
      <xdr:col>2</xdr:col>
      <xdr:colOff>152400</xdr:colOff>
      <xdr:row>2165</xdr:row>
      <xdr:rowOff>133350</xdr:rowOff>
    </xdr:to>
    <xdr:pic>
      <xdr:nvPicPr>
        <xdr:cNvPr id="21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1665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2166</xdr:row>
      <xdr:rowOff>0</xdr:rowOff>
    </xdr:from>
    <xdr:to>
      <xdr:col>2</xdr:col>
      <xdr:colOff>152400</xdr:colOff>
      <xdr:row>2166</xdr:row>
      <xdr:rowOff>133350</xdr:rowOff>
    </xdr:to>
    <xdr:pic>
      <xdr:nvPicPr>
        <xdr:cNvPr id="21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1836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2167</xdr:row>
      <xdr:rowOff>0</xdr:rowOff>
    </xdr:from>
    <xdr:to>
      <xdr:col>2</xdr:col>
      <xdr:colOff>152400</xdr:colOff>
      <xdr:row>2167</xdr:row>
      <xdr:rowOff>133350</xdr:rowOff>
    </xdr:to>
    <xdr:pic>
      <xdr:nvPicPr>
        <xdr:cNvPr id="21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2008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2168</xdr:row>
      <xdr:rowOff>0</xdr:rowOff>
    </xdr:from>
    <xdr:to>
      <xdr:col>2</xdr:col>
      <xdr:colOff>152400</xdr:colOff>
      <xdr:row>2168</xdr:row>
      <xdr:rowOff>133350</xdr:rowOff>
    </xdr:to>
    <xdr:pic>
      <xdr:nvPicPr>
        <xdr:cNvPr id="21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2179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2169</xdr:row>
      <xdr:rowOff>0</xdr:rowOff>
    </xdr:from>
    <xdr:to>
      <xdr:col>2</xdr:col>
      <xdr:colOff>152400</xdr:colOff>
      <xdr:row>2169</xdr:row>
      <xdr:rowOff>133350</xdr:rowOff>
    </xdr:to>
    <xdr:pic>
      <xdr:nvPicPr>
        <xdr:cNvPr id="21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2351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2170</xdr:row>
      <xdr:rowOff>0</xdr:rowOff>
    </xdr:from>
    <xdr:to>
      <xdr:col>2</xdr:col>
      <xdr:colOff>152400</xdr:colOff>
      <xdr:row>2170</xdr:row>
      <xdr:rowOff>133350</xdr:rowOff>
    </xdr:to>
    <xdr:pic>
      <xdr:nvPicPr>
        <xdr:cNvPr id="21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2522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2171</xdr:row>
      <xdr:rowOff>0</xdr:rowOff>
    </xdr:from>
    <xdr:to>
      <xdr:col>2</xdr:col>
      <xdr:colOff>152400</xdr:colOff>
      <xdr:row>2171</xdr:row>
      <xdr:rowOff>133350</xdr:rowOff>
    </xdr:to>
    <xdr:pic>
      <xdr:nvPicPr>
        <xdr:cNvPr id="21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2694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2172</xdr:row>
      <xdr:rowOff>0</xdr:rowOff>
    </xdr:from>
    <xdr:to>
      <xdr:col>2</xdr:col>
      <xdr:colOff>152400</xdr:colOff>
      <xdr:row>2172</xdr:row>
      <xdr:rowOff>133350</xdr:rowOff>
    </xdr:to>
    <xdr:pic>
      <xdr:nvPicPr>
        <xdr:cNvPr id="21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2865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2173</xdr:row>
      <xdr:rowOff>0</xdr:rowOff>
    </xdr:from>
    <xdr:to>
      <xdr:col>2</xdr:col>
      <xdr:colOff>152400</xdr:colOff>
      <xdr:row>2173</xdr:row>
      <xdr:rowOff>133350</xdr:rowOff>
    </xdr:to>
    <xdr:pic>
      <xdr:nvPicPr>
        <xdr:cNvPr id="21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3037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2174</xdr:row>
      <xdr:rowOff>0</xdr:rowOff>
    </xdr:from>
    <xdr:to>
      <xdr:col>2</xdr:col>
      <xdr:colOff>152400</xdr:colOff>
      <xdr:row>2174</xdr:row>
      <xdr:rowOff>133350</xdr:rowOff>
    </xdr:to>
    <xdr:pic>
      <xdr:nvPicPr>
        <xdr:cNvPr id="21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3208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2175</xdr:row>
      <xdr:rowOff>0</xdr:rowOff>
    </xdr:from>
    <xdr:to>
      <xdr:col>2</xdr:col>
      <xdr:colOff>152400</xdr:colOff>
      <xdr:row>2175</xdr:row>
      <xdr:rowOff>133350</xdr:rowOff>
    </xdr:to>
    <xdr:pic>
      <xdr:nvPicPr>
        <xdr:cNvPr id="21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3380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2176</xdr:row>
      <xdr:rowOff>0</xdr:rowOff>
    </xdr:from>
    <xdr:to>
      <xdr:col>2</xdr:col>
      <xdr:colOff>152400</xdr:colOff>
      <xdr:row>2176</xdr:row>
      <xdr:rowOff>133350</xdr:rowOff>
    </xdr:to>
    <xdr:pic>
      <xdr:nvPicPr>
        <xdr:cNvPr id="21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3551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2177</xdr:row>
      <xdr:rowOff>0</xdr:rowOff>
    </xdr:from>
    <xdr:to>
      <xdr:col>2</xdr:col>
      <xdr:colOff>152400</xdr:colOff>
      <xdr:row>2177</xdr:row>
      <xdr:rowOff>133350</xdr:rowOff>
    </xdr:to>
    <xdr:pic>
      <xdr:nvPicPr>
        <xdr:cNvPr id="21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3722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2178</xdr:row>
      <xdr:rowOff>0</xdr:rowOff>
    </xdr:from>
    <xdr:to>
      <xdr:col>2</xdr:col>
      <xdr:colOff>152400</xdr:colOff>
      <xdr:row>2178</xdr:row>
      <xdr:rowOff>133350</xdr:rowOff>
    </xdr:to>
    <xdr:pic>
      <xdr:nvPicPr>
        <xdr:cNvPr id="21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3894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2179</xdr:row>
      <xdr:rowOff>0</xdr:rowOff>
    </xdr:from>
    <xdr:to>
      <xdr:col>2</xdr:col>
      <xdr:colOff>152400</xdr:colOff>
      <xdr:row>2179</xdr:row>
      <xdr:rowOff>133350</xdr:rowOff>
    </xdr:to>
    <xdr:pic>
      <xdr:nvPicPr>
        <xdr:cNvPr id="21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4065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2180</xdr:row>
      <xdr:rowOff>0</xdr:rowOff>
    </xdr:from>
    <xdr:to>
      <xdr:col>2</xdr:col>
      <xdr:colOff>152400</xdr:colOff>
      <xdr:row>2180</xdr:row>
      <xdr:rowOff>133350</xdr:rowOff>
    </xdr:to>
    <xdr:pic>
      <xdr:nvPicPr>
        <xdr:cNvPr id="21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4237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2181</xdr:row>
      <xdr:rowOff>0</xdr:rowOff>
    </xdr:from>
    <xdr:to>
      <xdr:col>2</xdr:col>
      <xdr:colOff>152400</xdr:colOff>
      <xdr:row>2181</xdr:row>
      <xdr:rowOff>133350</xdr:rowOff>
    </xdr:to>
    <xdr:pic>
      <xdr:nvPicPr>
        <xdr:cNvPr id="21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4408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2182</xdr:row>
      <xdr:rowOff>0</xdr:rowOff>
    </xdr:from>
    <xdr:to>
      <xdr:col>2</xdr:col>
      <xdr:colOff>152400</xdr:colOff>
      <xdr:row>2182</xdr:row>
      <xdr:rowOff>133350</xdr:rowOff>
    </xdr:to>
    <xdr:pic>
      <xdr:nvPicPr>
        <xdr:cNvPr id="21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4580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2183</xdr:row>
      <xdr:rowOff>0</xdr:rowOff>
    </xdr:from>
    <xdr:to>
      <xdr:col>2</xdr:col>
      <xdr:colOff>152400</xdr:colOff>
      <xdr:row>2183</xdr:row>
      <xdr:rowOff>133350</xdr:rowOff>
    </xdr:to>
    <xdr:pic>
      <xdr:nvPicPr>
        <xdr:cNvPr id="21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4751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2184</xdr:row>
      <xdr:rowOff>0</xdr:rowOff>
    </xdr:from>
    <xdr:to>
      <xdr:col>2</xdr:col>
      <xdr:colOff>152400</xdr:colOff>
      <xdr:row>2184</xdr:row>
      <xdr:rowOff>133350</xdr:rowOff>
    </xdr:to>
    <xdr:pic>
      <xdr:nvPicPr>
        <xdr:cNvPr id="21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4923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2185</xdr:row>
      <xdr:rowOff>0</xdr:rowOff>
    </xdr:from>
    <xdr:to>
      <xdr:col>2</xdr:col>
      <xdr:colOff>152400</xdr:colOff>
      <xdr:row>2185</xdr:row>
      <xdr:rowOff>133350</xdr:rowOff>
    </xdr:to>
    <xdr:pic>
      <xdr:nvPicPr>
        <xdr:cNvPr id="21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5094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2186</xdr:row>
      <xdr:rowOff>0</xdr:rowOff>
    </xdr:from>
    <xdr:to>
      <xdr:col>2</xdr:col>
      <xdr:colOff>152400</xdr:colOff>
      <xdr:row>2186</xdr:row>
      <xdr:rowOff>133350</xdr:rowOff>
    </xdr:to>
    <xdr:pic>
      <xdr:nvPicPr>
        <xdr:cNvPr id="21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5265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2187</xdr:row>
      <xdr:rowOff>0</xdr:rowOff>
    </xdr:from>
    <xdr:to>
      <xdr:col>2</xdr:col>
      <xdr:colOff>152400</xdr:colOff>
      <xdr:row>2187</xdr:row>
      <xdr:rowOff>133350</xdr:rowOff>
    </xdr:to>
    <xdr:pic>
      <xdr:nvPicPr>
        <xdr:cNvPr id="21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5437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2188</xdr:row>
      <xdr:rowOff>0</xdr:rowOff>
    </xdr:from>
    <xdr:to>
      <xdr:col>2</xdr:col>
      <xdr:colOff>152400</xdr:colOff>
      <xdr:row>2188</xdr:row>
      <xdr:rowOff>133350</xdr:rowOff>
    </xdr:to>
    <xdr:pic>
      <xdr:nvPicPr>
        <xdr:cNvPr id="21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5608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2189</xdr:row>
      <xdr:rowOff>0</xdr:rowOff>
    </xdr:from>
    <xdr:to>
      <xdr:col>2</xdr:col>
      <xdr:colOff>152400</xdr:colOff>
      <xdr:row>2189</xdr:row>
      <xdr:rowOff>133350</xdr:rowOff>
    </xdr:to>
    <xdr:pic>
      <xdr:nvPicPr>
        <xdr:cNvPr id="21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5780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2190</xdr:row>
      <xdr:rowOff>0</xdr:rowOff>
    </xdr:from>
    <xdr:to>
      <xdr:col>2</xdr:col>
      <xdr:colOff>152400</xdr:colOff>
      <xdr:row>2190</xdr:row>
      <xdr:rowOff>133350</xdr:rowOff>
    </xdr:to>
    <xdr:pic>
      <xdr:nvPicPr>
        <xdr:cNvPr id="21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5951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2191</xdr:row>
      <xdr:rowOff>0</xdr:rowOff>
    </xdr:from>
    <xdr:to>
      <xdr:col>2</xdr:col>
      <xdr:colOff>152400</xdr:colOff>
      <xdr:row>2191</xdr:row>
      <xdr:rowOff>133350</xdr:rowOff>
    </xdr:to>
    <xdr:pic>
      <xdr:nvPicPr>
        <xdr:cNvPr id="21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6123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2192</xdr:row>
      <xdr:rowOff>0</xdr:rowOff>
    </xdr:from>
    <xdr:to>
      <xdr:col>2</xdr:col>
      <xdr:colOff>152400</xdr:colOff>
      <xdr:row>2192</xdr:row>
      <xdr:rowOff>133350</xdr:rowOff>
    </xdr:to>
    <xdr:pic>
      <xdr:nvPicPr>
        <xdr:cNvPr id="21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6294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2193</xdr:row>
      <xdr:rowOff>0</xdr:rowOff>
    </xdr:from>
    <xdr:to>
      <xdr:col>2</xdr:col>
      <xdr:colOff>152400</xdr:colOff>
      <xdr:row>2193</xdr:row>
      <xdr:rowOff>133350</xdr:rowOff>
    </xdr:to>
    <xdr:pic>
      <xdr:nvPicPr>
        <xdr:cNvPr id="21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6466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2194</xdr:row>
      <xdr:rowOff>0</xdr:rowOff>
    </xdr:from>
    <xdr:to>
      <xdr:col>2</xdr:col>
      <xdr:colOff>152400</xdr:colOff>
      <xdr:row>2194</xdr:row>
      <xdr:rowOff>133350</xdr:rowOff>
    </xdr:to>
    <xdr:pic>
      <xdr:nvPicPr>
        <xdr:cNvPr id="21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6637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2195</xdr:row>
      <xdr:rowOff>0</xdr:rowOff>
    </xdr:from>
    <xdr:to>
      <xdr:col>2</xdr:col>
      <xdr:colOff>152400</xdr:colOff>
      <xdr:row>2195</xdr:row>
      <xdr:rowOff>133350</xdr:rowOff>
    </xdr:to>
    <xdr:pic>
      <xdr:nvPicPr>
        <xdr:cNvPr id="21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6809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2196</xdr:row>
      <xdr:rowOff>0</xdr:rowOff>
    </xdr:from>
    <xdr:to>
      <xdr:col>2</xdr:col>
      <xdr:colOff>152400</xdr:colOff>
      <xdr:row>2196</xdr:row>
      <xdr:rowOff>133350</xdr:rowOff>
    </xdr:to>
    <xdr:pic>
      <xdr:nvPicPr>
        <xdr:cNvPr id="21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6980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2197</xdr:row>
      <xdr:rowOff>0</xdr:rowOff>
    </xdr:from>
    <xdr:to>
      <xdr:col>2</xdr:col>
      <xdr:colOff>152400</xdr:colOff>
      <xdr:row>2197</xdr:row>
      <xdr:rowOff>133350</xdr:rowOff>
    </xdr:to>
    <xdr:pic>
      <xdr:nvPicPr>
        <xdr:cNvPr id="21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7151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2198</xdr:row>
      <xdr:rowOff>0</xdr:rowOff>
    </xdr:from>
    <xdr:to>
      <xdr:col>2</xdr:col>
      <xdr:colOff>152400</xdr:colOff>
      <xdr:row>2198</xdr:row>
      <xdr:rowOff>133350</xdr:rowOff>
    </xdr:to>
    <xdr:pic>
      <xdr:nvPicPr>
        <xdr:cNvPr id="21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7323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2199</xdr:row>
      <xdr:rowOff>0</xdr:rowOff>
    </xdr:from>
    <xdr:to>
      <xdr:col>2</xdr:col>
      <xdr:colOff>152400</xdr:colOff>
      <xdr:row>2199</xdr:row>
      <xdr:rowOff>133350</xdr:rowOff>
    </xdr:to>
    <xdr:pic>
      <xdr:nvPicPr>
        <xdr:cNvPr id="22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7494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2200</xdr:row>
      <xdr:rowOff>0</xdr:rowOff>
    </xdr:from>
    <xdr:to>
      <xdr:col>2</xdr:col>
      <xdr:colOff>152400</xdr:colOff>
      <xdr:row>2200</xdr:row>
      <xdr:rowOff>133350</xdr:rowOff>
    </xdr:to>
    <xdr:pic>
      <xdr:nvPicPr>
        <xdr:cNvPr id="22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7666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2201</xdr:row>
      <xdr:rowOff>0</xdr:rowOff>
    </xdr:from>
    <xdr:to>
      <xdr:col>2</xdr:col>
      <xdr:colOff>152400</xdr:colOff>
      <xdr:row>2201</xdr:row>
      <xdr:rowOff>133350</xdr:rowOff>
    </xdr:to>
    <xdr:pic>
      <xdr:nvPicPr>
        <xdr:cNvPr id="22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7837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2202</xdr:row>
      <xdr:rowOff>0</xdr:rowOff>
    </xdr:from>
    <xdr:to>
      <xdr:col>2</xdr:col>
      <xdr:colOff>152400</xdr:colOff>
      <xdr:row>2202</xdr:row>
      <xdr:rowOff>133350</xdr:rowOff>
    </xdr:to>
    <xdr:pic>
      <xdr:nvPicPr>
        <xdr:cNvPr id="22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8009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2203</xdr:row>
      <xdr:rowOff>0</xdr:rowOff>
    </xdr:from>
    <xdr:to>
      <xdr:col>2</xdr:col>
      <xdr:colOff>152400</xdr:colOff>
      <xdr:row>2203</xdr:row>
      <xdr:rowOff>133350</xdr:rowOff>
    </xdr:to>
    <xdr:pic>
      <xdr:nvPicPr>
        <xdr:cNvPr id="22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8180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2204</xdr:row>
      <xdr:rowOff>0</xdr:rowOff>
    </xdr:from>
    <xdr:to>
      <xdr:col>2</xdr:col>
      <xdr:colOff>152400</xdr:colOff>
      <xdr:row>2204</xdr:row>
      <xdr:rowOff>133350</xdr:rowOff>
    </xdr:to>
    <xdr:pic>
      <xdr:nvPicPr>
        <xdr:cNvPr id="22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8352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2205</xdr:row>
      <xdr:rowOff>0</xdr:rowOff>
    </xdr:from>
    <xdr:to>
      <xdr:col>2</xdr:col>
      <xdr:colOff>152400</xdr:colOff>
      <xdr:row>2205</xdr:row>
      <xdr:rowOff>133350</xdr:rowOff>
    </xdr:to>
    <xdr:pic>
      <xdr:nvPicPr>
        <xdr:cNvPr id="22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8523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2206</xdr:row>
      <xdr:rowOff>0</xdr:rowOff>
    </xdr:from>
    <xdr:to>
      <xdr:col>2</xdr:col>
      <xdr:colOff>152400</xdr:colOff>
      <xdr:row>2206</xdr:row>
      <xdr:rowOff>133350</xdr:rowOff>
    </xdr:to>
    <xdr:pic>
      <xdr:nvPicPr>
        <xdr:cNvPr id="22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8694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2207</xdr:row>
      <xdr:rowOff>0</xdr:rowOff>
    </xdr:from>
    <xdr:to>
      <xdr:col>2</xdr:col>
      <xdr:colOff>152400</xdr:colOff>
      <xdr:row>2207</xdr:row>
      <xdr:rowOff>133350</xdr:rowOff>
    </xdr:to>
    <xdr:pic>
      <xdr:nvPicPr>
        <xdr:cNvPr id="22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8866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2208</xdr:row>
      <xdr:rowOff>0</xdr:rowOff>
    </xdr:from>
    <xdr:to>
      <xdr:col>2</xdr:col>
      <xdr:colOff>152400</xdr:colOff>
      <xdr:row>2208</xdr:row>
      <xdr:rowOff>133350</xdr:rowOff>
    </xdr:to>
    <xdr:pic>
      <xdr:nvPicPr>
        <xdr:cNvPr id="22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9037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2209</xdr:row>
      <xdr:rowOff>0</xdr:rowOff>
    </xdr:from>
    <xdr:to>
      <xdr:col>2</xdr:col>
      <xdr:colOff>152400</xdr:colOff>
      <xdr:row>2209</xdr:row>
      <xdr:rowOff>133350</xdr:rowOff>
    </xdr:to>
    <xdr:pic>
      <xdr:nvPicPr>
        <xdr:cNvPr id="22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9209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2210</xdr:row>
      <xdr:rowOff>0</xdr:rowOff>
    </xdr:from>
    <xdr:to>
      <xdr:col>2</xdr:col>
      <xdr:colOff>152400</xdr:colOff>
      <xdr:row>2210</xdr:row>
      <xdr:rowOff>133350</xdr:rowOff>
    </xdr:to>
    <xdr:pic>
      <xdr:nvPicPr>
        <xdr:cNvPr id="22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9380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2211</xdr:row>
      <xdr:rowOff>0</xdr:rowOff>
    </xdr:from>
    <xdr:to>
      <xdr:col>2</xdr:col>
      <xdr:colOff>152400</xdr:colOff>
      <xdr:row>2211</xdr:row>
      <xdr:rowOff>133350</xdr:rowOff>
    </xdr:to>
    <xdr:pic>
      <xdr:nvPicPr>
        <xdr:cNvPr id="22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9552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2212</xdr:row>
      <xdr:rowOff>0</xdr:rowOff>
    </xdr:from>
    <xdr:to>
      <xdr:col>2</xdr:col>
      <xdr:colOff>152400</xdr:colOff>
      <xdr:row>2212</xdr:row>
      <xdr:rowOff>133350</xdr:rowOff>
    </xdr:to>
    <xdr:pic>
      <xdr:nvPicPr>
        <xdr:cNvPr id="22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9723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2213</xdr:row>
      <xdr:rowOff>0</xdr:rowOff>
    </xdr:from>
    <xdr:to>
      <xdr:col>2</xdr:col>
      <xdr:colOff>152400</xdr:colOff>
      <xdr:row>2213</xdr:row>
      <xdr:rowOff>133350</xdr:rowOff>
    </xdr:to>
    <xdr:pic>
      <xdr:nvPicPr>
        <xdr:cNvPr id="22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9895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2214</xdr:row>
      <xdr:rowOff>0</xdr:rowOff>
    </xdr:from>
    <xdr:to>
      <xdr:col>2</xdr:col>
      <xdr:colOff>152400</xdr:colOff>
      <xdr:row>2214</xdr:row>
      <xdr:rowOff>133350</xdr:rowOff>
    </xdr:to>
    <xdr:pic>
      <xdr:nvPicPr>
        <xdr:cNvPr id="22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0066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2215</xdr:row>
      <xdr:rowOff>0</xdr:rowOff>
    </xdr:from>
    <xdr:to>
      <xdr:col>2</xdr:col>
      <xdr:colOff>152400</xdr:colOff>
      <xdr:row>2215</xdr:row>
      <xdr:rowOff>133350</xdr:rowOff>
    </xdr:to>
    <xdr:pic>
      <xdr:nvPicPr>
        <xdr:cNvPr id="22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0238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2216</xdr:row>
      <xdr:rowOff>0</xdr:rowOff>
    </xdr:from>
    <xdr:to>
      <xdr:col>2</xdr:col>
      <xdr:colOff>152400</xdr:colOff>
      <xdr:row>2216</xdr:row>
      <xdr:rowOff>133350</xdr:rowOff>
    </xdr:to>
    <xdr:pic>
      <xdr:nvPicPr>
        <xdr:cNvPr id="22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0409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2217</xdr:row>
      <xdr:rowOff>0</xdr:rowOff>
    </xdr:from>
    <xdr:to>
      <xdr:col>2</xdr:col>
      <xdr:colOff>152400</xdr:colOff>
      <xdr:row>2217</xdr:row>
      <xdr:rowOff>133350</xdr:rowOff>
    </xdr:to>
    <xdr:pic>
      <xdr:nvPicPr>
        <xdr:cNvPr id="22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0580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2218</xdr:row>
      <xdr:rowOff>0</xdr:rowOff>
    </xdr:from>
    <xdr:to>
      <xdr:col>2</xdr:col>
      <xdr:colOff>152400</xdr:colOff>
      <xdr:row>2218</xdr:row>
      <xdr:rowOff>133350</xdr:rowOff>
    </xdr:to>
    <xdr:pic>
      <xdr:nvPicPr>
        <xdr:cNvPr id="22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0752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2219</xdr:row>
      <xdr:rowOff>0</xdr:rowOff>
    </xdr:from>
    <xdr:to>
      <xdr:col>2</xdr:col>
      <xdr:colOff>152400</xdr:colOff>
      <xdr:row>2219</xdr:row>
      <xdr:rowOff>133350</xdr:rowOff>
    </xdr:to>
    <xdr:pic>
      <xdr:nvPicPr>
        <xdr:cNvPr id="22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0923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2220</xdr:row>
      <xdr:rowOff>0</xdr:rowOff>
    </xdr:from>
    <xdr:to>
      <xdr:col>2</xdr:col>
      <xdr:colOff>152400</xdr:colOff>
      <xdr:row>2220</xdr:row>
      <xdr:rowOff>133350</xdr:rowOff>
    </xdr:to>
    <xdr:pic>
      <xdr:nvPicPr>
        <xdr:cNvPr id="22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1095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2221</xdr:row>
      <xdr:rowOff>0</xdr:rowOff>
    </xdr:from>
    <xdr:to>
      <xdr:col>2</xdr:col>
      <xdr:colOff>152400</xdr:colOff>
      <xdr:row>2221</xdr:row>
      <xdr:rowOff>133350</xdr:rowOff>
    </xdr:to>
    <xdr:pic>
      <xdr:nvPicPr>
        <xdr:cNvPr id="22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1266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2222</xdr:row>
      <xdr:rowOff>0</xdr:rowOff>
    </xdr:from>
    <xdr:to>
      <xdr:col>2</xdr:col>
      <xdr:colOff>152400</xdr:colOff>
      <xdr:row>2222</xdr:row>
      <xdr:rowOff>133350</xdr:rowOff>
    </xdr:to>
    <xdr:pic>
      <xdr:nvPicPr>
        <xdr:cNvPr id="22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1438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2223</xdr:row>
      <xdr:rowOff>0</xdr:rowOff>
    </xdr:from>
    <xdr:to>
      <xdr:col>2</xdr:col>
      <xdr:colOff>152400</xdr:colOff>
      <xdr:row>2223</xdr:row>
      <xdr:rowOff>133350</xdr:rowOff>
    </xdr:to>
    <xdr:pic>
      <xdr:nvPicPr>
        <xdr:cNvPr id="22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1609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2224</xdr:row>
      <xdr:rowOff>0</xdr:rowOff>
    </xdr:from>
    <xdr:to>
      <xdr:col>2</xdr:col>
      <xdr:colOff>152400</xdr:colOff>
      <xdr:row>2224</xdr:row>
      <xdr:rowOff>133350</xdr:rowOff>
    </xdr:to>
    <xdr:pic>
      <xdr:nvPicPr>
        <xdr:cNvPr id="22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1781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2225</xdr:row>
      <xdr:rowOff>0</xdr:rowOff>
    </xdr:from>
    <xdr:to>
      <xdr:col>2</xdr:col>
      <xdr:colOff>152400</xdr:colOff>
      <xdr:row>2225</xdr:row>
      <xdr:rowOff>133350</xdr:rowOff>
    </xdr:to>
    <xdr:pic>
      <xdr:nvPicPr>
        <xdr:cNvPr id="22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1952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2226</xdr:row>
      <xdr:rowOff>0</xdr:rowOff>
    </xdr:from>
    <xdr:to>
      <xdr:col>2</xdr:col>
      <xdr:colOff>152400</xdr:colOff>
      <xdr:row>2226</xdr:row>
      <xdr:rowOff>133350</xdr:rowOff>
    </xdr:to>
    <xdr:pic>
      <xdr:nvPicPr>
        <xdr:cNvPr id="22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2123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2227</xdr:row>
      <xdr:rowOff>0</xdr:rowOff>
    </xdr:from>
    <xdr:to>
      <xdr:col>2</xdr:col>
      <xdr:colOff>152400</xdr:colOff>
      <xdr:row>2227</xdr:row>
      <xdr:rowOff>133350</xdr:rowOff>
    </xdr:to>
    <xdr:pic>
      <xdr:nvPicPr>
        <xdr:cNvPr id="22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2295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2228</xdr:row>
      <xdr:rowOff>0</xdr:rowOff>
    </xdr:from>
    <xdr:to>
      <xdr:col>2</xdr:col>
      <xdr:colOff>152400</xdr:colOff>
      <xdr:row>2228</xdr:row>
      <xdr:rowOff>133350</xdr:rowOff>
    </xdr:to>
    <xdr:pic>
      <xdr:nvPicPr>
        <xdr:cNvPr id="22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2466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2229</xdr:row>
      <xdr:rowOff>0</xdr:rowOff>
    </xdr:from>
    <xdr:to>
      <xdr:col>2</xdr:col>
      <xdr:colOff>152400</xdr:colOff>
      <xdr:row>2229</xdr:row>
      <xdr:rowOff>133350</xdr:rowOff>
    </xdr:to>
    <xdr:pic>
      <xdr:nvPicPr>
        <xdr:cNvPr id="22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2638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2230</xdr:row>
      <xdr:rowOff>0</xdr:rowOff>
    </xdr:from>
    <xdr:to>
      <xdr:col>2</xdr:col>
      <xdr:colOff>152400</xdr:colOff>
      <xdr:row>2230</xdr:row>
      <xdr:rowOff>133350</xdr:rowOff>
    </xdr:to>
    <xdr:pic>
      <xdr:nvPicPr>
        <xdr:cNvPr id="22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2809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2231</xdr:row>
      <xdr:rowOff>0</xdr:rowOff>
    </xdr:from>
    <xdr:to>
      <xdr:col>2</xdr:col>
      <xdr:colOff>152400</xdr:colOff>
      <xdr:row>2231</xdr:row>
      <xdr:rowOff>133350</xdr:rowOff>
    </xdr:to>
    <xdr:pic>
      <xdr:nvPicPr>
        <xdr:cNvPr id="22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2981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2232</xdr:row>
      <xdr:rowOff>0</xdr:rowOff>
    </xdr:from>
    <xdr:to>
      <xdr:col>2</xdr:col>
      <xdr:colOff>152400</xdr:colOff>
      <xdr:row>2232</xdr:row>
      <xdr:rowOff>133350</xdr:rowOff>
    </xdr:to>
    <xdr:pic>
      <xdr:nvPicPr>
        <xdr:cNvPr id="22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3152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2233</xdr:row>
      <xdr:rowOff>0</xdr:rowOff>
    </xdr:from>
    <xdr:to>
      <xdr:col>2</xdr:col>
      <xdr:colOff>152400</xdr:colOff>
      <xdr:row>2233</xdr:row>
      <xdr:rowOff>133350</xdr:rowOff>
    </xdr:to>
    <xdr:pic>
      <xdr:nvPicPr>
        <xdr:cNvPr id="22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3324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2234</xdr:row>
      <xdr:rowOff>0</xdr:rowOff>
    </xdr:from>
    <xdr:to>
      <xdr:col>2</xdr:col>
      <xdr:colOff>152400</xdr:colOff>
      <xdr:row>2234</xdr:row>
      <xdr:rowOff>133350</xdr:rowOff>
    </xdr:to>
    <xdr:pic>
      <xdr:nvPicPr>
        <xdr:cNvPr id="22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3495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2235</xdr:row>
      <xdr:rowOff>0</xdr:rowOff>
    </xdr:from>
    <xdr:to>
      <xdr:col>2</xdr:col>
      <xdr:colOff>152400</xdr:colOff>
      <xdr:row>2235</xdr:row>
      <xdr:rowOff>133350</xdr:rowOff>
    </xdr:to>
    <xdr:pic>
      <xdr:nvPicPr>
        <xdr:cNvPr id="22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3667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2236</xdr:row>
      <xdr:rowOff>0</xdr:rowOff>
    </xdr:from>
    <xdr:to>
      <xdr:col>2</xdr:col>
      <xdr:colOff>152400</xdr:colOff>
      <xdr:row>2236</xdr:row>
      <xdr:rowOff>133350</xdr:rowOff>
    </xdr:to>
    <xdr:pic>
      <xdr:nvPicPr>
        <xdr:cNvPr id="22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3838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2237</xdr:row>
      <xdr:rowOff>0</xdr:rowOff>
    </xdr:from>
    <xdr:to>
      <xdr:col>2</xdr:col>
      <xdr:colOff>152400</xdr:colOff>
      <xdr:row>2237</xdr:row>
      <xdr:rowOff>133350</xdr:rowOff>
    </xdr:to>
    <xdr:pic>
      <xdr:nvPicPr>
        <xdr:cNvPr id="22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4009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2238</xdr:row>
      <xdr:rowOff>0</xdr:rowOff>
    </xdr:from>
    <xdr:to>
      <xdr:col>2</xdr:col>
      <xdr:colOff>152400</xdr:colOff>
      <xdr:row>2238</xdr:row>
      <xdr:rowOff>133350</xdr:rowOff>
    </xdr:to>
    <xdr:pic>
      <xdr:nvPicPr>
        <xdr:cNvPr id="22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4181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2239</xdr:row>
      <xdr:rowOff>0</xdr:rowOff>
    </xdr:from>
    <xdr:to>
      <xdr:col>2</xdr:col>
      <xdr:colOff>152400</xdr:colOff>
      <xdr:row>2239</xdr:row>
      <xdr:rowOff>133350</xdr:rowOff>
    </xdr:to>
    <xdr:pic>
      <xdr:nvPicPr>
        <xdr:cNvPr id="22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4352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2240</xdr:row>
      <xdr:rowOff>0</xdr:rowOff>
    </xdr:from>
    <xdr:to>
      <xdr:col>2</xdr:col>
      <xdr:colOff>152400</xdr:colOff>
      <xdr:row>2240</xdr:row>
      <xdr:rowOff>133350</xdr:rowOff>
    </xdr:to>
    <xdr:pic>
      <xdr:nvPicPr>
        <xdr:cNvPr id="22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4524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2241</xdr:row>
      <xdr:rowOff>0</xdr:rowOff>
    </xdr:from>
    <xdr:to>
      <xdr:col>2</xdr:col>
      <xdr:colOff>152400</xdr:colOff>
      <xdr:row>2241</xdr:row>
      <xdr:rowOff>133350</xdr:rowOff>
    </xdr:to>
    <xdr:pic>
      <xdr:nvPicPr>
        <xdr:cNvPr id="22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4695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2242</xdr:row>
      <xdr:rowOff>0</xdr:rowOff>
    </xdr:from>
    <xdr:to>
      <xdr:col>2</xdr:col>
      <xdr:colOff>152400</xdr:colOff>
      <xdr:row>2242</xdr:row>
      <xdr:rowOff>133350</xdr:rowOff>
    </xdr:to>
    <xdr:pic>
      <xdr:nvPicPr>
        <xdr:cNvPr id="22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4867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2243</xdr:row>
      <xdr:rowOff>0</xdr:rowOff>
    </xdr:from>
    <xdr:to>
      <xdr:col>2</xdr:col>
      <xdr:colOff>152400</xdr:colOff>
      <xdr:row>2243</xdr:row>
      <xdr:rowOff>133350</xdr:rowOff>
    </xdr:to>
    <xdr:pic>
      <xdr:nvPicPr>
        <xdr:cNvPr id="224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85038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2244</xdr:row>
      <xdr:rowOff>0</xdr:rowOff>
    </xdr:from>
    <xdr:to>
      <xdr:col>2</xdr:col>
      <xdr:colOff>152400</xdr:colOff>
      <xdr:row>2244</xdr:row>
      <xdr:rowOff>133350</xdr:rowOff>
    </xdr:to>
    <xdr:pic>
      <xdr:nvPicPr>
        <xdr:cNvPr id="22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5210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2245</xdr:row>
      <xdr:rowOff>0</xdr:rowOff>
    </xdr:from>
    <xdr:to>
      <xdr:col>2</xdr:col>
      <xdr:colOff>152400</xdr:colOff>
      <xdr:row>2245</xdr:row>
      <xdr:rowOff>133350</xdr:rowOff>
    </xdr:to>
    <xdr:pic>
      <xdr:nvPicPr>
        <xdr:cNvPr id="22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5381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2246</xdr:row>
      <xdr:rowOff>0</xdr:rowOff>
    </xdr:from>
    <xdr:to>
      <xdr:col>2</xdr:col>
      <xdr:colOff>152400</xdr:colOff>
      <xdr:row>2246</xdr:row>
      <xdr:rowOff>133350</xdr:rowOff>
    </xdr:to>
    <xdr:pic>
      <xdr:nvPicPr>
        <xdr:cNvPr id="22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5552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2247</xdr:row>
      <xdr:rowOff>0</xdr:rowOff>
    </xdr:from>
    <xdr:to>
      <xdr:col>2</xdr:col>
      <xdr:colOff>152400</xdr:colOff>
      <xdr:row>2247</xdr:row>
      <xdr:rowOff>133350</xdr:rowOff>
    </xdr:to>
    <xdr:pic>
      <xdr:nvPicPr>
        <xdr:cNvPr id="22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5724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2248</xdr:row>
      <xdr:rowOff>0</xdr:rowOff>
    </xdr:from>
    <xdr:to>
      <xdr:col>2</xdr:col>
      <xdr:colOff>152400</xdr:colOff>
      <xdr:row>2248</xdr:row>
      <xdr:rowOff>133350</xdr:rowOff>
    </xdr:to>
    <xdr:pic>
      <xdr:nvPicPr>
        <xdr:cNvPr id="22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5895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2249</xdr:row>
      <xdr:rowOff>0</xdr:rowOff>
    </xdr:from>
    <xdr:to>
      <xdr:col>2</xdr:col>
      <xdr:colOff>152400</xdr:colOff>
      <xdr:row>2249</xdr:row>
      <xdr:rowOff>133350</xdr:rowOff>
    </xdr:to>
    <xdr:pic>
      <xdr:nvPicPr>
        <xdr:cNvPr id="22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6067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2250</xdr:row>
      <xdr:rowOff>0</xdr:rowOff>
    </xdr:from>
    <xdr:to>
      <xdr:col>2</xdr:col>
      <xdr:colOff>152400</xdr:colOff>
      <xdr:row>2250</xdr:row>
      <xdr:rowOff>133350</xdr:rowOff>
    </xdr:to>
    <xdr:pic>
      <xdr:nvPicPr>
        <xdr:cNvPr id="22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6238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2251</xdr:row>
      <xdr:rowOff>0</xdr:rowOff>
    </xdr:from>
    <xdr:to>
      <xdr:col>2</xdr:col>
      <xdr:colOff>152400</xdr:colOff>
      <xdr:row>2251</xdr:row>
      <xdr:rowOff>133350</xdr:rowOff>
    </xdr:to>
    <xdr:pic>
      <xdr:nvPicPr>
        <xdr:cNvPr id="22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6410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2252</xdr:row>
      <xdr:rowOff>0</xdr:rowOff>
    </xdr:from>
    <xdr:to>
      <xdr:col>2</xdr:col>
      <xdr:colOff>152400</xdr:colOff>
      <xdr:row>2252</xdr:row>
      <xdr:rowOff>133350</xdr:rowOff>
    </xdr:to>
    <xdr:pic>
      <xdr:nvPicPr>
        <xdr:cNvPr id="22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6581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2253</xdr:row>
      <xdr:rowOff>0</xdr:rowOff>
    </xdr:from>
    <xdr:to>
      <xdr:col>2</xdr:col>
      <xdr:colOff>152400</xdr:colOff>
      <xdr:row>2253</xdr:row>
      <xdr:rowOff>133350</xdr:rowOff>
    </xdr:to>
    <xdr:pic>
      <xdr:nvPicPr>
        <xdr:cNvPr id="22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6753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2254</xdr:row>
      <xdr:rowOff>0</xdr:rowOff>
    </xdr:from>
    <xdr:to>
      <xdr:col>2</xdr:col>
      <xdr:colOff>152400</xdr:colOff>
      <xdr:row>2254</xdr:row>
      <xdr:rowOff>133350</xdr:rowOff>
    </xdr:to>
    <xdr:pic>
      <xdr:nvPicPr>
        <xdr:cNvPr id="22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6924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2255</xdr:row>
      <xdr:rowOff>0</xdr:rowOff>
    </xdr:from>
    <xdr:to>
      <xdr:col>2</xdr:col>
      <xdr:colOff>152400</xdr:colOff>
      <xdr:row>2255</xdr:row>
      <xdr:rowOff>133350</xdr:rowOff>
    </xdr:to>
    <xdr:pic>
      <xdr:nvPicPr>
        <xdr:cNvPr id="22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7096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2256</xdr:row>
      <xdr:rowOff>0</xdr:rowOff>
    </xdr:from>
    <xdr:to>
      <xdr:col>2</xdr:col>
      <xdr:colOff>152400</xdr:colOff>
      <xdr:row>2256</xdr:row>
      <xdr:rowOff>133350</xdr:rowOff>
    </xdr:to>
    <xdr:pic>
      <xdr:nvPicPr>
        <xdr:cNvPr id="22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7267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2257</xdr:row>
      <xdr:rowOff>0</xdr:rowOff>
    </xdr:from>
    <xdr:to>
      <xdr:col>2</xdr:col>
      <xdr:colOff>152400</xdr:colOff>
      <xdr:row>2257</xdr:row>
      <xdr:rowOff>133350</xdr:rowOff>
    </xdr:to>
    <xdr:pic>
      <xdr:nvPicPr>
        <xdr:cNvPr id="22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7438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2258</xdr:row>
      <xdr:rowOff>0</xdr:rowOff>
    </xdr:from>
    <xdr:to>
      <xdr:col>2</xdr:col>
      <xdr:colOff>152400</xdr:colOff>
      <xdr:row>2258</xdr:row>
      <xdr:rowOff>133350</xdr:rowOff>
    </xdr:to>
    <xdr:pic>
      <xdr:nvPicPr>
        <xdr:cNvPr id="22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7610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2259</xdr:row>
      <xdr:rowOff>0</xdr:rowOff>
    </xdr:from>
    <xdr:to>
      <xdr:col>2</xdr:col>
      <xdr:colOff>152400</xdr:colOff>
      <xdr:row>2259</xdr:row>
      <xdr:rowOff>133350</xdr:rowOff>
    </xdr:to>
    <xdr:pic>
      <xdr:nvPicPr>
        <xdr:cNvPr id="22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7781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2260</xdr:row>
      <xdr:rowOff>0</xdr:rowOff>
    </xdr:from>
    <xdr:to>
      <xdr:col>2</xdr:col>
      <xdr:colOff>152400</xdr:colOff>
      <xdr:row>2260</xdr:row>
      <xdr:rowOff>133350</xdr:rowOff>
    </xdr:to>
    <xdr:pic>
      <xdr:nvPicPr>
        <xdr:cNvPr id="22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7953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2261</xdr:row>
      <xdr:rowOff>0</xdr:rowOff>
    </xdr:from>
    <xdr:to>
      <xdr:col>2</xdr:col>
      <xdr:colOff>152400</xdr:colOff>
      <xdr:row>2261</xdr:row>
      <xdr:rowOff>133350</xdr:rowOff>
    </xdr:to>
    <xdr:pic>
      <xdr:nvPicPr>
        <xdr:cNvPr id="22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8124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2262</xdr:row>
      <xdr:rowOff>0</xdr:rowOff>
    </xdr:from>
    <xdr:to>
      <xdr:col>2</xdr:col>
      <xdr:colOff>152400</xdr:colOff>
      <xdr:row>2262</xdr:row>
      <xdr:rowOff>133350</xdr:rowOff>
    </xdr:to>
    <xdr:pic>
      <xdr:nvPicPr>
        <xdr:cNvPr id="22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8296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2263</xdr:row>
      <xdr:rowOff>0</xdr:rowOff>
    </xdr:from>
    <xdr:to>
      <xdr:col>2</xdr:col>
      <xdr:colOff>152400</xdr:colOff>
      <xdr:row>2263</xdr:row>
      <xdr:rowOff>133350</xdr:rowOff>
    </xdr:to>
    <xdr:pic>
      <xdr:nvPicPr>
        <xdr:cNvPr id="22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8467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2264</xdr:row>
      <xdr:rowOff>0</xdr:rowOff>
    </xdr:from>
    <xdr:to>
      <xdr:col>2</xdr:col>
      <xdr:colOff>152400</xdr:colOff>
      <xdr:row>2264</xdr:row>
      <xdr:rowOff>133350</xdr:rowOff>
    </xdr:to>
    <xdr:pic>
      <xdr:nvPicPr>
        <xdr:cNvPr id="22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8639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2265</xdr:row>
      <xdr:rowOff>0</xdr:rowOff>
    </xdr:from>
    <xdr:to>
      <xdr:col>2</xdr:col>
      <xdr:colOff>152400</xdr:colOff>
      <xdr:row>2265</xdr:row>
      <xdr:rowOff>133350</xdr:rowOff>
    </xdr:to>
    <xdr:pic>
      <xdr:nvPicPr>
        <xdr:cNvPr id="22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8810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2266</xdr:row>
      <xdr:rowOff>0</xdr:rowOff>
    </xdr:from>
    <xdr:to>
      <xdr:col>2</xdr:col>
      <xdr:colOff>152400</xdr:colOff>
      <xdr:row>2266</xdr:row>
      <xdr:rowOff>133350</xdr:rowOff>
    </xdr:to>
    <xdr:pic>
      <xdr:nvPicPr>
        <xdr:cNvPr id="22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8981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2267</xdr:row>
      <xdr:rowOff>0</xdr:rowOff>
    </xdr:from>
    <xdr:to>
      <xdr:col>2</xdr:col>
      <xdr:colOff>152400</xdr:colOff>
      <xdr:row>2267</xdr:row>
      <xdr:rowOff>133350</xdr:rowOff>
    </xdr:to>
    <xdr:pic>
      <xdr:nvPicPr>
        <xdr:cNvPr id="22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9153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2268</xdr:row>
      <xdr:rowOff>0</xdr:rowOff>
    </xdr:from>
    <xdr:to>
      <xdr:col>2</xdr:col>
      <xdr:colOff>152400</xdr:colOff>
      <xdr:row>2268</xdr:row>
      <xdr:rowOff>133350</xdr:rowOff>
    </xdr:to>
    <xdr:pic>
      <xdr:nvPicPr>
        <xdr:cNvPr id="22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9324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2269</xdr:row>
      <xdr:rowOff>0</xdr:rowOff>
    </xdr:from>
    <xdr:to>
      <xdr:col>2</xdr:col>
      <xdr:colOff>152400</xdr:colOff>
      <xdr:row>2269</xdr:row>
      <xdr:rowOff>133350</xdr:rowOff>
    </xdr:to>
    <xdr:pic>
      <xdr:nvPicPr>
        <xdr:cNvPr id="22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9496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2270</xdr:row>
      <xdr:rowOff>0</xdr:rowOff>
    </xdr:from>
    <xdr:to>
      <xdr:col>2</xdr:col>
      <xdr:colOff>152400</xdr:colOff>
      <xdr:row>2270</xdr:row>
      <xdr:rowOff>133350</xdr:rowOff>
    </xdr:to>
    <xdr:pic>
      <xdr:nvPicPr>
        <xdr:cNvPr id="22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9667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2271</xdr:row>
      <xdr:rowOff>0</xdr:rowOff>
    </xdr:from>
    <xdr:to>
      <xdr:col>2</xdr:col>
      <xdr:colOff>152400</xdr:colOff>
      <xdr:row>2271</xdr:row>
      <xdr:rowOff>133350</xdr:rowOff>
    </xdr:to>
    <xdr:pic>
      <xdr:nvPicPr>
        <xdr:cNvPr id="22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9839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2272</xdr:row>
      <xdr:rowOff>0</xdr:rowOff>
    </xdr:from>
    <xdr:to>
      <xdr:col>2</xdr:col>
      <xdr:colOff>152400</xdr:colOff>
      <xdr:row>2272</xdr:row>
      <xdr:rowOff>133350</xdr:rowOff>
    </xdr:to>
    <xdr:pic>
      <xdr:nvPicPr>
        <xdr:cNvPr id="22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0010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2273</xdr:row>
      <xdr:rowOff>0</xdr:rowOff>
    </xdr:from>
    <xdr:to>
      <xdr:col>2</xdr:col>
      <xdr:colOff>152400</xdr:colOff>
      <xdr:row>2273</xdr:row>
      <xdr:rowOff>133350</xdr:rowOff>
    </xdr:to>
    <xdr:pic>
      <xdr:nvPicPr>
        <xdr:cNvPr id="22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0182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2274</xdr:row>
      <xdr:rowOff>0</xdr:rowOff>
    </xdr:from>
    <xdr:to>
      <xdr:col>2</xdr:col>
      <xdr:colOff>152400</xdr:colOff>
      <xdr:row>2274</xdr:row>
      <xdr:rowOff>133350</xdr:rowOff>
    </xdr:to>
    <xdr:pic>
      <xdr:nvPicPr>
        <xdr:cNvPr id="22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0353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2275</xdr:row>
      <xdr:rowOff>0</xdr:rowOff>
    </xdr:from>
    <xdr:to>
      <xdr:col>2</xdr:col>
      <xdr:colOff>152400</xdr:colOff>
      <xdr:row>2275</xdr:row>
      <xdr:rowOff>133350</xdr:rowOff>
    </xdr:to>
    <xdr:pic>
      <xdr:nvPicPr>
        <xdr:cNvPr id="22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0525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2276</xdr:row>
      <xdr:rowOff>0</xdr:rowOff>
    </xdr:from>
    <xdr:to>
      <xdr:col>2</xdr:col>
      <xdr:colOff>152400</xdr:colOff>
      <xdr:row>2276</xdr:row>
      <xdr:rowOff>133350</xdr:rowOff>
    </xdr:to>
    <xdr:pic>
      <xdr:nvPicPr>
        <xdr:cNvPr id="22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0696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2277</xdr:row>
      <xdr:rowOff>0</xdr:rowOff>
    </xdr:from>
    <xdr:to>
      <xdr:col>2</xdr:col>
      <xdr:colOff>152400</xdr:colOff>
      <xdr:row>2277</xdr:row>
      <xdr:rowOff>133350</xdr:rowOff>
    </xdr:to>
    <xdr:pic>
      <xdr:nvPicPr>
        <xdr:cNvPr id="22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0867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2278</xdr:row>
      <xdr:rowOff>0</xdr:rowOff>
    </xdr:from>
    <xdr:to>
      <xdr:col>2</xdr:col>
      <xdr:colOff>152400</xdr:colOff>
      <xdr:row>2278</xdr:row>
      <xdr:rowOff>133350</xdr:rowOff>
    </xdr:to>
    <xdr:pic>
      <xdr:nvPicPr>
        <xdr:cNvPr id="22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1039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2279</xdr:row>
      <xdr:rowOff>0</xdr:rowOff>
    </xdr:from>
    <xdr:to>
      <xdr:col>2</xdr:col>
      <xdr:colOff>152400</xdr:colOff>
      <xdr:row>2279</xdr:row>
      <xdr:rowOff>133350</xdr:rowOff>
    </xdr:to>
    <xdr:pic>
      <xdr:nvPicPr>
        <xdr:cNvPr id="22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1210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2280</xdr:row>
      <xdr:rowOff>0</xdr:rowOff>
    </xdr:from>
    <xdr:to>
      <xdr:col>2</xdr:col>
      <xdr:colOff>152400</xdr:colOff>
      <xdr:row>2280</xdr:row>
      <xdr:rowOff>133350</xdr:rowOff>
    </xdr:to>
    <xdr:pic>
      <xdr:nvPicPr>
        <xdr:cNvPr id="22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1382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2281</xdr:row>
      <xdr:rowOff>0</xdr:rowOff>
    </xdr:from>
    <xdr:to>
      <xdr:col>2</xdr:col>
      <xdr:colOff>152400</xdr:colOff>
      <xdr:row>2281</xdr:row>
      <xdr:rowOff>133350</xdr:rowOff>
    </xdr:to>
    <xdr:pic>
      <xdr:nvPicPr>
        <xdr:cNvPr id="22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1553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2282</xdr:row>
      <xdr:rowOff>0</xdr:rowOff>
    </xdr:from>
    <xdr:to>
      <xdr:col>2</xdr:col>
      <xdr:colOff>152400</xdr:colOff>
      <xdr:row>2282</xdr:row>
      <xdr:rowOff>133350</xdr:rowOff>
    </xdr:to>
    <xdr:pic>
      <xdr:nvPicPr>
        <xdr:cNvPr id="22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1725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2283</xdr:row>
      <xdr:rowOff>0</xdr:rowOff>
    </xdr:from>
    <xdr:to>
      <xdr:col>2</xdr:col>
      <xdr:colOff>152400</xdr:colOff>
      <xdr:row>2283</xdr:row>
      <xdr:rowOff>133350</xdr:rowOff>
    </xdr:to>
    <xdr:pic>
      <xdr:nvPicPr>
        <xdr:cNvPr id="22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1896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2284</xdr:row>
      <xdr:rowOff>0</xdr:rowOff>
    </xdr:from>
    <xdr:to>
      <xdr:col>2</xdr:col>
      <xdr:colOff>152400</xdr:colOff>
      <xdr:row>2284</xdr:row>
      <xdr:rowOff>133350</xdr:rowOff>
    </xdr:to>
    <xdr:pic>
      <xdr:nvPicPr>
        <xdr:cNvPr id="22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2068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2285</xdr:row>
      <xdr:rowOff>0</xdr:rowOff>
    </xdr:from>
    <xdr:to>
      <xdr:col>2</xdr:col>
      <xdr:colOff>152400</xdr:colOff>
      <xdr:row>2285</xdr:row>
      <xdr:rowOff>133350</xdr:rowOff>
    </xdr:to>
    <xdr:pic>
      <xdr:nvPicPr>
        <xdr:cNvPr id="22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2239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2286</xdr:row>
      <xdr:rowOff>0</xdr:rowOff>
    </xdr:from>
    <xdr:to>
      <xdr:col>2</xdr:col>
      <xdr:colOff>152400</xdr:colOff>
      <xdr:row>2286</xdr:row>
      <xdr:rowOff>133350</xdr:rowOff>
    </xdr:to>
    <xdr:pic>
      <xdr:nvPicPr>
        <xdr:cNvPr id="22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2410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2287</xdr:row>
      <xdr:rowOff>0</xdr:rowOff>
    </xdr:from>
    <xdr:to>
      <xdr:col>2</xdr:col>
      <xdr:colOff>152400</xdr:colOff>
      <xdr:row>2287</xdr:row>
      <xdr:rowOff>133350</xdr:rowOff>
    </xdr:to>
    <xdr:pic>
      <xdr:nvPicPr>
        <xdr:cNvPr id="22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2582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2288</xdr:row>
      <xdr:rowOff>0</xdr:rowOff>
    </xdr:from>
    <xdr:to>
      <xdr:col>2</xdr:col>
      <xdr:colOff>152400</xdr:colOff>
      <xdr:row>2288</xdr:row>
      <xdr:rowOff>133350</xdr:rowOff>
    </xdr:to>
    <xdr:pic>
      <xdr:nvPicPr>
        <xdr:cNvPr id="22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2753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2289</xdr:row>
      <xdr:rowOff>0</xdr:rowOff>
    </xdr:from>
    <xdr:to>
      <xdr:col>2</xdr:col>
      <xdr:colOff>152400</xdr:colOff>
      <xdr:row>2289</xdr:row>
      <xdr:rowOff>133350</xdr:rowOff>
    </xdr:to>
    <xdr:pic>
      <xdr:nvPicPr>
        <xdr:cNvPr id="22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2925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2290</xdr:row>
      <xdr:rowOff>0</xdr:rowOff>
    </xdr:from>
    <xdr:to>
      <xdr:col>2</xdr:col>
      <xdr:colOff>152400</xdr:colOff>
      <xdr:row>2290</xdr:row>
      <xdr:rowOff>133350</xdr:rowOff>
    </xdr:to>
    <xdr:pic>
      <xdr:nvPicPr>
        <xdr:cNvPr id="22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3096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2291</xdr:row>
      <xdr:rowOff>0</xdr:rowOff>
    </xdr:from>
    <xdr:to>
      <xdr:col>2</xdr:col>
      <xdr:colOff>152400</xdr:colOff>
      <xdr:row>2291</xdr:row>
      <xdr:rowOff>133350</xdr:rowOff>
    </xdr:to>
    <xdr:pic>
      <xdr:nvPicPr>
        <xdr:cNvPr id="22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3268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2292</xdr:row>
      <xdr:rowOff>0</xdr:rowOff>
    </xdr:from>
    <xdr:to>
      <xdr:col>2</xdr:col>
      <xdr:colOff>152400</xdr:colOff>
      <xdr:row>2292</xdr:row>
      <xdr:rowOff>133350</xdr:rowOff>
    </xdr:to>
    <xdr:pic>
      <xdr:nvPicPr>
        <xdr:cNvPr id="22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3439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2293</xdr:row>
      <xdr:rowOff>0</xdr:rowOff>
    </xdr:from>
    <xdr:to>
      <xdr:col>2</xdr:col>
      <xdr:colOff>152400</xdr:colOff>
      <xdr:row>2293</xdr:row>
      <xdr:rowOff>133350</xdr:rowOff>
    </xdr:to>
    <xdr:pic>
      <xdr:nvPicPr>
        <xdr:cNvPr id="22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3611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2294</xdr:row>
      <xdr:rowOff>0</xdr:rowOff>
    </xdr:from>
    <xdr:to>
      <xdr:col>2</xdr:col>
      <xdr:colOff>152400</xdr:colOff>
      <xdr:row>2294</xdr:row>
      <xdr:rowOff>133350</xdr:rowOff>
    </xdr:to>
    <xdr:pic>
      <xdr:nvPicPr>
        <xdr:cNvPr id="22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3782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2295</xdr:row>
      <xdr:rowOff>0</xdr:rowOff>
    </xdr:from>
    <xdr:to>
      <xdr:col>2</xdr:col>
      <xdr:colOff>152400</xdr:colOff>
      <xdr:row>2295</xdr:row>
      <xdr:rowOff>133350</xdr:rowOff>
    </xdr:to>
    <xdr:pic>
      <xdr:nvPicPr>
        <xdr:cNvPr id="22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3954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2296</xdr:row>
      <xdr:rowOff>0</xdr:rowOff>
    </xdr:from>
    <xdr:to>
      <xdr:col>2</xdr:col>
      <xdr:colOff>152400</xdr:colOff>
      <xdr:row>2296</xdr:row>
      <xdr:rowOff>133350</xdr:rowOff>
    </xdr:to>
    <xdr:pic>
      <xdr:nvPicPr>
        <xdr:cNvPr id="22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4125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2297</xdr:row>
      <xdr:rowOff>0</xdr:rowOff>
    </xdr:from>
    <xdr:to>
      <xdr:col>2</xdr:col>
      <xdr:colOff>152400</xdr:colOff>
      <xdr:row>2297</xdr:row>
      <xdr:rowOff>133350</xdr:rowOff>
    </xdr:to>
    <xdr:pic>
      <xdr:nvPicPr>
        <xdr:cNvPr id="22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4296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2298</xdr:row>
      <xdr:rowOff>0</xdr:rowOff>
    </xdr:from>
    <xdr:to>
      <xdr:col>2</xdr:col>
      <xdr:colOff>152400</xdr:colOff>
      <xdr:row>2298</xdr:row>
      <xdr:rowOff>133350</xdr:rowOff>
    </xdr:to>
    <xdr:pic>
      <xdr:nvPicPr>
        <xdr:cNvPr id="22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4468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2299</xdr:row>
      <xdr:rowOff>0</xdr:rowOff>
    </xdr:from>
    <xdr:to>
      <xdr:col>2</xdr:col>
      <xdr:colOff>152400</xdr:colOff>
      <xdr:row>2299</xdr:row>
      <xdr:rowOff>133350</xdr:rowOff>
    </xdr:to>
    <xdr:pic>
      <xdr:nvPicPr>
        <xdr:cNvPr id="23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4639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2300</xdr:row>
      <xdr:rowOff>0</xdr:rowOff>
    </xdr:from>
    <xdr:to>
      <xdr:col>2</xdr:col>
      <xdr:colOff>152400</xdr:colOff>
      <xdr:row>2300</xdr:row>
      <xdr:rowOff>133350</xdr:rowOff>
    </xdr:to>
    <xdr:pic>
      <xdr:nvPicPr>
        <xdr:cNvPr id="23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4811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2301</xdr:row>
      <xdr:rowOff>0</xdr:rowOff>
    </xdr:from>
    <xdr:to>
      <xdr:col>2</xdr:col>
      <xdr:colOff>152400</xdr:colOff>
      <xdr:row>2301</xdr:row>
      <xdr:rowOff>133350</xdr:rowOff>
    </xdr:to>
    <xdr:pic>
      <xdr:nvPicPr>
        <xdr:cNvPr id="23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4982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2302</xdr:row>
      <xdr:rowOff>0</xdr:rowOff>
    </xdr:from>
    <xdr:to>
      <xdr:col>2</xdr:col>
      <xdr:colOff>152400</xdr:colOff>
      <xdr:row>2302</xdr:row>
      <xdr:rowOff>133350</xdr:rowOff>
    </xdr:to>
    <xdr:pic>
      <xdr:nvPicPr>
        <xdr:cNvPr id="23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5154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2303</xdr:row>
      <xdr:rowOff>0</xdr:rowOff>
    </xdr:from>
    <xdr:to>
      <xdr:col>2</xdr:col>
      <xdr:colOff>152400</xdr:colOff>
      <xdr:row>2303</xdr:row>
      <xdr:rowOff>133350</xdr:rowOff>
    </xdr:to>
    <xdr:pic>
      <xdr:nvPicPr>
        <xdr:cNvPr id="23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5325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2304</xdr:row>
      <xdr:rowOff>0</xdr:rowOff>
    </xdr:from>
    <xdr:to>
      <xdr:col>2</xdr:col>
      <xdr:colOff>152400</xdr:colOff>
      <xdr:row>2304</xdr:row>
      <xdr:rowOff>133350</xdr:rowOff>
    </xdr:to>
    <xdr:pic>
      <xdr:nvPicPr>
        <xdr:cNvPr id="23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5497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2305</xdr:row>
      <xdr:rowOff>0</xdr:rowOff>
    </xdr:from>
    <xdr:to>
      <xdr:col>2</xdr:col>
      <xdr:colOff>152400</xdr:colOff>
      <xdr:row>2305</xdr:row>
      <xdr:rowOff>133350</xdr:rowOff>
    </xdr:to>
    <xdr:pic>
      <xdr:nvPicPr>
        <xdr:cNvPr id="23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5668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2306</xdr:row>
      <xdr:rowOff>0</xdr:rowOff>
    </xdr:from>
    <xdr:to>
      <xdr:col>2</xdr:col>
      <xdr:colOff>152400</xdr:colOff>
      <xdr:row>2306</xdr:row>
      <xdr:rowOff>133350</xdr:rowOff>
    </xdr:to>
    <xdr:pic>
      <xdr:nvPicPr>
        <xdr:cNvPr id="23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5839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2307</xdr:row>
      <xdr:rowOff>0</xdr:rowOff>
    </xdr:from>
    <xdr:to>
      <xdr:col>2</xdr:col>
      <xdr:colOff>152400</xdr:colOff>
      <xdr:row>2307</xdr:row>
      <xdr:rowOff>133350</xdr:rowOff>
    </xdr:to>
    <xdr:pic>
      <xdr:nvPicPr>
        <xdr:cNvPr id="23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6011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2308</xdr:row>
      <xdr:rowOff>0</xdr:rowOff>
    </xdr:from>
    <xdr:to>
      <xdr:col>2</xdr:col>
      <xdr:colOff>152400</xdr:colOff>
      <xdr:row>2308</xdr:row>
      <xdr:rowOff>133350</xdr:rowOff>
    </xdr:to>
    <xdr:pic>
      <xdr:nvPicPr>
        <xdr:cNvPr id="23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6182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2309</xdr:row>
      <xdr:rowOff>0</xdr:rowOff>
    </xdr:from>
    <xdr:to>
      <xdr:col>2</xdr:col>
      <xdr:colOff>152400</xdr:colOff>
      <xdr:row>2309</xdr:row>
      <xdr:rowOff>133350</xdr:rowOff>
    </xdr:to>
    <xdr:pic>
      <xdr:nvPicPr>
        <xdr:cNvPr id="23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6354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2310</xdr:row>
      <xdr:rowOff>0</xdr:rowOff>
    </xdr:from>
    <xdr:to>
      <xdr:col>2</xdr:col>
      <xdr:colOff>152400</xdr:colOff>
      <xdr:row>2310</xdr:row>
      <xdr:rowOff>133350</xdr:rowOff>
    </xdr:to>
    <xdr:pic>
      <xdr:nvPicPr>
        <xdr:cNvPr id="23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6525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2311</xdr:row>
      <xdr:rowOff>0</xdr:rowOff>
    </xdr:from>
    <xdr:to>
      <xdr:col>2</xdr:col>
      <xdr:colOff>152400</xdr:colOff>
      <xdr:row>2311</xdr:row>
      <xdr:rowOff>133350</xdr:rowOff>
    </xdr:to>
    <xdr:pic>
      <xdr:nvPicPr>
        <xdr:cNvPr id="23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6697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2312</xdr:row>
      <xdr:rowOff>0</xdr:rowOff>
    </xdr:from>
    <xdr:to>
      <xdr:col>2</xdr:col>
      <xdr:colOff>152400</xdr:colOff>
      <xdr:row>2312</xdr:row>
      <xdr:rowOff>133350</xdr:rowOff>
    </xdr:to>
    <xdr:pic>
      <xdr:nvPicPr>
        <xdr:cNvPr id="23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6868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2313</xdr:row>
      <xdr:rowOff>0</xdr:rowOff>
    </xdr:from>
    <xdr:to>
      <xdr:col>2</xdr:col>
      <xdr:colOff>152400</xdr:colOff>
      <xdr:row>2313</xdr:row>
      <xdr:rowOff>133350</xdr:rowOff>
    </xdr:to>
    <xdr:pic>
      <xdr:nvPicPr>
        <xdr:cNvPr id="23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7040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2314</xdr:row>
      <xdr:rowOff>0</xdr:rowOff>
    </xdr:from>
    <xdr:to>
      <xdr:col>2</xdr:col>
      <xdr:colOff>152400</xdr:colOff>
      <xdr:row>2314</xdr:row>
      <xdr:rowOff>133350</xdr:rowOff>
    </xdr:to>
    <xdr:pic>
      <xdr:nvPicPr>
        <xdr:cNvPr id="23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7211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2315</xdr:row>
      <xdr:rowOff>0</xdr:rowOff>
    </xdr:from>
    <xdr:to>
      <xdr:col>2</xdr:col>
      <xdr:colOff>152400</xdr:colOff>
      <xdr:row>2315</xdr:row>
      <xdr:rowOff>133350</xdr:rowOff>
    </xdr:to>
    <xdr:pic>
      <xdr:nvPicPr>
        <xdr:cNvPr id="23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7383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2316</xdr:row>
      <xdr:rowOff>0</xdr:rowOff>
    </xdr:from>
    <xdr:to>
      <xdr:col>2</xdr:col>
      <xdr:colOff>152400</xdr:colOff>
      <xdr:row>2316</xdr:row>
      <xdr:rowOff>133350</xdr:rowOff>
    </xdr:to>
    <xdr:pic>
      <xdr:nvPicPr>
        <xdr:cNvPr id="23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7554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2317</xdr:row>
      <xdr:rowOff>0</xdr:rowOff>
    </xdr:from>
    <xdr:to>
      <xdr:col>2</xdr:col>
      <xdr:colOff>152400</xdr:colOff>
      <xdr:row>2317</xdr:row>
      <xdr:rowOff>133350</xdr:rowOff>
    </xdr:to>
    <xdr:pic>
      <xdr:nvPicPr>
        <xdr:cNvPr id="23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7725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2318</xdr:row>
      <xdr:rowOff>0</xdr:rowOff>
    </xdr:from>
    <xdr:to>
      <xdr:col>2</xdr:col>
      <xdr:colOff>152400</xdr:colOff>
      <xdr:row>2318</xdr:row>
      <xdr:rowOff>133350</xdr:rowOff>
    </xdr:to>
    <xdr:pic>
      <xdr:nvPicPr>
        <xdr:cNvPr id="23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7897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2319</xdr:row>
      <xdr:rowOff>0</xdr:rowOff>
    </xdr:from>
    <xdr:to>
      <xdr:col>2</xdr:col>
      <xdr:colOff>152400</xdr:colOff>
      <xdr:row>2319</xdr:row>
      <xdr:rowOff>133350</xdr:rowOff>
    </xdr:to>
    <xdr:pic>
      <xdr:nvPicPr>
        <xdr:cNvPr id="23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8068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2320</xdr:row>
      <xdr:rowOff>0</xdr:rowOff>
    </xdr:from>
    <xdr:to>
      <xdr:col>2</xdr:col>
      <xdr:colOff>152400</xdr:colOff>
      <xdr:row>2320</xdr:row>
      <xdr:rowOff>133350</xdr:rowOff>
    </xdr:to>
    <xdr:pic>
      <xdr:nvPicPr>
        <xdr:cNvPr id="23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8240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2321</xdr:row>
      <xdr:rowOff>0</xdr:rowOff>
    </xdr:from>
    <xdr:to>
      <xdr:col>2</xdr:col>
      <xdr:colOff>152400</xdr:colOff>
      <xdr:row>2321</xdr:row>
      <xdr:rowOff>133350</xdr:rowOff>
    </xdr:to>
    <xdr:pic>
      <xdr:nvPicPr>
        <xdr:cNvPr id="23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8411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2322</xdr:row>
      <xdr:rowOff>0</xdr:rowOff>
    </xdr:from>
    <xdr:to>
      <xdr:col>2</xdr:col>
      <xdr:colOff>152400</xdr:colOff>
      <xdr:row>2322</xdr:row>
      <xdr:rowOff>133350</xdr:rowOff>
    </xdr:to>
    <xdr:pic>
      <xdr:nvPicPr>
        <xdr:cNvPr id="23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8583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2323</xdr:row>
      <xdr:rowOff>0</xdr:rowOff>
    </xdr:from>
    <xdr:to>
      <xdr:col>2</xdr:col>
      <xdr:colOff>152400</xdr:colOff>
      <xdr:row>2323</xdr:row>
      <xdr:rowOff>133350</xdr:rowOff>
    </xdr:to>
    <xdr:pic>
      <xdr:nvPicPr>
        <xdr:cNvPr id="23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8754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2324</xdr:row>
      <xdr:rowOff>0</xdr:rowOff>
    </xdr:from>
    <xdr:to>
      <xdr:col>2</xdr:col>
      <xdr:colOff>152400</xdr:colOff>
      <xdr:row>2324</xdr:row>
      <xdr:rowOff>133350</xdr:rowOff>
    </xdr:to>
    <xdr:pic>
      <xdr:nvPicPr>
        <xdr:cNvPr id="23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8926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2325</xdr:row>
      <xdr:rowOff>0</xdr:rowOff>
    </xdr:from>
    <xdr:to>
      <xdr:col>2</xdr:col>
      <xdr:colOff>152400</xdr:colOff>
      <xdr:row>2325</xdr:row>
      <xdr:rowOff>133350</xdr:rowOff>
    </xdr:to>
    <xdr:pic>
      <xdr:nvPicPr>
        <xdr:cNvPr id="23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9097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2326</xdr:row>
      <xdr:rowOff>0</xdr:rowOff>
    </xdr:from>
    <xdr:to>
      <xdr:col>2</xdr:col>
      <xdr:colOff>152400</xdr:colOff>
      <xdr:row>2326</xdr:row>
      <xdr:rowOff>133350</xdr:rowOff>
    </xdr:to>
    <xdr:pic>
      <xdr:nvPicPr>
        <xdr:cNvPr id="23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9268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2327</xdr:row>
      <xdr:rowOff>0</xdr:rowOff>
    </xdr:from>
    <xdr:to>
      <xdr:col>2</xdr:col>
      <xdr:colOff>152400</xdr:colOff>
      <xdr:row>2327</xdr:row>
      <xdr:rowOff>133350</xdr:rowOff>
    </xdr:to>
    <xdr:pic>
      <xdr:nvPicPr>
        <xdr:cNvPr id="23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9440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2328</xdr:row>
      <xdr:rowOff>0</xdr:rowOff>
    </xdr:from>
    <xdr:to>
      <xdr:col>2</xdr:col>
      <xdr:colOff>152400</xdr:colOff>
      <xdr:row>2328</xdr:row>
      <xdr:rowOff>133350</xdr:rowOff>
    </xdr:to>
    <xdr:pic>
      <xdr:nvPicPr>
        <xdr:cNvPr id="23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9611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2329</xdr:row>
      <xdr:rowOff>0</xdr:rowOff>
    </xdr:from>
    <xdr:to>
      <xdr:col>2</xdr:col>
      <xdr:colOff>152400</xdr:colOff>
      <xdr:row>2329</xdr:row>
      <xdr:rowOff>133350</xdr:rowOff>
    </xdr:to>
    <xdr:pic>
      <xdr:nvPicPr>
        <xdr:cNvPr id="23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9783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2330</xdr:row>
      <xdr:rowOff>0</xdr:rowOff>
    </xdr:from>
    <xdr:to>
      <xdr:col>2</xdr:col>
      <xdr:colOff>152400</xdr:colOff>
      <xdr:row>2330</xdr:row>
      <xdr:rowOff>133350</xdr:rowOff>
    </xdr:to>
    <xdr:pic>
      <xdr:nvPicPr>
        <xdr:cNvPr id="233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99954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2331</xdr:row>
      <xdr:rowOff>0</xdr:rowOff>
    </xdr:from>
    <xdr:to>
      <xdr:col>2</xdr:col>
      <xdr:colOff>152400</xdr:colOff>
      <xdr:row>2331</xdr:row>
      <xdr:rowOff>133350</xdr:rowOff>
    </xdr:to>
    <xdr:pic>
      <xdr:nvPicPr>
        <xdr:cNvPr id="233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00126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2332</xdr:row>
      <xdr:rowOff>0</xdr:rowOff>
    </xdr:from>
    <xdr:to>
      <xdr:col>2</xdr:col>
      <xdr:colOff>152400</xdr:colOff>
      <xdr:row>2332</xdr:row>
      <xdr:rowOff>133350</xdr:rowOff>
    </xdr:to>
    <xdr:pic>
      <xdr:nvPicPr>
        <xdr:cNvPr id="233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00297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2333</xdr:row>
      <xdr:rowOff>0</xdr:rowOff>
    </xdr:from>
    <xdr:to>
      <xdr:col>2</xdr:col>
      <xdr:colOff>152400</xdr:colOff>
      <xdr:row>2333</xdr:row>
      <xdr:rowOff>133350</xdr:rowOff>
    </xdr:to>
    <xdr:pic>
      <xdr:nvPicPr>
        <xdr:cNvPr id="233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00469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2334</xdr:row>
      <xdr:rowOff>0</xdr:rowOff>
    </xdr:from>
    <xdr:to>
      <xdr:col>2</xdr:col>
      <xdr:colOff>152400</xdr:colOff>
      <xdr:row>2334</xdr:row>
      <xdr:rowOff>133350</xdr:rowOff>
    </xdr:to>
    <xdr:pic>
      <xdr:nvPicPr>
        <xdr:cNvPr id="233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00640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2335</xdr:row>
      <xdr:rowOff>0</xdr:rowOff>
    </xdr:from>
    <xdr:to>
      <xdr:col>2</xdr:col>
      <xdr:colOff>152400</xdr:colOff>
      <xdr:row>2335</xdr:row>
      <xdr:rowOff>133350</xdr:rowOff>
    </xdr:to>
    <xdr:pic>
      <xdr:nvPicPr>
        <xdr:cNvPr id="233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00812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2336</xdr:row>
      <xdr:rowOff>0</xdr:rowOff>
    </xdr:from>
    <xdr:to>
      <xdr:col>2</xdr:col>
      <xdr:colOff>152400</xdr:colOff>
      <xdr:row>2336</xdr:row>
      <xdr:rowOff>133350</xdr:rowOff>
    </xdr:to>
    <xdr:pic>
      <xdr:nvPicPr>
        <xdr:cNvPr id="233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00983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2337</xdr:row>
      <xdr:rowOff>0</xdr:rowOff>
    </xdr:from>
    <xdr:to>
      <xdr:col>2</xdr:col>
      <xdr:colOff>152400</xdr:colOff>
      <xdr:row>2337</xdr:row>
      <xdr:rowOff>133350</xdr:rowOff>
    </xdr:to>
    <xdr:pic>
      <xdr:nvPicPr>
        <xdr:cNvPr id="233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01154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2338</xdr:row>
      <xdr:rowOff>0</xdr:rowOff>
    </xdr:from>
    <xdr:to>
      <xdr:col>2</xdr:col>
      <xdr:colOff>152400</xdr:colOff>
      <xdr:row>2338</xdr:row>
      <xdr:rowOff>133350</xdr:rowOff>
    </xdr:to>
    <xdr:pic>
      <xdr:nvPicPr>
        <xdr:cNvPr id="23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1326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2339</xdr:row>
      <xdr:rowOff>0</xdr:rowOff>
    </xdr:from>
    <xdr:to>
      <xdr:col>2</xdr:col>
      <xdr:colOff>152400</xdr:colOff>
      <xdr:row>2339</xdr:row>
      <xdr:rowOff>133350</xdr:rowOff>
    </xdr:to>
    <xdr:pic>
      <xdr:nvPicPr>
        <xdr:cNvPr id="234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01497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2340</xdr:row>
      <xdr:rowOff>0</xdr:rowOff>
    </xdr:from>
    <xdr:to>
      <xdr:col>2</xdr:col>
      <xdr:colOff>152400</xdr:colOff>
      <xdr:row>2340</xdr:row>
      <xdr:rowOff>133350</xdr:rowOff>
    </xdr:to>
    <xdr:pic>
      <xdr:nvPicPr>
        <xdr:cNvPr id="23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1669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2341</xdr:row>
      <xdr:rowOff>0</xdr:rowOff>
    </xdr:from>
    <xdr:to>
      <xdr:col>2</xdr:col>
      <xdr:colOff>152400</xdr:colOff>
      <xdr:row>2341</xdr:row>
      <xdr:rowOff>133350</xdr:rowOff>
    </xdr:to>
    <xdr:pic>
      <xdr:nvPicPr>
        <xdr:cNvPr id="23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1840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2342</xdr:row>
      <xdr:rowOff>0</xdr:rowOff>
    </xdr:from>
    <xdr:to>
      <xdr:col>2</xdr:col>
      <xdr:colOff>152400</xdr:colOff>
      <xdr:row>2342</xdr:row>
      <xdr:rowOff>133350</xdr:rowOff>
    </xdr:to>
    <xdr:pic>
      <xdr:nvPicPr>
        <xdr:cNvPr id="23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2012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2343</xdr:row>
      <xdr:rowOff>0</xdr:rowOff>
    </xdr:from>
    <xdr:to>
      <xdr:col>2</xdr:col>
      <xdr:colOff>152400</xdr:colOff>
      <xdr:row>2343</xdr:row>
      <xdr:rowOff>133350</xdr:rowOff>
    </xdr:to>
    <xdr:pic>
      <xdr:nvPicPr>
        <xdr:cNvPr id="234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02183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2344</xdr:row>
      <xdr:rowOff>0</xdr:rowOff>
    </xdr:from>
    <xdr:to>
      <xdr:col>2</xdr:col>
      <xdr:colOff>152400</xdr:colOff>
      <xdr:row>2344</xdr:row>
      <xdr:rowOff>133350</xdr:rowOff>
    </xdr:to>
    <xdr:pic>
      <xdr:nvPicPr>
        <xdr:cNvPr id="234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02355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2345</xdr:row>
      <xdr:rowOff>0</xdr:rowOff>
    </xdr:from>
    <xdr:to>
      <xdr:col>2</xdr:col>
      <xdr:colOff>152400</xdr:colOff>
      <xdr:row>2345</xdr:row>
      <xdr:rowOff>133350</xdr:rowOff>
    </xdr:to>
    <xdr:pic>
      <xdr:nvPicPr>
        <xdr:cNvPr id="234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02526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2346</xdr:row>
      <xdr:rowOff>0</xdr:rowOff>
    </xdr:from>
    <xdr:to>
      <xdr:col>2</xdr:col>
      <xdr:colOff>152400</xdr:colOff>
      <xdr:row>2346</xdr:row>
      <xdr:rowOff>133350</xdr:rowOff>
    </xdr:to>
    <xdr:pic>
      <xdr:nvPicPr>
        <xdr:cNvPr id="234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02697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2347</xdr:row>
      <xdr:rowOff>0</xdr:rowOff>
    </xdr:from>
    <xdr:to>
      <xdr:col>2</xdr:col>
      <xdr:colOff>152400</xdr:colOff>
      <xdr:row>2347</xdr:row>
      <xdr:rowOff>133350</xdr:rowOff>
    </xdr:to>
    <xdr:pic>
      <xdr:nvPicPr>
        <xdr:cNvPr id="234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02869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2348</xdr:row>
      <xdr:rowOff>0</xdr:rowOff>
    </xdr:from>
    <xdr:to>
      <xdr:col>2</xdr:col>
      <xdr:colOff>152400</xdr:colOff>
      <xdr:row>2348</xdr:row>
      <xdr:rowOff>133350</xdr:rowOff>
    </xdr:to>
    <xdr:pic>
      <xdr:nvPicPr>
        <xdr:cNvPr id="234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03040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2349</xdr:row>
      <xdr:rowOff>0</xdr:rowOff>
    </xdr:from>
    <xdr:to>
      <xdr:col>2</xdr:col>
      <xdr:colOff>152400</xdr:colOff>
      <xdr:row>2349</xdr:row>
      <xdr:rowOff>133350</xdr:rowOff>
    </xdr:to>
    <xdr:pic>
      <xdr:nvPicPr>
        <xdr:cNvPr id="235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03212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2350</xdr:row>
      <xdr:rowOff>0</xdr:rowOff>
    </xdr:from>
    <xdr:to>
      <xdr:col>2</xdr:col>
      <xdr:colOff>152400</xdr:colOff>
      <xdr:row>2350</xdr:row>
      <xdr:rowOff>133350</xdr:rowOff>
    </xdr:to>
    <xdr:pic>
      <xdr:nvPicPr>
        <xdr:cNvPr id="23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3383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2351</xdr:row>
      <xdr:rowOff>0</xdr:rowOff>
    </xdr:from>
    <xdr:to>
      <xdr:col>2</xdr:col>
      <xdr:colOff>152400</xdr:colOff>
      <xdr:row>2351</xdr:row>
      <xdr:rowOff>133350</xdr:rowOff>
    </xdr:to>
    <xdr:pic>
      <xdr:nvPicPr>
        <xdr:cNvPr id="235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03555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2352</xdr:row>
      <xdr:rowOff>0</xdr:rowOff>
    </xdr:from>
    <xdr:to>
      <xdr:col>2</xdr:col>
      <xdr:colOff>152400</xdr:colOff>
      <xdr:row>2352</xdr:row>
      <xdr:rowOff>133350</xdr:rowOff>
    </xdr:to>
    <xdr:pic>
      <xdr:nvPicPr>
        <xdr:cNvPr id="235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03726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2353</xdr:row>
      <xdr:rowOff>0</xdr:rowOff>
    </xdr:from>
    <xdr:to>
      <xdr:col>2</xdr:col>
      <xdr:colOff>152400</xdr:colOff>
      <xdr:row>2353</xdr:row>
      <xdr:rowOff>133350</xdr:rowOff>
    </xdr:to>
    <xdr:pic>
      <xdr:nvPicPr>
        <xdr:cNvPr id="235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03898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2354</xdr:row>
      <xdr:rowOff>0</xdr:rowOff>
    </xdr:from>
    <xdr:to>
      <xdr:col>2</xdr:col>
      <xdr:colOff>152400</xdr:colOff>
      <xdr:row>2354</xdr:row>
      <xdr:rowOff>133350</xdr:rowOff>
    </xdr:to>
    <xdr:pic>
      <xdr:nvPicPr>
        <xdr:cNvPr id="235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04069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2355</xdr:row>
      <xdr:rowOff>0</xdr:rowOff>
    </xdr:from>
    <xdr:to>
      <xdr:col>2</xdr:col>
      <xdr:colOff>152400</xdr:colOff>
      <xdr:row>2355</xdr:row>
      <xdr:rowOff>133350</xdr:rowOff>
    </xdr:to>
    <xdr:pic>
      <xdr:nvPicPr>
        <xdr:cNvPr id="235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04241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2356</xdr:row>
      <xdr:rowOff>0</xdr:rowOff>
    </xdr:from>
    <xdr:to>
      <xdr:col>2</xdr:col>
      <xdr:colOff>152400</xdr:colOff>
      <xdr:row>2356</xdr:row>
      <xdr:rowOff>133350</xdr:rowOff>
    </xdr:to>
    <xdr:pic>
      <xdr:nvPicPr>
        <xdr:cNvPr id="23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4412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2357</xdr:row>
      <xdr:rowOff>0</xdr:rowOff>
    </xdr:from>
    <xdr:to>
      <xdr:col>2</xdr:col>
      <xdr:colOff>152400</xdr:colOff>
      <xdr:row>2357</xdr:row>
      <xdr:rowOff>133350</xdr:rowOff>
    </xdr:to>
    <xdr:pic>
      <xdr:nvPicPr>
        <xdr:cNvPr id="23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4583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2358</xdr:row>
      <xdr:rowOff>0</xdr:rowOff>
    </xdr:from>
    <xdr:to>
      <xdr:col>2</xdr:col>
      <xdr:colOff>152400</xdr:colOff>
      <xdr:row>2358</xdr:row>
      <xdr:rowOff>133350</xdr:rowOff>
    </xdr:to>
    <xdr:pic>
      <xdr:nvPicPr>
        <xdr:cNvPr id="23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4755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2359</xdr:row>
      <xdr:rowOff>0</xdr:rowOff>
    </xdr:from>
    <xdr:to>
      <xdr:col>2</xdr:col>
      <xdr:colOff>152400</xdr:colOff>
      <xdr:row>2359</xdr:row>
      <xdr:rowOff>133350</xdr:rowOff>
    </xdr:to>
    <xdr:pic>
      <xdr:nvPicPr>
        <xdr:cNvPr id="23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4926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2360</xdr:row>
      <xdr:rowOff>0</xdr:rowOff>
    </xdr:from>
    <xdr:to>
      <xdr:col>2</xdr:col>
      <xdr:colOff>152400</xdr:colOff>
      <xdr:row>2360</xdr:row>
      <xdr:rowOff>133350</xdr:rowOff>
    </xdr:to>
    <xdr:pic>
      <xdr:nvPicPr>
        <xdr:cNvPr id="23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5098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2361</xdr:row>
      <xdr:rowOff>0</xdr:rowOff>
    </xdr:from>
    <xdr:to>
      <xdr:col>2</xdr:col>
      <xdr:colOff>152400</xdr:colOff>
      <xdr:row>2361</xdr:row>
      <xdr:rowOff>133350</xdr:rowOff>
    </xdr:to>
    <xdr:pic>
      <xdr:nvPicPr>
        <xdr:cNvPr id="23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5269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2362</xdr:row>
      <xdr:rowOff>0</xdr:rowOff>
    </xdr:from>
    <xdr:to>
      <xdr:col>2</xdr:col>
      <xdr:colOff>152400</xdr:colOff>
      <xdr:row>2362</xdr:row>
      <xdr:rowOff>133350</xdr:rowOff>
    </xdr:to>
    <xdr:pic>
      <xdr:nvPicPr>
        <xdr:cNvPr id="23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5441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2363</xdr:row>
      <xdr:rowOff>0</xdr:rowOff>
    </xdr:from>
    <xdr:to>
      <xdr:col>2</xdr:col>
      <xdr:colOff>152400</xdr:colOff>
      <xdr:row>2363</xdr:row>
      <xdr:rowOff>133350</xdr:rowOff>
    </xdr:to>
    <xdr:pic>
      <xdr:nvPicPr>
        <xdr:cNvPr id="23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5612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2364</xdr:row>
      <xdr:rowOff>0</xdr:rowOff>
    </xdr:from>
    <xdr:to>
      <xdr:col>2</xdr:col>
      <xdr:colOff>152400</xdr:colOff>
      <xdr:row>2364</xdr:row>
      <xdr:rowOff>133350</xdr:rowOff>
    </xdr:to>
    <xdr:pic>
      <xdr:nvPicPr>
        <xdr:cNvPr id="23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5784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2365</xdr:row>
      <xdr:rowOff>0</xdr:rowOff>
    </xdr:from>
    <xdr:to>
      <xdr:col>2</xdr:col>
      <xdr:colOff>152400</xdr:colOff>
      <xdr:row>2365</xdr:row>
      <xdr:rowOff>133350</xdr:rowOff>
    </xdr:to>
    <xdr:pic>
      <xdr:nvPicPr>
        <xdr:cNvPr id="23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5955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2366</xdr:row>
      <xdr:rowOff>0</xdr:rowOff>
    </xdr:from>
    <xdr:to>
      <xdr:col>2</xdr:col>
      <xdr:colOff>152400</xdr:colOff>
      <xdr:row>2366</xdr:row>
      <xdr:rowOff>133350</xdr:rowOff>
    </xdr:to>
    <xdr:pic>
      <xdr:nvPicPr>
        <xdr:cNvPr id="23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6126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2367</xdr:row>
      <xdr:rowOff>0</xdr:rowOff>
    </xdr:from>
    <xdr:to>
      <xdr:col>2</xdr:col>
      <xdr:colOff>152400</xdr:colOff>
      <xdr:row>2367</xdr:row>
      <xdr:rowOff>133350</xdr:rowOff>
    </xdr:to>
    <xdr:pic>
      <xdr:nvPicPr>
        <xdr:cNvPr id="23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6298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2368</xdr:row>
      <xdr:rowOff>0</xdr:rowOff>
    </xdr:from>
    <xdr:to>
      <xdr:col>2</xdr:col>
      <xdr:colOff>152400</xdr:colOff>
      <xdr:row>2368</xdr:row>
      <xdr:rowOff>133350</xdr:rowOff>
    </xdr:to>
    <xdr:pic>
      <xdr:nvPicPr>
        <xdr:cNvPr id="23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6469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2369</xdr:row>
      <xdr:rowOff>0</xdr:rowOff>
    </xdr:from>
    <xdr:to>
      <xdr:col>2</xdr:col>
      <xdr:colOff>152400</xdr:colOff>
      <xdr:row>2369</xdr:row>
      <xdr:rowOff>133350</xdr:rowOff>
    </xdr:to>
    <xdr:pic>
      <xdr:nvPicPr>
        <xdr:cNvPr id="23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6641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2370</xdr:row>
      <xdr:rowOff>0</xdr:rowOff>
    </xdr:from>
    <xdr:to>
      <xdr:col>2</xdr:col>
      <xdr:colOff>152400</xdr:colOff>
      <xdr:row>2370</xdr:row>
      <xdr:rowOff>133350</xdr:rowOff>
    </xdr:to>
    <xdr:pic>
      <xdr:nvPicPr>
        <xdr:cNvPr id="23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6812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2371</xdr:row>
      <xdr:rowOff>0</xdr:rowOff>
    </xdr:from>
    <xdr:to>
      <xdr:col>2</xdr:col>
      <xdr:colOff>152400</xdr:colOff>
      <xdr:row>2371</xdr:row>
      <xdr:rowOff>133350</xdr:rowOff>
    </xdr:to>
    <xdr:pic>
      <xdr:nvPicPr>
        <xdr:cNvPr id="23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6984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2372</xdr:row>
      <xdr:rowOff>0</xdr:rowOff>
    </xdr:from>
    <xdr:to>
      <xdr:col>2</xdr:col>
      <xdr:colOff>152400</xdr:colOff>
      <xdr:row>2372</xdr:row>
      <xdr:rowOff>133350</xdr:rowOff>
    </xdr:to>
    <xdr:pic>
      <xdr:nvPicPr>
        <xdr:cNvPr id="23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7155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2373</xdr:row>
      <xdr:rowOff>0</xdr:rowOff>
    </xdr:from>
    <xdr:to>
      <xdr:col>2</xdr:col>
      <xdr:colOff>152400</xdr:colOff>
      <xdr:row>2373</xdr:row>
      <xdr:rowOff>133350</xdr:rowOff>
    </xdr:to>
    <xdr:pic>
      <xdr:nvPicPr>
        <xdr:cNvPr id="23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7327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2374</xdr:row>
      <xdr:rowOff>0</xdr:rowOff>
    </xdr:from>
    <xdr:to>
      <xdr:col>2</xdr:col>
      <xdr:colOff>152400</xdr:colOff>
      <xdr:row>2374</xdr:row>
      <xdr:rowOff>133350</xdr:rowOff>
    </xdr:to>
    <xdr:pic>
      <xdr:nvPicPr>
        <xdr:cNvPr id="23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7498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2375</xdr:row>
      <xdr:rowOff>0</xdr:rowOff>
    </xdr:from>
    <xdr:to>
      <xdr:col>2</xdr:col>
      <xdr:colOff>152400</xdr:colOff>
      <xdr:row>2375</xdr:row>
      <xdr:rowOff>133350</xdr:rowOff>
    </xdr:to>
    <xdr:pic>
      <xdr:nvPicPr>
        <xdr:cNvPr id="23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7670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2376</xdr:row>
      <xdr:rowOff>0</xdr:rowOff>
    </xdr:from>
    <xdr:to>
      <xdr:col>2</xdr:col>
      <xdr:colOff>152400</xdr:colOff>
      <xdr:row>2376</xdr:row>
      <xdr:rowOff>133350</xdr:rowOff>
    </xdr:to>
    <xdr:pic>
      <xdr:nvPicPr>
        <xdr:cNvPr id="23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7841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2377</xdr:row>
      <xdr:rowOff>0</xdr:rowOff>
    </xdr:from>
    <xdr:to>
      <xdr:col>2</xdr:col>
      <xdr:colOff>152400</xdr:colOff>
      <xdr:row>2377</xdr:row>
      <xdr:rowOff>133350</xdr:rowOff>
    </xdr:to>
    <xdr:pic>
      <xdr:nvPicPr>
        <xdr:cNvPr id="23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8012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2378</xdr:row>
      <xdr:rowOff>0</xdr:rowOff>
    </xdr:from>
    <xdr:to>
      <xdr:col>2</xdr:col>
      <xdr:colOff>152400</xdr:colOff>
      <xdr:row>2378</xdr:row>
      <xdr:rowOff>133350</xdr:rowOff>
    </xdr:to>
    <xdr:pic>
      <xdr:nvPicPr>
        <xdr:cNvPr id="23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8184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2379</xdr:row>
      <xdr:rowOff>0</xdr:rowOff>
    </xdr:from>
    <xdr:to>
      <xdr:col>2</xdr:col>
      <xdr:colOff>152400</xdr:colOff>
      <xdr:row>2379</xdr:row>
      <xdr:rowOff>133350</xdr:rowOff>
    </xdr:to>
    <xdr:pic>
      <xdr:nvPicPr>
        <xdr:cNvPr id="23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8355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2380</xdr:row>
      <xdr:rowOff>0</xdr:rowOff>
    </xdr:from>
    <xdr:to>
      <xdr:col>2</xdr:col>
      <xdr:colOff>152400</xdr:colOff>
      <xdr:row>2380</xdr:row>
      <xdr:rowOff>133350</xdr:rowOff>
    </xdr:to>
    <xdr:pic>
      <xdr:nvPicPr>
        <xdr:cNvPr id="23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8527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2381</xdr:row>
      <xdr:rowOff>0</xdr:rowOff>
    </xdr:from>
    <xdr:to>
      <xdr:col>2</xdr:col>
      <xdr:colOff>152400</xdr:colOff>
      <xdr:row>2381</xdr:row>
      <xdr:rowOff>133350</xdr:rowOff>
    </xdr:to>
    <xdr:pic>
      <xdr:nvPicPr>
        <xdr:cNvPr id="23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8698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2382</xdr:row>
      <xdr:rowOff>0</xdr:rowOff>
    </xdr:from>
    <xdr:to>
      <xdr:col>2</xdr:col>
      <xdr:colOff>152400</xdr:colOff>
      <xdr:row>2382</xdr:row>
      <xdr:rowOff>133350</xdr:rowOff>
    </xdr:to>
    <xdr:pic>
      <xdr:nvPicPr>
        <xdr:cNvPr id="23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8870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2383</xdr:row>
      <xdr:rowOff>0</xdr:rowOff>
    </xdr:from>
    <xdr:to>
      <xdr:col>2</xdr:col>
      <xdr:colOff>152400</xdr:colOff>
      <xdr:row>2383</xdr:row>
      <xdr:rowOff>133350</xdr:rowOff>
    </xdr:to>
    <xdr:pic>
      <xdr:nvPicPr>
        <xdr:cNvPr id="23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9041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2384</xdr:row>
      <xdr:rowOff>0</xdr:rowOff>
    </xdr:from>
    <xdr:to>
      <xdr:col>2</xdr:col>
      <xdr:colOff>152400</xdr:colOff>
      <xdr:row>2384</xdr:row>
      <xdr:rowOff>133350</xdr:rowOff>
    </xdr:to>
    <xdr:pic>
      <xdr:nvPicPr>
        <xdr:cNvPr id="238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09213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2385</xdr:row>
      <xdr:rowOff>0</xdr:rowOff>
    </xdr:from>
    <xdr:to>
      <xdr:col>2</xdr:col>
      <xdr:colOff>152400</xdr:colOff>
      <xdr:row>2385</xdr:row>
      <xdr:rowOff>133350</xdr:rowOff>
    </xdr:to>
    <xdr:pic>
      <xdr:nvPicPr>
        <xdr:cNvPr id="238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09384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2386</xdr:row>
      <xdr:rowOff>0</xdr:rowOff>
    </xdr:from>
    <xdr:to>
      <xdr:col>2</xdr:col>
      <xdr:colOff>152400</xdr:colOff>
      <xdr:row>2386</xdr:row>
      <xdr:rowOff>133350</xdr:rowOff>
    </xdr:to>
    <xdr:pic>
      <xdr:nvPicPr>
        <xdr:cNvPr id="23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9555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2387</xdr:row>
      <xdr:rowOff>0</xdr:rowOff>
    </xdr:from>
    <xdr:to>
      <xdr:col>2</xdr:col>
      <xdr:colOff>152400</xdr:colOff>
      <xdr:row>2387</xdr:row>
      <xdr:rowOff>133350</xdr:rowOff>
    </xdr:to>
    <xdr:pic>
      <xdr:nvPicPr>
        <xdr:cNvPr id="23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9727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2388</xdr:row>
      <xdr:rowOff>0</xdr:rowOff>
    </xdr:from>
    <xdr:to>
      <xdr:col>2</xdr:col>
      <xdr:colOff>152400</xdr:colOff>
      <xdr:row>2388</xdr:row>
      <xdr:rowOff>133350</xdr:rowOff>
    </xdr:to>
    <xdr:pic>
      <xdr:nvPicPr>
        <xdr:cNvPr id="23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9898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2389</xdr:row>
      <xdr:rowOff>0</xdr:rowOff>
    </xdr:from>
    <xdr:to>
      <xdr:col>2</xdr:col>
      <xdr:colOff>152400</xdr:colOff>
      <xdr:row>2389</xdr:row>
      <xdr:rowOff>133350</xdr:rowOff>
    </xdr:to>
    <xdr:pic>
      <xdr:nvPicPr>
        <xdr:cNvPr id="23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0070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2390</xdr:row>
      <xdr:rowOff>0</xdr:rowOff>
    </xdr:from>
    <xdr:to>
      <xdr:col>2</xdr:col>
      <xdr:colOff>152400</xdr:colOff>
      <xdr:row>2390</xdr:row>
      <xdr:rowOff>133350</xdr:rowOff>
    </xdr:to>
    <xdr:pic>
      <xdr:nvPicPr>
        <xdr:cNvPr id="23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0241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2391</xdr:row>
      <xdr:rowOff>0</xdr:rowOff>
    </xdr:from>
    <xdr:to>
      <xdr:col>2</xdr:col>
      <xdr:colOff>152400</xdr:colOff>
      <xdr:row>2391</xdr:row>
      <xdr:rowOff>133350</xdr:rowOff>
    </xdr:to>
    <xdr:pic>
      <xdr:nvPicPr>
        <xdr:cNvPr id="23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0413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2392</xdr:row>
      <xdr:rowOff>0</xdr:rowOff>
    </xdr:from>
    <xdr:to>
      <xdr:col>2</xdr:col>
      <xdr:colOff>152400</xdr:colOff>
      <xdr:row>2392</xdr:row>
      <xdr:rowOff>133350</xdr:rowOff>
    </xdr:to>
    <xdr:pic>
      <xdr:nvPicPr>
        <xdr:cNvPr id="23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0584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2393</xdr:row>
      <xdr:rowOff>0</xdr:rowOff>
    </xdr:from>
    <xdr:to>
      <xdr:col>2</xdr:col>
      <xdr:colOff>152400</xdr:colOff>
      <xdr:row>2393</xdr:row>
      <xdr:rowOff>133350</xdr:rowOff>
    </xdr:to>
    <xdr:pic>
      <xdr:nvPicPr>
        <xdr:cNvPr id="23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0756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2394</xdr:row>
      <xdr:rowOff>0</xdr:rowOff>
    </xdr:from>
    <xdr:to>
      <xdr:col>2</xdr:col>
      <xdr:colOff>152400</xdr:colOff>
      <xdr:row>2394</xdr:row>
      <xdr:rowOff>133350</xdr:rowOff>
    </xdr:to>
    <xdr:pic>
      <xdr:nvPicPr>
        <xdr:cNvPr id="23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0927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2395</xdr:row>
      <xdr:rowOff>0</xdr:rowOff>
    </xdr:from>
    <xdr:to>
      <xdr:col>2</xdr:col>
      <xdr:colOff>152400</xdr:colOff>
      <xdr:row>2395</xdr:row>
      <xdr:rowOff>133350</xdr:rowOff>
    </xdr:to>
    <xdr:pic>
      <xdr:nvPicPr>
        <xdr:cNvPr id="23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1099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2396</xdr:row>
      <xdr:rowOff>0</xdr:rowOff>
    </xdr:from>
    <xdr:to>
      <xdr:col>2</xdr:col>
      <xdr:colOff>152400</xdr:colOff>
      <xdr:row>2396</xdr:row>
      <xdr:rowOff>133350</xdr:rowOff>
    </xdr:to>
    <xdr:pic>
      <xdr:nvPicPr>
        <xdr:cNvPr id="239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11270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2397</xdr:row>
      <xdr:rowOff>0</xdr:rowOff>
    </xdr:from>
    <xdr:to>
      <xdr:col>2</xdr:col>
      <xdr:colOff>152400</xdr:colOff>
      <xdr:row>2397</xdr:row>
      <xdr:rowOff>133350</xdr:rowOff>
    </xdr:to>
    <xdr:pic>
      <xdr:nvPicPr>
        <xdr:cNvPr id="239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11441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2398</xdr:row>
      <xdr:rowOff>0</xdr:rowOff>
    </xdr:from>
    <xdr:to>
      <xdr:col>2</xdr:col>
      <xdr:colOff>152400</xdr:colOff>
      <xdr:row>2398</xdr:row>
      <xdr:rowOff>133350</xdr:rowOff>
    </xdr:to>
    <xdr:pic>
      <xdr:nvPicPr>
        <xdr:cNvPr id="23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1613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2399</xdr:row>
      <xdr:rowOff>0</xdr:rowOff>
    </xdr:from>
    <xdr:to>
      <xdr:col>2</xdr:col>
      <xdr:colOff>152400</xdr:colOff>
      <xdr:row>2399</xdr:row>
      <xdr:rowOff>133350</xdr:rowOff>
    </xdr:to>
    <xdr:pic>
      <xdr:nvPicPr>
        <xdr:cNvPr id="24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1784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2400</xdr:row>
      <xdr:rowOff>0</xdr:rowOff>
    </xdr:from>
    <xdr:to>
      <xdr:col>2</xdr:col>
      <xdr:colOff>152400</xdr:colOff>
      <xdr:row>2400</xdr:row>
      <xdr:rowOff>133350</xdr:rowOff>
    </xdr:to>
    <xdr:pic>
      <xdr:nvPicPr>
        <xdr:cNvPr id="24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1956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2401</xdr:row>
      <xdr:rowOff>0</xdr:rowOff>
    </xdr:from>
    <xdr:to>
      <xdr:col>2</xdr:col>
      <xdr:colOff>152400</xdr:colOff>
      <xdr:row>2401</xdr:row>
      <xdr:rowOff>133350</xdr:rowOff>
    </xdr:to>
    <xdr:pic>
      <xdr:nvPicPr>
        <xdr:cNvPr id="24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2127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2402</xdr:row>
      <xdr:rowOff>0</xdr:rowOff>
    </xdr:from>
    <xdr:to>
      <xdr:col>2</xdr:col>
      <xdr:colOff>152400</xdr:colOff>
      <xdr:row>2402</xdr:row>
      <xdr:rowOff>133350</xdr:rowOff>
    </xdr:to>
    <xdr:pic>
      <xdr:nvPicPr>
        <xdr:cNvPr id="24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2299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2403</xdr:row>
      <xdr:rowOff>0</xdr:rowOff>
    </xdr:from>
    <xdr:to>
      <xdr:col>2</xdr:col>
      <xdr:colOff>152400</xdr:colOff>
      <xdr:row>2403</xdr:row>
      <xdr:rowOff>133350</xdr:rowOff>
    </xdr:to>
    <xdr:pic>
      <xdr:nvPicPr>
        <xdr:cNvPr id="24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2470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2404</xdr:row>
      <xdr:rowOff>0</xdr:rowOff>
    </xdr:from>
    <xdr:to>
      <xdr:col>2</xdr:col>
      <xdr:colOff>152400</xdr:colOff>
      <xdr:row>2404</xdr:row>
      <xdr:rowOff>133350</xdr:rowOff>
    </xdr:to>
    <xdr:pic>
      <xdr:nvPicPr>
        <xdr:cNvPr id="24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2642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2405</xdr:row>
      <xdr:rowOff>0</xdr:rowOff>
    </xdr:from>
    <xdr:to>
      <xdr:col>2</xdr:col>
      <xdr:colOff>152400</xdr:colOff>
      <xdr:row>2405</xdr:row>
      <xdr:rowOff>133350</xdr:rowOff>
    </xdr:to>
    <xdr:pic>
      <xdr:nvPicPr>
        <xdr:cNvPr id="24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2813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2406</xdr:row>
      <xdr:rowOff>0</xdr:rowOff>
    </xdr:from>
    <xdr:to>
      <xdr:col>2</xdr:col>
      <xdr:colOff>152400</xdr:colOff>
      <xdr:row>2406</xdr:row>
      <xdr:rowOff>133350</xdr:rowOff>
    </xdr:to>
    <xdr:pic>
      <xdr:nvPicPr>
        <xdr:cNvPr id="24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2984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2407</xdr:row>
      <xdr:rowOff>0</xdr:rowOff>
    </xdr:from>
    <xdr:to>
      <xdr:col>2</xdr:col>
      <xdr:colOff>152400</xdr:colOff>
      <xdr:row>2407</xdr:row>
      <xdr:rowOff>133350</xdr:rowOff>
    </xdr:to>
    <xdr:pic>
      <xdr:nvPicPr>
        <xdr:cNvPr id="24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3156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2408</xdr:row>
      <xdr:rowOff>0</xdr:rowOff>
    </xdr:from>
    <xdr:to>
      <xdr:col>2</xdr:col>
      <xdr:colOff>152400</xdr:colOff>
      <xdr:row>2408</xdr:row>
      <xdr:rowOff>133350</xdr:rowOff>
    </xdr:to>
    <xdr:pic>
      <xdr:nvPicPr>
        <xdr:cNvPr id="24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3327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2409</xdr:row>
      <xdr:rowOff>0</xdr:rowOff>
    </xdr:from>
    <xdr:to>
      <xdr:col>2</xdr:col>
      <xdr:colOff>152400</xdr:colOff>
      <xdr:row>2409</xdr:row>
      <xdr:rowOff>133350</xdr:rowOff>
    </xdr:to>
    <xdr:pic>
      <xdr:nvPicPr>
        <xdr:cNvPr id="24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3499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2410</xdr:row>
      <xdr:rowOff>0</xdr:rowOff>
    </xdr:from>
    <xdr:to>
      <xdr:col>2</xdr:col>
      <xdr:colOff>152400</xdr:colOff>
      <xdr:row>2410</xdr:row>
      <xdr:rowOff>133350</xdr:rowOff>
    </xdr:to>
    <xdr:pic>
      <xdr:nvPicPr>
        <xdr:cNvPr id="241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13670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2411</xdr:row>
      <xdr:rowOff>0</xdr:rowOff>
    </xdr:from>
    <xdr:to>
      <xdr:col>2</xdr:col>
      <xdr:colOff>152400</xdr:colOff>
      <xdr:row>2411</xdr:row>
      <xdr:rowOff>133350</xdr:rowOff>
    </xdr:to>
    <xdr:pic>
      <xdr:nvPicPr>
        <xdr:cNvPr id="241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13842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2412</xdr:row>
      <xdr:rowOff>0</xdr:rowOff>
    </xdr:from>
    <xdr:to>
      <xdr:col>2</xdr:col>
      <xdr:colOff>152400</xdr:colOff>
      <xdr:row>2412</xdr:row>
      <xdr:rowOff>133350</xdr:rowOff>
    </xdr:to>
    <xdr:pic>
      <xdr:nvPicPr>
        <xdr:cNvPr id="24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4013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2413</xdr:row>
      <xdr:rowOff>0</xdr:rowOff>
    </xdr:from>
    <xdr:to>
      <xdr:col>2</xdr:col>
      <xdr:colOff>152400</xdr:colOff>
      <xdr:row>2413</xdr:row>
      <xdr:rowOff>133350</xdr:rowOff>
    </xdr:to>
    <xdr:pic>
      <xdr:nvPicPr>
        <xdr:cNvPr id="24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4185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2414</xdr:row>
      <xdr:rowOff>0</xdr:rowOff>
    </xdr:from>
    <xdr:to>
      <xdr:col>2</xdr:col>
      <xdr:colOff>152400</xdr:colOff>
      <xdr:row>2414</xdr:row>
      <xdr:rowOff>133350</xdr:rowOff>
    </xdr:to>
    <xdr:pic>
      <xdr:nvPicPr>
        <xdr:cNvPr id="24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4356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2415</xdr:row>
      <xdr:rowOff>0</xdr:rowOff>
    </xdr:from>
    <xdr:to>
      <xdr:col>2</xdr:col>
      <xdr:colOff>152400</xdr:colOff>
      <xdr:row>2415</xdr:row>
      <xdr:rowOff>133350</xdr:rowOff>
    </xdr:to>
    <xdr:pic>
      <xdr:nvPicPr>
        <xdr:cNvPr id="24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4528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2416</xdr:row>
      <xdr:rowOff>0</xdr:rowOff>
    </xdr:from>
    <xdr:to>
      <xdr:col>2</xdr:col>
      <xdr:colOff>152400</xdr:colOff>
      <xdr:row>2416</xdr:row>
      <xdr:rowOff>133350</xdr:rowOff>
    </xdr:to>
    <xdr:pic>
      <xdr:nvPicPr>
        <xdr:cNvPr id="24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4699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2417</xdr:row>
      <xdr:rowOff>0</xdr:rowOff>
    </xdr:from>
    <xdr:to>
      <xdr:col>2</xdr:col>
      <xdr:colOff>152400</xdr:colOff>
      <xdr:row>2417</xdr:row>
      <xdr:rowOff>133350</xdr:rowOff>
    </xdr:to>
    <xdr:pic>
      <xdr:nvPicPr>
        <xdr:cNvPr id="24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4870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2418</xdr:row>
      <xdr:rowOff>0</xdr:rowOff>
    </xdr:from>
    <xdr:to>
      <xdr:col>2</xdr:col>
      <xdr:colOff>152400</xdr:colOff>
      <xdr:row>2418</xdr:row>
      <xdr:rowOff>133350</xdr:rowOff>
    </xdr:to>
    <xdr:pic>
      <xdr:nvPicPr>
        <xdr:cNvPr id="24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5042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2419</xdr:row>
      <xdr:rowOff>0</xdr:rowOff>
    </xdr:from>
    <xdr:to>
      <xdr:col>2</xdr:col>
      <xdr:colOff>152400</xdr:colOff>
      <xdr:row>2419</xdr:row>
      <xdr:rowOff>133350</xdr:rowOff>
    </xdr:to>
    <xdr:pic>
      <xdr:nvPicPr>
        <xdr:cNvPr id="24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5213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2420</xdr:row>
      <xdr:rowOff>0</xdr:rowOff>
    </xdr:from>
    <xdr:to>
      <xdr:col>2</xdr:col>
      <xdr:colOff>152400</xdr:colOff>
      <xdr:row>2420</xdr:row>
      <xdr:rowOff>133350</xdr:rowOff>
    </xdr:to>
    <xdr:pic>
      <xdr:nvPicPr>
        <xdr:cNvPr id="24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5385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2421</xdr:row>
      <xdr:rowOff>0</xdr:rowOff>
    </xdr:from>
    <xdr:to>
      <xdr:col>2</xdr:col>
      <xdr:colOff>152400</xdr:colOff>
      <xdr:row>2421</xdr:row>
      <xdr:rowOff>133350</xdr:rowOff>
    </xdr:to>
    <xdr:pic>
      <xdr:nvPicPr>
        <xdr:cNvPr id="24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5556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2422</xdr:row>
      <xdr:rowOff>0</xdr:rowOff>
    </xdr:from>
    <xdr:to>
      <xdr:col>2</xdr:col>
      <xdr:colOff>152400</xdr:colOff>
      <xdr:row>2422</xdr:row>
      <xdr:rowOff>133350</xdr:rowOff>
    </xdr:to>
    <xdr:pic>
      <xdr:nvPicPr>
        <xdr:cNvPr id="24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5728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2423</xdr:row>
      <xdr:rowOff>0</xdr:rowOff>
    </xdr:from>
    <xdr:to>
      <xdr:col>2</xdr:col>
      <xdr:colOff>152400</xdr:colOff>
      <xdr:row>2423</xdr:row>
      <xdr:rowOff>133350</xdr:rowOff>
    </xdr:to>
    <xdr:pic>
      <xdr:nvPicPr>
        <xdr:cNvPr id="24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5899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2424</xdr:row>
      <xdr:rowOff>0</xdr:rowOff>
    </xdr:from>
    <xdr:to>
      <xdr:col>2</xdr:col>
      <xdr:colOff>152400</xdr:colOff>
      <xdr:row>2424</xdr:row>
      <xdr:rowOff>133350</xdr:rowOff>
    </xdr:to>
    <xdr:pic>
      <xdr:nvPicPr>
        <xdr:cNvPr id="24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6071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2425</xdr:row>
      <xdr:rowOff>0</xdr:rowOff>
    </xdr:from>
    <xdr:to>
      <xdr:col>2</xdr:col>
      <xdr:colOff>152400</xdr:colOff>
      <xdr:row>2425</xdr:row>
      <xdr:rowOff>133350</xdr:rowOff>
    </xdr:to>
    <xdr:pic>
      <xdr:nvPicPr>
        <xdr:cNvPr id="24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6242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2426</xdr:row>
      <xdr:rowOff>0</xdr:rowOff>
    </xdr:from>
    <xdr:to>
      <xdr:col>2</xdr:col>
      <xdr:colOff>152400</xdr:colOff>
      <xdr:row>2426</xdr:row>
      <xdr:rowOff>133350</xdr:rowOff>
    </xdr:to>
    <xdr:pic>
      <xdr:nvPicPr>
        <xdr:cNvPr id="24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6413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2427</xdr:row>
      <xdr:rowOff>0</xdr:rowOff>
    </xdr:from>
    <xdr:to>
      <xdr:col>2</xdr:col>
      <xdr:colOff>152400</xdr:colOff>
      <xdr:row>2427</xdr:row>
      <xdr:rowOff>133350</xdr:rowOff>
    </xdr:to>
    <xdr:pic>
      <xdr:nvPicPr>
        <xdr:cNvPr id="242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16585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2428</xdr:row>
      <xdr:rowOff>0</xdr:rowOff>
    </xdr:from>
    <xdr:to>
      <xdr:col>2</xdr:col>
      <xdr:colOff>152400</xdr:colOff>
      <xdr:row>2428</xdr:row>
      <xdr:rowOff>133350</xdr:rowOff>
    </xdr:to>
    <xdr:pic>
      <xdr:nvPicPr>
        <xdr:cNvPr id="242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16756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2429</xdr:row>
      <xdr:rowOff>0</xdr:rowOff>
    </xdr:from>
    <xdr:to>
      <xdr:col>2</xdr:col>
      <xdr:colOff>152400</xdr:colOff>
      <xdr:row>2429</xdr:row>
      <xdr:rowOff>133350</xdr:rowOff>
    </xdr:to>
    <xdr:pic>
      <xdr:nvPicPr>
        <xdr:cNvPr id="24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6928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2430</xdr:row>
      <xdr:rowOff>0</xdr:rowOff>
    </xdr:from>
    <xdr:to>
      <xdr:col>2</xdr:col>
      <xdr:colOff>152400</xdr:colOff>
      <xdr:row>2430</xdr:row>
      <xdr:rowOff>133350</xdr:rowOff>
    </xdr:to>
    <xdr:pic>
      <xdr:nvPicPr>
        <xdr:cNvPr id="24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7099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2431</xdr:row>
      <xdr:rowOff>0</xdr:rowOff>
    </xdr:from>
    <xdr:to>
      <xdr:col>2</xdr:col>
      <xdr:colOff>152400</xdr:colOff>
      <xdr:row>2431</xdr:row>
      <xdr:rowOff>133350</xdr:rowOff>
    </xdr:to>
    <xdr:pic>
      <xdr:nvPicPr>
        <xdr:cNvPr id="24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7271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2432</xdr:row>
      <xdr:rowOff>0</xdr:rowOff>
    </xdr:from>
    <xdr:to>
      <xdr:col>2</xdr:col>
      <xdr:colOff>152400</xdr:colOff>
      <xdr:row>2432</xdr:row>
      <xdr:rowOff>133350</xdr:rowOff>
    </xdr:to>
    <xdr:pic>
      <xdr:nvPicPr>
        <xdr:cNvPr id="24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7442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2433</xdr:row>
      <xdr:rowOff>0</xdr:rowOff>
    </xdr:from>
    <xdr:to>
      <xdr:col>2</xdr:col>
      <xdr:colOff>152400</xdr:colOff>
      <xdr:row>2433</xdr:row>
      <xdr:rowOff>133350</xdr:rowOff>
    </xdr:to>
    <xdr:pic>
      <xdr:nvPicPr>
        <xdr:cNvPr id="24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7614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2434</xdr:row>
      <xdr:rowOff>0</xdr:rowOff>
    </xdr:from>
    <xdr:to>
      <xdr:col>2</xdr:col>
      <xdr:colOff>152400</xdr:colOff>
      <xdr:row>2434</xdr:row>
      <xdr:rowOff>133350</xdr:rowOff>
    </xdr:to>
    <xdr:pic>
      <xdr:nvPicPr>
        <xdr:cNvPr id="24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7785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2435</xdr:row>
      <xdr:rowOff>0</xdr:rowOff>
    </xdr:from>
    <xdr:to>
      <xdr:col>2</xdr:col>
      <xdr:colOff>152400</xdr:colOff>
      <xdr:row>2435</xdr:row>
      <xdr:rowOff>133350</xdr:rowOff>
    </xdr:to>
    <xdr:pic>
      <xdr:nvPicPr>
        <xdr:cNvPr id="24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7957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2436</xdr:row>
      <xdr:rowOff>0</xdr:rowOff>
    </xdr:from>
    <xdr:to>
      <xdr:col>2</xdr:col>
      <xdr:colOff>152400</xdr:colOff>
      <xdr:row>2436</xdr:row>
      <xdr:rowOff>133350</xdr:rowOff>
    </xdr:to>
    <xdr:pic>
      <xdr:nvPicPr>
        <xdr:cNvPr id="24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8128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2437</xdr:row>
      <xdr:rowOff>0</xdr:rowOff>
    </xdr:from>
    <xdr:to>
      <xdr:col>2</xdr:col>
      <xdr:colOff>152400</xdr:colOff>
      <xdr:row>2437</xdr:row>
      <xdr:rowOff>133350</xdr:rowOff>
    </xdr:to>
    <xdr:pic>
      <xdr:nvPicPr>
        <xdr:cNvPr id="24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8299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2438</xdr:row>
      <xdr:rowOff>0</xdr:rowOff>
    </xdr:from>
    <xdr:to>
      <xdr:col>2</xdr:col>
      <xdr:colOff>152400</xdr:colOff>
      <xdr:row>2438</xdr:row>
      <xdr:rowOff>133350</xdr:rowOff>
    </xdr:to>
    <xdr:pic>
      <xdr:nvPicPr>
        <xdr:cNvPr id="24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8471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2439</xdr:row>
      <xdr:rowOff>0</xdr:rowOff>
    </xdr:from>
    <xdr:to>
      <xdr:col>2</xdr:col>
      <xdr:colOff>152400</xdr:colOff>
      <xdr:row>2439</xdr:row>
      <xdr:rowOff>133350</xdr:rowOff>
    </xdr:to>
    <xdr:pic>
      <xdr:nvPicPr>
        <xdr:cNvPr id="244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18642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2440</xdr:row>
      <xdr:rowOff>0</xdr:rowOff>
    </xdr:from>
    <xdr:to>
      <xdr:col>2</xdr:col>
      <xdr:colOff>152400</xdr:colOff>
      <xdr:row>2440</xdr:row>
      <xdr:rowOff>133350</xdr:rowOff>
    </xdr:to>
    <xdr:pic>
      <xdr:nvPicPr>
        <xdr:cNvPr id="24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8814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2441</xdr:row>
      <xdr:rowOff>0</xdr:rowOff>
    </xdr:from>
    <xdr:to>
      <xdr:col>2</xdr:col>
      <xdr:colOff>152400</xdr:colOff>
      <xdr:row>2441</xdr:row>
      <xdr:rowOff>133350</xdr:rowOff>
    </xdr:to>
    <xdr:pic>
      <xdr:nvPicPr>
        <xdr:cNvPr id="24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8985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2442</xdr:row>
      <xdr:rowOff>0</xdr:rowOff>
    </xdr:from>
    <xdr:to>
      <xdr:col>2</xdr:col>
      <xdr:colOff>152400</xdr:colOff>
      <xdr:row>2442</xdr:row>
      <xdr:rowOff>133350</xdr:rowOff>
    </xdr:to>
    <xdr:pic>
      <xdr:nvPicPr>
        <xdr:cNvPr id="244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19157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2443</xdr:row>
      <xdr:rowOff>0</xdr:rowOff>
    </xdr:from>
    <xdr:to>
      <xdr:col>2</xdr:col>
      <xdr:colOff>152400</xdr:colOff>
      <xdr:row>2443</xdr:row>
      <xdr:rowOff>133350</xdr:rowOff>
    </xdr:to>
    <xdr:pic>
      <xdr:nvPicPr>
        <xdr:cNvPr id="24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9328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2444</xdr:row>
      <xdr:rowOff>0</xdr:rowOff>
    </xdr:from>
    <xdr:to>
      <xdr:col>2</xdr:col>
      <xdr:colOff>152400</xdr:colOff>
      <xdr:row>2444</xdr:row>
      <xdr:rowOff>133350</xdr:rowOff>
    </xdr:to>
    <xdr:pic>
      <xdr:nvPicPr>
        <xdr:cNvPr id="24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9500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2445</xdr:row>
      <xdr:rowOff>0</xdr:rowOff>
    </xdr:from>
    <xdr:to>
      <xdr:col>2</xdr:col>
      <xdr:colOff>152400</xdr:colOff>
      <xdr:row>2445</xdr:row>
      <xdr:rowOff>133350</xdr:rowOff>
    </xdr:to>
    <xdr:pic>
      <xdr:nvPicPr>
        <xdr:cNvPr id="24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9671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2446</xdr:row>
      <xdr:rowOff>0</xdr:rowOff>
    </xdr:from>
    <xdr:to>
      <xdr:col>2</xdr:col>
      <xdr:colOff>152400</xdr:colOff>
      <xdr:row>2446</xdr:row>
      <xdr:rowOff>133350</xdr:rowOff>
    </xdr:to>
    <xdr:pic>
      <xdr:nvPicPr>
        <xdr:cNvPr id="24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9842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2447</xdr:row>
      <xdr:rowOff>0</xdr:rowOff>
    </xdr:from>
    <xdr:to>
      <xdr:col>2</xdr:col>
      <xdr:colOff>152400</xdr:colOff>
      <xdr:row>2447</xdr:row>
      <xdr:rowOff>133350</xdr:rowOff>
    </xdr:to>
    <xdr:pic>
      <xdr:nvPicPr>
        <xdr:cNvPr id="24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0014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2448</xdr:row>
      <xdr:rowOff>0</xdr:rowOff>
    </xdr:from>
    <xdr:to>
      <xdr:col>2</xdr:col>
      <xdr:colOff>152400</xdr:colOff>
      <xdr:row>2448</xdr:row>
      <xdr:rowOff>133350</xdr:rowOff>
    </xdr:to>
    <xdr:pic>
      <xdr:nvPicPr>
        <xdr:cNvPr id="24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0185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2449</xdr:row>
      <xdr:rowOff>0</xdr:rowOff>
    </xdr:from>
    <xdr:to>
      <xdr:col>2</xdr:col>
      <xdr:colOff>152400</xdr:colOff>
      <xdr:row>2449</xdr:row>
      <xdr:rowOff>133350</xdr:rowOff>
    </xdr:to>
    <xdr:pic>
      <xdr:nvPicPr>
        <xdr:cNvPr id="24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0357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2450</xdr:row>
      <xdr:rowOff>0</xdr:rowOff>
    </xdr:from>
    <xdr:to>
      <xdr:col>2</xdr:col>
      <xdr:colOff>152400</xdr:colOff>
      <xdr:row>2450</xdr:row>
      <xdr:rowOff>133350</xdr:rowOff>
    </xdr:to>
    <xdr:pic>
      <xdr:nvPicPr>
        <xdr:cNvPr id="24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0528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2451</xdr:row>
      <xdr:rowOff>0</xdr:rowOff>
    </xdr:from>
    <xdr:to>
      <xdr:col>2</xdr:col>
      <xdr:colOff>152400</xdr:colOff>
      <xdr:row>2451</xdr:row>
      <xdr:rowOff>133350</xdr:rowOff>
    </xdr:to>
    <xdr:pic>
      <xdr:nvPicPr>
        <xdr:cNvPr id="24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0700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2452</xdr:row>
      <xdr:rowOff>0</xdr:rowOff>
    </xdr:from>
    <xdr:to>
      <xdr:col>2</xdr:col>
      <xdr:colOff>152400</xdr:colOff>
      <xdr:row>2452</xdr:row>
      <xdr:rowOff>133350</xdr:rowOff>
    </xdr:to>
    <xdr:pic>
      <xdr:nvPicPr>
        <xdr:cNvPr id="245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20871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2453</xdr:row>
      <xdr:rowOff>0</xdr:rowOff>
    </xdr:from>
    <xdr:to>
      <xdr:col>2</xdr:col>
      <xdr:colOff>152400</xdr:colOff>
      <xdr:row>2453</xdr:row>
      <xdr:rowOff>133350</xdr:rowOff>
    </xdr:to>
    <xdr:pic>
      <xdr:nvPicPr>
        <xdr:cNvPr id="245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21043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2454</xdr:row>
      <xdr:rowOff>0</xdr:rowOff>
    </xdr:from>
    <xdr:to>
      <xdr:col>2</xdr:col>
      <xdr:colOff>152400</xdr:colOff>
      <xdr:row>2454</xdr:row>
      <xdr:rowOff>133350</xdr:rowOff>
    </xdr:to>
    <xdr:pic>
      <xdr:nvPicPr>
        <xdr:cNvPr id="24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1214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2455</xdr:row>
      <xdr:rowOff>0</xdr:rowOff>
    </xdr:from>
    <xdr:to>
      <xdr:col>2</xdr:col>
      <xdr:colOff>152400</xdr:colOff>
      <xdr:row>2455</xdr:row>
      <xdr:rowOff>133350</xdr:rowOff>
    </xdr:to>
    <xdr:pic>
      <xdr:nvPicPr>
        <xdr:cNvPr id="24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1386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2456</xdr:row>
      <xdr:rowOff>0</xdr:rowOff>
    </xdr:from>
    <xdr:to>
      <xdr:col>2</xdr:col>
      <xdr:colOff>152400</xdr:colOff>
      <xdr:row>2456</xdr:row>
      <xdr:rowOff>133350</xdr:rowOff>
    </xdr:to>
    <xdr:pic>
      <xdr:nvPicPr>
        <xdr:cNvPr id="24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1557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2457</xdr:row>
      <xdr:rowOff>0</xdr:rowOff>
    </xdr:from>
    <xdr:to>
      <xdr:col>2</xdr:col>
      <xdr:colOff>152400</xdr:colOff>
      <xdr:row>2457</xdr:row>
      <xdr:rowOff>133350</xdr:rowOff>
    </xdr:to>
    <xdr:pic>
      <xdr:nvPicPr>
        <xdr:cNvPr id="24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1728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2458</xdr:row>
      <xdr:rowOff>0</xdr:rowOff>
    </xdr:from>
    <xdr:to>
      <xdr:col>2</xdr:col>
      <xdr:colOff>152400</xdr:colOff>
      <xdr:row>2458</xdr:row>
      <xdr:rowOff>133350</xdr:rowOff>
    </xdr:to>
    <xdr:pic>
      <xdr:nvPicPr>
        <xdr:cNvPr id="24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1900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2459</xdr:row>
      <xdr:rowOff>0</xdr:rowOff>
    </xdr:from>
    <xdr:to>
      <xdr:col>2</xdr:col>
      <xdr:colOff>152400</xdr:colOff>
      <xdr:row>2459</xdr:row>
      <xdr:rowOff>133350</xdr:rowOff>
    </xdr:to>
    <xdr:pic>
      <xdr:nvPicPr>
        <xdr:cNvPr id="24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2071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2460</xdr:row>
      <xdr:rowOff>0</xdr:rowOff>
    </xdr:from>
    <xdr:to>
      <xdr:col>2</xdr:col>
      <xdr:colOff>152400</xdr:colOff>
      <xdr:row>2460</xdr:row>
      <xdr:rowOff>133350</xdr:rowOff>
    </xdr:to>
    <xdr:pic>
      <xdr:nvPicPr>
        <xdr:cNvPr id="24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2243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2461</xdr:row>
      <xdr:rowOff>0</xdr:rowOff>
    </xdr:from>
    <xdr:to>
      <xdr:col>2</xdr:col>
      <xdr:colOff>152400</xdr:colOff>
      <xdr:row>2461</xdr:row>
      <xdr:rowOff>133350</xdr:rowOff>
    </xdr:to>
    <xdr:pic>
      <xdr:nvPicPr>
        <xdr:cNvPr id="24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2414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2462</xdr:row>
      <xdr:rowOff>0</xdr:rowOff>
    </xdr:from>
    <xdr:to>
      <xdr:col>2</xdr:col>
      <xdr:colOff>152400</xdr:colOff>
      <xdr:row>2462</xdr:row>
      <xdr:rowOff>133350</xdr:rowOff>
    </xdr:to>
    <xdr:pic>
      <xdr:nvPicPr>
        <xdr:cNvPr id="24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2586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2463</xdr:row>
      <xdr:rowOff>0</xdr:rowOff>
    </xdr:from>
    <xdr:to>
      <xdr:col>2</xdr:col>
      <xdr:colOff>152400</xdr:colOff>
      <xdr:row>2463</xdr:row>
      <xdr:rowOff>133350</xdr:rowOff>
    </xdr:to>
    <xdr:pic>
      <xdr:nvPicPr>
        <xdr:cNvPr id="24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2757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2464</xdr:row>
      <xdr:rowOff>0</xdr:rowOff>
    </xdr:from>
    <xdr:to>
      <xdr:col>2</xdr:col>
      <xdr:colOff>152400</xdr:colOff>
      <xdr:row>2464</xdr:row>
      <xdr:rowOff>133350</xdr:rowOff>
    </xdr:to>
    <xdr:pic>
      <xdr:nvPicPr>
        <xdr:cNvPr id="24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2929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2465</xdr:row>
      <xdr:rowOff>0</xdr:rowOff>
    </xdr:from>
    <xdr:to>
      <xdr:col>2</xdr:col>
      <xdr:colOff>152400</xdr:colOff>
      <xdr:row>2465</xdr:row>
      <xdr:rowOff>133350</xdr:rowOff>
    </xdr:to>
    <xdr:pic>
      <xdr:nvPicPr>
        <xdr:cNvPr id="24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3100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2466</xdr:row>
      <xdr:rowOff>0</xdr:rowOff>
    </xdr:from>
    <xdr:to>
      <xdr:col>2</xdr:col>
      <xdr:colOff>152400</xdr:colOff>
      <xdr:row>2466</xdr:row>
      <xdr:rowOff>133350</xdr:rowOff>
    </xdr:to>
    <xdr:pic>
      <xdr:nvPicPr>
        <xdr:cNvPr id="246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23271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2467</xdr:row>
      <xdr:rowOff>0</xdr:rowOff>
    </xdr:from>
    <xdr:to>
      <xdr:col>2</xdr:col>
      <xdr:colOff>152400</xdr:colOff>
      <xdr:row>2467</xdr:row>
      <xdr:rowOff>133350</xdr:rowOff>
    </xdr:to>
    <xdr:pic>
      <xdr:nvPicPr>
        <xdr:cNvPr id="246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23443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2468</xdr:row>
      <xdr:rowOff>0</xdr:rowOff>
    </xdr:from>
    <xdr:to>
      <xdr:col>2</xdr:col>
      <xdr:colOff>152400</xdr:colOff>
      <xdr:row>2468</xdr:row>
      <xdr:rowOff>133350</xdr:rowOff>
    </xdr:to>
    <xdr:pic>
      <xdr:nvPicPr>
        <xdr:cNvPr id="24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3614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2469</xdr:row>
      <xdr:rowOff>0</xdr:rowOff>
    </xdr:from>
    <xdr:to>
      <xdr:col>2</xdr:col>
      <xdr:colOff>152400</xdr:colOff>
      <xdr:row>2469</xdr:row>
      <xdr:rowOff>133350</xdr:rowOff>
    </xdr:to>
    <xdr:pic>
      <xdr:nvPicPr>
        <xdr:cNvPr id="24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3786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2470</xdr:row>
      <xdr:rowOff>0</xdr:rowOff>
    </xdr:from>
    <xdr:to>
      <xdr:col>2</xdr:col>
      <xdr:colOff>152400</xdr:colOff>
      <xdr:row>2470</xdr:row>
      <xdr:rowOff>133350</xdr:rowOff>
    </xdr:to>
    <xdr:pic>
      <xdr:nvPicPr>
        <xdr:cNvPr id="24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3957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2471</xdr:row>
      <xdr:rowOff>0</xdr:rowOff>
    </xdr:from>
    <xdr:to>
      <xdr:col>2</xdr:col>
      <xdr:colOff>152400</xdr:colOff>
      <xdr:row>2471</xdr:row>
      <xdr:rowOff>133350</xdr:rowOff>
    </xdr:to>
    <xdr:pic>
      <xdr:nvPicPr>
        <xdr:cNvPr id="24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4129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2472</xdr:row>
      <xdr:rowOff>0</xdr:rowOff>
    </xdr:from>
    <xdr:to>
      <xdr:col>2</xdr:col>
      <xdr:colOff>152400</xdr:colOff>
      <xdr:row>2472</xdr:row>
      <xdr:rowOff>133350</xdr:rowOff>
    </xdr:to>
    <xdr:pic>
      <xdr:nvPicPr>
        <xdr:cNvPr id="24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4300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2473</xdr:row>
      <xdr:rowOff>0</xdr:rowOff>
    </xdr:from>
    <xdr:to>
      <xdr:col>2</xdr:col>
      <xdr:colOff>152400</xdr:colOff>
      <xdr:row>2473</xdr:row>
      <xdr:rowOff>133350</xdr:rowOff>
    </xdr:to>
    <xdr:pic>
      <xdr:nvPicPr>
        <xdr:cNvPr id="24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4472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2474</xdr:row>
      <xdr:rowOff>0</xdr:rowOff>
    </xdr:from>
    <xdr:to>
      <xdr:col>2</xdr:col>
      <xdr:colOff>152400</xdr:colOff>
      <xdr:row>2474</xdr:row>
      <xdr:rowOff>133350</xdr:rowOff>
    </xdr:to>
    <xdr:pic>
      <xdr:nvPicPr>
        <xdr:cNvPr id="24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4643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2475</xdr:row>
      <xdr:rowOff>0</xdr:rowOff>
    </xdr:from>
    <xdr:to>
      <xdr:col>2</xdr:col>
      <xdr:colOff>152400</xdr:colOff>
      <xdr:row>2475</xdr:row>
      <xdr:rowOff>133350</xdr:rowOff>
    </xdr:to>
    <xdr:pic>
      <xdr:nvPicPr>
        <xdr:cNvPr id="24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4815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2476</xdr:row>
      <xdr:rowOff>0</xdr:rowOff>
    </xdr:from>
    <xdr:to>
      <xdr:col>2</xdr:col>
      <xdr:colOff>152400</xdr:colOff>
      <xdr:row>2476</xdr:row>
      <xdr:rowOff>133350</xdr:rowOff>
    </xdr:to>
    <xdr:pic>
      <xdr:nvPicPr>
        <xdr:cNvPr id="24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4986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2477</xdr:row>
      <xdr:rowOff>0</xdr:rowOff>
    </xdr:from>
    <xdr:to>
      <xdr:col>2</xdr:col>
      <xdr:colOff>152400</xdr:colOff>
      <xdr:row>2477</xdr:row>
      <xdr:rowOff>133350</xdr:rowOff>
    </xdr:to>
    <xdr:pic>
      <xdr:nvPicPr>
        <xdr:cNvPr id="24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5157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2478</xdr:row>
      <xdr:rowOff>0</xdr:rowOff>
    </xdr:from>
    <xdr:to>
      <xdr:col>2</xdr:col>
      <xdr:colOff>152400</xdr:colOff>
      <xdr:row>2478</xdr:row>
      <xdr:rowOff>133350</xdr:rowOff>
    </xdr:to>
    <xdr:pic>
      <xdr:nvPicPr>
        <xdr:cNvPr id="24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5329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2479</xdr:row>
      <xdr:rowOff>0</xdr:rowOff>
    </xdr:from>
    <xdr:to>
      <xdr:col>2</xdr:col>
      <xdr:colOff>152400</xdr:colOff>
      <xdr:row>2479</xdr:row>
      <xdr:rowOff>133350</xdr:rowOff>
    </xdr:to>
    <xdr:pic>
      <xdr:nvPicPr>
        <xdr:cNvPr id="24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5500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2480</xdr:row>
      <xdr:rowOff>0</xdr:rowOff>
    </xdr:from>
    <xdr:to>
      <xdr:col>2</xdr:col>
      <xdr:colOff>152400</xdr:colOff>
      <xdr:row>2480</xdr:row>
      <xdr:rowOff>133350</xdr:rowOff>
    </xdr:to>
    <xdr:pic>
      <xdr:nvPicPr>
        <xdr:cNvPr id="24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5672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2481</xdr:row>
      <xdr:rowOff>0</xdr:rowOff>
    </xdr:from>
    <xdr:to>
      <xdr:col>2</xdr:col>
      <xdr:colOff>152400</xdr:colOff>
      <xdr:row>2481</xdr:row>
      <xdr:rowOff>133350</xdr:rowOff>
    </xdr:to>
    <xdr:pic>
      <xdr:nvPicPr>
        <xdr:cNvPr id="24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5843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2482</xdr:row>
      <xdr:rowOff>0</xdr:rowOff>
    </xdr:from>
    <xdr:to>
      <xdr:col>2</xdr:col>
      <xdr:colOff>152400</xdr:colOff>
      <xdr:row>2482</xdr:row>
      <xdr:rowOff>133350</xdr:rowOff>
    </xdr:to>
    <xdr:pic>
      <xdr:nvPicPr>
        <xdr:cNvPr id="24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6015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2483</xdr:row>
      <xdr:rowOff>0</xdr:rowOff>
    </xdr:from>
    <xdr:to>
      <xdr:col>2</xdr:col>
      <xdr:colOff>152400</xdr:colOff>
      <xdr:row>2483</xdr:row>
      <xdr:rowOff>133350</xdr:rowOff>
    </xdr:to>
    <xdr:pic>
      <xdr:nvPicPr>
        <xdr:cNvPr id="24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6186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2484</xdr:row>
      <xdr:rowOff>0</xdr:rowOff>
    </xdr:from>
    <xdr:to>
      <xdr:col>2</xdr:col>
      <xdr:colOff>152400</xdr:colOff>
      <xdr:row>2484</xdr:row>
      <xdr:rowOff>133350</xdr:rowOff>
    </xdr:to>
    <xdr:pic>
      <xdr:nvPicPr>
        <xdr:cNvPr id="24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6358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2485</xdr:row>
      <xdr:rowOff>0</xdr:rowOff>
    </xdr:from>
    <xdr:to>
      <xdr:col>2</xdr:col>
      <xdr:colOff>152400</xdr:colOff>
      <xdr:row>2485</xdr:row>
      <xdr:rowOff>133350</xdr:rowOff>
    </xdr:to>
    <xdr:pic>
      <xdr:nvPicPr>
        <xdr:cNvPr id="24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6529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2486</xdr:row>
      <xdr:rowOff>0</xdr:rowOff>
    </xdr:from>
    <xdr:to>
      <xdr:col>2</xdr:col>
      <xdr:colOff>152400</xdr:colOff>
      <xdr:row>2486</xdr:row>
      <xdr:rowOff>133350</xdr:rowOff>
    </xdr:to>
    <xdr:pic>
      <xdr:nvPicPr>
        <xdr:cNvPr id="24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6700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2487</xdr:row>
      <xdr:rowOff>0</xdr:rowOff>
    </xdr:from>
    <xdr:to>
      <xdr:col>2</xdr:col>
      <xdr:colOff>152400</xdr:colOff>
      <xdr:row>2487</xdr:row>
      <xdr:rowOff>133350</xdr:rowOff>
    </xdr:to>
    <xdr:pic>
      <xdr:nvPicPr>
        <xdr:cNvPr id="24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6872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2488</xdr:row>
      <xdr:rowOff>0</xdr:rowOff>
    </xdr:from>
    <xdr:to>
      <xdr:col>2</xdr:col>
      <xdr:colOff>152400</xdr:colOff>
      <xdr:row>2488</xdr:row>
      <xdr:rowOff>133350</xdr:rowOff>
    </xdr:to>
    <xdr:pic>
      <xdr:nvPicPr>
        <xdr:cNvPr id="24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7043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2489</xdr:row>
      <xdr:rowOff>0</xdr:rowOff>
    </xdr:from>
    <xdr:to>
      <xdr:col>2</xdr:col>
      <xdr:colOff>152400</xdr:colOff>
      <xdr:row>2489</xdr:row>
      <xdr:rowOff>133350</xdr:rowOff>
    </xdr:to>
    <xdr:pic>
      <xdr:nvPicPr>
        <xdr:cNvPr id="24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7215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2490</xdr:row>
      <xdr:rowOff>0</xdr:rowOff>
    </xdr:from>
    <xdr:to>
      <xdr:col>2</xdr:col>
      <xdr:colOff>152400</xdr:colOff>
      <xdr:row>2490</xdr:row>
      <xdr:rowOff>133350</xdr:rowOff>
    </xdr:to>
    <xdr:pic>
      <xdr:nvPicPr>
        <xdr:cNvPr id="24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7386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2491</xdr:row>
      <xdr:rowOff>0</xdr:rowOff>
    </xdr:from>
    <xdr:to>
      <xdr:col>2</xdr:col>
      <xdr:colOff>152400</xdr:colOff>
      <xdr:row>2491</xdr:row>
      <xdr:rowOff>133350</xdr:rowOff>
    </xdr:to>
    <xdr:pic>
      <xdr:nvPicPr>
        <xdr:cNvPr id="24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7558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2492</xdr:row>
      <xdr:rowOff>0</xdr:rowOff>
    </xdr:from>
    <xdr:to>
      <xdr:col>2</xdr:col>
      <xdr:colOff>152400</xdr:colOff>
      <xdr:row>2492</xdr:row>
      <xdr:rowOff>133350</xdr:rowOff>
    </xdr:to>
    <xdr:pic>
      <xdr:nvPicPr>
        <xdr:cNvPr id="24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7729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2493</xdr:row>
      <xdr:rowOff>0</xdr:rowOff>
    </xdr:from>
    <xdr:to>
      <xdr:col>2</xdr:col>
      <xdr:colOff>152400</xdr:colOff>
      <xdr:row>2493</xdr:row>
      <xdr:rowOff>133350</xdr:rowOff>
    </xdr:to>
    <xdr:pic>
      <xdr:nvPicPr>
        <xdr:cNvPr id="24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7901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2494</xdr:row>
      <xdr:rowOff>0</xdr:rowOff>
    </xdr:from>
    <xdr:to>
      <xdr:col>2</xdr:col>
      <xdr:colOff>152400</xdr:colOff>
      <xdr:row>2494</xdr:row>
      <xdr:rowOff>133350</xdr:rowOff>
    </xdr:to>
    <xdr:pic>
      <xdr:nvPicPr>
        <xdr:cNvPr id="24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8072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2495</xdr:row>
      <xdr:rowOff>0</xdr:rowOff>
    </xdr:from>
    <xdr:to>
      <xdr:col>2</xdr:col>
      <xdr:colOff>152400</xdr:colOff>
      <xdr:row>2495</xdr:row>
      <xdr:rowOff>133350</xdr:rowOff>
    </xdr:to>
    <xdr:pic>
      <xdr:nvPicPr>
        <xdr:cNvPr id="249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28244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2496</xdr:row>
      <xdr:rowOff>0</xdr:rowOff>
    </xdr:from>
    <xdr:to>
      <xdr:col>2</xdr:col>
      <xdr:colOff>152400</xdr:colOff>
      <xdr:row>2496</xdr:row>
      <xdr:rowOff>133350</xdr:rowOff>
    </xdr:to>
    <xdr:pic>
      <xdr:nvPicPr>
        <xdr:cNvPr id="249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28415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2497</xdr:row>
      <xdr:rowOff>0</xdr:rowOff>
    </xdr:from>
    <xdr:to>
      <xdr:col>2</xdr:col>
      <xdr:colOff>152400</xdr:colOff>
      <xdr:row>2497</xdr:row>
      <xdr:rowOff>133350</xdr:rowOff>
    </xdr:to>
    <xdr:pic>
      <xdr:nvPicPr>
        <xdr:cNvPr id="24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8586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2498</xdr:row>
      <xdr:rowOff>0</xdr:rowOff>
    </xdr:from>
    <xdr:to>
      <xdr:col>2</xdr:col>
      <xdr:colOff>152400</xdr:colOff>
      <xdr:row>2498</xdr:row>
      <xdr:rowOff>133350</xdr:rowOff>
    </xdr:to>
    <xdr:pic>
      <xdr:nvPicPr>
        <xdr:cNvPr id="24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8758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2499</xdr:row>
      <xdr:rowOff>0</xdr:rowOff>
    </xdr:from>
    <xdr:to>
      <xdr:col>2</xdr:col>
      <xdr:colOff>152400</xdr:colOff>
      <xdr:row>2499</xdr:row>
      <xdr:rowOff>133350</xdr:rowOff>
    </xdr:to>
    <xdr:pic>
      <xdr:nvPicPr>
        <xdr:cNvPr id="25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8929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2500</xdr:row>
      <xdr:rowOff>0</xdr:rowOff>
    </xdr:from>
    <xdr:to>
      <xdr:col>2</xdr:col>
      <xdr:colOff>152400</xdr:colOff>
      <xdr:row>2500</xdr:row>
      <xdr:rowOff>133350</xdr:rowOff>
    </xdr:to>
    <xdr:pic>
      <xdr:nvPicPr>
        <xdr:cNvPr id="25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9101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2501</xdr:row>
      <xdr:rowOff>0</xdr:rowOff>
    </xdr:from>
    <xdr:to>
      <xdr:col>2</xdr:col>
      <xdr:colOff>152400</xdr:colOff>
      <xdr:row>2501</xdr:row>
      <xdr:rowOff>133350</xdr:rowOff>
    </xdr:to>
    <xdr:pic>
      <xdr:nvPicPr>
        <xdr:cNvPr id="25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9272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2502</xdr:row>
      <xdr:rowOff>0</xdr:rowOff>
    </xdr:from>
    <xdr:to>
      <xdr:col>2</xdr:col>
      <xdr:colOff>152400</xdr:colOff>
      <xdr:row>2502</xdr:row>
      <xdr:rowOff>133350</xdr:rowOff>
    </xdr:to>
    <xdr:pic>
      <xdr:nvPicPr>
        <xdr:cNvPr id="25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9444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2503</xdr:row>
      <xdr:rowOff>0</xdr:rowOff>
    </xdr:from>
    <xdr:to>
      <xdr:col>2</xdr:col>
      <xdr:colOff>152400</xdr:colOff>
      <xdr:row>2503</xdr:row>
      <xdr:rowOff>133350</xdr:rowOff>
    </xdr:to>
    <xdr:pic>
      <xdr:nvPicPr>
        <xdr:cNvPr id="250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29615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2504</xdr:row>
      <xdr:rowOff>0</xdr:rowOff>
    </xdr:from>
    <xdr:to>
      <xdr:col>2</xdr:col>
      <xdr:colOff>152400</xdr:colOff>
      <xdr:row>2504</xdr:row>
      <xdr:rowOff>133350</xdr:rowOff>
    </xdr:to>
    <xdr:pic>
      <xdr:nvPicPr>
        <xdr:cNvPr id="25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9787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2505</xdr:row>
      <xdr:rowOff>0</xdr:rowOff>
    </xdr:from>
    <xdr:to>
      <xdr:col>2</xdr:col>
      <xdr:colOff>152400</xdr:colOff>
      <xdr:row>2505</xdr:row>
      <xdr:rowOff>133350</xdr:rowOff>
    </xdr:to>
    <xdr:pic>
      <xdr:nvPicPr>
        <xdr:cNvPr id="25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9958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2506</xdr:row>
      <xdr:rowOff>0</xdr:rowOff>
    </xdr:from>
    <xdr:to>
      <xdr:col>2</xdr:col>
      <xdr:colOff>152400</xdr:colOff>
      <xdr:row>2506</xdr:row>
      <xdr:rowOff>133350</xdr:rowOff>
    </xdr:to>
    <xdr:pic>
      <xdr:nvPicPr>
        <xdr:cNvPr id="250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30129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2507</xdr:row>
      <xdr:rowOff>0</xdr:rowOff>
    </xdr:from>
    <xdr:to>
      <xdr:col>2</xdr:col>
      <xdr:colOff>152400</xdr:colOff>
      <xdr:row>2507</xdr:row>
      <xdr:rowOff>133350</xdr:rowOff>
    </xdr:to>
    <xdr:pic>
      <xdr:nvPicPr>
        <xdr:cNvPr id="25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0301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2508</xdr:row>
      <xdr:rowOff>0</xdr:rowOff>
    </xdr:from>
    <xdr:to>
      <xdr:col>2</xdr:col>
      <xdr:colOff>152400</xdr:colOff>
      <xdr:row>2508</xdr:row>
      <xdr:rowOff>133350</xdr:rowOff>
    </xdr:to>
    <xdr:pic>
      <xdr:nvPicPr>
        <xdr:cNvPr id="25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0472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2509</xdr:row>
      <xdr:rowOff>0</xdr:rowOff>
    </xdr:from>
    <xdr:to>
      <xdr:col>2</xdr:col>
      <xdr:colOff>152400</xdr:colOff>
      <xdr:row>2509</xdr:row>
      <xdr:rowOff>133350</xdr:rowOff>
    </xdr:to>
    <xdr:pic>
      <xdr:nvPicPr>
        <xdr:cNvPr id="25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0644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2510</xdr:row>
      <xdr:rowOff>0</xdr:rowOff>
    </xdr:from>
    <xdr:to>
      <xdr:col>2</xdr:col>
      <xdr:colOff>152400</xdr:colOff>
      <xdr:row>2510</xdr:row>
      <xdr:rowOff>133350</xdr:rowOff>
    </xdr:to>
    <xdr:pic>
      <xdr:nvPicPr>
        <xdr:cNvPr id="25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0815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2511</xdr:row>
      <xdr:rowOff>0</xdr:rowOff>
    </xdr:from>
    <xdr:to>
      <xdr:col>2</xdr:col>
      <xdr:colOff>152400</xdr:colOff>
      <xdr:row>2511</xdr:row>
      <xdr:rowOff>133350</xdr:rowOff>
    </xdr:to>
    <xdr:pic>
      <xdr:nvPicPr>
        <xdr:cNvPr id="25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0987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2512</xdr:row>
      <xdr:rowOff>0</xdr:rowOff>
    </xdr:from>
    <xdr:to>
      <xdr:col>2</xdr:col>
      <xdr:colOff>152400</xdr:colOff>
      <xdr:row>2512</xdr:row>
      <xdr:rowOff>133350</xdr:rowOff>
    </xdr:to>
    <xdr:pic>
      <xdr:nvPicPr>
        <xdr:cNvPr id="25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1158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2513</xdr:row>
      <xdr:rowOff>0</xdr:rowOff>
    </xdr:from>
    <xdr:to>
      <xdr:col>2</xdr:col>
      <xdr:colOff>152400</xdr:colOff>
      <xdr:row>2513</xdr:row>
      <xdr:rowOff>133350</xdr:rowOff>
    </xdr:to>
    <xdr:pic>
      <xdr:nvPicPr>
        <xdr:cNvPr id="25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1330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2514</xdr:row>
      <xdr:rowOff>0</xdr:rowOff>
    </xdr:from>
    <xdr:to>
      <xdr:col>2</xdr:col>
      <xdr:colOff>152400</xdr:colOff>
      <xdr:row>2514</xdr:row>
      <xdr:rowOff>133350</xdr:rowOff>
    </xdr:to>
    <xdr:pic>
      <xdr:nvPicPr>
        <xdr:cNvPr id="25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1501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2515</xdr:row>
      <xdr:rowOff>0</xdr:rowOff>
    </xdr:from>
    <xdr:to>
      <xdr:col>2</xdr:col>
      <xdr:colOff>152400</xdr:colOff>
      <xdr:row>2515</xdr:row>
      <xdr:rowOff>133350</xdr:rowOff>
    </xdr:to>
    <xdr:pic>
      <xdr:nvPicPr>
        <xdr:cNvPr id="25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1673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2516</xdr:row>
      <xdr:rowOff>0</xdr:rowOff>
    </xdr:from>
    <xdr:to>
      <xdr:col>2</xdr:col>
      <xdr:colOff>152400</xdr:colOff>
      <xdr:row>2516</xdr:row>
      <xdr:rowOff>133350</xdr:rowOff>
    </xdr:to>
    <xdr:pic>
      <xdr:nvPicPr>
        <xdr:cNvPr id="25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1844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2517</xdr:row>
      <xdr:rowOff>0</xdr:rowOff>
    </xdr:from>
    <xdr:to>
      <xdr:col>2</xdr:col>
      <xdr:colOff>152400</xdr:colOff>
      <xdr:row>2517</xdr:row>
      <xdr:rowOff>133350</xdr:rowOff>
    </xdr:to>
    <xdr:pic>
      <xdr:nvPicPr>
        <xdr:cNvPr id="25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2015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2518</xdr:row>
      <xdr:rowOff>0</xdr:rowOff>
    </xdr:from>
    <xdr:to>
      <xdr:col>2</xdr:col>
      <xdr:colOff>152400</xdr:colOff>
      <xdr:row>2518</xdr:row>
      <xdr:rowOff>133350</xdr:rowOff>
    </xdr:to>
    <xdr:pic>
      <xdr:nvPicPr>
        <xdr:cNvPr id="25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2187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2519</xdr:row>
      <xdr:rowOff>0</xdr:rowOff>
    </xdr:from>
    <xdr:to>
      <xdr:col>2</xdr:col>
      <xdr:colOff>152400</xdr:colOff>
      <xdr:row>2519</xdr:row>
      <xdr:rowOff>133350</xdr:rowOff>
    </xdr:to>
    <xdr:pic>
      <xdr:nvPicPr>
        <xdr:cNvPr id="25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2358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2520</xdr:row>
      <xdr:rowOff>0</xdr:rowOff>
    </xdr:from>
    <xdr:to>
      <xdr:col>2</xdr:col>
      <xdr:colOff>152400</xdr:colOff>
      <xdr:row>2520</xdr:row>
      <xdr:rowOff>133350</xdr:rowOff>
    </xdr:to>
    <xdr:pic>
      <xdr:nvPicPr>
        <xdr:cNvPr id="25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2530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2521</xdr:row>
      <xdr:rowOff>0</xdr:rowOff>
    </xdr:from>
    <xdr:to>
      <xdr:col>2</xdr:col>
      <xdr:colOff>152400</xdr:colOff>
      <xdr:row>2521</xdr:row>
      <xdr:rowOff>133350</xdr:rowOff>
    </xdr:to>
    <xdr:pic>
      <xdr:nvPicPr>
        <xdr:cNvPr id="25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2701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2522</xdr:row>
      <xdr:rowOff>0</xdr:rowOff>
    </xdr:from>
    <xdr:to>
      <xdr:col>2</xdr:col>
      <xdr:colOff>152400</xdr:colOff>
      <xdr:row>2522</xdr:row>
      <xdr:rowOff>133350</xdr:rowOff>
    </xdr:to>
    <xdr:pic>
      <xdr:nvPicPr>
        <xdr:cNvPr id="25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2873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2523</xdr:row>
      <xdr:rowOff>0</xdr:rowOff>
    </xdr:from>
    <xdr:to>
      <xdr:col>2</xdr:col>
      <xdr:colOff>152400</xdr:colOff>
      <xdr:row>2523</xdr:row>
      <xdr:rowOff>133350</xdr:rowOff>
    </xdr:to>
    <xdr:pic>
      <xdr:nvPicPr>
        <xdr:cNvPr id="25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3044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2524</xdr:row>
      <xdr:rowOff>0</xdr:rowOff>
    </xdr:from>
    <xdr:to>
      <xdr:col>2</xdr:col>
      <xdr:colOff>152400</xdr:colOff>
      <xdr:row>2524</xdr:row>
      <xdr:rowOff>133350</xdr:rowOff>
    </xdr:to>
    <xdr:pic>
      <xdr:nvPicPr>
        <xdr:cNvPr id="25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3216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2525</xdr:row>
      <xdr:rowOff>0</xdr:rowOff>
    </xdr:from>
    <xdr:to>
      <xdr:col>2</xdr:col>
      <xdr:colOff>152400</xdr:colOff>
      <xdr:row>2525</xdr:row>
      <xdr:rowOff>133350</xdr:rowOff>
    </xdr:to>
    <xdr:pic>
      <xdr:nvPicPr>
        <xdr:cNvPr id="25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3387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2526</xdr:row>
      <xdr:rowOff>0</xdr:rowOff>
    </xdr:from>
    <xdr:to>
      <xdr:col>2</xdr:col>
      <xdr:colOff>152400</xdr:colOff>
      <xdr:row>2526</xdr:row>
      <xdr:rowOff>133350</xdr:rowOff>
    </xdr:to>
    <xdr:pic>
      <xdr:nvPicPr>
        <xdr:cNvPr id="25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3558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2527</xdr:row>
      <xdr:rowOff>0</xdr:rowOff>
    </xdr:from>
    <xdr:to>
      <xdr:col>2</xdr:col>
      <xdr:colOff>152400</xdr:colOff>
      <xdr:row>2527</xdr:row>
      <xdr:rowOff>133350</xdr:rowOff>
    </xdr:to>
    <xdr:pic>
      <xdr:nvPicPr>
        <xdr:cNvPr id="25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3730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2528</xdr:row>
      <xdr:rowOff>0</xdr:rowOff>
    </xdr:from>
    <xdr:to>
      <xdr:col>2</xdr:col>
      <xdr:colOff>152400</xdr:colOff>
      <xdr:row>2528</xdr:row>
      <xdr:rowOff>133350</xdr:rowOff>
    </xdr:to>
    <xdr:pic>
      <xdr:nvPicPr>
        <xdr:cNvPr id="25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3901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2529</xdr:row>
      <xdr:rowOff>0</xdr:rowOff>
    </xdr:from>
    <xdr:to>
      <xdr:col>2</xdr:col>
      <xdr:colOff>152400</xdr:colOff>
      <xdr:row>2529</xdr:row>
      <xdr:rowOff>133350</xdr:rowOff>
    </xdr:to>
    <xdr:pic>
      <xdr:nvPicPr>
        <xdr:cNvPr id="25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4073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2530</xdr:row>
      <xdr:rowOff>0</xdr:rowOff>
    </xdr:from>
    <xdr:to>
      <xdr:col>2</xdr:col>
      <xdr:colOff>152400</xdr:colOff>
      <xdr:row>2530</xdr:row>
      <xdr:rowOff>133350</xdr:rowOff>
    </xdr:to>
    <xdr:pic>
      <xdr:nvPicPr>
        <xdr:cNvPr id="25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4244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2531</xdr:row>
      <xdr:rowOff>0</xdr:rowOff>
    </xdr:from>
    <xdr:to>
      <xdr:col>2</xdr:col>
      <xdr:colOff>152400</xdr:colOff>
      <xdr:row>2531</xdr:row>
      <xdr:rowOff>133350</xdr:rowOff>
    </xdr:to>
    <xdr:pic>
      <xdr:nvPicPr>
        <xdr:cNvPr id="25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4416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2532</xdr:row>
      <xdr:rowOff>0</xdr:rowOff>
    </xdr:from>
    <xdr:to>
      <xdr:col>2</xdr:col>
      <xdr:colOff>152400</xdr:colOff>
      <xdr:row>2532</xdr:row>
      <xdr:rowOff>133350</xdr:rowOff>
    </xdr:to>
    <xdr:pic>
      <xdr:nvPicPr>
        <xdr:cNvPr id="25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4587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2533</xdr:row>
      <xdr:rowOff>0</xdr:rowOff>
    </xdr:from>
    <xdr:to>
      <xdr:col>2</xdr:col>
      <xdr:colOff>152400</xdr:colOff>
      <xdr:row>2533</xdr:row>
      <xdr:rowOff>133350</xdr:rowOff>
    </xdr:to>
    <xdr:pic>
      <xdr:nvPicPr>
        <xdr:cNvPr id="25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4759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2534</xdr:row>
      <xdr:rowOff>0</xdr:rowOff>
    </xdr:from>
    <xdr:to>
      <xdr:col>2</xdr:col>
      <xdr:colOff>152400</xdr:colOff>
      <xdr:row>2534</xdr:row>
      <xdr:rowOff>133350</xdr:rowOff>
    </xdr:to>
    <xdr:pic>
      <xdr:nvPicPr>
        <xdr:cNvPr id="25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4930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2535</xdr:row>
      <xdr:rowOff>0</xdr:rowOff>
    </xdr:from>
    <xdr:to>
      <xdr:col>2</xdr:col>
      <xdr:colOff>152400</xdr:colOff>
      <xdr:row>2535</xdr:row>
      <xdr:rowOff>133350</xdr:rowOff>
    </xdr:to>
    <xdr:pic>
      <xdr:nvPicPr>
        <xdr:cNvPr id="25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5102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2536</xdr:row>
      <xdr:rowOff>0</xdr:rowOff>
    </xdr:from>
    <xdr:to>
      <xdr:col>2</xdr:col>
      <xdr:colOff>152400</xdr:colOff>
      <xdr:row>2536</xdr:row>
      <xdr:rowOff>133350</xdr:rowOff>
    </xdr:to>
    <xdr:pic>
      <xdr:nvPicPr>
        <xdr:cNvPr id="25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5273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2537</xdr:row>
      <xdr:rowOff>0</xdr:rowOff>
    </xdr:from>
    <xdr:to>
      <xdr:col>2</xdr:col>
      <xdr:colOff>152400</xdr:colOff>
      <xdr:row>2537</xdr:row>
      <xdr:rowOff>133350</xdr:rowOff>
    </xdr:to>
    <xdr:pic>
      <xdr:nvPicPr>
        <xdr:cNvPr id="25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5444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2538</xdr:row>
      <xdr:rowOff>0</xdr:rowOff>
    </xdr:from>
    <xdr:to>
      <xdr:col>2</xdr:col>
      <xdr:colOff>152400</xdr:colOff>
      <xdr:row>2538</xdr:row>
      <xdr:rowOff>133350</xdr:rowOff>
    </xdr:to>
    <xdr:pic>
      <xdr:nvPicPr>
        <xdr:cNvPr id="25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5616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2539</xdr:row>
      <xdr:rowOff>0</xdr:rowOff>
    </xdr:from>
    <xdr:to>
      <xdr:col>2</xdr:col>
      <xdr:colOff>152400</xdr:colOff>
      <xdr:row>2539</xdr:row>
      <xdr:rowOff>133350</xdr:rowOff>
    </xdr:to>
    <xdr:pic>
      <xdr:nvPicPr>
        <xdr:cNvPr id="25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5787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2540</xdr:row>
      <xdr:rowOff>0</xdr:rowOff>
    </xdr:from>
    <xdr:to>
      <xdr:col>2</xdr:col>
      <xdr:colOff>152400</xdr:colOff>
      <xdr:row>2540</xdr:row>
      <xdr:rowOff>133350</xdr:rowOff>
    </xdr:to>
    <xdr:pic>
      <xdr:nvPicPr>
        <xdr:cNvPr id="25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5959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2541</xdr:row>
      <xdr:rowOff>0</xdr:rowOff>
    </xdr:from>
    <xdr:to>
      <xdr:col>2</xdr:col>
      <xdr:colOff>152400</xdr:colOff>
      <xdr:row>2541</xdr:row>
      <xdr:rowOff>133350</xdr:rowOff>
    </xdr:to>
    <xdr:pic>
      <xdr:nvPicPr>
        <xdr:cNvPr id="25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6130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2542</xdr:row>
      <xdr:rowOff>0</xdr:rowOff>
    </xdr:from>
    <xdr:to>
      <xdr:col>2</xdr:col>
      <xdr:colOff>152400</xdr:colOff>
      <xdr:row>2542</xdr:row>
      <xdr:rowOff>133350</xdr:rowOff>
    </xdr:to>
    <xdr:pic>
      <xdr:nvPicPr>
        <xdr:cNvPr id="25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6302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2543</xdr:row>
      <xdr:rowOff>0</xdr:rowOff>
    </xdr:from>
    <xdr:to>
      <xdr:col>2</xdr:col>
      <xdr:colOff>152400</xdr:colOff>
      <xdr:row>2543</xdr:row>
      <xdr:rowOff>133350</xdr:rowOff>
    </xdr:to>
    <xdr:pic>
      <xdr:nvPicPr>
        <xdr:cNvPr id="25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6473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2544</xdr:row>
      <xdr:rowOff>0</xdr:rowOff>
    </xdr:from>
    <xdr:to>
      <xdr:col>2</xdr:col>
      <xdr:colOff>152400</xdr:colOff>
      <xdr:row>2544</xdr:row>
      <xdr:rowOff>133350</xdr:rowOff>
    </xdr:to>
    <xdr:pic>
      <xdr:nvPicPr>
        <xdr:cNvPr id="25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6645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2545</xdr:row>
      <xdr:rowOff>0</xdr:rowOff>
    </xdr:from>
    <xdr:to>
      <xdr:col>2</xdr:col>
      <xdr:colOff>152400</xdr:colOff>
      <xdr:row>2545</xdr:row>
      <xdr:rowOff>133350</xdr:rowOff>
    </xdr:to>
    <xdr:pic>
      <xdr:nvPicPr>
        <xdr:cNvPr id="25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6816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2546</xdr:row>
      <xdr:rowOff>0</xdr:rowOff>
    </xdr:from>
    <xdr:to>
      <xdr:col>2</xdr:col>
      <xdr:colOff>152400</xdr:colOff>
      <xdr:row>2546</xdr:row>
      <xdr:rowOff>133350</xdr:rowOff>
    </xdr:to>
    <xdr:pic>
      <xdr:nvPicPr>
        <xdr:cNvPr id="25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6987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2547</xdr:row>
      <xdr:rowOff>0</xdr:rowOff>
    </xdr:from>
    <xdr:to>
      <xdr:col>2</xdr:col>
      <xdr:colOff>152400</xdr:colOff>
      <xdr:row>2547</xdr:row>
      <xdr:rowOff>133350</xdr:rowOff>
    </xdr:to>
    <xdr:pic>
      <xdr:nvPicPr>
        <xdr:cNvPr id="25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7159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2548</xdr:row>
      <xdr:rowOff>0</xdr:rowOff>
    </xdr:from>
    <xdr:to>
      <xdr:col>2</xdr:col>
      <xdr:colOff>152400</xdr:colOff>
      <xdr:row>2548</xdr:row>
      <xdr:rowOff>133350</xdr:rowOff>
    </xdr:to>
    <xdr:pic>
      <xdr:nvPicPr>
        <xdr:cNvPr id="25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7330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2549</xdr:row>
      <xdr:rowOff>0</xdr:rowOff>
    </xdr:from>
    <xdr:to>
      <xdr:col>2</xdr:col>
      <xdr:colOff>152400</xdr:colOff>
      <xdr:row>2549</xdr:row>
      <xdr:rowOff>133350</xdr:rowOff>
    </xdr:to>
    <xdr:pic>
      <xdr:nvPicPr>
        <xdr:cNvPr id="25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7502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2550</xdr:row>
      <xdr:rowOff>0</xdr:rowOff>
    </xdr:from>
    <xdr:to>
      <xdr:col>2</xdr:col>
      <xdr:colOff>152400</xdr:colOff>
      <xdr:row>2550</xdr:row>
      <xdr:rowOff>133350</xdr:rowOff>
    </xdr:to>
    <xdr:pic>
      <xdr:nvPicPr>
        <xdr:cNvPr id="25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7673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2551</xdr:row>
      <xdr:rowOff>0</xdr:rowOff>
    </xdr:from>
    <xdr:to>
      <xdr:col>2</xdr:col>
      <xdr:colOff>152400</xdr:colOff>
      <xdr:row>2551</xdr:row>
      <xdr:rowOff>133350</xdr:rowOff>
    </xdr:to>
    <xdr:pic>
      <xdr:nvPicPr>
        <xdr:cNvPr id="25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7845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2552</xdr:row>
      <xdr:rowOff>0</xdr:rowOff>
    </xdr:from>
    <xdr:to>
      <xdr:col>2</xdr:col>
      <xdr:colOff>152400</xdr:colOff>
      <xdr:row>2552</xdr:row>
      <xdr:rowOff>133350</xdr:rowOff>
    </xdr:to>
    <xdr:pic>
      <xdr:nvPicPr>
        <xdr:cNvPr id="25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8016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2553</xdr:row>
      <xdr:rowOff>0</xdr:rowOff>
    </xdr:from>
    <xdr:to>
      <xdr:col>2</xdr:col>
      <xdr:colOff>152400</xdr:colOff>
      <xdr:row>2553</xdr:row>
      <xdr:rowOff>133350</xdr:rowOff>
    </xdr:to>
    <xdr:pic>
      <xdr:nvPicPr>
        <xdr:cNvPr id="25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8188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2554</xdr:row>
      <xdr:rowOff>0</xdr:rowOff>
    </xdr:from>
    <xdr:to>
      <xdr:col>2</xdr:col>
      <xdr:colOff>152400</xdr:colOff>
      <xdr:row>2554</xdr:row>
      <xdr:rowOff>133350</xdr:rowOff>
    </xdr:to>
    <xdr:pic>
      <xdr:nvPicPr>
        <xdr:cNvPr id="25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8359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2555</xdr:row>
      <xdr:rowOff>0</xdr:rowOff>
    </xdr:from>
    <xdr:to>
      <xdr:col>2</xdr:col>
      <xdr:colOff>152400</xdr:colOff>
      <xdr:row>2555</xdr:row>
      <xdr:rowOff>133350</xdr:rowOff>
    </xdr:to>
    <xdr:pic>
      <xdr:nvPicPr>
        <xdr:cNvPr id="25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8531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2556</xdr:row>
      <xdr:rowOff>0</xdr:rowOff>
    </xdr:from>
    <xdr:to>
      <xdr:col>2</xdr:col>
      <xdr:colOff>152400</xdr:colOff>
      <xdr:row>2556</xdr:row>
      <xdr:rowOff>133350</xdr:rowOff>
    </xdr:to>
    <xdr:pic>
      <xdr:nvPicPr>
        <xdr:cNvPr id="25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8702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2557</xdr:row>
      <xdr:rowOff>0</xdr:rowOff>
    </xdr:from>
    <xdr:to>
      <xdr:col>2</xdr:col>
      <xdr:colOff>152400</xdr:colOff>
      <xdr:row>2557</xdr:row>
      <xdr:rowOff>133350</xdr:rowOff>
    </xdr:to>
    <xdr:pic>
      <xdr:nvPicPr>
        <xdr:cNvPr id="25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8873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2558</xdr:row>
      <xdr:rowOff>0</xdr:rowOff>
    </xdr:from>
    <xdr:to>
      <xdr:col>2</xdr:col>
      <xdr:colOff>152400</xdr:colOff>
      <xdr:row>2558</xdr:row>
      <xdr:rowOff>133350</xdr:rowOff>
    </xdr:to>
    <xdr:pic>
      <xdr:nvPicPr>
        <xdr:cNvPr id="25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9045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2559</xdr:row>
      <xdr:rowOff>0</xdr:rowOff>
    </xdr:from>
    <xdr:to>
      <xdr:col>2</xdr:col>
      <xdr:colOff>152400</xdr:colOff>
      <xdr:row>2559</xdr:row>
      <xdr:rowOff>133350</xdr:rowOff>
    </xdr:to>
    <xdr:pic>
      <xdr:nvPicPr>
        <xdr:cNvPr id="25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9216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2560</xdr:row>
      <xdr:rowOff>0</xdr:rowOff>
    </xdr:from>
    <xdr:to>
      <xdr:col>2</xdr:col>
      <xdr:colOff>152400</xdr:colOff>
      <xdr:row>2560</xdr:row>
      <xdr:rowOff>133350</xdr:rowOff>
    </xdr:to>
    <xdr:pic>
      <xdr:nvPicPr>
        <xdr:cNvPr id="25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9388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2561</xdr:row>
      <xdr:rowOff>0</xdr:rowOff>
    </xdr:from>
    <xdr:to>
      <xdr:col>2</xdr:col>
      <xdr:colOff>152400</xdr:colOff>
      <xdr:row>2561</xdr:row>
      <xdr:rowOff>133350</xdr:rowOff>
    </xdr:to>
    <xdr:pic>
      <xdr:nvPicPr>
        <xdr:cNvPr id="25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9559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2562</xdr:row>
      <xdr:rowOff>0</xdr:rowOff>
    </xdr:from>
    <xdr:to>
      <xdr:col>2</xdr:col>
      <xdr:colOff>152400</xdr:colOff>
      <xdr:row>2562</xdr:row>
      <xdr:rowOff>133350</xdr:rowOff>
    </xdr:to>
    <xdr:pic>
      <xdr:nvPicPr>
        <xdr:cNvPr id="25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9731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2563</xdr:row>
      <xdr:rowOff>0</xdr:rowOff>
    </xdr:from>
    <xdr:to>
      <xdr:col>2</xdr:col>
      <xdr:colOff>152400</xdr:colOff>
      <xdr:row>2563</xdr:row>
      <xdr:rowOff>133350</xdr:rowOff>
    </xdr:to>
    <xdr:pic>
      <xdr:nvPicPr>
        <xdr:cNvPr id="25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9902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2564</xdr:row>
      <xdr:rowOff>0</xdr:rowOff>
    </xdr:from>
    <xdr:to>
      <xdr:col>2</xdr:col>
      <xdr:colOff>152400</xdr:colOff>
      <xdr:row>2564</xdr:row>
      <xdr:rowOff>133350</xdr:rowOff>
    </xdr:to>
    <xdr:pic>
      <xdr:nvPicPr>
        <xdr:cNvPr id="25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0074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2565</xdr:row>
      <xdr:rowOff>0</xdr:rowOff>
    </xdr:from>
    <xdr:to>
      <xdr:col>2</xdr:col>
      <xdr:colOff>152400</xdr:colOff>
      <xdr:row>2565</xdr:row>
      <xdr:rowOff>133350</xdr:rowOff>
    </xdr:to>
    <xdr:pic>
      <xdr:nvPicPr>
        <xdr:cNvPr id="25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0245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2566</xdr:row>
      <xdr:rowOff>0</xdr:rowOff>
    </xdr:from>
    <xdr:to>
      <xdr:col>2</xdr:col>
      <xdr:colOff>152400</xdr:colOff>
      <xdr:row>2566</xdr:row>
      <xdr:rowOff>133350</xdr:rowOff>
    </xdr:to>
    <xdr:pic>
      <xdr:nvPicPr>
        <xdr:cNvPr id="25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0416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2567</xdr:row>
      <xdr:rowOff>0</xdr:rowOff>
    </xdr:from>
    <xdr:to>
      <xdr:col>2</xdr:col>
      <xdr:colOff>152400</xdr:colOff>
      <xdr:row>2567</xdr:row>
      <xdr:rowOff>133350</xdr:rowOff>
    </xdr:to>
    <xdr:pic>
      <xdr:nvPicPr>
        <xdr:cNvPr id="25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0588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2568</xdr:row>
      <xdr:rowOff>0</xdr:rowOff>
    </xdr:from>
    <xdr:to>
      <xdr:col>2</xdr:col>
      <xdr:colOff>152400</xdr:colOff>
      <xdr:row>2568</xdr:row>
      <xdr:rowOff>133350</xdr:rowOff>
    </xdr:to>
    <xdr:pic>
      <xdr:nvPicPr>
        <xdr:cNvPr id="25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0759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2569</xdr:row>
      <xdr:rowOff>0</xdr:rowOff>
    </xdr:from>
    <xdr:to>
      <xdr:col>2</xdr:col>
      <xdr:colOff>152400</xdr:colOff>
      <xdr:row>2569</xdr:row>
      <xdr:rowOff>133350</xdr:rowOff>
    </xdr:to>
    <xdr:pic>
      <xdr:nvPicPr>
        <xdr:cNvPr id="25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0931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2570</xdr:row>
      <xdr:rowOff>0</xdr:rowOff>
    </xdr:from>
    <xdr:to>
      <xdr:col>2</xdr:col>
      <xdr:colOff>152400</xdr:colOff>
      <xdr:row>2570</xdr:row>
      <xdr:rowOff>133350</xdr:rowOff>
    </xdr:to>
    <xdr:pic>
      <xdr:nvPicPr>
        <xdr:cNvPr id="25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1102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2571</xdr:row>
      <xdr:rowOff>0</xdr:rowOff>
    </xdr:from>
    <xdr:to>
      <xdr:col>2</xdr:col>
      <xdr:colOff>152400</xdr:colOff>
      <xdr:row>2571</xdr:row>
      <xdr:rowOff>133350</xdr:rowOff>
    </xdr:to>
    <xdr:pic>
      <xdr:nvPicPr>
        <xdr:cNvPr id="25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1274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2572</xdr:row>
      <xdr:rowOff>0</xdr:rowOff>
    </xdr:from>
    <xdr:to>
      <xdr:col>2</xdr:col>
      <xdr:colOff>152400</xdr:colOff>
      <xdr:row>2572</xdr:row>
      <xdr:rowOff>133350</xdr:rowOff>
    </xdr:to>
    <xdr:pic>
      <xdr:nvPicPr>
        <xdr:cNvPr id="25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1445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2573</xdr:row>
      <xdr:rowOff>0</xdr:rowOff>
    </xdr:from>
    <xdr:to>
      <xdr:col>2</xdr:col>
      <xdr:colOff>152400</xdr:colOff>
      <xdr:row>2573</xdr:row>
      <xdr:rowOff>133350</xdr:rowOff>
    </xdr:to>
    <xdr:pic>
      <xdr:nvPicPr>
        <xdr:cNvPr id="25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1617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2574</xdr:row>
      <xdr:rowOff>0</xdr:rowOff>
    </xdr:from>
    <xdr:to>
      <xdr:col>2</xdr:col>
      <xdr:colOff>152400</xdr:colOff>
      <xdr:row>2574</xdr:row>
      <xdr:rowOff>133350</xdr:rowOff>
    </xdr:to>
    <xdr:pic>
      <xdr:nvPicPr>
        <xdr:cNvPr id="25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1788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2575</xdr:row>
      <xdr:rowOff>0</xdr:rowOff>
    </xdr:from>
    <xdr:to>
      <xdr:col>2</xdr:col>
      <xdr:colOff>152400</xdr:colOff>
      <xdr:row>2575</xdr:row>
      <xdr:rowOff>133350</xdr:rowOff>
    </xdr:to>
    <xdr:pic>
      <xdr:nvPicPr>
        <xdr:cNvPr id="25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1960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2576</xdr:row>
      <xdr:rowOff>0</xdr:rowOff>
    </xdr:from>
    <xdr:to>
      <xdr:col>2</xdr:col>
      <xdr:colOff>152400</xdr:colOff>
      <xdr:row>2576</xdr:row>
      <xdr:rowOff>133350</xdr:rowOff>
    </xdr:to>
    <xdr:pic>
      <xdr:nvPicPr>
        <xdr:cNvPr id="25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2131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2577</xdr:row>
      <xdr:rowOff>0</xdr:rowOff>
    </xdr:from>
    <xdr:to>
      <xdr:col>2</xdr:col>
      <xdr:colOff>152400</xdr:colOff>
      <xdr:row>2577</xdr:row>
      <xdr:rowOff>133350</xdr:rowOff>
    </xdr:to>
    <xdr:pic>
      <xdr:nvPicPr>
        <xdr:cNvPr id="25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2302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2578</xdr:row>
      <xdr:rowOff>0</xdr:rowOff>
    </xdr:from>
    <xdr:to>
      <xdr:col>2</xdr:col>
      <xdr:colOff>152400</xdr:colOff>
      <xdr:row>2578</xdr:row>
      <xdr:rowOff>133350</xdr:rowOff>
    </xdr:to>
    <xdr:pic>
      <xdr:nvPicPr>
        <xdr:cNvPr id="25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2474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2579</xdr:row>
      <xdr:rowOff>0</xdr:rowOff>
    </xdr:from>
    <xdr:to>
      <xdr:col>2</xdr:col>
      <xdr:colOff>152400</xdr:colOff>
      <xdr:row>2579</xdr:row>
      <xdr:rowOff>133350</xdr:rowOff>
    </xdr:to>
    <xdr:pic>
      <xdr:nvPicPr>
        <xdr:cNvPr id="25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2645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2580</xdr:row>
      <xdr:rowOff>0</xdr:rowOff>
    </xdr:from>
    <xdr:to>
      <xdr:col>2</xdr:col>
      <xdr:colOff>152400</xdr:colOff>
      <xdr:row>2580</xdr:row>
      <xdr:rowOff>133350</xdr:rowOff>
    </xdr:to>
    <xdr:pic>
      <xdr:nvPicPr>
        <xdr:cNvPr id="25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2817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2581</xdr:row>
      <xdr:rowOff>0</xdr:rowOff>
    </xdr:from>
    <xdr:to>
      <xdr:col>2</xdr:col>
      <xdr:colOff>152400</xdr:colOff>
      <xdr:row>2581</xdr:row>
      <xdr:rowOff>133350</xdr:rowOff>
    </xdr:to>
    <xdr:pic>
      <xdr:nvPicPr>
        <xdr:cNvPr id="25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2988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2582</xdr:row>
      <xdr:rowOff>0</xdr:rowOff>
    </xdr:from>
    <xdr:to>
      <xdr:col>2</xdr:col>
      <xdr:colOff>152400</xdr:colOff>
      <xdr:row>2582</xdr:row>
      <xdr:rowOff>133350</xdr:rowOff>
    </xdr:to>
    <xdr:pic>
      <xdr:nvPicPr>
        <xdr:cNvPr id="25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3160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2583</xdr:row>
      <xdr:rowOff>0</xdr:rowOff>
    </xdr:from>
    <xdr:to>
      <xdr:col>2</xdr:col>
      <xdr:colOff>152400</xdr:colOff>
      <xdr:row>2583</xdr:row>
      <xdr:rowOff>133350</xdr:rowOff>
    </xdr:to>
    <xdr:pic>
      <xdr:nvPicPr>
        <xdr:cNvPr id="25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3331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2584</xdr:row>
      <xdr:rowOff>0</xdr:rowOff>
    </xdr:from>
    <xdr:to>
      <xdr:col>2</xdr:col>
      <xdr:colOff>152400</xdr:colOff>
      <xdr:row>2584</xdr:row>
      <xdr:rowOff>133350</xdr:rowOff>
    </xdr:to>
    <xdr:pic>
      <xdr:nvPicPr>
        <xdr:cNvPr id="25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3503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2585</xdr:row>
      <xdr:rowOff>0</xdr:rowOff>
    </xdr:from>
    <xdr:to>
      <xdr:col>2</xdr:col>
      <xdr:colOff>152400</xdr:colOff>
      <xdr:row>2585</xdr:row>
      <xdr:rowOff>133350</xdr:rowOff>
    </xdr:to>
    <xdr:pic>
      <xdr:nvPicPr>
        <xdr:cNvPr id="25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3674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2586</xdr:row>
      <xdr:rowOff>0</xdr:rowOff>
    </xdr:from>
    <xdr:to>
      <xdr:col>2</xdr:col>
      <xdr:colOff>152400</xdr:colOff>
      <xdr:row>2586</xdr:row>
      <xdr:rowOff>133350</xdr:rowOff>
    </xdr:to>
    <xdr:pic>
      <xdr:nvPicPr>
        <xdr:cNvPr id="25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3845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2587</xdr:row>
      <xdr:rowOff>0</xdr:rowOff>
    </xdr:from>
    <xdr:to>
      <xdr:col>2</xdr:col>
      <xdr:colOff>152400</xdr:colOff>
      <xdr:row>2587</xdr:row>
      <xdr:rowOff>133350</xdr:rowOff>
    </xdr:to>
    <xdr:pic>
      <xdr:nvPicPr>
        <xdr:cNvPr id="25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4017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2588</xdr:row>
      <xdr:rowOff>0</xdr:rowOff>
    </xdr:from>
    <xdr:to>
      <xdr:col>2</xdr:col>
      <xdr:colOff>152400</xdr:colOff>
      <xdr:row>2588</xdr:row>
      <xdr:rowOff>133350</xdr:rowOff>
    </xdr:to>
    <xdr:pic>
      <xdr:nvPicPr>
        <xdr:cNvPr id="25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4188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2589</xdr:row>
      <xdr:rowOff>0</xdr:rowOff>
    </xdr:from>
    <xdr:to>
      <xdr:col>2</xdr:col>
      <xdr:colOff>152400</xdr:colOff>
      <xdr:row>2589</xdr:row>
      <xdr:rowOff>133350</xdr:rowOff>
    </xdr:to>
    <xdr:pic>
      <xdr:nvPicPr>
        <xdr:cNvPr id="25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4360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2590</xdr:row>
      <xdr:rowOff>0</xdr:rowOff>
    </xdr:from>
    <xdr:to>
      <xdr:col>2</xdr:col>
      <xdr:colOff>152400</xdr:colOff>
      <xdr:row>2590</xdr:row>
      <xdr:rowOff>133350</xdr:rowOff>
    </xdr:to>
    <xdr:pic>
      <xdr:nvPicPr>
        <xdr:cNvPr id="25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4531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2591</xdr:row>
      <xdr:rowOff>0</xdr:rowOff>
    </xdr:from>
    <xdr:to>
      <xdr:col>2</xdr:col>
      <xdr:colOff>152400</xdr:colOff>
      <xdr:row>2591</xdr:row>
      <xdr:rowOff>133350</xdr:rowOff>
    </xdr:to>
    <xdr:pic>
      <xdr:nvPicPr>
        <xdr:cNvPr id="25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4703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2592</xdr:row>
      <xdr:rowOff>0</xdr:rowOff>
    </xdr:from>
    <xdr:to>
      <xdr:col>2</xdr:col>
      <xdr:colOff>152400</xdr:colOff>
      <xdr:row>2592</xdr:row>
      <xdr:rowOff>133350</xdr:rowOff>
    </xdr:to>
    <xdr:pic>
      <xdr:nvPicPr>
        <xdr:cNvPr id="25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4874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2593</xdr:row>
      <xdr:rowOff>0</xdr:rowOff>
    </xdr:from>
    <xdr:to>
      <xdr:col>2</xdr:col>
      <xdr:colOff>152400</xdr:colOff>
      <xdr:row>2593</xdr:row>
      <xdr:rowOff>133350</xdr:rowOff>
    </xdr:to>
    <xdr:pic>
      <xdr:nvPicPr>
        <xdr:cNvPr id="25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5046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2594</xdr:row>
      <xdr:rowOff>0</xdr:rowOff>
    </xdr:from>
    <xdr:to>
      <xdr:col>2</xdr:col>
      <xdr:colOff>152400</xdr:colOff>
      <xdr:row>2594</xdr:row>
      <xdr:rowOff>133350</xdr:rowOff>
    </xdr:to>
    <xdr:pic>
      <xdr:nvPicPr>
        <xdr:cNvPr id="25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5217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2595</xdr:row>
      <xdr:rowOff>0</xdr:rowOff>
    </xdr:from>
    <xdr:to>
      <xdr:col>2</xdr:col>
      <xdr:colOff>152400</xdr:colOff>
      <xdr:row>2595</xdr:row>
      <xdr:rowOff>133350</xdr:rowOff>
    </xdr:to>
    <xdr:pic>
      <xdr:nvPicPr>
        <xdr:cNvPr id="25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5389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2596</xdr:row>
      <xdr:rowOff>0</xdr:rowOff>
    </xdr:from>
    <xdr:to>
      <xdr:col>2</xdr:col>
      <xdr:colOff>152400</xdr:colOff>
      <xdr:row>2596</xdr:row>
      <xdr:rowOff>133350</xdr:rowOff>
    </xdr:to>
    <xdr:pic>
      <xdr:nvPicPr>
        <xdr:cNvPr id="25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5560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2597</xdr:row>
      <xdr:rowOff>0</xdr:rowOff>
    </xdr:from>
    <xdr:to>
      <xdr:col>2</xdr:col>
      <xdr:colOff>152400</xdr:colOff>
      <xdr:row>2597</xdr:row>
      <xdr:rowOff>133350</xdr:rowOff>
    </xdr:to>
    <xdr:pic>
      <xdr:nvPicPr>
        <xdr:cNvPr id="25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5731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2598</xdr:row>
      <xdr:rowOff>0</xdr:rowOff>
    </xdr:from>
    <xdr:to>
      <xdr:col>2</xdr:col>
      <xdr:colOff>152400</xdr:colOff>
      <xdr:row>2598</xdr:row>
      <xdr:rowOff>133350</xdr:rowOff>
    </xdr:to>
    <xdr:pic>
      <xdr:nvPicPr>
        <xdr:cNvPr id="25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5903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2599</xdr:row>
      <xdr:rowOff>0</xdr:rowOff>
    </xdr:from>
    <xdr:to>
      <xdr:col>2</xdr:col>
      <xdr:colOff>152400</xdr:colOff>
      <xdr:row>2599</xdr:row>
      <xdr:rowOff>133350</xdr:rowOff>
    </xdr:to>
    <xdr:pic>
      <xdr:nvPicPr>
        <xdr:cNvPr id="26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6074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2600</xdr:row>
      <xdr:rowOff>0</xdr:rowOff>
    </xdr:from>
    <xdr:to>
      <xdr:col>2</xdr:col>
      <xdr:colOff>152400</xdr:colOff>
      <xdr:row>2600</xdr:row>
      <xdr:rowOff>133350</xdr:rowOff>
    </xdr:to>
    <xdr:pic>
      <xdr:nvPicPr>
        <xdr:cNvPr id="26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6246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2601</xdr:row>
      <xdr:rowOff>0</xdr:rowOff>
    </xdr:from>
    <xdr:to>
      <xdr:col>2</xdr:col>
      <xdr:colOff>152400</xdr:colOff>
      <xdr:row>2601</xdr:row>
      <xdr:rowOff>133350</xdr:rowOff>
    </xdr:to>
    <xdr:pic>
      <xdr:nvPicPr>
        <xdr:cNvPr id="26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6417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2602</xdr:row>
      <xdr:rowOff>0</xdr:rowOff>
    </xdr:from>
    <xdr:to>
      <xdr:col>2</xdr:col>
      <xdr:colOff>152400</xdr:colOff>
      <xdr:row>2602</xdr:row>
      <xdr:rowOff>133350</xdr:rowOff>
    </xdr:to>
    <xdr:pic>
      <xdr:nvPicPr>
        <xdr:cNvPr id="26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6589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2603</xdr:row>
      <xdr:rowOff>0</xdr:rowOff>
    </xdr:from>
    <xdr:to>
      <xdr:col>2</xdr:col>
      <xdr:colOff>152400</xdr:colOff>
      <xdr:row>2603</xdr:row>
      <xdr:rowOff>133350</xdr:rowOff>
    </xdr:to>
    <xdr:pic>
      <xdr:nvPicPr>
        <xdr:cNvPr id="26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6760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2604</xdr:row>
      <xdr:rowOff>0</xdr:rowOff>
    </xdr:from>
    <xdr:to>
      <xdr:col>2</xdr:col>
      <xdr:colOff>152400</xdr:colOff>
      <xdr:row>2604</xdr:row>
      <xdr:rowOff>133350</xdr:rowOff>
    </xdr:to>
    <xdr:pic>
      <xdr:nvPicPr>
        <xdr:cNvPr id="26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6932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2605</xdr:row>
      <xdr:rowOff>0</xdr:rowOff>
    </xdr:from>
    <xdr:to>
      <xdr:col>2</xdr:col>
      <xdr:colOff>152400</xdr:colOff>
      <xdr:row>2605</xdr:row>
      <xdr:rowOff>133350</xdr:rowOff>
    </xdr:to>
    <xdr:pic>
      <xdr:nvPicPr>
        <xdr:cNvPr id="26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7103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2606</xdr:row>
      <xdr:rowOff>0</xdr:rowOff>
    </xdr:from>
    <xdr:to>
      <xdr:col>2</xdr:col>
      <xdr:colOff>152400</xdr:colOff>
      <xdr:row>2606</xdr:row>
      <xdr:rowOff>133350</xdr:rowOff>
    </xdr:to>
    <xdr:pic>
      <xdr:nvPicPr>
        <xdr:cNvPr id="26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7274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2607</xdr:row>
      <xdr:rowOff>0</xdr:rowOff>
    </xdr:from>
    <xdr:to>
      <xdr:col>2</xdr:col>
      <xdr:colOff>152400</xdr:colOff>
      <xdr:row>2607</xdr:row>
      <xdr:rowOff>133350</xdr:rowOff>
    </xdr:to>
    <xdr:pic>
      <xdr:nvPicPr>
        <xdr:cNvPr id="26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7446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2608</xdr:row>
      <xdr:rowOff>0</xdr:rowOff>
    </xdr:from>
    <xdr:to>
      <xdr:col>2</xdr:col>
      <xdr:colOff>152400</xdr:colOff>
      <xdr:row>2608</xdr:row>
      <xdr:rowOff>133350</xdr:rowOff>
    </xdr:to>
    <xdr:pic>
      <xdr:nvPicPr>
        <xdr:cNvPr id="26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7617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2609</xdr:row>
      <xdr:rowOff>0</xdr:rowOff>
    </xdr:from>
    <xdr:to>
      <xdr:col>2</xdr:col>
      <xdr:colOff>152400</xdr:colOff>
      <xdr:row>2609</xdr:row>
      <xdr:rowOff>133350</xdr:rowOff>
    </xdr:to>
    <xdr:pic>
      <xdr:nvPicPr>
        <xdr:cNvPr id="26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7789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2610</xdr:row>
      <xdr:rowOff>0</xdr:rowOff>
    </xdr:from>
    <xdr:to>
      <xdr:col>2</xdr:col>
      <xdr:colOff>152400</xdr:colOff>
      <xdr:row>2610</xdr:row>
      <xdr:rowOff>133350</xdr:rowOff>
    </xdr:to>
    <xdr:pic>
      <xdr:nvPicPr>
        <xdr:cNvPr id="26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7960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2611</xdr:row>
      <xdr:rowOff>0</xdr:rowOff>
    </xdr:from>
    <xdr:to>
      <xdr:col>2</xdr:col>
      <xdr:colOff>152400</xdr:colOff>
      <xdr:row>2611</xdr:row>
      <xdr:rowOff>133350</xdr:rowOff>
    </xdr:to>
    <xdr:pic>
      <xdr:nvPicPr>
        <xdr:cNvPr id="26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8132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2612</xdr:row>
      <xdr:rowOff>0</xdr:rowOff>
    </xdr:from>
    <xdr:to>
      <xdr:col>2</xdr:col>
      <xdr:colOff>152400</xdr:colOff>
      <xdr:row>2612</xdr:row>
      <xdr:rowOff>133350</xdr:rowOff>
    </xdr:to>
    <xdr:pic>
      <xdr:nvPicPr>
        <xdr:cNvPr id="26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8303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2613</xdr:row>
      <xdr:rowOff>0</xdr:rowOff>
    </xdr:from>
    <xdr:to>
      <xdr:col>2</xdr:col>
      <xdr:colOff>152400</xdr:colOff>
      <xdr:row>2613</xdr:row>
      <xdr:rowOff>133350</xdr:rowOff>
    </xdr:to>
    <xdr:pic>
      <xdr:nvPicPr>
        <xdr:cNvPr id="26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8475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2614</xdr:row>
      <xdr:rowOff>0</xdr:rowOff>
    </xdr:from>
    <xdr:to>
      <xdr:col>2</xdr:col>
      <xdr:colOff>152400</xdr:colOff>
      <xdr:row>2614</xdr:row>
      <xdr:rowOff>133350</xdr:rowOff>
    </xdr:to>
    <xdr:pic>
      <xdr:nvPicPr>
        <xdr:cNvPr id="26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8646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2615</xdr:row>
      <xdr:rowOff>0</xdr:rowOff>
    </xdr:from>
    <xdr:to>
      <xdr:col>2</xdr:col>
      <xdr:colOff>152400</xdr:colOff>
      <xdr:row>2615</xdr:row>
      <xdr:rowOff>133350</xdr:rowOff>
    </xdr:to>
    <xdr:pic>
      <xdr:nvPicPr>
        <xdr:cNvPr id="26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8818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2616</xdr:row>
      <xdr:rowOff>0</xdr:rowOff>
    </xdr:from>
    <xdr:to>
      <xdr:col>2</xdr:col>
      <xdr:colOff>152400</xdr:colOff>
      <xdr:row>2616</xdr:row>
      <xdr:rowOff>133350</xdr:rowOff>
    </xdr:to>
    <xdr:pic>
      <xdr:nvPicPr>
        <xdr:cNvPr id="26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8989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2617</xdr:row>
      <xdr:rowOff>0</xdr:rowOff>
    </xdr:from>
    <xdr:to>
      <xdr:col>2</xdr:col>
      <xdr:colOff>152400</xdr:colOff>
      <xdr:row>2617</xdr:row>
      <xdr:rowOff>133350</xdr:rowOff>
    </xdr:to>
    <xdr:pic>
      <xdr:nvPicPr>
        <xdr:cNvPr id="26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9160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2618</xdr:row>
      <xdr:rowOff>0</xdr:rowOff>
    </xdr:from>
    <xdr:to>
      <xdr:col>2</xdr:col>
      <xdr:colOff>152400</xdr:colOff>
      <xdr:row>2618</xdr:row>
      <xdr:rowOff>133350</xdr:rowOff>
    </xdr:to>
    <xdr:pic>
      <xdr:nvPicPr>
        <xdr:cNvPr id="26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9332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2619</xdr:row>
      <xdr:rowOff>0</xdr:rowOff>
    </xdr:from>
    <xdr:to>
      <xdr:col>2</xdr:col>
      <xdr:colOff>152400</xdr:colOff>
      <xdr:row>2619</xdr:row>
      <xdr:rowOff>133350</xdr:rowOff>
    </xdr:to>
    <xdr:pic>
      <xdr:nvPicPr>
        <xdr:cNvPr id="26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9503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2620</xdr:row>
      <xdr:rowOff>0</xdr:rowOff>
    </xdr:from>
    <xdr:to>
      <xdr:col>2</xdr:col>
      <xdr:colOff>152400</xdr:colOff>
      <xdr:row>2620</xdr:row>
      <xdr:rowOff>133350</xdr:rowOff>
    </xdr:to>
    <xdr:pic>
      <xdr:nvPicPr>
        <xdr:cNvPr id="26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9675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2621</xdr:row>
      <xdr:rowOff>0</xdr:rowOff>
    </xdr:from>
    <xdr:to>
      <xdr:col>2</xdr:col>
      <xdr:colOff>152400</xdr:colOff>
      <xdr:row>2621</xdr:row>
      <xdr:rowOff>133350</xdr:rowOff>
    </xdr:to>
    <xdr:pic>
      <xdr:nvPicPr>
        <xdr:cNvPr id="26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9846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2622</xdr:row>
      <xdr:rowOff>0</xdr:rowOff>
    </xdr:from>
    <xdr:to>
      <xdr:col>2</xdr:col>
      <xdr:colOff>152400</xdr:colOff>
      <xdr:row>2622</xdr:row>
      <xdr:rowOff>133350</xdr:rowOff>
    </xdr:to>
    <xdr:pic>
      <xdr:nvPicPr>
        <xdr:cNvPr id="26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0018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2623</xdr:row>
      <xdr:rowOff>0</xdr:rowOff>
    </xdr:from>
    <xdr:to>
      <xdr:col>2</xdr:col>
      <xdr:colOff>152400</xdr:colOff>
      <xdr:row>2623</xdr:row>
      <xdr:rowOff>133350</xdr:rowOff>
    </xdr:to>
    <xdr:pic>
      <xdr:nvPicPr>
        <xdr:cNvPr id="26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0189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2624</xdr:row>
      <xdr:rowOff>0</xdr:rowOff>
    </xdr:from>
    <xdr:to>
      <xdr:col>2</xdr:col>
      <xdr:colOff>152400</xdr:colOff>
      <xdr:row>2624</xdr:row>
      <xdr:rowOff>133350</xdr:rowOff>
    </xdr:to>
    <xdr:pic>
      <xdr:nvPicPr>
        <xdr:cNvPr id="26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0361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2625</xdr:row>
      <xdr:rowOff>0</xdr:rowOff>
    </xdr:from>
    <xdr:to>
      <xdr:col>2</xdr:col>
      <xdr:colOff>152400</xdr:colOff>
      <xdr:row>2625</xdr:row>
      <xdr:rowOff>133350</xdr:rowOff>
    </xdr:to>
    <xdr:pic>
      <xdr:nvPicPr>
        <xdr:cNvPr id="26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0532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2626</xdr:row>
      <xdr:rowOff>0</xdr:rowOff>
    </xdr:from>
    <xdr:to>
      <xdr:col>2</xdr:col>
      <xdr:colOff>152400</xdr:colOff>
      <xdr:row>2626</xdr:row>
      <xdr:rowOff>133350</xdr:rowOff>
    </xdr:to>
    <xdr:pic>
      <xdr:nvPicPr>
        <xdr:cNvPr id="26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0703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2627</xdr:row>
      <xdr:rowOff>0</xdr:rowOff>
    </xdr:from>
    <xdr:to>
      <xdr:col>2</xdr:col>
      <xdr:colOff>152400</xdr:colOff>
      <xdr:row>2627</xdr:row>
      <xdr:rowOff>133350</xdr:rowOff>
    </xdr:to>
    <xdr:pic>
      <xdr:nvPicPr>
        <xdr:cNvPr id="26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0875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2628</xdr:row>
      <xdr:rowOff>0</xdr:rowOff>
    </xdr:from>
    <xdr:to>
      <xdr:col>2</xdr:col>
      <xdr:colOff>152400</xdr:colOff>
      <xdr:row>2628</xdr:row>
      <xdr:rowOff>133350</xdr:rowOff>
    </xdr:to>
    <xdr:pic>
      <xdr:nvPicPr>
        <xdr:cNvPr id="26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1046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2629</xdr:row>
      <xdr:rowOff>0</xdr:rowOff>
    </xdr:from>
    <xdr:to>
      <xdr:col>2</xdr:col>
      <xdr:colOff>152400</xdr:colOff>
      <xdr:row>2629</xdr:row>
      <xdr:rowOff>133350</xdr:rowOff>
    </xdr:to>
    <xdr:pic>
      <xdr:nvPicPr>
        <xdr:cNvPr id="26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1218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2630</xdr:row>
      <xdr:rowOff>0</xdr:rowOff>
    </xdr:from>
    <xdr:to>
      <xdr:col>2</xdr:col>
      <xdr:colOff>152400</xdr:colOff>
      <xdr:row>2630</xdr:row>
      <xdr:rowOff>133350</xdr:rowOff>
    </xdr:to>
    <xdr:pic>
      <xdr:nvPicPr>
        <xdr:cNvPr id="26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1389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2631</xdr:row>
      <xdr:rowOff>0</xdr:rowOff>
    </xdr:from>
    <xdr:to>
      <xdr:col>2</xdr:col>
      <xdr:colOff>152400</xdr:colOff>
      <xdr:row>2631</xdr:row>
      <xdr:rowOff>133350</xdr:rowOff>
    </xdr:to>
    <xdr:pic>
      <xdr:nvPicPr>
        <xdr:cNvPr id="26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1561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2632</xdr:row>
      <xdr:rowOff>0</xdr:rowOff>
    </xdr:from>
    <xdr:to>
      <xdr:col>2</xdr:col>
      <xdr:colOff>152400</xdr:colOff>
      <xdr:row>2632</xdr:row>
      <xdr:rowOff>133350</xdr:rowOff>
    </xdr:to>
    <xdr:pic>
      <xdr:nvPicPr>
        <xdr:cNvPr id="26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1732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2633</xdr:row>
      <xdr:rowOff>0</xdr:rowOff>
    </xdr:from>
    <xdr:to>
      <xdr:col>2</xdr:col>
      <xdr:colOff>152400</xdr:colOff>
      <xdr:row>2633</xdr:row>
      <xdr:rowOff>133350</xdr:rowOff>
    </xdr:to>
    <xdr:pic>
      <xdr:nvPicPr>
        <xdr:cNvPr id="26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1904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2634</xdr:row>
      <xdr:rowOff>0</xdr:rowOff>
    </xdr:from>
    <xdr:to>
      <xdr:col>2</xdr:col>
      <xdr:colOff>152400</xdr:colOff>
      <xdr:row>2634</xdr:row>
      <xdr:rowOff>133350</xdr:rowOff>
    </xdr:to>
    <xdr:pic>
      <xdr:nvPicPr>
        <xdr:cNvPr id="26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2075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2635</xdr:row>
      <xdr:rowOff>0</xdr:rowOff>
    </xdr:from>
    <xdr:to>
      <xdr:col>2</xdr:col>
      <xdr:colOff>152400</xdr:colOff>
      <xdr:row>2635</xdr:row>
      <xdr:rowOff>133350</xdr:rowOff>
    </xdr:to>
    <xdr:pic>
      <xdr:nvPicPr>
        <xdr:cNvPr id="26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2247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2636</xdr:row>
      <xdr:rowOff>0</xdr:rowOff>
    </xdr:from>
    <xdr:to>
      <xdr:col>2</xdr:col>
      <xdr:colOff>152400</xdr:colOff>
      <xdr:row>2636</xdr:row>
      <xdr:rowOff>133350</xdr:rowOff>
    </xdr:to>
    <xdr:pic>
      <xdr:nvPicPr>
        <xdr:cNvPr id="26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2418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2637</xdr:row>
      <xdr:rowOff>0</xdr:rowOff>
    </xdr:from>
    <xdr:to>
      <xdr:col>2</xdr:col>
      <xdr:colOff>152400</xdr:colOff>
      <xdr:row>2637</xdr:row>
      <xdr:rowOff>133350</xdr:rowOff>
    </xdr:to>
    <xdr:pic>
      <xdr:nvPicPr>
        <xdr:cNvPr id="26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2589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2638</xdr:row>
      <xdr:rowOff>0</xdr:rowOff>
    </xdr:from>
    <xdr:to>
      <xdr:col>2</xdr:col>
      <xdr:colOff>152400</xdr:colOff>
      <xdr:row>2638</xdr:row>
      <xdr:rowOff>133350</xdr:rowOff>
    </xdr:to>
    <xdr:pic>
      <xdr:nvPicPr>
        <xdr:cNvPr id="26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2761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2639</xdr:row>
      <xdr:rowOff>0</xdr:rowOff>
    </xdr:from>
    <xdr:to>
      <xdr:col>2</xdr:col>
      <xdr:colOff>152400</xdr:colOff>
      <xdr:row>2639</xdr:row>
      <xdr:rowOff>133350</xdr:rowOff>
    </xdr:to>
    <xdr:pic>
      <xdr:nvPicPr>
        <xdr:cNvPr id="26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2932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2640</xdr:row>
      <xdr:rowOff>0</xdr:rowOff>
    </xdr:from>
    <xdr:to>
      <xdr:col>2</xdr:col>
      <xdr:colOff>152400</xdr:colOff>
      <xdr:row>2640</xdr:row>
      <xdr:rowOff>133350</xdr:rowOff>
    </xdr:to>
    <xdr:pic>
      <xdr:nvPicPr>
        <xdr:cNvPr id="26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3104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2641</xdr:row>
      <xdr:rowOff>0</xdr:rowOff>
    </xdr:from>
    <xdr:to>
      <xdr:col>2</xdr:col>
      <xdr:colOff>152400</xdr:colOff>
      <xdr:row>2641</xdr:row>
      <xdr:rowOff>133350</xdr:rowOff>
    </xdr:to>
    <xdr:pic>
      <xdr:nvPicPr>
        <xdr:cNvPr id="26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3275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2642</xdr:row>
      <xdr:rowOff>0</xdr:rowOff>
    </xdr:from>
    <xdr:to>
      <xdr:col>2</xdr:col>
      <xdr:colOff>152400</xdr:colOff>
      <xdr:row>2642</xdr:row>
      <xdr:rowOff>133350</xdr:rowOff>
    </xdr:to>
    <xdr:pic>
      <xdr:nvPicPr>
        <xdr:cNvPr id="26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3447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2643</xdr:row>
      <xdr:rowOff>0</xdr:rowOff>
    </xdr:from>
    <xdr:to>
      <xdr:col>2</xdr:col>
      <xdr:colOff>152400</xdr:colOff>
      <xdr:row>2643</xdr:row>
      <xdr:rowOff>133350</xdr:rowOff>
    </xdr:to>
    <xdr:pic>
      <xdr:nvPicPr>
        <xdr:cNvPr id="26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3618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2644</xdr:row>
      <xdr:rowOff>0</xdr:rowOff>
    </xdr:from>
    <xdr:to>
      <xdr:col>2</xdr:col>
      <xdr:colOff>152400</xdr:colOff>
      <xdr:row>2644</xdr:row>
      <xdr:rowOff>133350</xdr:rowOff>
    </xdr:to>
    <xdr:pic>
      <xdr:nvPicPr>
        <xdr:cNvPr id="26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3790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2645</xdr:row>
      <xdr:rowOff>0</xdr:rowOff>
    </xdr:from>
    <xdr:to>
      <xdr:col>2</xdr:col>
      <xdr:colOff>152400</xdr:colOff>
      <xdr:row>2645</xdr:row>
      <xdr:rowOff>133350</xdr:rowOff>
    </xdr:to>
    <xdr:pic>
      <xdr:nvPicPr>
        <xdr:cNvPr id="26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3961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2646</xdr:row>
      <xdr:rowOff>0</xdr:rowOff>
    </xdr:from>
    <xdr:to>
      <xdr:col>2</xdr:col>
      <xdr:colOff>152400</xdr:colOff>
      <xdr:row>2646</xdr:row>
      <xdr:rowOff>133350</xdr:rowOff>
    </xdr:to>
    <xdr:pic>
      <xdr:nvPicPr>
        <xdr:cNvPr id="26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4132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2647</xdr:row>
      <xdr:rowOff>0</xdr:rowOff>
    </xdr:from>
    <xdr:to>
      <xdr:col>2</xdr:col>
      <xdr:colOff>152400</xdr:colOff>
      <xdr:row>2647</xdr:row>
      <xdr:rowOff>133350</xdr:rowOff>
    </xdr:to>
    <xdr:pic>
      <xdr:nvPicPr>
        <xdr:cNvPr id="26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4304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2648</xdr:row>
      <xdr:rowOff>0</xdr:rowOff>
    </xdr:from>
    <xdr:to>
      <xdr:col>2</xdr:col>
      <xdr:colOff>152400</xdr:colOff>
      <xdr:row>2648</xdr:row>
      <xdr:rowOff>133350</xdr:rowOff>
    </xdr:to>
    <xdr:pic>
      <xdr:nvPicPr>
        <xdr:cNvPr id="26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4475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2649</xdr:row>
      <xdr:rowOff>0</xdr:rowOff>
    </xdr:from>
    <xdr:to>
      <xdr:col>2</xdr:col>
      <xdr:colOff>152400</xdr:colOff>
      <xdr:row>2649</xdr:row>
      <xdr:rowOff>133350</xdr:rowOff>
    </xdr:to>
    <xdr:pic>
      <xdr:nvPicPr>
        <xdr:cNvPr id="26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4647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2650</xdr:row>
      <xdr:rowOff>0</xdr:rowOff>
    </xdr:from>
    <xdr:to>
      <xdr:col>2</xdr:col>
      <xdr:colOff>152400</xdr:colOff>
      <xdr:row>2650</xdr:row>
      <xdr:rowOff>133350</xdr:rowOff>
    </xdr:to>
    <xdr:pic>
      <xdr:nvPicPr>
        <xdr:cNvPr id="26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4818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2651</xdr:row>
      <xdr:rowOff>0</xdr:rowOff>
    </xdr:from>
    <xdr:to>
      <xdr:col>2</xdr:col>
      <xdr:colOff>152400</xdr:colOff>
      <xdr:row>2651</xdr:row>
      <xdr:rowOff>133350</xdr:rowOff>
    </xdr:to>
    <xdr:pic>
      <xdr:nvPicPr>
        <xdr:cNvPr id="26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4990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2652</xdr:row>
      <xdr:rowOff>0</xdr:rowOff>
    </xdr:from>
    <xdr:to>
      <xdr:col>2</xdr:col>
      <xdr:colOff>152400</xdr:colOff>
      <xdr:row>2652</xdr:row>
      <xdr:rowOff>133350</xdr:rowOff>
    </xdr:to>
    <xdr:pic>
      <xdr:nvPicPr>
        <xdr:cNvPr id="26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5161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2653</xdr:row>
      <xdr:rowOff>0</xdr:rowOff>
    </xdr:from>
    <xdr:to>
      <xdr:col>2</xdr:col>
      <xdr:colOff>152400</xdr:colOff>
      <xdr:row>2653</xdr:row>
      <xdr:rowOff>133350</xdr:rowOff>
    </xdr:to>
    <xdr:pic>
      <xdr:nvPicPr>
        <xdr:cNvPr id="26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5333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2654</xdr:row>
      <xdr:rowOff>0</xdr:rowOff>
    </xdr:from>
    <xdr:to>
      <xdr:col>2</xdr:col>
      <xdr:colOff>152400</xdr:colOff>
      <xdr:row>2654</xdr:row>
      <xdr:rowOff>133350</xdr:rowOff>
    </xdr:to>
    <xdr:pic>
      <xdr:nvPicPr>
        <xdr:cNvPr id="26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5504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2655</xdr:row>
      <xdr:rowOff>0</xdr:rowOff>
    </xdr:from>
    <xdr:to>
      <xdr:col>2</xdr:col>
      <xdr:colOff>152400</xdr:colOff>
      <xdr:row>2655</xdr:row>
      <xdr:rowOff>133350</xdr:rowOff>
    </xdr:to>
    <xdr:pic>
      <xdr:nvPicPr>
        <xdr:cNvPr id="26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5676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2656</xdr:row>
      <xdr:rowOff>0</xdr:rowOff>
    </xdr:from>
    <xdr:to>
      <xdr:col>2</xdr:col>
      <xdr:colOff>152400</xdr:colOff>
      <xdr:row>2656</xdr:row>
      <xdr:rowOff>133350</xdr:rowOff>
    </xdr:to>
    <xdr:pic>
      <xdr:nvPicPr>
        <xdr:cNvPr id="26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5847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2657</xdr:row>
      <xdr:rowOff>0</xdr:rowOff>
    </xdr:from>
    <xdr:to>
      <xdr:col>2</xdr:col>
      <xdr:colOff>152400</xdr:colOff>
      <xdr:row>2657</xdr:row>
      <xdr:rowOff>133350</xdr:rowOff>
    </xdr:to>
    <xdr:pic>
      <xdr:nvPicPr>
        <xdr:cNvPr id="26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6018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2658</xdr:row>
      <xdr:rowOff>0</xdr:rowOff>
    </xdr:from>
    <xdr:to>
      <xdr:col>2</xdr:col>
      <xdr:colOff>152400</xdr:colOff>
      <xdr:row>2658</xdr:row>
      <xdr:rowOff>133350</xdr:rowOff>
    </xdr:to>
    <xdr:pic>
      <xdr:nvPicPr>
        <xdr:cNvPr id="26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6190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2659</xdr:row>
      <xdr:rowOff>0</xdr:rowOff>
    </xdr:from>
    <xdr:to>
      <xdr:col>2</xdr:col>
      <xdr:colOff>152400</xdr:colOff>
      <xdr:row>2659</xdr:row>
      <xdr:rowOff>133350</xdr:rowOff>
    </xdr:to>
    <xdr:pic>
      <xdr:nvPicPr>
        <xdr:cNvPr id="26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6361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2660</xdr:row>
      <xdr:rowOff>0</xdr:rowOff>
    </xdr:from>
    <xdr:to>
      <xdr:col>2</xdr:col>
      <xdr:colOff>152400</xdr:colOff>
      <xdr:row>2660</xdr:row>
      <xdr:rowOff>133350</xdr:rowOff>
    </xdr:to>
    <xdr:pic>
      <xdr:nvPicPr>
        <xdr:cNvPr id="26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6533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2661</xdr:row>
      <xdr:rowOff>0</xdr:rowOff>
    </xdr:from>
    <xdr:to>
      <xdr:col>2</xdr:col>
      <xdr:colOff>152400</xdr:colOff>
      <xdr:row>2661</xdr:row>
      <xdr:rowOff>133350</xdr:rowOff>
    </xdr:to>
    <xdr:pic>
      <xdr:nvPicPr>
        <xdr:cNvPr id="26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6704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2662</xdr:row>
      <xdr:rowOff>0</xdr:rowOff>
    </xdr:from>
    <xdr:to>
      <xdr:col>2</xdr:col>
      <xdr:colOff>152400</xdr:colOff>
      <xdr:row>2662</xdr:row>
      <xdr:rowOff>133350</xdr:rowOff>
    </xdr:to>
    <xdr:pic>
      <xdr:nvPicPr>
        <xdr:cNvPr id="26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6876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2663</xdr:row>
      <xdr:rowOff>0</xdr:rowOff>
    </xdr:from>
    <xdr:to>
      <xdr:col>2</xdr:col>
      <xdr:colOff>152400</xdr:colOff>
      <xdr:row>2663</xdr:row>
      <xdr:rowOff>133350</xdr:rowOff>
    </xdr:to>
    <xdr:pic>
      <xdr:nvPicPr>
        <xdr:cNvPr id="26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7047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2664</xdr:row>
      <xdr:rowOff>0</xdr:rowOff>
    </xdr:from>
    <xdr:to>
      <xdr:col>2</xdr:col>
      <xdr:colOff>152400</xdr:colOff>
      <xdr:row>2664</xdr:row>
      <xdr:rowOff>133350</xdr:rowOff>
    </xdr:to>
    <xdr:pic>
      <xdr:nvPicPr>
        <xdr:cNvPr id="26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7219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2665</xdr:row>
      <xdr:rowOff>0</xdr:rowOff>
    </xdr:from>
    <xdr:to>
      <xdr:col>2</xdr:col>
      <xdr:colOff>152400</xdr:colOff>
      <xdr:row>2665</xdr:row>
      <xdr:rowOff>133350</xdr:rowOff>
    </xdr:to>
    <xdr:pic>
      <xdr:nvPicPr>
        <xdr:cNvPr id="26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7390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2666</xdr:row>
      <xdr:rowOff>0</xdr:rowOff>
    </xdr:from>
    <xdr:to>
      <xdr:col>2</xdr:col>
      <xdr:colOff>152400</xdr:colOff>
      <xdr:row>2666</xdr:row>
      <xdr:rowOff>133350</xdr:rowOff>
    </xdr:to>
    <xdr:pic>
      <xdr:nvPicPr>
        <xdr:cNvPr id="26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7561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2667</xdr:row>
      <xdr:rowOff>0</xdr:rowOff>
    </xdr:from>
    <xdr:to>
      <xdr:col>2</xdr:col>
      <xdr:colOff>152400</xdr:colOff>
      <xdr:row>2667</xdr:row>
      <xdr:rowOff>133350</xdr:rowOff>
    </xdr:to>
    <xdr:pic>
      <xdr:nvPicPr>
        <xdr:cNvPr id="26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7733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2668</xdr:row>
      <xdr:rowOff>0</xdr:rowOff>
    </xdr:from>
    <xdr:to>
      <xdr:col>2</xdr:col>
      <xdr:colOff>152400</xdr:colOff>
      <xdr:row>2668</xdr:row>
      <xdr:rowOff>133350</xdr:rowOff>
    </xdr:to>
    <xdr:pic>
      <xdr:nvPicPr>
        <xdr:cNvPr id="26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7904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2669</xdr:row>
      <xdr:rowOff>0</xdr:rowOff>
    </xdr:from>
    <xdr:to>
      <xdr:col>2</xdr:col>
      <xdr:colOff>152400</xdr:colOff>
      <xdr:row>2669</xdr:row>
      <xdr:rowOff>133350</xdr:rowOff>
    </xdr:to>
    <xdr:pic>
      <xdr:nvPicPr>
        <xdr:cNvPr id="26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8076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2670</xdr:row>
      <xdr:rowOff>0</xdr:rowOff>
    </xdr:from>
    <xdr:to>
      <xdr:col>2</xdr:col>
      <xdr:colOff>152400</xdr:colOff>
      <xdr:row>2670</xdr:row>
      <xdr:rowOff>133350</xdr:rowOff>
    </xdr:to>
    <xdr:pic>
      <xdr:nvPicPr>
        <xdr:cNvPr id="26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8247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2671</xdr:row>
      <xdr:rowOff>0</xdr:rowOff>
    </xdr:from>
    <xdr:to>
      <xdr:col>2</xdr:col>
      <xdr:colOff>152400</xdr:colOff>
      <xdr:row>2671</xdr:row>
      <xdr:rowOff>133350</xdr:rowOff>
    </xdr:to>
    <xdr:pic>
      <xdr:nvPicPr>
        <xdr:cNvPr id="26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8419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2672</xdr:row>
      <xdr:rowOff>0</xdr:rowOff>
    </xdr:from>
    <xdr:to>
      <xdr:col>2</xdr:col>
      <xdr:colOff>152400</xdr:colOff>
      <xdr:row>2672</xdr:row>
      <xdr:rowOff>133350</xdr:rowOff>
    </xdr:to>
    <xdr:pic>
      <xdr:nvPicPr>
        <xdr:cNvPr id="26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8590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2673</xdr:row>
      <xdr:rowOff>0</xdr:rowOff>
    </xdr:from>
    <xdr:to>
      <xdr:col>2</xdr:col>
      <xdr:colOff>152400</xdr:colOff>
      <xdr:row>2673</xdr:row>
      <xdr:rowOff>133350</xdr:rowOff>
    </xdr:to>
    <xdr:pic>
      <xdr:nvPicPr>
        <xdr:cNvPr id="26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8762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2674</xdr:row>
      <xdr:rowOff>0</xdr:rowOff>
    </xdr:from>
    <xdr:to>
      <xdr:col>2</xdr:col>
      <xdr:colOff>152400</xdr:colOff>
      <xdr:row>2674</xdr:row>
      <xdr:rowOff>133350</xdr:rowOff>
    </xdr:to>
    <xdr:pic>
      <xdr:nvPicPr>
        <xdr:cNvPr id="26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8933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2675</xdr:row>
      <xdr:rowOff>0</xdr:rowOff>
    </xdr:from>
    <xdr:to>
      <xdr:col>2</xdr:col>
      <xdr:colOff>152400</xdr:colOff>
      <xdr:row>2675</xdr:row>
      <xdr:rowOff>133350</xdr:rowOff>
    </xdr:to>
    <xdr:pic>
      <xdr:nvPicPr>
        <xdr:cNvPr id="26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9105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2676</xdr:row>
      <xdr:rowOff>0</xdr:rowOff>
    </xdr:from>
    <xdr:to>
      <xdr:col>2</xdr:col>
      <xdr:colOff>152400</xdr:colOff>
      <xdr:row>2676</xdr:row>
      <xdr:rowOff>133350</xdr:rowOff>
    </xdr:to>
    <xdr:pic>
      <xdr:nvPicPr>
        <xdr:cNvPr id="26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9276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2677</xdr:row>
      <xdr:rowOff>0</xdr:rowOff>
    </xdr:from>
    <xdr:to>
      <xdr:col>2</xdr:col>
      <xdr:colOff>152400</xdr:colOff>
      <xdr:row>2677</xdr:row>
      <xdr:rowOff>133350</xdr:rowOff>
    </xdr:to>
    <xdr:pic>
      <xdr:nvPicPr>
        <xdr:cNvPr id="26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9447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2678</xdr:row>
      <xdr:rowOff>0</xdr:rowOff>
    </xdr:from>
    <xdr:to>
      <xdr:col>2</xdr:col>
      <xdr:colOff>152400</xdr:colOff>
      <xdr:row>2678</xdr:row>
      <xdr:rowOff>133350</xdr:rowOff>
    </xdr:to>
    <xdr:pic>
      <xdr:nvPicPr>
        <xdr:cNvPr id="26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9619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2679</xdr:row>
      <xdr:rowOff>0</xdr:rowOff>
    </xdr:from>
    <xdr:to>
      <xdr:col>2</xdr:col>
      <xdr:colOff>152400</xdr:colOff>
      <xdr:row>2679</xdr:row>
      <xdr:rowOff>133350</xdr:rowOff>
    </xdr:to>
    <xdr:pic>
      <xdr:nvPicPr>
        <xdr:cNvPr id="26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9790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2680</xdr:row>
      <xdr:rowOff>0</xdr:rowOff>
    </xdr:from>
    <xdr:to>
      <xdr:col>2</xdr:col>
      <xdr:colOff>152400</xdr:colOff>
      <xdr:row>2680</xdr:row>
      <xdr:rowOff>133350</xdr:rowOff>
    </xdr:to>
    <xdr:pic>
      <xdr:nvPicPr>
        <xdr:cNvPr id="26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9962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2681</xdr:row>
      <xdr:rowOff>0</xdr:rowOff>
    </xdr:from>
    <xdr:to>
      <xdr:col>2</xdr:col>
      <xdr:colOff>152400</xdr:colOff>
      <xdr:row>2681</xdr:row>
      <xdr:rowOff>133350</xdr:rowOff>
    </xdr:to>
    <xdr:pic>
      <xdr:nvPicPr>
        <xdr:cNvPr id="26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0133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2682</xdr:row>
      <xdr:rowOff>0</xdr:rowOff>
    </xdr:from>
    <xdr:to>
      <xdr:col>2</xdr:col>
      <xdr:colOff>152400</xdr:colOff>
      <xdr:row>2682</xdr:row>
      <xdr:rowOff>133350</xdr:rowOff>
    </xdr:to>
    <xdr:pic>
      <xdr:nvPicPr>
        <xdr:cNvPr id="26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0305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2683</xdr:row>
      <xdr:rowOff>0</xdr:rowOff>
    </xdr:from>
    <xdr:to>
      <xdr:col>2</xdr:col>
      <xdr:colOff>152400</xdr:colOff>
      <xdr:row>2683</xdr:row>
      <xdr:rowOff>133350</xdr:rowOff>
    </xdr:to>
    <xdr:pic>
      <xdr:nvPicPr>
        <xdr:cNvPr id="26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0476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2684</xdr:row>
      <xdr:rowOff>0</xdr:rowOff>
    </xdr:from>
    <xdr:to>
      <xdr:col>2</xdr:col>
      <xdr:colOff>152400</xdr:colOff>
      <xdr:row>2684</xdr:row>
      <xdr:rowOff>133350</xdr:rowOff>
    </xdr:to>
    <xdr:pic>
      <xdr:nvPicPr>
        <xdr:cNvPr id="26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0648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2685</xdr:row>
      <xdr:rowOff>0</xdr:rowOff>
    </xdr:from>
    <xdr:to>
      <xdr:col>2</xdr:col>
      <xdr:colOff>152400</xdr:colOff>
      <xdr:row>2685</xdr:row>
      <xdr:rowOff>133350</xdr:rowOff>
    </xdr:to>
    <xdr:pic>
      <xdr:nvPicPr>
        <xdr:cNvPr id="26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0819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2686</xdr:row>
      <xdr:rowOff>0</xdr:rowOff>
    </xdr:from>
    <xdr:to>
      <xdr:col>2</xdr:col>
      <xdr:colOff>152400</xdr:colOff>
      <xdr:row>2686</xdr:row>
      <xdr:rowOff>133350</xdr:rowOff>
    </xdr:to>
    <xdr:pic>
      <xdr:nvPicPr>
        <xdr:cNvPr id="26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0990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2687</xdr:row>
      <xdr:rowOff>0</xdr:rowOff>
    </xdr:from>
    <xdr:to>
      <xdr:col>2</xdr:col>
      <xdr:colOff>152400</xdr:colOff>
      <xdr:row>2687</xdr:row>
      <xdr:rowOff>133350</xdr:rowOff>
    </xdr:to>
    <xdr:pic>
      <xdr:nvPicPr>
        <xdr:cNvPr id="26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1162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2688</xdr:row>
      <xdr:rowOff>0</xdr:rowOff>
    </xdr:from>
    <xdr:to>
      <xdr:col>2</xdr:col>
      <xdr:colOff>152400</xdr:colOff>
      <xdr:row>2688</xdr:row>
      <xdr:rowOff>133350</xdr:rowOff>
    </xdr:to>
    <xdr:pic>
      <xdr:nvPicPr>
        <xdr:cNvPr id="26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1333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2689</xdr:row>
      <xdr:rowOff>0</xdr:rowOff>
    </xdr:from>
    <xdr:to>
      <xdr:col>2</xdr:col>
      <xdr:colOff>152400</xdr:colOff>
      <xdr:row>2689</xdr:row>
      <xdr:rowOff>133350</xdr:rowOff>
    </xdr:to>
    <xdr:pic>
      <xdr:nvPicPr>
        <xdr:cNvPr id="26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1505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2690</xdr:row>
      <xdr:rowOff>0</xdr:rowOff>
    </xdr:from>
    <xdr:to>
      <xdr:col>2</xdr:col>
      <xdr:colOff>152400</xdr:colOff>
      <xdr:row>2690</xdr:row>
      <xdr:rowOff>133350</xdr:rowOff>
    </xdr:to>
    <xdr:pic>
      <xdr:nvPicPr>
        <xdr:cNvPr id="26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1676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2691</xdr:row>
      <xdr:rowOff>0</xdr:rowOff>
    </xdr:from>
    <xdr:to>
      <xdr:col>2</xdr:col>
      <xdr:colOff>152400</xdr:colOff>
      <xdr:row>2691</xdr:row>
      <xdr:rowOff>133350</xdr:rowOff>
    </xdr:to>
    <xdr:pic>
      <xdr:nvPicPr>
        <xdr:cNvPr id="26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1848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2692</xdr:row>
      <xdr:rowOff>0</xdr:rowOff>
    </xdr:from>
    <xdr:to>
      <xdr:col>2</xdr:col>
      <xdr:colOff>152400</xdr:colOff>
      <xdr:row>2692</xdr:row>
      <xdr:rowOff>133350</xdr:rowOff>
    </xdr:to>
    <xdr:pic>
      <xdr:nvPicPr>
        <xdr:cNvPr id="26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2019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2693</xdr:row>
      <xdr:rowOff>0</xdr:rowOff>
    </xdr:from>
    <xdr:to>
      <xdr:col>2</xdr:col>
      <xdr:colOff>152400</xdr:colOff>
      <xdr:row>2693</xdr:row>
      <xdr:rowOff>133350</xdr:rowOff>
    </xdr:to>
    <xdr:pic>
      <xdr:nvPicPr>
        <xdr:cNvPr id="26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2191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2694</xdr:row>
      <xdr:rowOff>0</xdr:rowOff>
    </xdr:from>
    <xdr:to>
      <xdr:col>2</xdr:col>
      <xdr:colOff>152400</xdr:colOff>
      <xdr:row>2694</xdr:row>
      <xdr:rowOff>133350</xdr:rowOff>
    </xdr:to>
    <xdr:pic>
      <xdr:nvPicPr>
        <xdr:cNvPr id="26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2362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2695</xdr:row>
      <xdr:rowOff>0</xdr:rowOff>
    </xdr:from>
    <xdr:to>
      <xdr:col>2</xdr:col>
      <xdr:colOff>152400</xdr:colOff>
      <xdr:row>2695</xdr:row>
      <xdr:rowOff>133350</xdr:rowOff>
    </xdr:to>
    <xdr:pic>
      <xdr:nvPicPr>
        <xdr:cNvPr id="26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2534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2696</xdr:row>
      <xdr:rowOff>0</xdr:rowOff>
    </xdr:from>
    <xdr:to>
      <xdr:col>2</xdr:col>
      <xdr:colOff>152400</xdr:colOff>
      <xdr:row>2696</xdr:row>
      <xdr:rowOff>133350</xdr:rowOff>
    </xdr:to>
    <xdr:pic>
      <xdr:nvPicPr>
        <xdr:cNvPr id="26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2705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2697</xdr:row>
      <xdr:rowOff>0</xdr:rowOff>
    </xdr:from>
    <xdr:to>
      <xdr:col>2</xdr:col>
      <xdr:colOff>152400</xdr:colOff>
      <xdr:row>2697</xdr:row>
      <xdr:rowOff>133350</xdr:rowOff>
    </xdr:to>
    <xdr:pic>
      <xdr:nvPicPr>
        <xdr:cNvPr id="26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2876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2698</xdr:row>
      <xdr:rowOff>0</xdr:rowOff>
    </xdr:from>
    <xdr:to>
      <xdr:col>2</xdr:col>
      <xdr:colOff>152400</xdr:colOff>
      <xdr:row>2698</xdr:row>
      <xdr:rowOff>133350</xdr:rowOff>
    </xdr:to>
    <xdr:pic>
      <xdr:nvPicPr>
        <xdr:cNvPr id="26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3048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2699</xdr:row>
      <xdr:rowOff>0</xdr:rowOff>
    </xdr:from>
    <xdr:to>
      <xdr:col>2</xdr:col>
      <xdr:colOff>152400</xdr:colOff>
      <xdr:row>2699</xdr:row>
      <xdr:rowOff>133350</xdr:rowOff>
    </xdr:to>
    <xdr:pic>
      <xdr:nvPicPr>
        <xdr:cNvPr id="27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3219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2700</xdr:row>
      <xdr:rowOff>0</xdr:rowOff>
    </xdr:from>
    <xdr:to>
      <xdr:col>2</xdr:col>
      <xdr:colOff>152400</xdr:colOff>
      <xdr:row>2700</xdr:row>
      <xdr:rowOff>133350</xdr:rowOff>
    </xdr:to>
    <xdr:pic>
      <xdr:nvPicPr>
        <xdr:cNvPr id="27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3391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2701</xdr:row>
      <xdr:rowOff>0</xdr:rowOff>
    </xdr:from>
    <xdr:to>
      <xdr:col>2</xdr:col>
      <xdr:colOff>152400</xdr:colOff>
      <xdr:row>2701</xdr:row>
      <xdr:rowOff>133350</xdr:rowOff>
    </xdr:to>
    <xdr:pic>
      <xdr:nvPicPr>
        <xdr:cNvPr id="27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3562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2702</xdr:row>
      <xdr:rowOff>0</xdr:rowOff>
    </xdr:from>
    <xdr:to>
      <xdr:col>2</xdr:col>
      <xdr:colOff>152400</xdr:colOff>
      <xdr:row>2702</xdr:row>
      <xdr:rowOff>133350</xdr:rowOff>
    </xdr:to>
    <xdr:pic>
      <xdr:nvPicPr>
        <xdr:cNvPr id="27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3734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2703</xdr:row>
      <xdr:rowOff>0</xdr:rowOff>
    </xdr:from>
    <xdr:to>
      <xdr:col>2</xdr:col>
      <xdr:colOff>152400</xdr:colOff>
      <xdr:row>2703</xdr:row>
      <xdr:rowOff>133350</xdr:rowOff>
    </xdr:to>
    <xdr:pic>
      <xdr:nvPicPr>
        <xdr:cNvPr id="27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3905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2704</xdr:row>
      <xdr:rowOff>0</xdr:rowOff>
    </xdr:from>
    <xdr:to>
      <xdr:col>2</xdr:col>
      <xdr:colOff>152400</xdr:colOff>
      <xdr:row>2704</xdr:row>
      <xdr:rowOff>133350</xdr:rowOff>
    </xdr:to>
    <xdr:pic>
      <xdr:nvPicPr>
        <xdr:cNvPr id="27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4077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2705</xdr:row>
      <xdr:rowOff>0</xdr:rowOff>
    </xdr:from>
    <xdr:to>
      <xdr:col>2</xdr:col>
      <xdr:colOff>152400</xdr:colOff>
      <xdr:row>2705</xdr:row>
      <xdr:rowOff>133350</xdr:rowOff>
    </xdr:to>
    <xdr:pic>
      <xdr:nvPicPr>
        <xdr:cNvPr id="27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4248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2706</xdr:row>
      <xdr:rowOff>0</xdr:rowOff>
    </xdr:from>
    <xdr:to>
      <xdr:col>2</xdr:col>
      <xdr:colOff>152400</xdr:colOff>
      <xdr:row>2706</xdr:row>
      <xdr:rowOff>133350</xdr:rowOff>
    </xdr:to>
    <xdr:pic>
      <xdr:nvPicPr>
        <xdr:cNvPr id="27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4419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2707</xdr:row>
      <xdr:rowOff>0</xdr:rowOff>
    </xdr:from>
    <xdr:to>
      <xdr:col>2</xdr:col>
      <xdr:colOff>152400</xdr:colOff>
      <xdr:row>2707</xdr:row>
      <xdr:rowOff>133350</xdr:rowOff>
    </xdr:to>
    <xdr:pic>
      <xdr:nvPicPr>
        <xdr:cNvPr id="27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4591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2708</xdr:row>
      <xdr:rowOff>0</xdr:rowOff>
    </xdr:from>
    <xdr:to>
      <xdr:col>2</xdr:col>
      <xdr:colOff>152400</xdr:colOff>
      <xdr:row>2708</xdr:row>
      <xdr:rowOff>133350</xdr:rowOff>
    </xdr:to>
    <xdr:pic>
      <xdr:nvPicPr>
        <xdr:cNvPr id="27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4762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2709</xdr:row>
      <xdr:rowOff>0</xdr:rowOff>
    </xdr:from>
    <xdr:to>
      <xdr:col>2</xdr:col>
      <xdr:colOff>152400</xdr:colOff>
      <xdr:row>2709</xdr:row>
      <xdr:rowOff>133350</xdr:rowOff>
    </xdr:to>
    <xdr:pic>
      <xdr:nvPicPr>
        <xdr:cNvPr id="27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4934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2710</xdr:row>
      <xdr:rowOff>0</xdr:rowOff>
    </xdr:from>
    <xdr:to>
      <xdr:col>2</xdr:col>
      <xdr:colOff>152400</xdr:colOff>
      <xdr:row>2710</xdr:row>
      <xdr:rowOff>133350</xdr:rowOff>
    </xdr:to>
    <xdr:pic>
      <xdr:nvPicPr>
        <xdr:cNvPr id="27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5105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2711</xdr:row>
      <xdr:rowOff>0</xdr:rowOff>
    </xdr:from>
    <xdr:to>
      <xdr:col>2</xdr:col>
      <xdr:colOff>152400</xdr:colOff>
      <xdr:row>2711</xdr:row>
      <xdr:rowOff>133350</xdr:rowOff>
    </xdr:to>
    <xdr:pic>
      <xdr:nvPicPr>
        <xdr:cNvPr id="27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5277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2712</xdr:row>
      <xdr:rowOff>0</xdr:rowOff>
    </xdr:from>
    <xdr:to>
      <xdr:col>2</xdr:col>
      <xdr:colOff>152400</xdr:colOff>
      <xdr:row>2712</xdr:row>
      <xdr:rowOff>133350</xdr:rowOff>
    </xdr:to>
    <xdr:pic>
      <xdr:nvPicPr>
        <xdr:cNvPr id="271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65448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2713</xdr:row>
      <xdr:rowOff>0</xdr:rowOff>
    </xdr:from>
    <xdr:to>
      <xdr:col>2</xdr:col>
      <xdr:colOff>152400</xdr:colOff>
      <xdr:row>2713</xdr:row>
      <xdr:rowOff>133350</xdr:rowOff>
    </xdr:to>
    <xdr:pic>
      <xdr:nvPicPr>
        <xdr:cNvPr id="27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5620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2714</xdr:row>
      <xdr:rowOff>0</xdr:rowOff>
    </xdr:from>
    <xdr:to>
      <xdr:col>2</xdr:col>
      <xdr:colOff>152400</xdr:colOff>
      <xdr:row>2714</xdr:row>
      <xdr:rowOff>133350</xdr:rowOff>
    </xdr:to>
    <xdr:pic>
      <xdr:nvPicPr>
        <xdr:cNvPr id="27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5791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2715</xdr:row>
      <xdr:rowOff>0</xdr:rowOff>
    </xdr:from>
    <xdr:to>
      <xdr:col>2</xdr:col>
      <xdr:colOff>152400</xdr:colOff>
      <xdr:row>2715</xdr:row>
      <xdr:rowOff>133350</xdr:rowOff>
    </xdr:to>
    <xdr:pic>
      <xdr:nvPicPr>
        <xdr:cNvPr id="27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5963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2716</xdr:row>
      <xdr:rowOff>0</xdr:rowOff>
    </xdr:from>
    <xdr:to>
      <xdr:col>2</xdr:col>
      <xdr:colOff>152400</xdr:colOff>
      <xdr:row>2716</xdr:row>
      <xdr:rowOff>133350</xdr:rowOff>
    </xdr:to>
    <xdr:pic>
      <xdr:nvPicPr>
        <xdr:cNvPr id="27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6134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2717</xdr:row>
      <xdr:rowOff>0</xdr:rowOff>
    </xdr:from>
    <xdr:to>
      <xdr:col>2</xdr:col>
      <xdr:colOff>152400</xdr:colOff>
      <xdr:row>2717</xdr:row>
      <xdr:rowOff>133350</xdr:rowOff>
    </xdr:to>
    <xdr:pic>
      <xdr:nvPicPr>
        <xdr:cNvPr id="27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6305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2718</xdr:row>
      <xdr:rowOff>0</xdr:rowOff>
    </xdr:from>
    <xdr:to>
      <xdr:col>2</xdr:col>
      <xdr:colOff>152400</xdr:colOff>
      <xdr:row>2718</xdr:row>
      <xdr:rowOff>133350</xdr:rowOff>
    </xdr:to>
    <xdr:pic>
      <xdr:nvPicPr>
        <xdr:cNvPr id="27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6477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2719</xdr:row>
      <xdr:rowOff>0</xdr:rowOff>
    </xdr:from>
    <xdr:to>
      <xdr:col>2</xdr:col>
      <xdr:colOff>152400</xdr:colOff>
      <xdr:row>2719</xdr:row>
      <xdr:rowOff>133350</xdr:rowOff>
    </xdr:to>
    <xdr:pic>
      <xdr:nvPicPr>
        <xdr:cNvPr id="27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6648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2720</xdr:row>
      <xdr:rowOff>0</xdr:rowOff>
    </xdr:from>
    <xdr:to>
      <xdr:col>2</xdr:col>
      <xdr:colOff>152400</xdr:colOff>
      <xdr:row>2720</xdr:row>
      <xdr:rowOff>133350</xdr:rowOff>
    </xdr:to>
    <xdr:pic>
      <xdr:nvPicPr>
        <xdr:cNvPr id="27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6820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2721</xdr:row>
      <xdr:rowOff>0</xdr:rowOff>
    </xdr:from>
    <xdr:to>
      <xdr:col>2</xdr:col>
      <xdr:colOff>152400</xdr:colOff>
      <xdr:row>2721</xdr:row>
      <xdr:rowOff>133350</xdr:rowOff>
    </xdr:to>
    <xdr:pic>
      <xdr:nvPicPr>
        <xdr:cNvPr id="27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6991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2722</xdr:row>
      <xdr:rowOff>0</xdr:rowOff>
    </xdr:from>
    <xdr:to>
      <xdr:col>2</xdr:col>
      <xdr:colOff>152400</xdr:colOff>
      <xdr:row>2722</xdr:row>
      <xdr:rowOff>133350</xdr:rowOff>
    </xdr:to>
    <xdr:pic>
      <xdr:nvPicPr>
        <xdr:cNvPr id="27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7163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2723</xdr:row>
      <xdr:rowOff>0</xdr:rowOff>
    </xdr:from>
    <xdr:to>
      <xdr:col>2</xdr:col>
      <xdr:colOff>152400</xdr:colOff>
      <xdr:row>2723</xdr:row>
      <xdr:rowOff>133350</xdr:rowOff>
    </xdr:to>
    <xdr:pic>
      <xdr:nvPicPr>
        <xdr:cNvPr id="27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7334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2724</xdr:row>
      <xdr:rowOff>0</xdr:rowOff>
    </xdr:from>
    <xdr:to>
      <xdr:col>2</xdr:col>
      <xdr:colOff>152400</xdr:colOff>
      <xdr:row>2724</xdr:row>
      <xdr:rowOff>133350</xdr:rowOff>
    </xdr:to>
    <xdr:pic>
      <xdr:nvPicPr>
        <xdr:cNvPr id="27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7506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2725</xdr:row>
      <xdr:rowOff>0</xdr:rowOff>
    </xdr:from>
    <xdr:to>
      <xdr:col>2</xdr:col>
      <xdr:colOff>152400</xdr:colOff>
      <xdr:row>2725</xdr:row>
      <xdr:rowOff>133350</xdr:rowOff>
    </xdr:to>
    <xdr:pic>
      <xdr:nvPicPr>
        <xdr:cNvPr id="27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7677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2726</xdr:row>
      <xdr:rowOff>0</xdr:rowOff>
    </xdr:from>
    <xdr:to>
      <xdr:col>2</xdr:col>
      <xdr:colOff>152400</xdr:colOff>
      <xdr:row>2726</xdr:row>
      <xdr:rowOff>133350</xdr:rowOff>
    </xdr:to>
    <xdr:pic>
      <xdr:nvPicPr>
        <xdr:cNvPr id="27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7848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2727</xdr:row>
      <xdr:rowOff>0</xdr:rowOff>
    </xdr:from>
    <xdr:to>
      <xdr:col>2</xdr:col>
      <xdr:colOff>152400</xdr:colOff>
      <xdr:row>2727</xdr:row>
      <xdr:rowOff>133350</xdr:rowOff>
    </xdr:to>
    <xdr:pic>
      <xdr:nvPicPr>
        <xdr:cNvPr id="27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8020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2728</xdr:row>
      <xdr:rowOff>0</xdr:rowOff>
    </xdr:from>
    <xdr:to>
      <xdr:col>2</xdr:col>
      <xdr:colOff>152400</xdr:colOff>
      <xdr:row>2728</xdr:row>
      <xdr:rowOff>133350</xdr:rowOff>
    </xdr:to>
    <xdr:pic>
      <xdr:nvPicPr>
        <xdr:cNvPr id="27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8191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2729</xdr:row>
      <xdr:rowOff>0</xdr:rowOff>
    </xdr:from>
    <xdr:to>
      <xdr:col>2</xdr:col>
      <xdr:colOff>152400</xdr:colOff>
      <xdr:row>2729</xdr:row>
      <xdr:rowOff>133350</xdr:rowOff>
    </xdr:to>
    <xdr:pic>
      <xdr:nvPicPr>
        <xdr:cNvPr id="27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8363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2730</xdr:row>
      <xdr:rowOff>0</xdr:rowOff>
    </xdr:from>
    <xdr:to>
      <xdr:col>2</xdr:col>
      <xdr:colOff>152400</xdr:colOff>
      <xdr:row>2730</xdr:row>
      <xdr:rowOff>133350</xdr:rowOff>
    </xdr:to>
    <xdr:pic>
      <xdr:nvPicPr>
        <xdr:cNvPr id="27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8534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2731</xdr:row>
      <xdr:rowOff>0</xdr:rowOff>
    </xdr:from>
    <xdr:to>
      <xdr:col>2</xdr:col>
      <xdr:colOff>152400</xdr:colOff>
      <xdr:row>2731</xdr:row>
      <xdr:rowOff>133350</xdr:rowOff>
    </xdr:to>
    <xdr:pic>
      <xdr:nvPicPr>
        <xdr:cNvPr id="27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8706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2732</xdr:row>
      <xdr:rowOff>0</xdr:rowOff>
    </xdr:from>
    <xdr:to>
      <xdr:col>2</xdr:col>
      <xdr:colOff>152400</xdr:colOff>
      <xdr:row>2732</xdr:row>
      <xdr:rowOff>133350</xdr:rowOff>
    </xdr:to>
    <xdr:pic>
      <xdr:nvPicPr>
        <xdr:cNvPr id="27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8877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2733</xdr:row>
      <xdr:rowOff>0</xdr:rowOff>
    </xdr:from>
    <xdr:to>
      <xdr:col>2</xdr:col>
      <xdr:colOff>152400</xdr:colOff>
      <xdr:row>2733</xdr:row>
      <xdr:rowOff>133350</xdr:rowOff>
    </xdr:to>
    <xdr:pic>
      <xdr:nvPicPr>
        <xdr:cNvPr id="27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9049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2734</xdr:row>
      <xdr:rowOff>0</xdr:rowOff>
    </xdr:from>
    <xdr:to>
      <xdr:col>2</xdr:col>
      <xdr:colOff>152400</xdr:colOff>
      <xdr:row>2734</xdr:row>
      <xdr:rowOff>133350</xdr:rowOff>
    </xdr:to>
    <xdr:pic>
      <xdr:nvPicPr>
        <xdr:cNvPr id="27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9220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2735</xdr:row>
      <xdr:rowOff>0</xdr:rowOff>
    </xdr:from>
    <xdr:to>
      <xdr:col>2</xdr:col>
      <xdr:colOff>152400</xdr:colOff>
      <xdr:row>2735</xdr:row>
      <xdr:rowOff>133350</xdr:rowOff>
    </xdr:to>
    <xdr:pic>
      <xdr:nvPicPr>
        <xdr:cNvPr id="27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9392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2736</xdr:row>
      <xdr:rowOff>0</xdr:rowOff>
    </xdr:from>
    <xdr:to>
      <xdr:col>2</xdr:col>
      <xdr:colOff>152400</xdr:colOff>
      <xdr:row>2736</xdr:row>
      <xdr:rowOff>133350</xdr:rowOff>
    </xdr:to>
    <xdr:pic>
      <xdr:nvPicPr>
        <xdr:cNvPr id="27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9563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2737</xdr:row>
      <xdr:rowOff>0</xdr:rowOff>
    </xdr:from>
    <xdr:to>
      <xdr:col>2</xdr:col>
      <xdr:colOff>152400</xdr:colOff>
      <xdr:row>2737</xdr:row>
      <xdr:rowOff>133350</xdr:rowOff>
    </xdr:to>
    <xdr:pic>
      <xdr:nvPicPr>
        <xdr:cNvPr id="27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9734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2738</xdr:row>
      <xdr:rowOff>0</xdr:rowOff>
    </xdr:from>
    <xdr:to>
      <xdr:col>2</xdr:col>
      <xdr:colOff>152400</xdr:colOff>
      <xdr:row>2738</xdr:row>
      <xdr:rowOff>133350</xdr:rowOff>
    </xdr:to>
    <xdr:pic>
      <xdr:nvPicPr>
        <xdr:cNvPr id="27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9906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2739</xdr:row>
      <xdr:rowOff>0</xdr:rowOff>
    </xdr:from>
    <xdr:to>
      <xdr:col>2</xdr:col>
      <xdr:colOff>152400</xdr:colOff>
      <xdr:row>2739</xdr:row>
      <xdr:rowOff>133350</xdr:rowOff>
    </xdr:to>
    <xdr:pic>
      <xdr:nvPicPr>
        <xdr:cNvPr id="27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0077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2740</xdr:row>
      <xdr:rowOff>0</xdr:rowOff>
    </xdr:from>
    <xdr:to>
      <xdr:col>2</xdr:col>
      <xdr:colOff>152400</xdr:colOff>
      <xdr:row>2740</xdr:row>
      <xdr:rowOff>133350</xdr:rowOff>
    </xdr:to>
    <xdr:pic>
      <xdr:nvPicPr>
        <xdr:cNvPr id="27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0249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2741</xdr:row>
      <xdr:rowOff>0</xdr:rowOff>
    </xdr:from>
    <xdr:to>
      <xdr:col>2</xdr:col>
      <xdr:colOff>152400</xdr:colOff>
      <xdr:row>2741</xdr:row>
      <xdr:rowOff>133350</xdr:rowOff>
    </xdr:to>
    <xdr:pic>
      <xdr:nvPicPr>
        <xdr:cNvPr id="27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0420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2742</xdr:row>
      <xdr:rowOff>0</xdr:rowOff>
    </xdr:from>
    <xdr:to>
      <xdr:col>2</xdr:col>
      <xdr:colOff>152400</xdr:colOff>
      <xdr:row>2742</xdr:row>
      <xdr:rowOff>133350</xdr:rowOff>
    </xdr:to>
    <xdr:pic>
      <xdr:nvPicPr>
        <xdr:cNvPr id="27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0592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2743</xdr:row>
      <xdr:rowOff>0</xdr:rowOff>
    </xdr:from>
    <xdr:to>
      <xdr:col>2</xdr:col>
      <xdr:colOff>152400</xdr:colOff>
      <xdr:row>2743</xdr:row>
      <xdr:rowOff>133350</xdr:rowOff>
    </xdr:to>
    <xdr:pic>
      <xdr:nvPicPr>
        <xdr:cNvPr id="27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0763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2744</xdr:row>
      <xdr:rowOff>0</xdr:rowOff>
    </xdr:from>
    <xdr:to>
      <xdr:col>2</xdr:col>
      <xdr:colOff>152400</xdr:colOff>
      <xdr:row>2744</xdr:row>
      <xdr:rowOff>133350</xdr:rowOff>
    </xdr:to>
    <xdr:pic>
      <xdr:nvPicPr>
        <xdr:cNvPr id="27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0935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2745</xdr:row>
      <xdr:rowOff>0</xdr:rowOff>
    </xdr:from>
    <xdr:to>
      <xdr:col>2</xdr:col>
      <xdr:colOff>152400</xdr:colOff>
      <xdr:row>2745</xdr:row>
      <xdr:rowOff>133350</xdr:rowOff>
    </xdr:to>
    <xdr:pic>
      <xdr:nvPicPr>
        <xdr:cNvPr id="27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1106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2746</xdr:row>
      <xdr:rowOff>0</xdr:rowOff>
    </xdr:from>
    <xdr:to>
      <xdr:col>2</xdr:col>
      <xdr:colOff>152400</xdr:colOff>
      <xdr:row>2746</xdr:row>
      <xdr:rowOff>133350</xdr:rowOff>
    </xdr:to>
    <xdr:pic>
      <xdr:nvPicPr>
        <xdr:cNvPr id="27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1277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2747</xdr:row>
      <xdr:rowOff>0</xdr:rowOff>
    </xdr:from>
    <xdr:to>
      <xdr:col>2</xdr:col>
      <xdr:colOff>152400</xdr:colOff>
      <xdr:row>2747</xdr:row>
      <xdr:rowOff>133350</xdr:rowOff>
    </xdr:to>
    <xdr:pic>
      <xdr:nvPicPr>
        <xdr:cNvPr id="27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1449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2748</xdr:row>
      <xdr:rowOff>0</xdr:rowOff>
    </xdr:from>
    <xdr:to>
      <xdr:col>2</xdr:col>
      <xdr:colOff>152400</xdr:colOff>
      <xdr:row>2748</xdr:row>
      <xdr:rowOff>133350</xdr:rowOff>
    </xdr:to>
    <xdr:pic>
      <xdr:nvPicPr>
        <xdr:cNvPr id="27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1620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2749</xdr:row>
      <xdr:rowOff>0</xdr:rowOff>
    </xdr:from>
    <xdr:to>
      <xdr:col>2</xdr:col>
      <xdr:colOff>152400</xdr:colOff>
      <xdr:row>2749</xdr:row>
      <xdr:rowOff>133350</xdr:rowOff>
    </xdr:to>
    <xdr:pic>
      <xdr:nvPicPr>
        <xdr:cNvPr id="27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1792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2750</xdr:row>
      <xdr:rowOff>0</xdr:rowOff>
    </xdr:from>
    <xdr:to>
      <xdr:col>2</xdr:col>
      <xdr:colOff>152400</xdr:colOff>
      <xdr:row>2750</xdr:row>
      <xdr:rowOff>133350</xdr:rowOff>
    </xdr:to>
    <xdr:pic>
      <xdr:nvPicPr>
        <xdr:cNvPr id="27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1963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2751</xdr:row>
      <xdr:rowOff>0</xdr:rowOff>
    </xdr:from>
    <xdr:to>
      <xdr:col>2</xdr:col>
      <xdr:colOff>152400</xdr:colOff>
      <xdr:row>2751</xdr:row>
      <xdr:rowOff>133350</xdr:rowOff>
    </xdr:to>
    <xdr:pic>
      <xdr:nvPicPr>
        <xdr:cNvPr id="27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2135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2752</xdr:row>
      <xdr:rowOff>0</xdr:rowOff>
    </xdr:from>
    <xdr:to>
      <xdr:col>2</xdr:col>
      <xdr:colOff>152400</xdr:colOff>
      <xdr:row>2752</xdr:row>
      <xdr:rowOff>133350</xdr:rowOff>
    </xdr:to>
    <xdr:pic>
      <xdr:nvPicPr>
        <xdr:cNvPr id="27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2306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2753</xdr:row>
      <xdr:rowOff>0</xdr:rowOff>
    </xdr:from>
    <xdr:to>
      <xdr:col>2</xdr:col>
      <xdr:colOff>152400</xdr:colOff>
      <xdr:row>2753</xdr:row>
      <xdr:rowOff>133350</xdr:rowOff>
    </xdr:to>
    <xdr:pic>
      <xdr:nvPicPr>
        <xdr:cNvPr id="27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2478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2754</xdr:row>
      <xdr:rowOff>0</xdr:rowOff>
    </xdr:from>
    <xdr:to>
      <xdr:col>2</xdr:col>
      <xdr:colOff>152400</xdr:colOff>
      <xdr:row>2754</xdr:row>
      <xdr:rowOff>133350</xdr:rowOff>
    </xdr:to>
    <xdr:pic>
      <xdr:nvPicPr>
        <xdr:cNvPr id="27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2649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2755</xdr:row>
      <xdr:rowOff>0</xdr:rowOff>
    </xdr:from>
    <xdr:to>
      <xdr:col>2</xdr:col>
      <xdr:colOff>152400</xdr:colOff>
      <xdr:row>2755</xdr:row>
      <xdr:rowOff>133350</xdr:rowOff>
    </xdr:to>
    <xdr:pic>
      <xdr:nvPicPr>
        <xdr:cNvPr id="27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2821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2756</xdr:row>
      <xdr:rowOff>0</xdr:rowOff>
    </xdr:from>
    <xdr:to>
      <xdr:col>2</xdr:col>
      <xdr:colOff>152400</xdr:colOff>
      <xdr:row>2756</xdr:row>
      <xdr:rowOff>133350</xdr:rowOff>
    </xdr:to>
    <xdr:pic>
      <xdr:nvPicPr>
        <xdr:cNvPr id="27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2992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2757</xdr:row>
      <xdr:rowOff>0</xdr:rowOff>
    </xdr:from>
    <xdr:to>
      <xdr:col>2</xdr:col>
      <xdr:colOff>152400</xdr:colOff>
      <xdr:row>2757</xdr:row>
      <xdr:rowOff>133350</xdr:rowOff>
    </xdr:to>
    <xdr:pic>
      <xdr:nvPicPr>
        <xdr:cNvPr id="27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3163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2758</xdr:row>
      <xdr:rowOff>0</xdr:rowOff>
    </xdr:from>
    <xdr:to>
      <xdr:col>2</xdr:col>
      <xdr:colOff>152400</xdr:colOff>
      <xdr:row>2758</xdr:row>
      <xdr:rowOff>133350</xdr:rowOff>
    </xdr:to>
    <xdr:pic>
      <xdr:nvPicPr>
        <xdr:cNvPr id="27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3335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2759</xdr:row>
      <xdr:rowOff>0</xdr:rowOff>
    </xdr:from>
    <xdr:to>
      <xdr:col>2</xdr:col>
      <xdr:colOff>152400</xdr:colOff>
      <xdr:row>2759</xdr:row>
      <xdr:rowOff>133350</xdr:rowOff>
    </xdr:to>
    <xdr:pic>
      <xdr:nvPicPr>
        <xdr:cNvPr id="27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3506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2760</xdr:row>
      <xdr:rowOff>0</xdr:rowOff>
    </xdr:from>
    <xdr:to>
      <xdr:col>2</xdr:col>
      <xdr:colOff>152400</xdr:colOff>
      <xdr:row>2760</xdr:row>
      <xdr:rowOff>133350</xdr:rowOff>
    </xdr:to>
    <xdr:pic>
      <xdr:nvPicPr>
        <xdr:cNvPr id="27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3678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2761</xdr:row>
      <xdr:rowOff>0</xdr:rowOff>
    </xdr:from>
    <xdr:to>
      <xdr:col>2</xdr:col>
      <xdr:colOff>152400</xdr:colOff>
      <xdr:row>2761</xdr:row>
      <xdr:rowOff>133350</xdr:rowOff>
    </xdr:to>
    <xdr:pic>
      <xdr:nvPicPr>
        <xdr:cNvPr id="27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3849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2762</xdr:row>
      <xdr:rowOff>0</xdr:rowOff>
    </xdr:from>
    <xdr:to>
      <xdr:col>2</xdr:col>
      <xdr:colOff>152400</xdr:colOff>
      <xdr:row>2762</xdr:row>
      <xdr:rowOff>133350</xdr:rowOff>
    </xdr:to>
    <xdr:pic>
      <xdr:nvPicPr>
        <xdr:cNvPr id="27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4021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2763</xdr:row>
      <xdr:rowOff>0</xdr:rowOff>
    </xdr:from>
    <xdr:to>
      <xdr:col>2</xdr:col>
      <xdr:colOff>152400</xdr:colOff>
      <xdr:row>2763</xdr:row>
      <xdr:rowOff>133350</xdr:rowOff>
    </xdr:to>
    <xdr:pic>
      <xdr:nvPicPr>
        <xdr:cNvPr id="27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4192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2764</xdr:row>
      <xdr:rowOff>0</xdr:rowOff>
    </xdr:from>
    <xdr:to>
      <xdr:col>2</xdr:col>
      <xdr:colOff>152400</xdr:colOff>
      <xdr:row>2764</xdr:row>
      <xdr:rowOff>133350</xdr:rowOff>
    </xdr:to>
    <xdr:pic>
      <xdr:nvPicPr>
        <xdr:cNvPr id="27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4364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2765</xdr:row>
      <xdr:rowOff>0</xdr:rowOff>
    </xdr:from>
    <xdr:to>
      <xdr:col>2</xdr:col>
      <xdr:colOff>152400</xdr:colOff>
      <xdr:row>2765</xdr:row>
      <xdr:rowOff>133350</xdr:rowOff>
    </xdr:to>
    <xdr:pic>
      <xdr:nvPicPr>
        <xdr:cNvPr id="27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4535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2766</xdr:row>
      <xdr:rowOff>0</xdr:rowOff>
    </xdr:from>
    <xdr:to>
      <xdr:col>2</xdr:col>
      <xdr:colOff>152400</xdr:colOff>
      <xdr:row>2766</xdr:row>
      <xdr:rowOff>133350</xdr:rowOff>
    </xdr:to>
    <xdr:pic>
      <xdr:nvPicPr>
        <xdr:cNvPr id="27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4706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2767</xdr:row>
      <xdr:rowOff>0</xdr:rowOff>
    </xdr:from>
    <xdr:to>
      <xdr:col>2</xdr:col>
      <xdr:colOff>152400</xdr:colOff>
      <xdr:row>2767</xdr:row>
      <xdr:rowOff>133350</xdr:rowOff>
    </xdr:to>
    <xdr:pic>
      <xdr:nvPicPr>
        <xdr:cNvPr id="27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4878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2768</xdr:row>
      <xdr:rowOff>0</xdr:rowOff>
    </xdr:from>
    <xdr:to>
      <xdr:col>2</xdr:col>
      <xdr:colOff>152400</xdr:colOff>
      <xdr:row>2768</xdr:row>
      <xdr:rowOff>133350</xdr:rowOff>
    </xdr:to>
    <xdr:pic>
      <xdr:nvPicPr>
        <xdr:cNvPr id="27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5049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2769</xdr:row>
      <xdr:rowOff>0</xdr:rowOff>
    </xdr:from>
    <xdr:to>
      <xdr:col>2</xdr:col>
      <xdr:colOff>152400</xdr:colOff>
      <xdr:row>2769</xdr:row>
      <xdr:rowOff>133350</xdr:rowOff>
    </xdr:to>
    <xdr:pic>
      <xdr:nvPicPr>
        <xdr:cNvPr id="27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5221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2770</xdr:row>
      <xdr:rowOff>0</xdr:rowOff>
    </xdr:from>
    <xdr:to>
      <xdr:col>2</xdr:col>
      <xdr:colOff>152400</xdr:colOff>
      <xdr:row>2770</xdr:row>
      <xdr:rowOff>133350</xdr:rowOff>
    </xdr:to>
    <xdr:pic>
      <xdr:nvPicPr>
        <xdr:cNvPr id="27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5392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2771</xdr:row>
      <xdr:rowOff>0</xdr:rowOff>
    </xdr:from>
    <xdr:to>
      <xdr:col>2</xdr:col>
      <xdr:colOff>152400</xdr:colOff>
      <xdr:row>2771</xdr:row>
      <xdr:rowOff>133350</xdr:rowOff>
    </xdr:to>
    <xdr:pic>
      <xdr:nvPicPr>
        <xdr:cNvPr id="27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5564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2772</xdr:row>
      <xdr:rowOff>0</xdr:rowOff>
    </xdr:from>
    <xdr:to>
      <xdr:col>2</xdr:col>
      <xdr:colOff>152400</xdr:colOff>
      <xdr:row>2772</xdr:row>
      <xdr:rowOff>133350</xdr:rowOff>
    </xdr:to>
    <xdr:pic>
      <xdr:nvPicPr>
        <xdr:cNvPr id="27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5735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2773</xdr:row>
      <xdr:rowOff>0</xdr:rowOff>
    </xdr:from>
    <xdr:to>
      <xdr:col>2</xdr:col>
      <xdr:colOff>152400</xdr:colOff>
      <xdr:row>2773</xdr:row>
      <xdr:rowOff>133350</xdr:rowOff>
    </xdr:to>
    <xdr:pic>
      <xdr:nvPicPr>
        <xdr:cNvPr id="27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5907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2774</xdr:row>
      <xdr:rowOff>0</xdr:rowOff>
    </xdr:from>
    <xdr:to>
      <xdr:col>2</xdr:col>
      <xdr:colOff>152400</xdr:colOff>
      <xdr:row>2774</xdr:row>
      <xdr:rowOff>133350</xdr:rowOff>
    </xdr:to>
    <xdr:pic>
      <xdr:nvPicPr>
        <xdr:cNvPr id="27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6078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2775</xdr:row>
      <xdr:rowOff>0</xdr:rowOff>
    </xdr:from>
    <xdr:to>
      <xdr:col>2</xdr:col>
      <xdr:colOff>152400</xdr:colOff>
      <xdr:row>2775</xdr:row>
      <xdr:rowOff>133350</xdr:rowOff>
    </xdr:to>
    <xdr:pic>
      <xdr:nvPicPr>
        <xdr:cNvPr id="277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76250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2776</xdr:row>
      <xdr:rowOff>0</xdr:rowOff>
    </xdr:from>
    <xdr:to>
      <xdr:col>2</xdr:col>
      <xdr:colOff>152400</xdr:colOff>
      <xdr:row>2776</xdr:row>
      <xdr:rowOff>133350</xdr:rowOff>
    </xdr:to>
    <xdr:pic>
      <xdr:nvPicPr>
        <xdr:cNvPr id="27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6421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2777</xdr:row>
      <xdr:rowOff>0</xdr:rowOff>
    </xdr:from>
    <xdr:to>
      <xdr:col>2</xdr:col>
      <xdr:colOff>152400</xdr:colOff>
      <xdr:row>2777</xdr:row>
      <xdr:rowOff>133350</xdr:rowOff>
    </xdr:to>
    <xdr:pic>
      <xdr:nvPicPr>
        <xdr:cNvPr id="277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76592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2778</xdr:row>
      <xdr:rowOff>0</xdr:rowOff>
    </xdr:from>
    <xdr:to>
      <xdr:col>2</xdr:col>
      <xdr:colOff>152400</xdr:colOff>
      <xdr:row>2778</xdr:row>
      <xdr:rowOff>133350</xdr:rowOff>
    </xdr:to>
    <xdr:pic>
      <xdr:nvPicPr>
        <xdr:cNvPr id="277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76764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2779</xdr:row>
      <xdr:rowOff>0</xdr:rowOff>
    </xdr:from>
    <xdr:to>
      <xdr:col>2</xdr:col>
      <xdr:colOff>152400</xdr:colOff>
      <xdr:row>2779</xdr:row>
      <xdr:rowOff>133350</xdr:rowOff>
    </xdr:to>
    <xdr:pic>
      <xdr:nvPicPr>
        <xdr:cNvPr id="27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6935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2780</xdr:row>
      <xdr:rowOff>0</xdr:rowOff>
    </xdr:from>
    <xdr:to>
      <xdr:col>2</xdr:col>
      <xdr:colOff>152400</xdr:colOff>
      <xdr:row>2780</xdr:row>
      <xdr:rowOff>133350</xdr:rowOff>
    </xdr:to>
    <xdr:pic>
      <xdr:nvPicPr>
        <xdr:cNvPr id="27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7107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2781</xdr:row>
      <xdr:rowOff>0</xdr:rowOff>
    </xdr:from>
    <xdr:to>
      <xdr:col>2</xdr:col>
      <xdr:colOff>152400</xdr:colOff>
      <xdr:row>2781</xdr:row>
      <xdr:rowOff>133350</xdr:rowOff>
    </xdr:to>
    <xdr:pic>
      <xdr:nvPicPr>
        <xdr:cNvPr id="27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7278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2782</xdr:row>
      <xdr:rowOff>0</xdr:rowOff>
    </xdr:from>
    <xdr:to>
      <xdr:col>2</xdr:col>
      <xdr:colOff>152400</xdr:colOff>
      <xdr:row>2782</xdr:row>
      <xdr:rowOff>133350</xdr:rowOff>
    </xdr:to>
    <xdr:pic>
      <xdr:nvPicPr>
        <xdr:cNvPr id="27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7450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2783</xdr:row>
      <xdr:rowOff>0</xdr:rowOff>
    </xdr:from>
    <xdr:to>
      <xdr:col>2</xdr:col>
      <xdr:colOff>152400</xdr:colOff>
      <xdr:row>2783</xdr:row>
      <xdr:rowOff>133350</xdr:rowOff>
    </xdr:to>
    <xdr:pic>
      <xdr:nvPicPr>
        <xdr:cNvPr id="27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7621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2784</xdr:row>
      <xdr:rowOff>0</xdr:rowOff>
    </xdr:from>
    <xdr:to>
      <xdr:col>2</xdr:col>
      <xdr:colOff>152400</xdr:colOff>
      <xdr:row>2784</xdr:row>
      <xdr:rowOff>133350</xdr:rowOff>
    </xdr:to>
    <xdr:pic>
      <xdr:nvPicPr>
        <xdr:cNvPr id="27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7793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2785</xdr:row>
      <xdr:rowOff>0</xdr:rowOff>
    </xdr:from>
    <xdr:to>
      <xdr:col>2</xdr:col>
      <xdr:colOff>152400</xdr:colOff>
      <xdr:row>2785</xdr:row>
      <xdr:rowOff>133350</xdr:rowOff>
    </xdr:to>
    <xdr:pic>
      <xdr:nvPicPr>
        <xdr:cNvPr id="27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7964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2786</xdr:row>
      <xdr:rowOff>0</xdr:rowOff>
    </xdr:from>
    <xdr:to>
      <xdr:col>2</xdr:col>
      <xdr:colOff>152400</xdr:colOff>
      <xdr:row>2786</xdr:row>
      <xdr:rowOff>133350</xdr:rowOff>
    </xdr:to>
    <xdr:pic>
      <xdr:nvPicPr>
        <xdr:cNvPr id="278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78135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2787</xdr:row>
      <xdr:rowOff>0</xdr:rowOff>
    </xdr:from>
    <xdr:to>
      <xdr:col>2</xdr:col>
      <xdr:colOff>152400</xdr:colOff>
      <xdr:row>2787</xdr:row>
      <xdr:rowOff>133350</xdr:rowOff>
    </xdr:to>
    <xdr:pic>
      <xdr:nvPicPr>
        <xdr:cNvPr id="27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8307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2788</xdr:row>
      <xdr:rowOff>0</xdr:rowOff>
    </xdr:from>
    <xdr:to>
      <xdr:col>2</xdr:col>
      <xdr:colOff>152400</xdr:colOff>
      <xdr:row>2788</xdr:row>
      <xdr:rowOff>133350</xdr:rowOff>
    </xdr:to>
    <xdr:pic>
      <xdr:nvPicPr>
        <xdr:cNvPr id="27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8478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2789</xdr:row>
      <xdr:rowOff>0</xdr:rowOff>
    </xdr:from>
    <xdr:to>
      <xdr:col>2</xdr:col>
      <xdr:colOff>152400</xdr:colOff>
      <xdr:row>2789</xdr:row>
      <xdr:rowOff>133350</xdr:rowOff>
    </xdr:to>
    <xdr:pic>
      <xdr:nvPicPr>
        <xdr:cNvPr id="27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8650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2790</xdr:row>
      <xdr:rowOff>0</xdr:rowOff>
    </xdr:from>
    <xdr:to>
      <xdr:col>2</xdr:col>
      <xdr:colOff>152400</xdr:colOff>
      <xdr:row>2790</xdr:row>
      <xdr:rowOff>133350</xdr:rowOff>
    </xdr:to>
    <xdr:pic>
      <xdr:nvPicPr>
        <xdr:cNvPr id="27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8821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2791</xdr:row>
      <xdr:rowOff>0</xdr:rowOff>
    </xdr:from>
    <xdr:to>
      <xdr:col>2</xdr:col>
      <xdr:colOff>152400</xdr:colOff>
      <xdr:row>2791</xdr:row>
      <xdr:rowOff>133350</xdr:rowOff>
    </xdr:to>
    <xdr:pic>
      <xdr:nvPicPr>
        <xdr:cNvPr id="279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78993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2792</xdr:row>
      <xdr:rowOff>0</xdr:rowOff>
    </xdr:from>
    <xdr:to>
      <xdr:col>2</xdr:col>
      <xdr:colOff>152400</xdr:colOff>
      <xdr:row>2792</xdr:row>
      <xdr:rowOff>133350</xdr:rowOff>
    </xdr:to>
    <xdr:pic>
      <xdr:nvPicPr>
        <xdr:cNvPr id="27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9164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2793</xdr:row>
      <xdr:rowOff>0</xdr:rowOff>
    </xdr:from>
    <xdr:to>
      <xdr:col>2</xdr:col>
      <xdr:colOff>152400</xdr:colOff>
      <xdr:row>2793</xdr:row>
      <xdr:rowOff>133350</xdr:rowOff>
    </xdr:to>
    <xdr:pic>
      <xdr:nvPicPr>
        <xdr:cNvPr id="27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9336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2794</xdr:row>
      <xdr:rowOff>0</xdr:rowOff>
    </xdr:from>
    <xdr:to>
      <xdr:col>2</xdr:col>
      <xdr:colOff>152400</xdr:colOff>
      <xdr:row>2794</xdr:row>
      <xdr:rowOff>133350</xdr:rowOff>
    </xdr:to>
    <xdr:pic>
      <xdr:nvPicPr>
        <xdr:cNvPr id="27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9507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2795</xdr:row>
      <xdr:rowOff>0</xdr:rowOff>
    </xdr:from>
    <xdr:to>
      <xdr:col>2</xdr:col>
      <xdr:colOff>152400</xdr:colOff>
      <xdr:row>2795</xdr:row>
      <xdr:rowOff>133350</xdr:rowOff>
    </xdr:to>
    <xdr:pic>
      <xdr:nvPicPr>
        <xdr:cNvPr id="27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9679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2796</xdr:row>
      <xdr:rowOff>0</xdr:rowOff>
    </xdr:from>
    <xdr:to>
      <xdr:col>2</xdr:col>
      <xdr:colOff>152400</xdr:colOff>
      <xdr:row>2796</xdr:row>
      <xdr:rowOff>133350</xdr:rowOff>
    </xdr:to>
    <xdr:pic>
      <xdr:nvPicPr>
        <xdr:cNvPr id="27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9850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2797</xdr:row>
      <xdr:rowOff>0</xdr:rowOff>
    </xdr:from>
    <xdr:to>
      <xdr:col>2</xdr:col>
      <xdr:colOff>152400</xdr:colOff>
      <xdr:row>2797</xdr:row>
      <xdr:rowOff>133350</xdr:rowOff>
    </xdr:to>
    <xdr:pic>
      <xdr:nvPicPr>
        <xdr:cNvPr id="27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0021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2798</xdr:row>
      <xdr:rowOff>0</xdr:rowOff>
    </xdr:from>
    <xdr:to>
      <xdr:col>2</xdr:col>
      <xdr:colOff>152400</xdr:colOff>
      <xdr:row>2798</xdr:row>
      <xdr:rowOff>133350</xdr:rowOff>
    </xdr:to>
    <xdr:pic>
      <xdr:nvPicPr>
        <xdr:cNvPr id="27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0193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2799</xdr:row>
      <xdr:rowOff>0</xdr:rowOff>
    </xdr:from>
    <xdr:to>
      <xdr:col>2</xdr:col>
      <xdr:colOff>152400</xdr:colOff>
      <xdr:row>2799</xdr:row>
      <xdr:rowOff>133350</xdr:rowOff>
    </xdr:to>
    <xdr:pic>
      <xdr:nvPicPr>
        <xdr:cNvPr id="28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0364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2800</xdr:row>
      <xdr:rowOff>0</xdr:rowOff>
    </xdr:from>
    <xdr:to>
      <xdr:col>2</xdr:col>
      <xdr:colOff>152400</xdr:colOff>
      <xdr:row>2800</xdr:row>
      <xdr:rowOff>133350</xdr:rowOff>
    </xdr:to>
    <xdr:pic>
      <xdr:nvPicPr>
        <xdr:cNvPr id="28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0536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2801</xdr:row>
      <xdr:rowOff>0</xdr:rowOff>
    </xdr:from>
    <xdr:to>
      <xdr:col>2</xdr:col>
      <xdr:colOff>152400</xdr:colOff>
      <xdr:row>2801</xdr:row>
      <xdr:rowOff>133350</xdr:rowOff>
    </xdr:to>
    <xdr:pic>
      <xdr:nvPicPr>
        <xdr:cNvPr id="28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0707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2802</xdr:row>
      <xdr:rowOff>0</xdr:rowOff>
    </xdr:from>
    <xdr:to>
      <xdr:col>2</xdr:col>
      <xdr:colOff>152400</xdr:colOff>
      <xdr:row>2802</xdr:row>
      <xdr:rowOff>133350</xdr:rowOff>
    </xdr:to>
    <xdr:pic>
      <xdr:nvPicPr>
        <xdr:cNvPr id="28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0879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2803</xdr:row>
      <xdr:rowOff>0</xdr:rowOff>
    </xdr:from>
    <xdr:to>
      <xdr:col>2</xdr:col>
      <xdr:colOff>152400</xdr:colOff>
      <xdr:row>2803</xdr:row>
      <xdr:rowOff>133350</xdr:rowOff>
    </xdr:to>
    <xdr:pic>
      <xdr:nvPicPr>
        <xdr:cNvPr id="28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1050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2804</xdr:row>
      <xdr:rowOff>0</xdr:rowOff>
    </xdr:from>
    <xdr:to>
      <xdr:col>2</xdr:col>
      <xdr:colOff>152400</xdr:colOff>
      <xdr:row>2804</xdr:row>
      <xdr:rowOff>133350</xdr:rowOff>
    </xdr:to>
    <xdr:pic>
      <xdr:nvPicPr>
        <xdr:cNvPr id="28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1222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2805</xdr:row>
      <xdr:rowOff>0</xdr:rowOff>
    </xdr:from>
    <xdr:to>
      <xdr:col>2</xdr:col>
      <xdr:colOff>152400</xdr:colOff>
      <xdr:row>2805</xdr:row>
      <xdr:rowOff>133350</xdr:rowOff>
    </xdr:to>
    <xdr:pic>
      <xdr:nvPicPr>
        <xdr:cNvPr id="28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1393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2806</xdr:row>
      <xdr:rowOff>0</xdr:rowOff>
    </xdr:from>
    <xdr:to>
      <xdr:col>2</xdr:col>
      <xdr:colOff>152400</xdr:colOff>
      <xdr:row>2806</xdr:row>
      <xdr:rowOff>133350</xdr:rowOff>
    </xdr:to>
    <xdr:pic>
      <xdr:nvPicPr>
        <xdr:cNvPr id="28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1564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2807</xdr:row>
      <xdr:rowOff>0</xdr:rowOff>
    </xdr:from>
    <xdr:to>
      <xdr:col>2</xdr:col>
      <xdr:colOff>152400</xdr:colOff>
      <xdr:row>2807</xdr:row>
      <xdr:rowOff>133350</xdr:rowOff>
    </xdr:to>
    <xdr:pic>
      <xdr:nvPicPr>
        <xdr:cNvPr id="28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1736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2808</xdr:row>
      <xdr:rowOff>0</xdr:rowOff>
    </xdr:from>
    <xdr:to>
      <xdr:col>2</xdr:col>
      <xdr:colOff>152400</xdr:colOff>
      <xdr:row>2808</xdr:row>
      <xdr:rowOff>133350</xdr:rowOff>
    </xdr:to>
    <xdr:pic>
      <xdr:nvPicPr>
        <xdr:cNvPr id="28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1907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2809</xdr:row>
      <xdr:rowOff>0</xdr:rowOff>
    </xdr:from>
    <xdr:to>
      <xdr:col>2</xdr:col>
      <xdr:colOff>152400</xdr:colOff>
      <xdr:row>2809</xdr:row>
      <xdr:rowOff>133350</xdr:rowOff>
    </xdr:to>
    <xdr:pic>
      <xdr:nvPicPr>
        <xdr:cNvPr id="28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2079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2810</xdr:row>
      <xdr:rowOff>0</xdr:rowOff>
    </xdr:from>
    <xdr:to>
      <xdr:col>2</xdr:col>
      <xdr:colOff>152400</xdr:colOff>
      <xdr:row>2810</xdr:row>
      <xdr:rowOff>133350</xdr:rowOff>
    </xdr:to>
    <xdr:pic>
      <xdr:nvPicPr>
        <xdr:cNvPr id="28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2250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2811</xdr:row>
      <xdr:rowOff>0</xdr:rowOff>
    </xdr:from>
    <xdr:to>
      <xdr:col>2</xdr:col>
      <xdr:colOff>152400</xdr:colOff>
      <xdr:row>2811</xdr:row>
      <xdr:rowOff>133350</xdr:rowOff>
    </xdr:to>
    <xdr:pic>
      <xdr:nvPicPr>
        <xdr:cNvPr id="28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2422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2812</xdr:row>
      <xdr:rowOff>0</xdr:rowOff>
    </xdr:from>
    <xdr:to>
      <xdr:col>2</xdr:col>
      <xdr:colOff>152400</xdr:colOff>
      <xdr:row>2812</xdr:row>
      <xdr:rowOff>133350</xdr:rowOff>
    </xdr:to>
    <xdr:pic>
      <xdr:nvPicPr>
        <xdr:cNvPr id="28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2593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2813</xdr:row>
      <xdr:rowOff>0</xdr:rowOff>
    </xdr:from>
    <xdr:to>
      <xdr:col>2</xdr:col>
      <xdr:colOff>152400</xdr:colOff>
      <xdr:row>2813</xdr:row>
      <xdr:rowOff>133350</xdr:rowOff>
    </xdr:to>
    <xdr:pic>
      <xdr:nvPicPr>
        <xdr:cNvPr id="28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2765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2814</xdr:row>
      <xdr:rowOff>0</xdr:rowOff>
    </xdr:from>
    <xdr:to>
      <xdr:col>2</xdr:col>
      <xdr:colOff>152400</xdr:colOff>
      <xdr:row>2814</xdr:row>
      <xdr:rowOff>133350</xdr:rowOff>
    </xdr:to>
    <xdr:pic>
      <xdr:nvPicPr>
        <xdr:cNvPr id="28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2936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2815</xdr:row>
      <xdr:rowOff>0</xdr:rowOff>
    </xdr:from>
    <xdr:to>
      <xdr:col>2</xdr:col>
      <xdr:colOff>152400</xdr:colOff>
      <xdr:row>2815</xdr:row>
      <xdr:rowOff>133350</xdr:rowOff>
    </xdr:to>
    <xdr:pic>
      <xdr:nvPicPr>
        <xdr:cNvPr id="28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3108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2816</xdr:row>
      <xdr:rowOff>0</xdr:rowOff>
    </xdr:from>
    <xdr:to>
      <xdr:col>2</xdr:col>
      <xdr:colOff>152400</xdr:colOff>
      <xdr:row>2816</xdr:row>
      <xdr:rowOff>133350</xdr:rowOff>
    </xdr:to>
    <xdr:pic>
      <xdr:nvPicPr>
        <xdr:cNvPr id="28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3279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2817</xdr:row>
      <xdr:rowOff>0</xdr:rowOff>
    </xdr:from>
    <xdr:to>
      <xdr:col>2</xdr:col>
      <xdr:colOff>152400</xdr:colOff>
      <xdr:row>2817</xdr:row>
      <xdr:rowOff>133350</xdr:rowOff>
    </xdr:to>
    <xdr:pic>
      <xdr:nvPicPr>
        <xdr:cNvPr id="28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3450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2818</xdr:row>
      <xdr:rowOff>0</xdr:rowOff>
    </xdr:from>
    <xdr:to>
      <xdr:col>2</xdr:col>
      <xdr:colOff>152400</xdr:colOff>
      <xdr:row>2818</xdr:row>
      <xdr:rowOff>133350</xdr:rowOff>
    </xdr:to>
    <xdr:pic>
      <xdr:nvPicPr>
        <xdr:cNvPr id="28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3622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2819</xdr:row>
      <xdr:rowOff>0</xdr:rowOff>
    </xdr:from>
    <xdr:to>
      <xdr:col>2</xdr:col>
      <xdr:colOff>152400</xdr:colOff>
      <xdr:row>2819</xdr:row>
      <xdr:rowOff>133350</xdr:rowOff>
    </xdr:to>
    <xdr:pic>
      <xdr:nvPicPr>
        <xdr:cNvPr id="28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3793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2820</xdr:row>
      <xdr:rowOff>0</xdr:rowOff>
    </xdr:from>
    <xdr:to>
      <xdr:col>2</xdr:col>
      <xdr:colOff>152400</xdr:colOff>
      <xdr:row>2820</xdr:row>
      <xdr:rowOff>133350</xdr:rowOff>
    </xdr:to>
    <xdr:pic>
      <xdr:nvPicPr>
        <xdr:cNvPr id="28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3965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2821</xdr:row>
      <xdr:rowOff>0</xdr:rowOff>
    </xdr:from>
    <xdr:to>
      <xdr:col>2</xdr:col>
      <xdr:colOff>152400</xdr:colOff>
      <xdr:row>2821</xdr:row>
      <xdr:rowOff>133350</xdr:rowOff>
    </xdr:to>
    <xdr:pic>
      <xdr:nvPicPr>
        <xdr:cNvPr id="28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4136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2822</xdr:row>
      <xdr:rowOff>0</xdr:rowOff>
    </xdr:from>
    <xdr:to>
      <xdr:col>2</xdr:col>
      <xdr:colOff>152400</xdr:colOff>
      <xdr:row>2822</xdr:row>
      <xdr:rowOff>133350</xdr:rowOff>
    </xdr:to>
    <xdr:pic>
      <xdr:nvPicPr>
        <xdr:cNvPr id="28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4308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2823</xdr:row>
      <xdr:rowOff>0</xdr:rowOff>
    </xdr:from>
    <xdr:to>
      <xdr:col>2</xdr:col>
      <xdr:colOff>152400</xdr:colOff>
      <xdr:row>2823</xdr:row>
      <xdr:rowOff>133350</xdr:rowOff>
    </xdr:to>
    <xdr:pic>
      <xdr:nvPicPr>
        <xdr:cNvPr id="28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4479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2824</xdr:row>
      <xdr:rowOff>0</xdr:rowOff>
    </xdr:from>
    <xdr:to>
      <xdr:col>2</xdr:col>
      <xdr:colOff>152400</xdr:colOff>
      <xdr:row>2824</xdr:row>
      <xdr:rowOff>133350</xdr:rowOff>
    </xdr:to>
    <xdr:pic>
      <xdr:nvPicPr>
        <xdr:cNvPr id="28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4651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2825</xdr:row>
      <xdr:rowOff>0</xdr:rowOff>
    </xdr:from>
    <xdr:to>
      <xdr:col>2</xdr:col>
      <xdr:colOff>152400</xdr:colOff>
      <xdr:row>2825</xdr:row>
      <xdr:rowOff>133350</xdr:rowOff>
    </xdr:to>
    <xdr:pic>
      <xdr:nvPicPr>
        <xdr:cNvPr id="28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4822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2826</xdr:row>
      <xdr:rowOff>0</xdr:rowOff>
    </xdr:from>
    <xdr:to>
      <xdr:col>2</xdr:col>
      <xdr:colOff>152400</xdr:colOff>
      <xdr:row>2826</xdr:row>
      <xdr:rowOff>133350</xdr:rowOff>
    </xdr:to>
    <xdr:pic>
      <xdr:nvPicPr>
        <xdr:cNvPr id="28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4993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2827</xdr:row>
      <xdr:rowOff>0</xdr:rowOff>
    </xdr:from>
    <xdr:to>
      <xdr:col>2</xdr:col>
      <xdr:colOff>152400</xdr:colOff>
      <xdr:row>2827</xdr:row>
      <xdr:rowOff>133350</xdr:rowOff>
    </xdr:to>
    <xdr:pic>
      <xdr:nvPicPr>
        <xdr:cNvPr id="28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5165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2828</xdr:row>
      <xdr:rowOff>0</xdr:rowOff>
    </xdr:from>
    <xdr:to>
      <xdr:col>2</xdr:col>
      <xdr:colOff>152400</xdr:colOff>
      <xdr:row>2828</xdr:row>
      <xdr:rowOff>133350</xdr:rowOff>
    </xdr:to>
    <xdr:pic>
      <xdr:nvPicPr>
        <xdr:cNvPr id="28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5336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2829</xdr:row>
      <xdr:rowOff>0</xdr:rowOff>
    </xdr:from>
    <xdr:to>
      <xdr:col>2</xdr:col>
      <xdr:colOff>152400</xdr:colOff>
      <xdr:row>2829</xdr:row>
      <xdr:rowOff>133350</xdr:rowOff>
    </xdr:to>
    <xdr:pic>
      <xdr:nvPicPr>
        <xdr:cNvPr id="28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5508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2830</xdr:row>
      <xdr:rowOff>0</xdr:rowOff>
    </xdr:from>
    <xdr:to>
      <xdr:col>2</xdr:col>
      <xdr:colOff>152400</xdr:colOff>
      <xdr:row>2830</xdr:row>
      <xdr:rowOff>133350</xdr:rowOff>
    </xdr:to>
    <xdr:pic>
      <xdr:nvPicPr>
        <xdr:cNvPr id="28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5679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2831</xdr:row>
      <xdr:rowOff>0</xdr:rowOff>
    </xdr:from>
    <xdr:to>
      <xdr:col>2</xdr:col>
      <xdr:colOff>152400</xdr:colOff>
      <xdr:row>2831</xdr:row>
      <xdr:rowOff>133350</xdr:rowOff>
    </xdr:to>
    <xdr:pic>
      <xdr:nvPicPr>
        <xdr:cNvPr id="28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5851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2832</xdr:row>
      <xdr:rowOff>0</xdr:rowOff>
    </xdr:from>
    <xdr:to>
      <xdr:col>2</xdr:col>
      <xdr:colOff>152400</xdr:colOff>
      <xdr:row>2832</xdr:row>
      <xdr:rowOff>133350</xdr:rowOff>
    </xdr:to>
    <xdr:pic>
      <xdr:nvPicPr>
        <xdr:cNvPr id="28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6022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2833</xdr:row>
      <xdr:rowOff>0</xdr:rowOff>
    </xdr:from>
    <xdr:to>
      <xdr:col>2</xdr:col>
      <xdr:colOff>152400</xdr:colOff>
      <xdr:row>2833</xdr:row>
      <xdr:rowOff>133350</xdr:rowOff>
    </xdr:to>
    <xdr:pic>
      <xdr:nvPicPr>
        <xdr:cNvPr id="28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6194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2834</xdr:row>
      <xdr:rowOff>0</xdr:rowOff>
    </xdr:from>
    <xdr:to>
      <xdr:col>2</xdr:col>
      <xdr:colOff>152400</xdr:colOff>
      <xdr:row>2834</xdr:row>
      <xdr:rowOff>133350</xdr:rowOff>
    </xdr:to>
    <xdr:pic>
      <xdr:nvPicPr>
        <xdr:cNvPr id="28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6365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2835</xdr:row>
      <xdr:rowOff>0</xdr:rowOff>
    </xdr:from>
    <xdr:to>
      <xdr:col>2</xdr:col>
      <xdr:colOff>152400</xdr:colOff>
      <xdr:row>2835</xdr:row>
      <xdr:rowOff>133350</xdr:rowOff>
    </xdr:to>
    <xdr:pic>
      <xdr:nvPicPr>
        <xdr:cNvPr id="28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6537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2836</xdr:row>
      <xdr:rowOff>0</xdr:rowOff>
    </xdr:from>
    <xdr:to>
      <xdr:col>2</xdr:col>
      <xdr:colOff>152400</xdr:colOff>
      <xdr:row>2836</xdr:row>
      <xdr:rowOff>133350</xdr:rowOff>
    </xdr:to>
    <xdr:pic>
      <xdr:nvPicPr>
        <xdr:cNvPr id="28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6708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2837</xdr:row>
      <xdr:rowOff>0</xdr:rowOff>
    </xdr:from>
    <xdr:to>
      <xdr:col>2</xdr:col>
      <xdr:colOff>152400</xdr:colOff>
      <xdr:row>2837</xdr:row>
      <xdr:rowOff>133350</xdr:rowOff>
    </xdr:to>
    <xdr:pic>
      <xdr:nvPicPr>
        <xdr:cNvPr id="28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6879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2838</xdr:row>
      <xdr:rowOff>0</xdr:rowOff>
    </xdr:from>
    <xdr:to>
      <xdr:col>2</xdr:col>
      <xdr:colOff>152400</xdr:colOff>
      <xdr:row>2838</xdr:row>
      <xdr:rowOff>133350</xdr:rowOff>
    </xdr:to>
    <xdr:pic>
      <xdr:nvPicPr>
        <xdr:cNvPr id="28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7051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2839</xdr:row>
      <xdr:rowOff>0</xdr:rowOff>
    </xdr:from>
    <xdr:to>
      <xdr:col>2</xdr:col>
      <xdr:colOff>152400</xdr:colOff>
      <xdr:row>2839</xdr:row>
      <xdr:rowOff>133350</xdr:rowOff>
    </xdr:to>
    <xdr:pic>
      <xdr:nvPicPr>
        <xdr:cNvPr id="28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7222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2840</xdr:row>
      <xdr:rowOff>0</xdr:rowOff>
    </xdr:from>
    <xdr:to>
      <xdr:col>2</xdr:col>
      <xdr:colOff>152400</xdr:colOff>
      <xdr:row>2840</xdr:row>
      <xdr:rowOff>133350</xdr:rowOff>
    </xdr:to>
    <xdr:pic>
      <xdr:nvPicPr>
        <xdr:cNvPr id="28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7394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2841</xdr:row>
      <xdr:rowOff>0</xdr:rowOff>
    </xdr:from>
    <xdr:to>
      <xdr:col>2</xdr:col>
      <xdr:colOff>152400</xdr:colOff>
      <xdr:row>2841</xdr:row>
      <xdr:rowOff>133350</xdr:rowOff>
    </xdr:to>
    <xdr:pic>
      <xdr:nvPicPr>
        <xdr:cNvPr id="28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7565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2842</xdr:row>
      <xdr:rowOff>0</xdr:rowOff>
    </xdr:from>
    <xdr:to>
      <xdr:col>2</xdr:col>
      <xdr:colOff>152400</xdr:colOff>
      <xdr:row>2842</xdr:row>
      <xdr:rowOff>133350</xdr:rowOff>
    </xdr:to>
    <xdr:pic>
      <xdr:nvPicPr>
        <xdr:cNvPr id="28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7737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2843</xdr:row>
      <xdr:rowOff>0</xdr:rowOff>
    </xdr:from>
    <xdr:to>
      <xdr:col>2</xdr:col>
      <xdr:colOff>152400</xdr:colOff>
      <xdr:row>2843</xdr:row>
      <xdr:rowOff>133350</xdr:rowOff>
    </xdr:to>
    <xdr:pic>
      <xdr:nvPicPr>
        <xdr:cNvPr id="28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7908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2844</xdr:row>
      <xdr:rowOff>0</xdr:rowOff>
    </xdr:from>
    <xdr:to>
      <xdr:col>2</xdr:col>
      <xdr:colOff>152400</xdr:colOff>
      <xdr:row>2844</xdr:row>
      <xdr:rowOff>133350</xdr:rowOff>
    </xdr:to>
    <xdr:pic>
      <xdr:nvPicPr>
        <xdr:cNvPr id="28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8080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2845</xdr:row>
      <xdr:rowOff>0</xdr:rowOff>
    </xdr:from>
    <xdr:to>
      <xdr:col>2</xdr:col>
      <xdr:colOff>152400</xdr:colOff>
      <xdr:row>2845</xdr:row>
      <xdr:rowOff>133350</xdr:rowOff>
    </xdr:to>
    <xdr:pic>
      <xdr:nvPicPr>
        <xdr:cNvPr id="28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8251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2846</xdr:row>
      <xdr:rowOff>0</xdr:rowOff>
    </xdr:from>
    <xdr:to>
      <xdr:col>2</xdr:col>
      <xdr:colOff>152400</xdr:colOff>
      <xdr:row>2846</xdr:row>
      <xdr:rowOff>133350</xdr:rowOff>
    </xdr:to>
    <xdr:pic>
      <xdr:nvPicPr>
        <xdr:cNvPr id="28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8422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2847</xdr:row>
      <xdr:rowOff>0</xdr:rowOff>
    </xdr:from>
    <xdr:to>
      <xdr:col>2</xdr:col>
      <xdr:colOff>152400</xdr:colOff>
      <xdr:row>2847</xdr:row>
      <xdr:rowOff>133350</xdr:rowOff>
    </xdr:to>
    <xdr:pic>
      <xdr:nvPicPr>
        <xdr:cNvPr id="28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8594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2848</xdr:row>
      <xdr:rowOff>0</xdr:rowOff>
    </xdr:from>
    <xdr:to>
      <xdr:col>2</xdr:col>
      <xdr:colOff>152400</xdr:colOff>
      <xdr:row>2848</xdr:row>
      <xdr:rowOff>133350</xdr:rowOff>
    </xdr:to>
    <xdr:pic>
      <xdr:nvPicPr>
        <xdr:cNvPr id="28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8765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2849</xdr:row>
      <xdr:rowOff>0</xdr:rowOff>
    </xdr:from>
    <xdr:to>
      <xdr:col>2</xdr:col>
      <xdr:colOff>152400</xdr:colOff>
      <xdr:row>2849</xdr:row>
      <xdr:rowOff>133350</xdr:rowOff>
    </xdr:to>
    <xdr:pic>
      <xdr:nvPicPr>
        <xdr:cNvPr id="28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8937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2850</xdr:row>
      <xdr:rowOff>0</xdr:rowOff>
    </xdr:from>
    <xdr:to>
      <xdr:col>2</xdr:col>
      <xdr:colOff>152400</xdr:colOff>
      <xdr:row>2850</xdr:row>
      <xdr:rowOff>133350</xdr:rowOff>
    </xdr:to>
    <xdr:pic>
      <xdr:nvPicPr>
        <xdr:cNvPr id="28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9108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2851</xdr:row>
      <xdr:rowOff>0</xdr:rowOff>
    </xdr:from>
    <xdr:to>
      <xdr:col>2</xdr:col>
      <xdr:colOff>152400</xdr:colOff>
      <xdr:row>2851</xdr:row>
      <xdr:rowOff>133350</xdr:rowOff>
    </xdr:to>
    <xdr:pic>
      <xdr:nvPicPr>
        <xdr:cNvPr id="28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9280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2852</xdr:row>
      <xdr:rowOff>0</xdr:rowOff>
    </xdr:from>
    <xdr:to>
      <xdr:col>2</xdr:col>
      <xdr:colOff>152400</xdr:colOff>
      <xdr:row>2852</xdr:row>
      <xdr:rowOff>133350</xdr:rowOff>
    </xdr:to>
    <xdr:pic>
      <xdr:nvPicPr>
        <xdr:cNvPr id="28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9451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2853</xdr:row>
      <xdr:rowOff>0</xdr:rowOff>
    </xdr:from>
    <xdr:to>
      <xdr:col>2</xdr:col>
      <xdr:colOff>152400</xdr:colOff>
      <xdr:row>2853</xdr:row>
      <xdr:rowOff>133350</xdr:rowOff>
    </xdr:to>
    <xdr:pic>
      <xdr:nvPicPr>
        <xdr:cNvPr id="28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9623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2854</xdr:row>
      <xdr:rowOff>0</xdr:rowOff>
    </xdr:from>
    <xdr:to>
      <xdr:col>2</xdr:col>
      <xdr:colOff>152400</xdr:colOff>
      <xdr:row>2854</xdr:row>
      <xdr:rowOff>133350</xdr:rowOff>
    </xdr:to>
    <xdr:pic>
      <xdr:nvPicPr>
        <xdr:cNvPr id="28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9794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2855</xdr:row>
      <xdr:rowOff>0</xdr:rowOff>
    </xdr:from>
    <xdr:to>
      <xdr:col>2</xdr:col>
      <xdr:colOff>152400</xdr:colOff>
      <xdr:row>2855</xdr:row>
      <xdr:rowOff>133350</xdr:rowOff>
    </xdr:to>
    <xdr:pic>
      <xdr:nvPicPr>
        <xdr:cNvPr id="285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89966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2856</xdr:row>
      <xdr:rowOff>0</xdr:rowOff>
    </xdr:from>
    <xdr:to>
      <xdr:col>2</xdr:col>
      <xdr:colOff>152400</xdr:colOff>
      <xdr:row>2856</xdr:row>
      <xdr:rowOff>133350</xdr:rowOff>
    </xdr:to>
    <xdr:pic>
      <xdr:nvPicPr>
        <xdr:cNvPr id="28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0137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2857</xdr:row>
      <xdr:rowOff>0</xdr:rowOff>
    </xdr:from>
    <xdr:to>
      <xdr:col>2</xdr:col>
      <xdr:colOff>152400</xdr:colOff>
      <xdr:row>2857</xdr:row>
      <xdr:rowOff>133350</xdr:rowOff>
    </xdr:to>
    <xdr:pic>
      <xdr:nvPicPr>
        <xdr:cNvPr id="28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0308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2858</xdr:row>
      <xdr:rowOff>0</xdr:rowOff>
    </xdr:from>
    <xdr:to>
      <xdr:col>2</xdr:col>
      <xdr:colOff>152400</xdr:colOff>
      <xdr:row>2858</xdr:row>
      <xdr:rowOff>133350</xdr:rowOff>
    </xdr:to>
    <xdr:pic>
      <xdr:nvPicPr>
        <xdr:cNvPr id="285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90480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2859</xdr:row>
      <xdr:rowOff>0</xdr:rowOff>
    </xdr:from>
    <xdr:to>
      <xdr:col>2</xdr:col>
      <xdr:colOff>152400</xdr:colOff>
      <xdr:row>2859</xdr:row>
      <xdr:rowOff>133350</xdr:rowOff>
    </xdr:to>
    <xdr:pic>
      <xdr:nvPicPr>
        <xdr:cNvPr id="28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0651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2860</xdr:row>
      <xdr:rowOff>0</xdr:rowOff>
    </xdr:from>
    <xdr:to>
      <xdr:col>2</xdr:col>
      <xdr:colOff>152400</xdr:colOff>
      <xdr:row>2860</xdr:row>
      <xdr:rowOff>133350</xdr:rowOff>
    </xdr:to>
    <xdr:pic>
      <xdr:nvPicPr>
        <xdr:cNvPr id="28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0823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2861</xdr:row>
      <xdr:rowOff>0</xdr:rowOff>
    </xdr:from>
    <xdr:to>
      <xdr:col>2</xdr:col>
      <xdr:colOff>152400</xdr:colOff>
      <xdr:row>2861</xdr:row>
      <xdr:rowOff>133350</xdr:rowOff>
    </xdr:to>
    <xdr:pic>
      <xdr:nvPicPr>
        <xdr:cNvPr id="28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0994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2862</xdr:row>
      <xdr:rowOff>0</xdr:rowOff>
    </xdr:from>
    <xdr:to>
      <xdr:col>2</xdr:col>
      <xdr:colOff>152400</xdr:colOff>
      <xdr:row>2862</xdr:row>
      <xdr:rowOff>133350</xdr:rowOff>
    </xdr:to>
    <xdr:pic>
      <xdr:nvPicPr>
        <xdr:cNvPr id="28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1166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2863</xdr:row>
      <xdr:rowOff>0</xdr:rowOff>
    </xdr:from>
    <xdr:to>
      <xdr:col>2</xdr:col>
      <xdr:colOff>152400</xdr:colOff>
      <xdr:row>2863</xdr:row>
      <xdr:rowOff>133350</xdr:rowOff>
    </xdr:to>
    <xdr:pic>
      <xdr:nvPicPr>
        <xdr:cNvPr id="28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1337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2864</xdr:row>
      <xdr:rowOff>0</xdr:rowOff>
    </xdr:from>
    <xdr:to>
      <xdr:col>2</xdr:col>
      <xdr:colOff>152400</xdr:colOff>
      <xdr:row>2864</xdr:row>
      <xdr:rowOff>133350</xdr:rowOff>
    </xdr:to>
    <xdr:pic>
      <xdr:nvPicPr>
        <xdr:cNvPr id="28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1509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2865</xdr:row>
      <xdr:rowOff>0</xdr:rowOff>
    </xdr:from>
    <xdr:to>
      <xdr:col>2</xdr:col>
      <xdr:colOff>152400</xdr:colOff>
      <xdr:row>2865</xdr:row>
      <xdr:rowOff>133350</xdr:rowOff>
    </xdr:to>
    <xdr:pic>
      <xdr:nvPicPr>
        <xdr:cNvPr id="28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1680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2866</xdr:row>
      <xdr:rowOff>0</xdr:rowOff>
    </xdr:from>
    <xdr:to>
      <xdr:col>2</xdr:col>
      <xdr:colOff>152400</xdr:colOff>
      <xdr:row>2866</xdr:row>
      <xdr:rowOff>133350</xdr:rowOff>
    </xdr:to>
    <xdr:pic>
      <xdr:nvPicPr>
        <xdr:cNvPr id="286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91851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2867</xdr:row>
      <xdr:rowOff>0</xdr:rowOff>
    </xdr:from>
    <xdr:to>
      <xdr:col>2</xdr:col>
      <xdr:colOff>152400</xdr:colOff>
      <xdr:row>2867</xdr:row>
      <xdr:rowOff>133350</xdr:rowOff>
    </xdr:to>
    <xdr:pic>
      <xdr:nvPicPr>
        <xdr:cNvPr id="28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2023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2868</xdr:row>
      <xdr:rowOff>0</xdr:rowOff>
    </xdr:from>
    <xdr:to>
      <xdr:col>2</xdr:col>
      <xdr:colOff>152400</xdr:colOff>
      <xdr:row>2868</xdr:row>
      <xdr:rowOff>133350</xdr:rowOff>
    </xdr:to>
    <xdr:pic>
      <xdr:nvPicPr>
        <xdr:cNvPr id="28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2194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2869</xdr:row>
      <xdr:rowOff>0</xdr:rowOff>
    </xdr:from>
    <xdr:to>
      <xdr:col>2</xdr:col>
      <xdr:colOff>152400</xdr:colOff>
      <xdr:row>2869</xdr:row>
      <xdr:rowOff>133350</xdr:rowOff>
    </xdr:to>
    <xdr:pic>
      <xdr:nvPicPr>
        <xdr:cNvPr id="287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92366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2870</xdr:row>
      <xdr:rowOff>0</xdr:rowOff>
    </xdr:from>
    <xdr:to>
      <xdr:col>2</xdr:col>
      <xdr:colOff>152400</xdr:colOff>
      <xdr:row>2870</xdr:row>
      <xdr:rowOff>133350</xdr:rowOff>
    </xdr:to>
    <xdr:pic>
      <xdr:nvPicPr>
        <xdr:cNvPr id="28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2537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2871</xdr:row>
      <xdr:rowOff>0</xdr:rowOff>
    </xdr:from>
    <xdr:to>
      <xdr:col>2</xdr:col>
      <xdr:colOff>152400</xdr:colOff>
      <xdr:row>2871</xdr:row>
      <xdr:rowOff>133350</xdr:rowOff>
    </xdr:to>
    <xdr:pic>
      <xdr:nvPicPr>
        <xdr:cNvPr id="28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2709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2872</xdr:row>
      <xdr:rowOff>0</xdr:rowOff>
    </xdr:from>
    <xdr:to>
      <xdr:col>2</xdr:col>
      <xdr:colOff>152400</xdr:colOff>
      <xdr:row>2872</xdr:row>
      <xdr:rowOff>133350</xdr:rowOff>
    </xdr:to>
    <xdr:pic>
      <xdr:nvPicPr>
        <xdr:cNvPr id="28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2880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2873</xdr:row>
      <xdr:rowOff>0</xdr:rowOff>
    </xdr:from>
    <xdr:to>
      <xdr:col>2</xdr:col>
      <xdr:colOff>152400</xdr:colOff>
      <xdr:row>2873</xdr:row>
      <xdr:rowOff>133350</xdr:rowOff>
    </xdr:to>
    <xdr:pic>
      <xdr:nvPicPr>
        <xdr:cNvPr id="28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3052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2874</xdr:row>
      <xdr:rowOff>0</xdr:rowOff>
    </xdr:from>
    <xdr:to>
      <xdr:col>2</xdr:col>
      <xdr:colOff>152400</xdr:colOff>
      <xdr:row>2874</xdr:row>
      <xdr:rowOff>133350</xdr:rowOff>
    </xdr:to>
    <xdr:pic>
      <xdr:nvPicPr>
        <xdr:cNvPr id="28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3223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2875</xdr:row>
      <xdr:rowOff>0</xdr:rowOff>
    </xdr:from>
    <xdr:to>
      <xdr:col>2</xdr:col>
      <xdr:colOff>152400</xdr:colOff>
      <xdr:row>2875</xdr:row>
      <xdr:rowOff>133350</xdr:rowOff>
    </xdr:to>
    <xdr:pic>
      <xdr:nvPicPr>
        <xdr:cNvPr id="28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3395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2876</xdr:row>
      <xdr:rowOff>0</xdr:rowOff>
    </xdr:from>
    <xdr:to>
      <xdr:col>2</xdr:col>
      <xdr:colOff>152400</xdr:colOff>
      <xdr:row>2876</xdr:row>
      <xdr:rowOff>133350</xdr:rowOff>
    </xdr:to>
    <xdr:pic>
      <xdr:nvPicPr>
        <xdr:cNvPr id="28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3566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2877</xdr:row>
      <xdr:rowOff>0</xdr:rowOff>
    </xdr:from>
    <xdr:to>
      <xdr:col>2</xdr:col>
      <xdr:colOff>152400</xdr:colOff>
      <xdr:row>2877</xdr:row>
      <xdr:rowOff>133350</xdr:rowOff>
    </xdr:to>
    <xdr:pic>
      <xdr:nvPicPr>
        <xdr:cNvPr id="28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3737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2878</xdr:row>
      <xdr:rowOff>0</xdr:rowOff>
    </xdr:from>
    <xdr:to>
      <xdr:col>2</xdr:col>
      <xdr:colOff>152400</xdr:colOff>
      <xdr:row>2878</xdr:row>
      <xdr:rowOff>133350</xdr:rowOff>
    </xdr:to>
    <xdr:pic>
      <xdr:nvPicPr>
        <xdr:cNvPr id="28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3909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2879</xdr:row>
      <xdr:rowOff>0</xdr:rowOff>
    </xdr:from>
    <xdr:to>
      <xdr:col>2</xdr:col>
      <xdr:colOff>152400</xdr:colOff>
      <xdr:row>2879</xdr:row>
      <xdr:rowOff>133350</xdr:rowOff>
    </xdr:to>
    <xdr:pic>
      <xdr:nvPicPr>
        <xdr:cNvPr id="28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4080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2880</xdr:row>
      <xdr:rowOff>0</xdr:rowOff>
    </xdr:from>
    <xdr:to>
      <xdr:col>2</xdr:col>
      <xdr:colOff>152400</xdr:colOff>
      <xdr:row>2880</xdr:row>
      <xdr:rowOff>133350</xdr:rowOff>
    </xdr:to>
    <xdr:pic>
      <xdr:nvPicPr>
        <xdr:cNvPr id="28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4252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2881</xdr:row>
      <xdr:rowOff>0</xdr:rowOff>
    </xdr:from>
    <xdr:to>
      <xdr:col>2</xdr:col>
      <xdr:colOff>152400</xdr:colOff>
      <xdr:row>2881</xdr:row>
      <xdr:rowOff>133350</xdr:rowOff>
    </xdr:to>
    <xdr:pic>
      <xdr:nvPicPr>
        <xdr:cNvPr id="28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4423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2882</xdr:row>
      <xdr:rowOff>0</xdr:rowOff>
    </xdr:from>
    <xdr:to>
      <xdr:col>2</xdr:col>
      <xdr:colOff>152400</xdr:colOff>
      <xdr:row>2882</xdr:row>
      <xdr:rowOff>133350</xdr:rowOff>
    </xdr:to>
    <xdr:pic>
      <xdr:nvPicPr>
        <xdr:cNvPr id="28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4595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2883</xdr:row>
      <xdr:rowOff>0</xdr:rowOff>
    </xdr:from>
    <xdr:to>
      <xdr:col>2</xdr:col>
      <xdr:colOff>152400</xdr:colOff>
      <xdr:row>2883</xdr:row>
      <xdr:rowOff>133350</xdr:rowOff>
    </xdr:to>
    <xdr:pic>
      <xdr:nvPicPr>
        <xdr:cNvPr id="28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4766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2884</xdr:row>
      <xdr:rowOff>0</xdr:rowOff>
    </xdr:from>
    <xdr:to>
      <xdr:col>2</xdr:col>
      <xdr:colOff>152400</xdr:colOff>
      <xdr:row>2884</xdr:row>
      <xdr:rowOff>133350</xdr:rowOff>
    </xdr:to>
    <xdr:pic>
      <xdr:nvPicPr>
        <xdr:cNvPr id="28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4938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2885</xdr:row>
      <xdr:rowOff>0</xdr:rowOff>
    </xdr:from>
    <xdr:to>
      <xdr:col>2</xdr:col>
      <xdr:colOff>152400</xdr:colOff>
      <xdr:row>2885</xdr:row>
      <xdr:rowOff>133350</xdr:rowOff>
    </xdr:to>
    <xdr:pic>
      <xdr:nvPicPr>
        <xdr:cNvPr id="28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5109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2886</xdr:row>
      <xdr:rowOff>0</xdr:rowOff>
    </xdr:from>
    <xdr:to>
      <xdr:col>2</xdr:col>
      <xdr:colOff>152400</xdr:colOff>
      <xdr:row>2886</xdr:row>
      <xdr:rowOff>133350</xdr:rowOff>
    </xdr:to>
    <xdr:pic>
      <xdr:nvPicPr>
        <xdr:cNvPr id="28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5280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2887</xdr:row>
      <xdr:rowOff>0</xdr:rowOff>
    </xdr:from>
    <xdr:to>
      <xdr:col>2</xdr:col>
      <xdr:colOff>152400</xdr:colOff>
      <xdr:row>2887</xdr:row>
      <xdr:rowOff>133350</xdr:rowOff>
    </xdr:to>
    <xdr:pic>
      <xdr:nvPicPr>
        <xdr:cNvPr id="28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5452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2888</xdr:row>
      <xdr:rowOff>0</xdr:rowOff>
    </xdr:from>
    <xdr:to>
      <xdr:col>2</xdr:col>
      <xdr:colOff>152400</xdr:colOff>
      <xdr:row>2888</xdr:row>
      <xdr:rowOff>133350</xdr:rowOff>
    </xdr:to>
    <xdr:pic>
      <xdr:nvPicPr>
        <xdr:cNvPr id="28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5623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2889</xdr:row>
      <xdr:rowOff>0</xdr:rowOff>
    </xdr:from>
    <xdr:to>
      <xdr:col>2</xdr:col>
      <xdr:colOff>152400</xdr:colOff>
      <xdr:row>2889</xdr:row>
      <xdr:rowOff>133350</xdr:rowOff>
    </xdr:to>
    <xdr:pic>
      <xdr:nvPicPr>
        <xdr:cNvPr id="28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5795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2890</xdr:row>
      <xdr:rowOff>0</xdr:rowOff>
    </xdr:from>
    <xdr:to>
      <xdr:col>2</xdr:col>
      <xdr:colOff>152400</xdr:colOff>
      <xdr:row>2890</xdr:row>
      <xdr:rowOff>133350</xdr:rowOff>
    </xdr:to>
    <xdr:pic>
      <xdr:nvPicPr>
        <xdr:cNvPr id="28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5966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2891</xdr:row>
      <xdr:rowOff>0</xdr:rowOff>
    </xdr:from>
    <xdr:to>
      <xdr:col>2</xdr:col>
      <xdr:colOff>152400</xdr:colOff>
      <xdr:row>2891</xdr:row>
      <xdr:rowOff>133350</xdr:rowOff>
    </xdr:to>
    <xdr:pic>
      <xdr:nvPicPr>
        <xdr:cNvPr id="28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6138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2892</xdr:row>
      <xdr:rowOff>0</xdr:rowOff>
    </xdr:from>
    <xdr:to>
      <xdr:col>2</xdr:col>
      <xdr:colOff>152400</xdr:colOff>
      <xdr:row>2892</xdr:row>
      <xdr:rowOff>133350</xdr:rowOff>
    </xdr:to>
    <xdr:pic>
      <xdr:nvPicPr>
        <xdr:cNvPr id="28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6309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2893</xdr:row>
      <xdr:rowOff>0</xdr:rowOff>
    </xdr:from>
    <xdr:to>
      <xdr:col>2</xdr:col>
      <xdr:colOff>152400</xdr:colOff>
      <xdr:row>2893</xdr:row>
      <xdr:rowOff>133350</xdr:rowOff>
    </xdr:to>
    <xdr:pic>
      <xdr:nvPicPr>
        <xdr:cNvPr id="28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6481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2894</xdr:row>
      <xdr:rowOff>0</xdr:rowOff>
    </xdr:from>
    <xdr:to>
      <xdr:col>2</xdr:col>
      <xdr:colOff>152400</xdr:colOff>
      <xdr:row>2894</xdr:row>
      <xdr:rowOff>133350</xdr:rowOff>
    </xdr:to>
    <xdr:pic>
      <xdr:nvPicPr>
        <xdr:cNvPr id="28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6652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2895</xdr:row>
      <xdr:rowOff>0</xdr:rowOff>
    </xdr:from>
    <xdr:to>
      <xdr:col>2</xdr:col>
      <xdr:colOff>152400</xdr:colOff>
      <xdr:row>2895</xdr:row>
      <xdr:rowOff>133350</xdr:rowOff>
    </xdr:to>
    <xdr:pic>
      <xdr:nvPicPr>
        <xdr:cNvPr id="28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6824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2896</xdr:row>
      <xdr:rowOff>0</xdr:rowOff>
    </xdr:from>
    <xdr:to>
      <xdr:col>2</xdr:col>
      <xdr:colOff>152400</xdr:colOff>
      <xdr:row>2896</xdr:row>
      <xdr:rowOff>133350</xdr:rowOff>
    </xdr:to>
    <xdr:pic>
      <xdr:nvPicPr>
        <xdr:cNvPr id="28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6995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2897</xdr:row>
      <xdr:rowOff>0</xdr:rowOff>
    </xdr:from>
    <xdr:to>
      <xdr:col>2</xdr:col>
      <xdr:colOff>152400</xdr:colOff>
      <xdr:row>2897</xdr:row>
      <xdr:rowOff>133350</xdr:rowOff>
    </xdr:to>
    <xdr:pic>
      <xdr:nvPicPr>
        <xdr:cNvPr id="28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7166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2898</xdr:row>
      <xdr:rowOff>0</xdr:rowOff>
    </xdr:from>
    <xdr:to>
      <xdr:col>2</xdr:col>
      <xdr:colOff>152400</xdr:colOff>
      <xdr:row>2898</xdr:row>
      <xdr:rowOff>133350</xdr:rowOff>
    </xdr:to>
    <xdr:pic>
      <xdr:nvPicPr>
        <xdr:cNvPr id="28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7338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2899</xdr:row>
      <xdr:rowOff>0</xdr:rowOff>
    </xdr:from>
    <xdr:to>
      <xdr:col>2</xdr:col>
      <xdr:colOff>152400</xdr:colOff>
      <xdr:row>2899</xdr:row>
      <xdr:rowOff>133350</xdr:rowOff>
    </xdr:to>
    <xdr:pic>
      <xdr:nvPicPr>
        <xdr:cNvPr id="29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7509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2900</xdr:row>
      <xdr:rowOff>0</xdr:rowOff>
    </xdr:from>
    <xdr:to>
      <xdr:col>2</xdr:col>
      <xdr:colOff>152400</xdr:colOff>
      <xdr:row>2900</xdr:row>
      <xdr:rowOff>133350</xdr:rowOff>
    </xdr:to>
    <xdr:pic>
      <xdr:nvPicPr>
        <xdr:cNvPr id="29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7681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2901</xdr:row>
      <xdr:rowOff>0</xdr:rowOff>
    </xdr:from>
    <xdr:to>
      <xdr:col>2</xdr:col>
      <xdr:colOff>152400</xdr:colOff>
      <xdr:row>2901</xdr:row>
      <xdr:rowOff>133350</xdr:rowOff>
    </xdr:to>
    <xdr:pic>
      <xdr:nvPicPr>
        <xdr:cNvPr id="29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7852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2902</xdr:row>
      <xdr:rowOff>0</xdr:rowOff>
    </xdr:from>
    <xdr:to>
      <xdr:col>2</xdr:col>
      <xdr:colOff>152400</xdr:colOff>
      <xdr:row>2902</xdr:row>
      <xdr:rowOff>133350</xdr:rowOff>
    </xdr:to>
    <xdr:pic>
      <xdr:nvPicPr>
        <xdr:cNvPr id="29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8024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2903</xdr:row>
      <xdr:rowOff>0</xdr:rowOff>
    </xdr:from>
    <xdr:to>
      <xdr:col>2</xdr:col>
      <xdr:colOff>152400</xdr:colOff>
      <xdr:row>2903</xdr:row>
      <xdr:rowOff>133350</xdr:rowOff>
    </xdr:to>
    <xdr:pic>
      <xdr:nvPicPr>
        <xdr:cNvPr id="29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8195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2904</xdr:row>
      <xdr:rowOff>0</xdr:rowOff>
    </xdr:from>
    <xdr:to>
      <xdr:col>2</xdr:col>
      <xdr:colOff>152400</xdr:colOff>
      <xdr:row>2904</xdr:row>
      <xdr:rowOff>133350</xdr:rowOff>
    </xdr:to>
    <xdr:pic>
      <xdr:nvPicPr>
        <xdr:cNvPr id="29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8367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2905</xdr:row>
      <xdr:rowOff>0</xdr:rowOff>
    </xdr:from>
    <xdr:to>
      <xdr:col>2</xdr:col>
      <xdr:colOff>152400</xdr:colOff>
      <xdr:row>2905</xdr:row>
      <xdr:rowOff>133350</xdr:rowOff>
    </xdr:to>
    <xdr:pic>
      <xdr:nvPicPr>
        <xdr:cNvPr id="29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8538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2906</xdr:row>
      <xdr:rowOff>0</xdr:rowOff>
    </xdr:from>
    <xdr:to>
      <xdr:col>2</xdr:col>
      <xdr:colOff>152400</xdr:colOff>
      <xdr:row>2906</xdr:row>
      <xdr:rowOff>133350</xdr:rowOff>
    </xdr:to>
    <xdr:pic>
      <xdr:nvPicPr>
        <xdr:cNvPr id="29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8709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2907</xdr:row>
      <xdr:rowOff>0</xdr:rowOff>
    </xdr:from>
    <xdr:to>
      <xdr:col>2</xdr:col>
      <xdr:colOff>152400</xdr:colOff>
      <xdr:row>2907</xdr:row>
      <xdr:rowOff>133350</xdr:rowOff>
    </xdr:to>
    <xdr:pic>
      <xdr:nvPicPr>
        <xdr:cNvPr id="29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8881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2908</xdr:row>
      <xdr:rowOff>0</xdr:rowOff>
    </xdr:from>
    <xdr:to>
      <xdr:col>2</xdr:col>
      <xdr:colOff>152400</xdr:colOff>
      <xdr:row>2908</xdr:row>
      <xdr:rowOff>133350</xdr:rowOff>
    </xdr:to>
    <xdr:pic>
      <xdr:nvPicPr>
        <xdr:cNvPr id="29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9052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2909</xdr:row>
      <xdr:rowOff>0</xdr:rowOff>
    </xdr:from>
    <xdr:to>
      <xdr:col>2</xdr:col>
      <xdr:colOff>152400</xdr:colOff>
      <xdr:row>2909</xdr:row>
      <xdr:rowOff>133350</xdr:rowOff>
    </xdr:to>
    <xdr:pic>
      <xdr:nvPicPr>
        <xdr:cNvPr id="29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9224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2910</xdr:row>
      <xdr:rowOff>0</xdr:rowOff>
    </xdr:from>
    <xdr:to>
      <xdr:col>2</xdr:col>
      <xdr:colOff>152400</xdr:colOff>
      <xdr:row>2910</xdr:row>
      <xdr:rowOff>133350</xdr:rowOff>
    </xdr:to>
    <xdr:pic>
      <xdr:nvPicPr>
        <xdr:cNvPr id="29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9395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2911</xdr:row>
      <xdr:rowOff>0</xdr:rowOff>
    </xdr:from>
    <xdr:to>
      <xdr:col>2</xdr:col>
      <xdr:colOff>152400</xdr:colOff>
      <xdr:row>2911</xdr:row>
      <xdr:rowOff>133350</xdr:rowOff>
    </xdr:to>
    <xdr:pic>
      <xdr:nvPicPr>
        <xdr:cNvPr id="29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9567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2912</xdr:row>
      <xdr:rowOff>0</xdr:rowOff>
    </xdr:from>
    <xdr:to>
      <xdr:col>2</xdr:col>
      <xdr:colOff>152400</xdr:colOff>
      <xdr:row>2912</xdr:row>
      <xdr:rowOff>133350</xdr:rowOff>
    </xdr:to>
    <xdr:pic>
      <xdr:nvPicPr>
        <xdr:cNvPr id="29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9738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2913</xdr:row>
      <xdr:rowOff>0</xdr:rowOff>
    </xdr:from>
    <xdr:to>
      <xdr:col>2</xdr:col>
      <xdr:colOff>152400</xdr:colOff>
      <xdr:row>2913</xdr:row>
      <xdr:rowOff>133350</xdr:rowOff>
    </xdr:to>
    <xdr:pic>
      <xdr:nvPicPr>
        <xdr:cNvPr id="291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99910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2914</xdr:row>
      <xdr:rowOff>0</xdr:rowOff>
    </xdr:from>
    <xdr:to>
      <xdr:col>2</xdr:col>
      <xdr:colOff>152400</xdr:colOff>
      <xdr:row>2914</xdr:row>
      <xdr:rowOff>133350</xdr:rowOff>
    </xdr:to>
    <xdr:pic>
      <xdr:nvPicPr>
        <xdr:cNvPr id="291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00081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2915</xdr:row>
      <xdr:rowOff>0</xdr:rowOff>
    </xdr:from>
    <xdr:to>
      <xdr:col>2</xdr:col>
      <xdr:colOff>152400</xdr:colOff>
      <xdr:row>2915</xdr:row>
      <xdr:rowOff>133350</xdr:rowOff>
    </xdr:to>
    <xdr:pic>
      <xdr:nvPicPr>
        <xdr:cNvPr id="291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00253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2916</xdr:row>
      <xdr:rowOff>0</xdr:rowOff>
    </xdr:from>
    <xdr:to>
      <xdr:col>2</xdr:col>
      <xdr:colOff>152400</xdr:colOff>
      <xdr:row>2916</xdr:row>
      <xdr:rowOff>133350</xdr:rowOff>
    </xdr:to>
    <xdr:pic>
      <xdr:nvPicPr>
        <xdr:cNvPr id="291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00424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2917</xdr:row>
      <xdr:rowOff>0</xdr:rowOff>
    </xdr:from>
    <xdr:to>
      <xdr:col>2</xdr:col>
      <xdr:colOff>152400</xdr:colOff>
      <xdr:row>2917</xdr:row>
      <xdr:rowOff>133350</xdr:rowOff>
    </xdr:to>
    <xdr:pic>
      <xdr:nvPicPr>
        <xdr:cNvPr id="291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00595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2918</xdr:row>
      <xdr:rowOff>0</xdr:rowOff>
    </xdr:from>
    <xdr:to>
      <xdr:col>2</xdr:col>
      <xdr:colOff>152400</xdr:colOff>
      <xdr:row>2918</xdr:row>
      <xdr:rowOff>133350</xdr:rowOff>
    </xdr:to>
    <xdr:pic>
      <xdr:nvPicPr>
        <xdr:cNvPr id="291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00767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2919</xdr:row>
      <xdr:rowOff>0</xdr:rowOff>
    </xdr:from>
    <xdr:to>
      <xdr:col>2</xdr:col>
      <xdr:colOff>152400</xdr:colOff>
      <xdr:row>2919</xdr:row>
      <xdr:rowOff>133350</xdr:rowOff>
    </xdr:to>
    <xdr:pic>
      <xdr:nvPicPr>
        <xdr:cNvPr id="29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0938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2920</xdr:row>
      <xdr:rowOff>0</xdr:rowOff>
    </xdr:from>
    <xdr:to>
      <xdr:col>2</xdr:col>
      <xdr:colOff>152400</xdr:colOff>
      <xdr:row>2920</xdr:row>
      <xdr:rowOff>133350</xdr:rowOff>
    </xdr:to>
    <xdr:pic>
      <xdr:nvPicPr>
        <xdr:cNvPr id="29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1110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2921</xdr:row>
      <xdr:rowOff>0</xdr:rowOff>
    </xdr:from>
    <xdr:to>
      <xdr:col>2</xdr:col>
      <xdr:colOff>152400</xdr:colOff>
      <xdr:row>2921</xdr:row>
      <xdr:rowOff>133350</xdr:rowOff>
    </xdr:to>
    <xdr:pic>
      <xdr:nvPicPr>
        <xdr:cNvPr id="29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1281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2922</xdr:row>
      <xdr:rowOff>0</xdr:rowOff>
    </xdr:from>
    <xdr:to>
      <xdr:col>2</xdr:col>
      <xdr:colOff>152400</xdr:colOff>
      <xdr:row>2922</xdr:row>
      <xdr:rowOff>133350</xdr:rowOff>
    </xdr:to>
    <xdr:pic>
      <xdr:nvPicPr>
        <xdr:cNvPr id="29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1453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2923</xdr:row>
      <xdr:rowOff>0</xdr:rowOff>
    </xdr:from>
    <xdr:to>
      <xdr:col>2</xdr:col>
      <xdr:colOff>152400</xdr:colOff>
      <xdr:row>2923</xdr:row>
      <xdr:rowOff>133350</xdr:rowOff>
    </xdr:to>
    <xdr:pic>
      <xdr:nvPicPr>
        <xdr:cNvPr id="29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1624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2924</xdr:row>
      <xdr:rowOff>0</xdr:rowOff>
    </xdr:from>
    <xdr:to>
      <xdr:col>2</xdr:col>
      <xdr:colOff>152400</xdr:colOff>
      <xdr:row>2924</xdr:row>
      <xdr:rowOff>133350</xdr:rowOff>
    </xdr:to>
    <xdr:pic>
      <xdr:nvPicPr>
        <xdr:cNvPr id="29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1796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2925</xdr:row>
      <xdr:rowOff>0</xdr:rowOff>
    </xdr:from>
    <xdr:to>
      <xdr:col>2</xdr:col>
      <xdr:colOff>152400</xdr:colOff>
      <xdr:row>2925</xdr:row>
      <xdr:rowOff>133350</xdr:rowOff>
    </xdr:to>
    <xdr:pic>
      <xdr:nvPicPr>
        <xdr:cNvPr id="29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1967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2926</xdr:row>
      <xdr:rowOff>0</xdr:rowOff>
    </xdr:from>
    <xdr:to>
      <xdr:col>2</xdr:col>
      <xdr:colOff>152400</xdr:colOff>
      <xdr:row>2926</xdr:row>
      <xdr:rowOff>133350</xdr:rowOff>
    </xdr:to>
    <xdr:pic>
      <xdr:nvPicPr>
        <xdr:cNvPr id="29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2138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2927</xdr:row>
      <xdr:rowOff>0</xdr:rowOff>
    </xdr:from>
    <xdr:to>
      <xdr:col>2</xdr:col>
      <xdr:colOff>152400</xdr:colOff>
      <xdr:row>2927</xdr:row>
      <xdr:rowOff>133350</xdr:rowOff>
    </xdr:to>
    <xdr:pic>
      <xdr:nvPicPr>
        <xdr:cNvPr id="29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2310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2928</xdr:row>
      <xdr:rowOff>0</xdr:rowOff>
    </xdr:from>
    <xdr:to>
      <xdr:col>2</xdr:col>
      <xdr:colOff>152400</xdr:colOff>
      <xdr:row>2928</xdr:row>
      <xdr:rowOff>133350</xdr:rowOff>
    </xdr:to>
    <xdr:pic>
      <xdr:nvPicPr>
        <xdr:cNvPr id="29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2481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2929</xdr:row>
      <xdr:rowOff>0</xdr:rowOff>
    </xdr:from>
    <xdr:to>
      <xdr:col>2</xdr:col>
      <xdr:colOff>152400</xdr:colOff>
      <xdr:row>2929</xdr:row>
      <xdr:rowOff>133350</xdr:rowOff>
    </xdr:to>
    <xdr:pic>
      <xdr:nvPicPr>
        <xdr:cNvPr id="29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2653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2930</xdr:row>
      <xdr:rowOff>0</xdr:rowOff>
    </xdr:from>
    <xdr:to>
      <xdr:col>2</xdr:col>
      <xdr:colOff>152400</xdr:colOff>
      <xdr:row>2930</xdr:row>
      <xdr:rowOff>133350</xdr:rowOff>
    </xdr:to>
    <xdr:pic>
      <xdr:nvPicPr>
        <xdr:cNvPr id="29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2824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2931</xdr:row>
      <xdr:rowOff>0</xdr:rowOff>
    </xdr:from>
    <xdr:to>
      <xdr:col>2</xdr:col>
      <xdr:colOff>152400</xdr:colOff>
      <xdr:row>2931</xdr:row>
      <xdr:rowOff>133350</xdr:rowOff>
    </xdr:to>
    <xdr:pic>
      <xdr:nvPicPr>
        <xdr:cNvPr id="29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2996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2932</xdr:row>
      <xdr:rowOff>0</xdr:rowOff>
    </xdr:from>
    <xdr:to>
      <xdr:col>2</xdr:col>
      <xdr:colOff>152400</xdr:colOff>
      <xdr:row>2932</xdr:row>
      <xdr:rowOff>133350</xdr:rowOff>
    </xdr:to>
    <xdr:pic>
      <xdr:nvPicPr>
        <xdr:cNvPr id="29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3167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2933</xdr:row>
      <xdr:rowOff>0</xdr:rowOff>
    </xdr:from>
    <xdr:to>
      <xdr:col>2</xdr:col>
      <xdr:colOff>152400</xdr:colOff>
      <xdr:row>2933</xdr:row>
      <xdr:rowOff>133350</xdr:rowOff>
    </xdr:to>
    <xdr:pic>
      <xdr:nvPicPr>
        <xdr:cNvPr id="29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3339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2934</xdr:row>
      <xdr:rowOff>0</xdr:rowOff>
    </xdr:from>
    <xdr:to>
      <xdr:col>2</xdr:col>
      <xdr:colOff>152400</xdr:colOff>
      <xdr:row>2934</xdr:row>
      <xdr:rowOff>133350</xdr:rowOff>
    </xdr:to>
    <xdr:pic>
      <xdr:nvPicPr>
        <xdr:cNvPr id="29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3510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2935</xdr:row>
      <xdr:rowOff>0</xdr:rowOff>
    </xdr:from>
    <xdr:to>
      <xdr:col>2</xdr:col>
      <xdr:colOff>152400</xdr:colOff>
      <xdr:row>2935</xdr:row>
      <xdr:rowOff>133350</xdr:rowOff>
    </xdr:to>
    <xdr:pic>
      <xdr:nvPicPr>
        <xdr:cNvPr id="29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3682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2936</xdr:row>
      <xdr:rowOff>0</xdr:rowOff>
    </xdr:from>
    <xdr:to>
      <xdr:col>2</xdr:col>
      <xdr:colOff>152400</xdr:colOff>
      <xdr:row>2936</xdr:row>
      <xdr:rowOff>133350</xdr:rowOff>
    </xdr:to>
    <xdr:pic>
      <xdr:nvPicPr>
        <xdr:cNvPr id="29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3853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2937</xdr:row>
      <xdr:rowOff>0</xdr:rowOff>
    </xdr:from>
    <xdr:to>
      <xdr:col>2</xdr:col>
      <xdr:colOff>152400</xdr:colOff>
      <xdr:row>2937</xdr:row>
      <xdr:rowOff>133350</xdr:rowOff>
    </xdr:to>
    <xdr:pic>
      <xdr:nvPicPr>
        <xdr:cNvPr id="29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4024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2938</xdr:row>
      <xdr:rowOff>0</xdr:rowOff>
    </xdr:from>
    <xdr:to>
      <xdr:col>2</xdr:col>
      <xdr:colOff>152400</xdr:colOff>
      <xdr:row>2938</xdr:row>
      <xdr:rowOff>133350</xdr:rowOff>
    </xdr:to>
    <xdr:pic>
      <xdr:nvPicPr>
        <xdr:cNvPr id="29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4196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2939</xdr:row>
      <xdr:rowOff>0</xdr:rowOff>
    </xdr:from>
    <xdr:to>
      <xdr:col>2</xdr:col>
      <xdr:colOff>152400</xdr:colOff>
      <xdr:row>2939</xdr:row>
      <xdr:rowOff>133350</xdr:rowOff>
    </xdr:to>
    <xdr:pic>
      <xdr:nvPicPr>
        <xdr:cNvPr id="29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4367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2940</xdr:row>
      <xdr:rowOff>0</xdr:rowOff>
    </xdr:from>
    <xdr:to>
      <xdr:col>2</xdr:col>
      <xdr:colOff>152400</xdr:colOff>
      <xdr:row>2940</xdr:row>
      <xdr:rowOff>133350</xdr:rowOff>
    </xdr:to>
    <xdr:pic>
      <xdr:nvPicPr>
        <xdr:cNvPr id="29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4539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2941</xdr:row>
      <xdr:rowOff>0</xdr:rowOff>
    </xdr:from>
    <xdr:to>
      <xdr:col>2</xdr:col>
      <xdr:colOff>152400</xdr:colOff>
      <xdr:row>2941</xdr:row>
      <xdr:rowOff>133350</xdr:rowOff>
    </xdr:to>
    <xdr:pic>
      <xdr:nvPicPr>
        <xdr:cNvPr id="29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4710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2942</xdr:row>
      <xdr:rowOff>0</xdr:rowOff>
    </xdr:from>
    <xdr:to>
      <xdr:col>2</xdr:col>
      <xdr:colOff>152400</xdr:colOff>
      <xdr:row>2942</xdr:row>
      <xdr:rowOff>133350</xdr:rowOff>
    </xdr:to>
    <xdr:pic>
      <xdr:nvPicPr>
        <xdr:cNvPr id="29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4882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2943</xdr:row>
      <xdr:rowOff>0</xdr:rowOff>
    </xdr:from>
    <xdr:to>
      <xdr:col>2</xdr:col>
      <xdr:colOff>152400</xdr:colOff>
      <xdr:row>2943</xdr:row>
      <xdr:rowOff>133350</xdr:rowOff>
    </xdr:to>
    <xdr:pic>
      <xdr:nvPicPr>
        <xdr:cNvPr id="29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5053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2944</xdr:row>
      <xdr:rowOff>0</xdr:rowOff>
    </xdr:from>
    <xdr:to>
      <xdr:col>2</xdr:col>
      <xdr:colOff>152400</xdr:colOff>
      <xdr:row>2944</xdr:row>
      <xdr:rowOff>133350</xdr:rowOff>
    </xdr:to>
    <xdr:pic>
      <xdr:nvPicPr>
        <xdr:cNvPr id="29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5225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2945</xdr:row>
      <xdr:rowOff>0</xdr:rowOff>
    </xdr:from>
    <xdr:to>
      <xdr:col>2</xdr:col>
      <xdr:colOff>152400</xdr:colOff>
      <xdr:row>2945</xdr:row>
      <xdr:rowOff>133350</xdr:rowOff>
    </xdr:to>
    <xdr:pic>
      <xdr:nvPicPr>
        <xdr:cNvPr id="29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5396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2946</xdr:row>
      <xdr:rowOff>0</xdr:rowOff>
    </xdr:from>
    <xdr:to>
      <xdr:col>2</xdr:col>
      <xdr:colOff>152400</xdr:colOff>
      <xdr:row>2946</xdr:row>
      <xdr:rowOff>133350</xdr:rowOff>
    </xdr:to>
    <xdr:pic>
      <xdr:nvPicPr>
        <xdr:cNvPr id="29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5567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2947</xdr:row>
      <xdr:rowOff>0</xdr:rowOff>
    </xdr:from>
    <xdr:to>
      <xdr:col>2</xdr:col>
      <xdr:colOff>152400</xdr:colOff>
      <xdr:row>2947</xdr:row>
      <xdr:rowOff>133350</xdr:rowOff>
    </xdr:to>
    <xdr:pic>
      <xdr:nvPicPr>
        <xdr:cNvPr id="29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5739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2948</xdr:row>
      <xdr:rowOff>0</xdr:rowOff>
    </xdr:from>
    <xdr:to>
      <xdr:col>2</xdr:col>
      <xdr:colOff>152400</xdr:colOff>
      <xdr:row>2948</xdr:row>
      <xdr:rowOff>133350</xdr:rowOff>
    </xdr:to>
    <xdr:pic>
      <xdr:nvPicPr>
        <xdr:cNvPr id="29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5910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2949</xdr:row>
      <xdr:rowOff>0</xdr:rowOff>
    </xdr:from>
    <xdr:to>
      <xdr:col>2</xdr:col>
      <xdr:colOff>152400</xdr:colOff>
      <xdr:row>2949</xdr:row>
      <xdr:rowOff>133350</xdr:rowOff>
    </xdr:to>
    <xdr:pic>
      <xdr:nvPicPr>
        <xdr:cNvPr id="29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6082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2950</xdr:row>
      <xdr:rowOff>0</xdr:rowOff>
    </xdr:from>
    <xdr:to>
      <xdr:col>2</xdr:col>
      <xdr:colOff>152400</xdr:colOff>
      <xdr:row>2950</xdr:row>
      <xdr:rowOff>133350</xdr:rowOff>
    </xdr:to>
    <xdr:pic>
      <xdr:nvPicPr>
        <xdr:cNvPr id="29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6253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2951</xdr:row>
      <xdr:rowOff>0</xdr:rowOff>
    </xdr:from>
    <xdr:to>
      <xdr:col>2</xdr:col>
      <xdr:colOff>152400</xdr:colOff>
      <xdr:row>2951</xdr:row>
      <xdr:rowOff>133350</xdr:rowOff>
    </xdr:to>
    <xdr:pic>
      <xdr:nvPicPr>
        <xdr:cNvPr id="29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6425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2952</xdr:row>
      <xdr:rowOff>0</xdr:rowOff>
    </xdr:from>
    <xdr:to>
      <xdr:col>2</xdr:col>
      <xdr:colOff>152400</xdr:colOff>
      <xdr:row>2952</xdr:row>
      <xdr:rowOff>133350</xdr:rowOff>
    </xdr:to>
    <xdr:pic>
      <xdr:nvPicPr>
        <xdr:cNvPr id="29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6596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2953</xdr:row>
      <xdr:rowOff>0</xdr:rowOff>
    </xdr:from>
    <xdr:to>
      <xdr:col>2</xdr:col>
      <xdr:colOff>152400</xdr:colOff>
      <xdr:row>2953</xdr:row>
      <xdr:rowOff>133350</xdr:rowOff>
    </xdr:to>
    <xdr:pic>
      <xdr:nvPicPr>
        <xdr:cNvPr id="29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6768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2954</xdr:row>
      <xdr:rowOff>0</xdr:rowOff>
    </xdr:from>
    <xdr:to>
      <xdr:col>2</xdr:col>
      <xdr:colOff>152400</xdr:colOff>
      <xdr:row>2954</xdr:row>
      <xdr:rowOff>133350</xdr:rowOff>
    </xdr:to>
    <xdr:pic>
      <xdr:nvPicPr>
        <xdr:cNvPr id="295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06939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2955</xdr:row>
      <xdr:rowOff>0</xdr:rowOff>
    </xdr:from>
    <xdr:to>
      <xdr:col>2</xdr:col>
      <xdr:colOff>152400</xdr:colOff>
      <xdr:row>2955</xdr:row>
      <xdr:rowOff>133350</xdr:rowOff>
    </xdr:to>
    <xdr:pic>
      <xdr:nvPicPr>
        <xdr:cNvPr id="29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7111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2956</xdr:row>
      <xdr:rowOff>0</xdr:rowOff>
    </xdr:from>
    <xdr:to>
      <xdr:col>2</xdr:col>
      <xdr:colOff>152400</xdr:colOff>
      <xdr:row>2956</xdr:row>
      <xdr:rowOff>133350</xdr:rowOff>
    </xdr:to>
    <xdr:pic>
      <xdr:nvPicPr>
        <xdr:cNvPr id="295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07282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2957</xdr:row>
      <xdr:rowOff>0</xdr:rowOff>
    </xdr:from>
    <xdr:to>
      <xdr:col>2</xdr:col>
      <xdr:colOff>152400</xdr:colOff>
      <xdr:row>2957</xdr:row>
      <xdr:rowOff>133350</xdr:rowOff>
    </xdr:to>
    <xdr:pic>
      <xdr:nvPicPr>
        <xdr:cNvPr id="29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7453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2958</xdr:row>
      <xdr:rowOff>0</xdr:rowOff>
    </xdr:from>
    <xdr:to>
      <xdr:col>2</xdr:col>
      <xdr:colOff>152400</xdr:colOff>
      <xdr:row>2958</xdr:row>
      <xdr:rowOff>133350</xdr:rowOff>
    </xdr:to>
    <xdr:pic>
      <xdr:nvPicPr>
        <xdr:cNvPr id="29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7625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2959</xdr:row>
      <xdr:rowOff>0</xdr:rowOff>
    </xdr:from>
    <xdr:to>
      <xdr:col>2</xdr:col>
      <xdr:colOff>152400</xdr:colOff>
      <xdr:row>2959</xdr:row>
      <xdr:rowOff>133350</xdr:rowOff>
    </xdr:to>
    <xdr:pic>
      <xdr:nvPicPr>
        <xdr:cNvPr id="29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7796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2960</xdr:row>
      <xdr:rowOff>0</xdr:rowOff>
    </xdr:from>
    <xdr:to>
      <xdr:col>2</xdr:col>
      <xdr:colOff>152400</xdr:colOff>
      <xdr:row>2960</xdr:row>
      <xdr:rowOff>133350</xdr:rowOff>
    </xdr:to>
    <xdr:pic>
      <xdr:nvPicPr>
        <xdr:cNvPr id="29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7968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2961</xdr:row>
      <xdr:rowOff>0</xdr:rowOff>
    </xdr:from>
    <xdr:to>
      <xdr:col>2</xdr:col>
      <xdr:colOff>152400</xdr:colOff>
      <xdr:row>2961</xdr:row>
      <xdr:rowOff>133350</xdr:rowOff>
    </xdr:to>
    <xdr:pic>
      <xdr:nvPicPr>
        <xdr:cNvPr id="29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8139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2962</xdr:row>
      <xdr:rowOff>0</xdr:rowOff>
    </xdr:from>
    <xdr:to>
      <xdr:col>2</xdr:col>
      <xdr:colOff>152400</xdr:colOff>
      <xdr:row>2962</xdr:row>
      <xdr:rowOff>133350</xdr:rowOff>
    </xdr:to>
    <xdr:pic>
      <xdr:nvPicPr>
        <xdr:cNvPr id="29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8311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2963</xdr:row>
      <xdr:rowOff>0</xdr:rowOff>
    </xdr:from>
    <xdr:to>
      <xdr:col>2</xdr:col>
      <xdr:colOff>152400</xdr:colOff>
      <xdr:row>2963</xdr:row>
      <xdr:rowOff>133350</xdr:rowOff>
    </xdr:to>
    <xdr:pic>
      <xdr:nvPicPr>
        <xdr:cNvPr id="29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8482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2964</xdr:row>
      <xdr:rowOff>0</xdr:rowOff>
    </xdr:from>
    <xdr:to>
      <xdr:col>2</xdr:col>
      <xdr:colOff>152400</xdr:colOff>
      <xdr:row>2964</xdr:row>
      <xdr:rowOff>133350</xdr:rowOff>
    </xdr:to>
    <xdr:pic>
      <xdr:nvPicPr>
        <xdr:cNvPr id="29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8654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2965</xdr:row>
      <xdr:rowOff>0</xdr:rowOff>
    </xdr:from>
    <xdr:to>
      <xdr:col>2</xdr:col>
      <xdr:colOff>152400</xdr:colOff>
      <xdr:row>2965</xdr:row>
      <xdr:rowOff>133350</xdr:rowOff>
    </xdr:to>
    <xdr:pic>
      <xdr:nvPicPr>
        <xdr:cNvPr id="29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8825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2966</xdr:row>
      <xdr:rowOff>0</xdr:rowOff>
    </xdr:from>
    <xdr:to>
      <xdr:col>2</xdr:col>
      <xdr:colOff>152400</xdr:colOff>
      <xdr:row>2966</xdr:row>
      <xdr:rowOff>133350</xdr:rowOff>
    </xdr:to>
    <xdr:pic>
      <xdr:nvPicPr>
        <xdr:cNvPr id="29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8996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2967</xdr:row>
      <xdr:rowOff>0</xdr:rowOff>
    </xdr:from>
    <xdr:to>
      <xdr:col>2</xdr:col>
      <xdr:colOff>152400</xdr:colOff>
      <xdr:row>2967</xdr:row>
      <xdr:rowOff>133350</xdr:rowOff>
    </xdr:to>
    <xdr:pic>
      <xdr:nvPicPr>
        <xdr:cNvPr id="29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9168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2968</xdr:row>
      <xdr:rowOff>0</xdr:rowOff>
    </xdr:from>
    <xdr:to>
      <xdr:col>2</xdr:col>
      <xdr:colOff>152400</xdr:colOff>
      <xdr:row>2968</xdr:row>
      <xdr:rowOff>133350</xdr:rowOff>
    </xdr:to>
    <xdr:pic>
      <xdr:nvPicPr>
        <xdr:cNvPr id="29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9339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2969</xdr:row>
      <xdr:rowOff>0</xdr:rowOff>
    </xdr:from>
    <xdr:to>
      <xdr:col>2</xdr:col>
      <xdr:colOff>152400</xdr:colOff>
      <xdr:row>2969</xdr:row>
      <xdr:rowOff>133350</xdr:rowOff>
    </xdr:to>
    <xdr:pic>
      <xdr:nvPicPr>
        <xdr:cNvPr id="29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9511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2970</xdr:row>
      <xdr:rowOff>0</xdr:rowOff>
    </xdr:from>
    <xdr:to>
      <xdr:col>2</xdr:col>
      <xdr:colOff>152400</xdr:colOff>
      <xdr:row>2970</xdr:row>
      <xdr:rowOff>133350</xdr:rowOff>
    </xdr:to>
    <xdr:pic>
      <xdr:nvPicPr>
        <xdr:cNvPr id="29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9682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2971</xdr:row>
      <xdr:rowOff>0</xdr:rowOff>
    </xdr:from>
    <xdr:to>
      <xdr:col>2</xdr:col>
      <xdr:colOff>152400</xdr:colOff>
      <xdr:row>2971</xdr:row>
      <xdr:rowOff>133350</xdr:rowOff>
    </xdr:to>
    <xdr:pic>
      <xdr:nvPicPr>
        <xdr:cNvPr id="29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9854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2972</xdr:row>
      <xdr:rowOff>0</xdr:rowOff>
    </xdr:from>
    <xdr:to>
      <xdr:col>2</xdr:col>
      <xdr:colOff>152400</xdr:colOff>
      <xdr:row>2972</xdr:row>
      <xdr:rowOff>133350</xdr:rowOff>
    </xdr:to>
    <xdr:pic>
      <xdr:nvPicPr>
        <xdr:cNvPr id="29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0025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2973</xdr:row>
      <xdr:rowOff>0</xdr:rowOff>
    </xdr:from>
    <xdr:to>
      <xdr:col>2</xdr:col>
      <xdr:colOff>152400</xdr:colOff>
      <xdr:row>2973</xdr:row>
      <xdr:rowOff>133350</xdr:rowOff>
    </xdr:to>
    <xdr:pic>
      <xdr:nvPicPr>
        <xdr:cNvPr id="29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0197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2974</xdr:row>
      <xdr:rowOff>0</xdr:rowOff>
    </xdr:from>
    <xdr:to>
      <xdr:col>2</xdr:col>
      <xdr:colOff>152400</xdr:colOff>
      <xdr:row>2974</xdr:row>
      <xdr:rowOff>133350</xdr:rowOff>
    </xdr:to>
    <xdr:pic>
      <xdr:nvPicPr>
        <xdr:cNvPr id="29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0368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2975</xdr:row>
      <xdr:rowOff>0</xdr:rowOff>
    </xdr:from>
    <xdr:to>
      <xdr:col>2</xdr:col>
      <xdr:colOff>152400</xdr:colOff>
      <xdr:row>2975</xdr:row>
      <xdr:rowOff>133350</xdr:rowOff>
    </xdr:to>
    <xdr:pic>
      <xdr:nvPicPr>
        <xdr:cNvPr id="29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0540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2976</xdr:row>
      <xdr:rowOff>0</xdr:rowOff>
    </xdr:from>
    <xdr:to>
      <xdr:col>2</xdr:col>
      <xdr:colOff>152400</xdr:colOff>
      <xdr:row>2976</xdr:row>
      <xdr:rowOff>133350</xdr:rowOff>
    </xdr:to>
    <xdr:pic>
      <xdr:nvPicPr>
        <xdr:cNvPr id="29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0711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2977</xdr:row>
      <xdr:rowOff>0</xdr:rowOff>
    </xdr:from>
    <xdr:to>
      <xdr:col>2</xdr:col>
      <xdr:colOff>152400</xdr:colOff>
      <xdr:row>2977</xdr:row>
      <xdr:rowOff>133350</xdr:rowOff>
    </xdr:to>
    <xdr:pic>
      <xdr:nvPicPr>
        <xdr:cNvPr id="29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0882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2978</xdr:row>
      <xdr:rowOff>0</xdr:rowOff>
    </xdr:from>
    <xdr:to>
      <xdr:col>2</xdr:col>
      <xdr:colOff>152400</xdr:colOff>
      <xdr:row>2978</xdr:row>
      <xdr:rowOff>133350</xdr:rowOff>
    </xdr:to>
    <xdr:pic>
      <xdr:nvPicPr>
        <xdr:cNvPr id="29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1054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2979</xdr:row>
      <xdr:rowOff>0</xdr:rowOff>
    </xdr:from>
    <xdr:to>
      <xdr:col>2</xdr:col>
      <xdr:colOff>152400</xdr:colOff>
      <xdr:row>2979</xdr:row>
      <xdr:rowOff>133350</xdr:rowOff>
    </xdr:to>
    <xdr:pic>
      <xdr:nvPicPr>
        <xdr:cNvPr id="29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1225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2980</xdr:row>
      <xdr:rowOff>0</xdr:rowOff>
    </xdr:from>
    <xdr:to>
      <xdr:col>2</xdr:col>
      <xdr:colOff>152400</xdr:colOff>
      <xdr:row>2980</xdr:row>
      <xdr:rowOff>133350</xdr:rowOff>
    </xdr:to>
    <xdr:pic>
      <xdr:nvPicPr>
        <xdr:cNvPr id="29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1397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2981</xdr:row>
      <xdr:rowOff>0</xdr:rowOff>
    </xdr:from>
    <xdr:to>
      <xdr:col>2</xdr:col>
      <xdr:colOff>152400</xdr:colOff>
      <xdr:row>2981</xdr:row>
      <xdr:rowOff>133350</xdr:rowOff>
    </xdr:to>
    <xdr:pic>
      <xdr:nvPicPr>
        <xdr:cNvPr id="29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1568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2982</xdr:row>
      <xdr:rowOff>0</xdr:rowOff>
    </xdr:from>
    <xdr:to>
      <xdr:col>2</xdr:col>
      <xdr:colOff>152400</xdr:colOff>
      <xdr:row>2982</xdr:row>
      <xdr:rowOff>133350</xdr:rowOff>
    </xdr:to>
    <xdr:pic>
      <xdr:nvPicPr>
        <xdr:cNvPr id="29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1740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2983</xdr:row>
      <xdr:rowOff>0</xdr:rowOff>
    </xdr:from>
    <xdr:to>
      <xdr:col>2</xdr:col>
      <xdr:colOff>152400</xdr:colOff>
      <xdr:row>2983</xdr:row>
      <xdr:rowOff>133350</xdr:rowOff>
    </xdr:to>
    <xdr:pic>
      <xdr:nvPicPr>
        <xdr:cNvPr id="29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1911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2984</xdr:row>
      <xdr:rowOff>0</xdr:rowOff>
    </xdr:from>
    <xdr:to>
      <xdr:col>2</xdr:col>
      <xdr:colOff>152400</xdr:colOff>
      <xdr:row>2984</xdr:row>
      <xdr:rowOff>133350</xdr:rowOff>
    </xdr:to>
    <xdr:pic>
      <xdr:nvPicPr>
        <xdr:cNvPr id="29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2083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2985</xdr:row>
      <xdr:rowOff>0</xdr:rowOff>
    </xdr:from>
    <xdr:to>
      <xdr:col>2</xdr:col>
      <xdr:colOff>152400</xdr:colOff>
      <xdr:row>2985</xdr:row>
      <xdr:rowOff>133350</xdr:rowOff>
    </xdr:to>
    <xdr:pic>
      <xdr:nvPicPr>
        <xdr:cNvPr id="29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2254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2986</xdr:row>
      <xdr:rowOff>0</xdr:rowOff>
    </xdr:from>
    <xdr:to>
      <xdr:col>2</xdr:col>
      <xdr:colOff>152400</xdr:colOff>
      <xdr:row>2986</xdr:row>
      <xdr:rowOff>133350</xdr:rowOff>
    </xdr:to>
    <xdr:pic>
      <xdr:nvPicPr>
        <xdr:cNvPr id="29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2425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2987</xdr:row>
      <xdr:rowOff>0</xdr:rowOff>
    </xdr:from>
    <xdr:to>
      <xdr:col>2</xdr:col>
      <xdr:colOff>152400</xdr:colOff>
      <xdr:row>2987</xdr:row>
      <xdr:rowOff>133350</xdr:rowOff>
    </xdr:to>
    <xdr:pic>
      <xdr:nvPicPr>
        <xdr:cNvPr id="29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2597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2988</xdr:row>
      <xdr:rowOff>0</xdr:rowOff>
    </xdr:from>
    <xdr:to>
      <xdr:col>2</xdr:col>
      <xdr:colOff>152400</xdr:colOff>
      <xdr:row>2988</xdr:row>
      <xdr:rowOff>133350</xdr:rowOff>
    </xdr:to>
    <xdr:pic>
      <xdr:nvPicPr>
        <xdr:cNvPr id="29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2768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2989</xdr:row>
      <xdr:rowOff>0</xdr:rowOff>
    </xdr:from>
    <xdr:to>
      <xdr:col>2</xdr:col>
      <xdr:colOff>152400</xdr:colOff>
      <xdr:row>2989</xdr:row>
      <xdr:rowOff>133350</xdr:rowOff>
    </xdr:to>
    <xdr:pic>
      <xdr:nvPicPr>
        <xdr:cNvPr id="29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2940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2990</xdr:row>
      <xdr:rowOff>0</xdr:rowOff>
    </xdr:from>
    <xdr:to>
      <xdr:col>2</xdr:col>
      <xdr:colOff>152400</xdr:colOff>
      <xdr:row>2990</xdr:row>
      <xdr:rowOff>133350</xdr:rowOff>
    </xdr:to>
    <xdr:pic>
      <xdr:nvPicPr>
        <xdr:cNvPr id="29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3111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2991</xdr:row>
      <xdr:rowOff>0</xdr:rowOff>
    </xdr:from>
    <xdr:to>
      <xdr:col>2</xdr:col>
      <xdr:colOff>152400</xdr:colOff>
      <xdr:row>2991</xdr:row>
      <xdr:rowOff>133350</xdr:rowOff>
    </xdr:to>
    <xdr:pic>
      <xdr:nvPicPr>
        <xdr:cNvPr id="29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3283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2992</xdr:row>
      <xdr:rowOff>0</xdr:rowOff>
    </xdr:from>
    <xdr:to>
      <xdr:col>2</xdr:col>
      <xdr:colOff>152400</xdr:colOff>
      <xdr:row>2992</xdr:row>
      <xdr:rowOff>133350</xdr:rowOff>
    </xdr:to>
    <xdr:pic>
      <xdr:nvPicPr>
        <xdr:cNvPr id="29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3454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2993</xdr:row>
      <xdr:rowOff>0</xdr:rowOff>
    </xdr:from>
    <xdr:to>
      <xdr:col>2</xdr:col>
      <xdr:colOff>152400</xdr:colOff>
      <xdr:row>2993</xdr:row>
      <xdr:rowOff>133350</xdr:rowOff>
    </xdr:to>
    <xdr:pic>
      <xdr:nvPicPr>
        <xdr:cNvPr id="29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3626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2994</xdr:row>
      <xdr:rowOff>0</xdr:rowOff>
    </xdr:from>
    <xdr:to>
      <xdr:col>2</xdr:col>
      <xdr:colOff>152400</xdr:colOff>
      <xdr:row>2994</xdr:row>
      <xdr:rowOff>133350</xdr:rowOff>
    </xdr:to>
    <xdr:pic>
      <xdr:nvPicPr>
        <xdr:cNvPr id="29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3797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2995</xdr:row>
      <xdr:rowOff>0</xdr:rowOff>
    </xdr:from>
    <xdr:to>
      <xdr:col>2</xdr:col>
      <xdr:colOff>152400</xdr:colOff>
      <xdr:row>2995</xdr:row>
      <xdr:rowOff>133350</xdr:rowOff>
    </xdr:to>
    <xdr:pic>
      <xdr:nvPicPr>
        <xdr:cNvPr id="29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3969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2996</xdr:row>
      <xdr:rowOff>0</xdr:rowOff>
    </xdr:from>
    <xdr:to>
      <xdr:col>2</xdr:col>
      <xdr:colOff>152400</xdr:colOff>
      <xdr:row>2996</xdr:row>
      <xdr:rowOff>133350</xdr:rowOff>
    </xdr:to>
    <xdr:pic>
      <xdr:nvPicPr>
        <xdr:cNvPr id="29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4140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2997</xdr:row>
      <xdr:rowOff>0</xdr:rowOff>
    </xdr:from>
    <xdr:to>
      <xdr:col>2</xdr:col>
      <xdr:colOff>152400</xdr:colOff>
      <xdr:row>2997</xdr:row>
      <xdr:rowOff>133350</xdr:rowOff>
    </xdr:to>
    <xdr:pic>
      <xdr:nvPicPr>
        <xdr:cNvPr id="29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4311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2998</xdr:row>
      <xdr:rowOff>0</xdr:rowOff>
    </xdr:from>
    <xdr:to>
      <xdr:col>2</xdr:col>
      <xdr:colOff>152400</xdr:colOff>
      <xdr:row>2998</xdr:row>
      <xdr:rowOff>133350</xdr:rowOff>
    </xdr:to>
    <xdr:pic>
      <xdr:nvPicPr>
        <xdr:cNvPr id="29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4483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2999</xdr:row>
      <xdr:rowOff>0</xdr:rowOff>
    </xdr:from>
    <xdr:to>
      <xdr:col>2</xdr:col>
      <xdr:colOff>152400</xdr:colOff>
      <xdr:row>2999</xdr:row>
      <xdr:rowOff>133350</xdr:rowOff>
    </xdr:to>
    <xdr:pic>
      <xdr:nvPicPr>
        <xdr:cNvPr id="30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4654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3000</xdr:row>
      <xdr:rowOff>0</xdr:rowOff>
    </xdr:from>
    <xdr:to>
      <xdr:col>2</xdr:col>
      <xdr:colOff>152400</xdr:colOff>
      <xdr:row>3000</xdr:row>
      <xdr:rowOff>133350</xdr:rowOff>
    </xdr:to>
    <xdr:pic>
      <xdr:nvPicPr>
        <xdr:cNvPr id="30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4826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3001</xdr:row>
      <xdr:rowOff>0</xdr:rowOff>
    </xdr:from>
    <xdr:to>
      <xdr:col>2</xdr:col>
      <xdr:colOff>152400</xdr:colOff>
      <xdr:row>3001</xdr:row>
      <xdr:rowOff>133350</xdr:rowOff>
    </xdr:to>
    <xdr:pic>
      <xdr:nvPicPr>
        <xdr:cNvPr id="30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4997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3002</xdr:row>
      <xdr:rowOff>0</xdr:rowOff>
    </xdr:from>
    <xdr:to>
      <xdr:col>2</xdr:col>
      <xdr:colOff>152400</xdr:colOff>
      <xdr:row>3002</xdr:row>
      <xdr:rowOff>133350</xdr:rowOff>
    </xdr:to>
    <xdr:pic>
      <xdr:nvPicPr>
        <xdr:cNvPr id="30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5169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3003</xdr:row>
      <xdr:rowOff>0</xdr:rowOff>
    </xdr:from>
    <xdr:to>
      <xdr:col>2</xdr:col>
      <xdr:colOff>152400</xdr:colOff>
      <xdr:row>3003</xdr:row>
      <xdr:rowOff>133350</xdr:rowOff>
    </xdr:to>
    <xdr:pic>
      <xdr:nvPicPr>
        <xdr:cNvPr id="30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5340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3004</xdr:row>
      <xdr:rowOff>0</xdr:rowOff>
    </xdr:from>
    <xdr:to>
      <xdr:col>2</xdr:col>
      <xdr:colOff>152400</xdr:colOff>
      <xdr:row>3004</xdr:row>
      <xdr:rowOff>133350</xdr:rowOff>
    </xdr:to>
    <xdr:pic>
      <xdr:nvPicPr>
        <xdr:cNvPr id="30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5512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3005</xdr:row>
      <xdr:rowOff>0</xdr:rowOff>
    </xdr:from>
    <xdr:to>
      <xdr:col>2</xdr:col>
      <xdr:colOff>152400</xdr:colOff>
      <xdr:row>3005</xdr:row>
      <xdr:rowOff>133350</xdr:rowOff>
    </xdr:to>
    <xdr:pic>
      <xdr:nvPicPr>
        <xdr:cNvPr id="30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5683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3006</xdr:row>
      <xdr:rowOff>0</xdr:rowOff>
    </xdr:from>
    <xdr:to>
      <xdr:col>2</xdr:col>
      <xdr:colOff>152400</xdr:colOff>
      <xdr:row>3006</xdr:row>
      <xdr:rowOff>133350</xdr:rowOff>
    </xdr:to>
    <xdr:pic>
      <xdr:nvPicPr>
        <xdr:cNvPr id="30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5854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3007</xdr:row>
      <xdr:rowOff>0</xdr:rowOff>
    </xdr:from>
    <xdr:to>
      <xdr:col>2</xdr:col>
      <xdr:colOff>152400</xdr:colOff>
      <xdr:row>3007</xdr:row>
      <xdr:rowOff>133350</xdr:rowOff>
    </xdr:to>
    <xdr:pic>
      <xdr:nvPicPr>
        <xdr:cNvPr id="30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6026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3008</xdr:row>
      <xdr:rowOff>0</xdr:rowOff>
    </xdr:from>
    <xdr:to>
      <xdr:col>2</xdr:col>
      <xdr:colOff>152400</xdr:colOff>
      <xdr:row>3008</xdr:row>
      <xdr:rowOff>133350</xdr:rowOff>
    </xdr:to>
    <xdr:pic>
      <xdr:nvPicPr>
        <xdr:cNvPr id="30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6197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3009</xdr:row>
      <xdr:rowOff>0</xdr:rowOff>
    </xdr:from>
    <xdr:to>
      <xdr:col>2</xdr:col>
      <xdr:colOff>152400</xdr:colOff>
      <xdr:row>3009</xdr:row>
      <xdr:rowOff>133350</xdr:rowOff>
    </xdr:to>
    <xdr:pic>
      <xdr:nvPicPr>
        <xdr:cNvPr id="30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6369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3010</xdr:row>
      <xdr:rowOff>0</xdr:rowOff>
    </xdr:from>
    <xdr:to>
      <xdr:col>2</xdr:col>
      <xdr:colOff>152400</xdr:colOff>
      <xdr:row>3010</xdr:row>
      <xdr:rowOff>133350</xdr:rowOff>
    </xdr:to>
    <xdr:pic>
      <xdr:nvPicPr>
        <xdr:cNvPr id="30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6540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3011</xdr:row>
      <xdr:rowOff>0</xdr:rowOff>
    </xdr:from>
    <xdr:to>
      <xdr:col>2</xdr:col>
      <xdr:colOff>152400</xdr:colOff>
      <xdr:row>3011</xdr:row>
      <xdr:rowOff>133350</xdr:rowOff>
    </xdr:to>
    <xdr:pic>
      <xdr:nvPicPr>
        <xdr:cNvPr id="30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6712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3012</xdr:row>
      <xdr:rowOff>0</xdr:rowOff>
    </xdr:from>
    <xdr:to>
      <xdr:col>2</xdr:col>
      <xdr:colOff>152400</xdr:colOff>
      <xdr:row>3012</xdr:row>
      <xdr:rowOff>133350</xdr:rowOff>
    </xdr:to>
    <xdr:pic>
      <xdr:nvPicPr>
        <xdr:cNvPr id="30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6883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3013</xdr:row>
      <xdr:rowOff>0</xdr:rowOff>
    </xdr:from>
    <xdr:to>
      <xdr:col>2</xdr:col>
      <xdr:colOff>152400</xdr:colOff>
      <xdr:row>3013</xdr:row>
      <xdr:rowOff>133350</xdr:rowOff>
    </xdr:to>
    <xdr:pic>
      <xdr:nvPicPr>
        <xdr:cNvPr id="30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7055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3014</xdr:row>
      <xdr:rowOff>0</xdr:rowOff>
    </xdr:from>
    <xdr:to>
      <xdr:col>2</xdr:col>
      <xdr:colOff>152400</xdr:colOff>
      <xdr:row>3014</xdr:row>
      <xdr:rowOff>133350</xdr:rowOff>
    </xdr:to>
    <xdr:pic>
      <xdr:nvPicPr>
        <xdr:cNvPr id="30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7226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3015</xdr:row>
      <xdr:rowOff>0</xdr:rowOff>
    </xdr:from>
    <xdr:to>
      <xdr:col>2</xdr:col>
      <xdr:colOff>152400</xdr:colOff>
      <xdr:row>3015</xdr:row>
      <xdr:rowOff>133350</xdr:rowOff>
    </xdr:to>
    <xdr:pic>
      <xdr:nvPicPr>
        <xdr:cNvPr id="30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7398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3016</xdr:row>
      <xdr:rowOff>0</xdr:rowOff>
    </xdr:from>
    <xdr:to>
      <xdr:col>2</xdr:col>
      <xdr:colOff>152400</xdr:colOff>
      <xdr:row>3016</xdr:row>
      <xdr:rowOff>133350</xdr:rowOff>
    </xdr:to>
    <xdr:pic>
      <xdr:nvPicPr>
        <xdr:cNvPr id="30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7569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3017</xdr:row>
      <xdr:rowOff>0</xdr:rowOff>
    </xdr:from>
    <xdr:to>
      <xdr:col>2</xdr:col>
      <xdr:colOff>152400</xdr:colOff>
      <xdr:row>3017</xdr:row>
      <xdr:rowOff>133350</xdr:rowOff>
    </xdr:to>
    <xdr:pic>
      <xdr:nvPicPr>
        <xdr:cNvPr id="30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7740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3018</xdr:row>
      <xdr:rowOff>0</xdr:rowOff>
    </xdr:from>
    <xdr:to>
      <xdr:col>2</xdr:col>
      <xdr:colOff>152400</xdr:colOff>
      <xdr:row>3018</xdr:row>
      <xdr:rowOff>133350</xdr:rowOff>
    </xdr:to>
    <xdr:pic>
      <xdr:nvPicPr>
        <xdr:cNvPr id="30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7912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3019</xdr:row>
      <xdr:rowOff>0</xdr:rowOff>
    </xdr:from>
    <xdr:to>
      <xdr:col>2</xdr:col>
      <xdr:colOff>152400</xdr:colOff>
      <xdr:row>3019</xdr:row>
      <xdr:rowOff>133350</xdr:rowOff>
    </xdr:to>
    <xdr:pic>
      <xdr:nvPicPr>
        <xdr:cNvPr id="30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8083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3020</xdr:row>
      <xdr:rowOff>0</xdr:rowOff>
    </xdr:from>
    <xdr:to>
      <xdr:col>2</xdr:col>
      <xdr:colOff>152400</xdr:colOff>
      <xdr:row>3020</xdr:row>
      <xdr:rowOff>133350</xdr:rowOff>
    </xdr:to>
    <xdr:pic>
      <xdr:nvPicPr>
        <xdr:cNvPr id="30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8255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3021</xdr:row>
      <xdr:rowOff>0</xdr:rowOff>
    </xdr:from>
    <xdr:to>
      <xdr:col>2</xdr:col>
      <xdr:colOff>152400</xdr:colOff>
      <xdr:row>3021</xdr:row>
      <xdr:rowOff>133350</xdr:rowOff>
    </xdr:to>
    <xdr:pic>
      <xdr:nvPicPr>
        <xdr:cNvPr id="30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8426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3022</xdr:row>
      <xdr:rowOff>0</xdr:rowOff>
    </xdr:from>
    <xdr:to>
      <xdr:col>2</xdr:col>
      <xdr:colOff>152400</xdr:colOff>
      <xdr:row>3022</xdr:row>
      <xdr:rowOff>133350</xdr:rowOff>
    </xdr:to>
    <xdr:pic>
      <xdr:nvPicPr>
        <xdr:cNvPr id="30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8598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3023</xdr:row>
      <xdr:rowOff>0</xdr:rowOff>
    </xdr:from>
    <xdr:to>
      <xdr:col>2</xdr:col>
      <xdr:colOff>152400</xdr:colOff>
      <xdr:row>3023</xdr:row>
      <xdr:rowOff>133350</xdr:rowOff>
    </xdr:to>
    <xdr:pic>
      <xdr:nvPicPr>
        <xdr:cNvPr id="30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8769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3024</xdr:row>
      <xdr:rowOff>0</xdr:rowOff>
    </xdr:from>
    <xdr:to>
      <xdr:col>2</xdr:col>
      <xdr:colOff>152400</xdr:colOff>
      <xdr:row>3024</xdr:row>
      <xdr:rowOff>133350</xdr:rowOff>
    </xdr:to>
    <xdr:pic>
      <xdr:nvPicPr>
        <xdr:cNvPr id="30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8941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3025</xdr:row>
      <xdr:rowOff>0</xdr:rowOff>
    </xdr:from>
    <xdr:to>
      <xdr:col>2</xdr:col>
      <xdr:colOff>152400</xdr:colOff>
      <xdr:row>3025</xdr:row>
      <xdr:rowOff>133350</xdr:rowOff>
    </xdr:to>
    <xdr:pic>
      <xdr:nvPicPr>
        <xdr:cNvPr id="30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9112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3026</xdr:row>
      <xdr:rowOff>0</xdr:rowOff>
    </xdr:from>
    <xdr:to>
      <xdr:col>2</xdr:col>
      <xdr:colOff>152400</xdr:colOff>
      <xdr:row>3026</xdr:row>
      <xdr:rowOff>133350</xdr:rowOff>
    </xdr:to>
    <xdr:pic>
      <xdr:nvPicPr>
        <xdr:cNvPr id="30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9283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3027</xdr:row>
      <xdr:rowOff>0</xdr:rowOff>
    </xdr:from>
    <xdr:to>
      <xdr:col>2</xdr:col>
      <xdr:colOff>152400</xdr:colOff>
      <xdr:row>3027</xdr:row>
      <xdr:rowOff>133350</xdr:rowOff>
    </xdr:to>
    <xdr:pic>
      <xdr:nvPicPr>
        <xdr:cNvPr id="30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9455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3028</xdr:row>
      <xdr:rowOff>0</xdr:rowOff>
    </xdr:from>
    <xdr:to>
      <xdr:col>2</xdr:col>
      <xdr:colOff>152400</xdr:colOff>
      <xdr:row>3028</xdr:row>
      <xdr:rowOff>133350</xdr:rowOff>
    </xdr:to>
    <xdr:pic>
      <xdr:nvPicPr>
        <xdr:cNvPr id="30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9626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3029</xdr:row>
      <xdr:rowOff>0</xdr:rowOff>
    </xdr:from>
    <xdr:to>
      <xdr:col>2</xdr:col>
      <xdr:colOff>152400</xdr:colOff>
      <xdr:row>3029</xdr:row>
      <xdr:rowOff>133350</xdr:rowOff>
    </xdr:to>
    <xdr:pic>
      <xdr:nvPicPr>
        <xdr:cNvPr id="30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9798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3030</xdr:row>
      <xdr:rowOff>0</xdr:rowOff>
    </xdr:from>
    <xdr:to>
      <xdr:col>2</xdr:col>
      <xdr:colOff>152400</xdr:colOff>
      <xdr:row>3030</xdr:row>
      <xdr:rowOff>133350</xdr:rowOff>
    </xdr:to>
    <xdr:pic>
      <xdr:nvPicPr>
        <xdr:cNvPr id="30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9969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3031</xdr:row>
      <xdr:rowOff>0</xdr:rowOff>
    </xdr:from>
    <xdr:to>
      <xdr:col>2</xdr:col>
      <xdr:colOff>152400</xdr:colOff>
      <xdr:row>3031</xdr:row>
      <xdr:rowOff>133350</xdr:rowOff>
    </xdr:to>
    <xdr:pic>
      <xdr:nvPicPr>
        <xdr:cNvPr id="30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0141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3032</xdr:row>
      <xdr:rowOff>0</xdr:rowOff>
    </xdr:from>
    <xdr:to>
      <xdr:col>2</xdr:col>
      <xdr:colOff>152400</xdr:colOff>
      <xdr:row>3032</xdr:row>
      <xdr:rowOff>133350</xdr:rowOff>
    </xdr:to>
    <xdr:pic>
      <xdr:nvPicPr>
        <xdr:cNvPr id="30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0312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3033</xdr:row>
      <xdr:rowOff>0</xdr:rowOff>
    </xdr:from>
    <xdr:to>
      <xdr:col>2</xdr:col>
      <xdr:colOff>152400</xdr:colOff>
      <xdr:row>3033</xdr:row>
      <xdr:rowOff>133350</xdr:rowOff>
    </xdr:to>
    <xdr:pic>
      <xdr:nvPicPr>
        <xdr:cNvPr id="30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0484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3034</xdr:row>
      <xdr:rowOff>0</xdr:rowOff>
    </xdr:from>
    <xdr:to>
      <xdr:col>2</xdr:col>
      <xdr:colOff>152400</xdr:colOff>
      <xdr:row>3034</xdr:row>
      <xdr:rowOff>133350</xdr:rowOff>
    </xdr:to>
    <xdr:pic>
      <xdr:nvPicPr>
        <xdr:cNvPr id="30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0655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3035</xdr:row>
      <xdr:rowOff>0</xdr:rowOff>
    </xdr:from>
    <xdr:to>
      <xdr:col>2</xdr:col>
      <xdr:colOff>152400</xdr:colOff>
      <xdr:row>3035</xdr:row>
      <xdr:rowOff>133350</xdr:rowOff>
    </xdr:to>
    <xdr:pic>
      <xdr:nvPicPr>
        <xdr:cNvPr id="30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0827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3036</xdr:row>
      <xdr:rowOff>0</xdr:rowOff>
    </xdr:from>
    <xdr:to>
      <xdr:col>2</xdr:col>
      <xdr:colOff>152400</xdr:colOff>
      <xdr:row>3036</xdr:row>
      <xdr:rowOff>133350</xdr:rowOff>
    </xdr:to>
    <xdr:pic>
      <xdr:nvPicPr>
        <xdr:cNvPr id="30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0998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3037</xdr:row>
      <xdr:rowOff>0</xdr:rowOff>
    </xdr:from>
    <xdr:to>
      <xdr:col>2</xdr:col>
      <xdr:colOff>152400</xdr:colOff>
      <xdr:row>3037</xdr:row>
      <xdr:rowOff>133350</xdr:rowOff>
    </xdr:to>
    <xdr:pic>
      <xdr:nvPicPr>
        <xdr:cNvPr id="30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1169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3038</xdr:row>
      <xdr:rowOff>0</xdr:rowOff>
    </xdr:from>
    <xdr:to>
      <xdr:col>2</xdr:col>
      <xdr:colOff>152400</xdr:colOff>
      <xdr:row>3038</xdr:row>
      <xdr:rowOff>133350</xdr:rowOff>
    </xdr:to>
    <xdr:pic>
      <xdr:nvPicPr>
        <xdr:cNvPr id="30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1341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3039</xdr:row>
      <xdr:rowOff>0</xdr:rowOff>
    </xdr:from>
    <xdr:to>
      <xdr:col>2</xdr:col>
      <xdr:colOff>152400</xdr:colOff>
      <xdr:row>3039</xdr:row>
      <xdr:rowOff>133350</xdr:rowOff>
    </xdr:to>
    <xdr:pic>
      <xdr:nvPicPr>
        <xdr:cNvPr id="30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1512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3040</xdr:row>
      <xdr:rowOff>0</xdr:rowOff>
    </xdr:from>
    <xdr:to>
      <xdr:col>2</xdr:col>
      <xdr:colOff>152400</xdr:colOff>
      <xdr:row>3040</xdr:row>
      <xdr:rowOff>133350</xdr:rowOff>
    </xdr:to>
    <xdr:pic>
      <xdr:nvPicPr>
        <xdr:cNvPr id="30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1684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3041</xdr:row>
      <xdr:rowOff>0</xdr:rowOff>
    </xdr:from>
    <xdr:to>
      <xdr:col>2</xdr:col>
      <xdr:colOff>152400</xdr:colOff>
      <xdr:row>3041</xdr:row>
      <xdr:rowOff>133350</xdr:rowOff>
    </xdr:to>
    <xdr:pic>
      <xdr:nvPicPr>
        <xdr:cNvPr id="30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1855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3042</xdr:row>
      <xdr:rowOff>0</xdr:rowOff>
    </xdr:from>
    <xdr:to>
      <xdr:col>2</xdr:col>
      <xdr:colOff>152400</xdr:colOff>
      <xdr:row>3042</xdr:row>
      <xdr:rowOff>133350</xdr:rowOff>
    </xdr:to>
    <xdr:pic>
      <xdr:nvPicPr>
        <xdr:cNvPr id="30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2027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3043</xdr:row>
      <xdr:rowOff>0</xdr:rowOff>
    </xdr:from>
    <xdr:to>
      <xdr:col>2</xdr:col>
      <xdr:colOff>152400</xdr:colOff>
      <xdr:row>3043</xdr:row>
      <xdr:rowOff>133350</xdr:rowOff>
    </xdr:to>
    <xdr:pic>
      <xdr:nvPicPr>
        <xdr:cNvPr id="30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2198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3044</xdr:row>
      <xdr:rowOff>0</xdr:rowOff>
    </xdr:from>
    <xdr:to>
      <xdr:col>2</xdr:col>
      <xdr:colOff>152400</xdr:colOff>
      <xdr:row>3044</xdr:row>
      <xdr:rowOff>133350</xdr:rowOff>
    </xdr:to>
    <xdr:pic>
      <xdr:nvPicPr>
        <xdr:cNvPr id="30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2370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3045</xdr:row>
      <xdr:rowOff>0</xdr:rowOff>
    </xdr:from>
    <xdr:to>
      <xdr:col>2</xdr:col>
      <xdr:colOff>152400</xdr:colOff>
      <xdr:row>3045</xdr:row>
      <xdr:rowOff>133350</xdr:rowOff>
    </xdr:to>
    <xdr:pic>
      <xdr:nvPicPr>
        <xdr:cNvPr id="30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2541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3046</xdr:row>
      <xdr:rowOff>0</xdr:rowOff>
    </xdr:from>
    <xdr:to>
      <xdr:col>2</xdr:col>
      <xdr:colOff>152400</xdr:colOff>
      <xdr:row>3046</xdr:row>
      <xdr:rowOff>133350</xdr:rowOff>
    </xdr:to>
    <xdr:pic>
      <xdr:nvPicPr>
        <xdr:cNvPr id="30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2712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3047</xdr:row>
      <xdr:rowOff>0</xdr:rowOff>
    </xdr:from>
    <xdr:to>
      <xdr:col>2</xdr:col>
      <xdr:colOff>152400</xdr:colOff>
      <xdr:row>3047</xdr:row>
      <xdr:rowOff>133350</xdr:rowOff>
    </xdr:to>
    <xdr:pic>
      <xdr:nvPicPr>
        <xdr:cNvPr id="30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2884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3048</xdr:row>
      <xdr:rowOff>0</xdr:rowOff>
    </xdr:from>
    <xdr:to>
      <xdr:col>2</xdr:col>
      <xdr:colOff>152400</xdr:colOff>
      <xdr:row>3048</xdr:row>
      <xdr:rowOff>133350</xdr:rowOff>
    </xdr:to>
    <xdr:pic>
      <xdr:nvPicPr>
        <xdr:cNvPr id="30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3055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3049</xdr:row>
      <xdr:rowOff>0</xdr:rowOff>
    </xdr:from>
    <xdr:to>
      <xdr:col>2</xdr:col>
      <xdr:colOff>152400</xdr:colOff>
      <xdr:row>3049</xdr:row>
      <xdr:rowOff>133350</xdr:rowOff>
    </xdr:to>
    <xdr:pic>
      <xdr:nvPicPr>
        <xdr:cNvPr id="30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3227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3050</xdr:row>
      <xdr:rowOff>0</xdr:rowOff>
    </xdr:from>
    <xdr:to>
      <xdr:col>2</xdr:col>
      <xdr:colOff>152400</xdr:colOff>
      <xdr:row>3050</xdr:row>
      <xdr:rowOff>133350</xdr:rowOff>
    </xdr:to>
    <xdr:pic>
      <xdr:nvPicPr>
        <xdr:cNvPr id="30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3398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3051</xdr:row>
      <xdr:rowOff>0</xdr:rowOff>
    </xdr:from>
    <xdr:to>
      <xdr:col>2</xdr:col>
      <xdr:colOff>152400</xdr:colOff>
      <xdr:row>3051</xdr:row>
      <xdr:rowOff>133350</xdr:rowOff>
    </xdr:to>
    <xdr:pic>
      <xdr:nvPicPr>
        <xdr:cNvPr id="30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3570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3052</xdr:row>
      <xdr:rowOff>0</xdr:rowOff>
    </xdr:from>
    <xdr:to>
      <xdr:col>2</xdr:col>
      <xdr:colOff>152400</xdr:colOff>
      <xdr:row>3052</xdr:row>
      <xdr:rowOff>133350</xdr:rowOff>
    </xdr:to>
    <xdr:pic>
      <xdr:nvPicPr>
        <xdr:cNvPr id="30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3741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3053</xdr:row>
      <xdr:rowOff>0</xdr:rowOff>
    </xdr:from>
    <xdr:to>
      <xdr:col>2</xdr:col>
      <xdr:colOff>152400</xdr:colOff>
      <xdr:row>3053</xdr:row>
      <xdr:rowOff>133350</xdr:rowOff>
    </xdr:to>
    <xdr:pic>
      <xdr:nvPicPr>
        <xdr:cNvPr id="30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3913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3054</xdr:row>
      <xdr:rowOff>0</xdr:rowOff>
    </xdr:from>
    <xdr:to>
      <xdr:col>2</xdr:col>
      <xdr:colOff>152400</xdr:colOff>
      <xdr:row>3054</xdr:row>
      <xdr:rowOff>133350</xdr:rowOff>
    </xdr:to>
    <xdr:pic>
      <xdr:nvPicPr>
        <xdr:cNvPr id="30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4084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3055</xdr:row>
      <xdr:rowOff>0</xdr:rowOff>
    </xdr:from>
    <xdr:to>
      <xdr:col>2</xdr:col>
      <xdr:colOff>152400</xdr:colOff>
      <xdr:row>3055</xdr:row>
      <xdr:rowOff>133350</xdr:rowOff>
    </xdr:to>
    <xdr:pic>
      <xdr:nvPicPr>
        <xdr:cNvPr id="30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4256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3056</xdr:row>
      <xdr:rowOff>0</xdr:rowOff>
    </xdr:from>
    <xdr:to>
      <xdr:col>2</xdr:col>
      <xdr:colOff>152400</xdr:colOff>
      <xdr:row>3056</xdr:row>
      <xdr:rowOff>133350</xdr:rowOff>
    </xdr:to>
    <xdr:pic>
      <xdr:nvPicPr>
        <xdr:cNvPr id="30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4427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3057</xdr:row>
      <xdr:rowOff>0</xdr:rowOff>
    </xdr:from>
    <xdr:to>
      <xdr:col>2</xdr:col>
      <xdr:colOff>152400</xdr:colOff>
      <xdr:row>3057</xdr:row>
      <xdr:rowOff>133350</xdr:rowOff>
    </xdr:to>
    <xdr:pic>
      <xdr:nvPicPr>
        <xdr:cNvPr id="30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4598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3058</xdr:row>
      <xdr:rowOff>0</xdr:rowOff>
    </xdr:from>
    <xdr:to>
      <xdr:col>2</xdr:col>
      <xdr:colOff>152400</xdr:colOff>
      <xdr:row>3058</xdr:row>
      <xdr:rowOff>133350</xdr:rowOff>
    </xdr:to>
    <xdr:pic>
      <xdr:nvPicPr>
        <xdr:cNvPr id="30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4770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3059</xdr:row>
      <xdr:rowOff>0</xdr:rowOff>
    </xdr:from>
    <xdr:to>
      <xdr:col>2</xdr:col>
      <xdr:colOff>152400</xdr:colOff>
      <xdr:row>3059</xdr:row>
      <xdr:rowOff>133350</xdr:rowOff>
    </xdr:to>
    <xdr:pic>
      <xdr:nvPicPr>
        <xdr:cNvPr id="30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4941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3060</xdr:row>
      <xdr:rowOff>0</xdr:rowOff>
    </xdr:from>
    <xdr:to>
      <xdr:col>2</xdr:col>
      <xdr:colOff>152400</xdr:colOff>
      <xdr:row>3060</xdr:row>
      <xdr:rowOff>133350</xdr:rowOff>
    </xdr:to>
    <xdr:pic>
      <xdr:nvPicPr>
        <xdr:cNvPr id="30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5113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3061</xdr:row>
      <xdr:rowOff>0</xdr:rowOff>
    </xdr:from>
    <xdr:to>
      <xdr:col>2</xdr:col>
      <xdr:colOff>152400</xdr:colOff>
      <xdr:row>3061</xdr:row>
      <xdr:rowOff>133350</xdr:rowOff>
    </xdr:to>
    <xdr:pic>
      <xdr:nvPicPr>
        <xdr:cNvPr id="30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5284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3062</xdr:row>
      <xdr:rowOff>0</xdr:rowOff>
    </xdr:from>
    <xdr:to>
      <xdr:col>2</xdr:col>
      <xdr:colOff>152400</xdr:colOff>
      <xdr:row>3062</xdr:row>
      <xdr:rowOff>133350</xdr:rowOff>
    </xdr:to>
    <xdr:pic>
      <xdr:nvPicPr>
        <xdr:cNvPr id="30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5456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3063</xdr:row>
      <xdr:rowOff>0</xdr:rowOff>
    </xdr:from>
    <xdr:to>
      <xdr:col>2</xdr:col>
      <xdr:colOff>152400</xdr:colOff>
      <xdr:row>3063</xdr:row>
      <xdr:rowOff>133350</xdr:rowOff>
    </xdr:to>
    <xdr:pic>
      <xdr:nvPicPr>
        <xdr:cNvPr id="30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5627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3064</xdr:row>
      <xdr:rowOff>0</xdr:rowOff>
    </xdr:from>
    <xdr:to>
      <xdr:col>2</xdr:col>
      <xdr:colOff>152400</xdr:colOff>
      <xdr:row>3064</xdr:row>
      <xdr:rowOff>133350</xdr:rowOff>
    </xdr:to>
    <xdr:pic>
      <xdr:nvPicPr>
        <xdr:cNvPr id="30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5799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3065</xdr:row>
      <xdr:rowOff>0</xdr:rowOff>
    </xdr:from>
    <xdr:to>
      <xdr:col>2</xdr:col>
      <xdr:colOff>152400</xdr:colOff>
      <xdr:row>3065</xdr:row>
      <xdr:rowOff>133350</xdr:rowOff>
    </xdr:to>
    <xdr:pic>
      <xdr:nvPicPr>
        <xdr:cNvPr id="30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5970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3066</xdr:row>
      <xdr:rowOff>0</xdr:rowOff>
    </xdr:from>
    <xdr:to>
      <xdr:col>2</xdr:col>
      <xdr:colOff>152400</xdr:colOff>
      <xdr:row>3066</xdr:row>
      <xdr:rowOff>133350</xdr:rowOff>
    </xdr:to>
    <xdr:pic>
      <xdr:nvPicPr>
        <xdr:cNvPr id="30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6141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3067</xdr:row>
      <xdr:rowOff>0</xdr:rowOff>
    </xdr:from>
    <xdr:to>
      <xdr:col>2</xdr:col>
      <xdr:colOff>152400</xdr:colOff>
      <xdr:row>3067</xdr:row>
      <xdr:rowOff>133350</xdr:rowOff>
    </xdr:to>
    <xdr:pic>
      <xdr:nvPicPr>
        <xdr:cNvPr id="30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6313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3068</xdr:row>
      <xdr:rowOff>0</xdr:rowOff>
    </xdr:from>
    <xdr:to>
      <xdr:col>2</xdr:col>
      <xdr:colOff>152400</xdr:colOff>
      <xdr:row>3068</xdr:row>
      <xdr:rowOff>133350</xdr:rowOff>
    </xdr:to>
    <xdr:pic>
      <xdr:nvPicPr>
        <xdr:cNvPr id="30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6484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3069</xdr:row>
      <xdr:rowOff>0</xdr:rowOff>
    </xdr:from>
    <xdr:to>
      <xdr:col>2</xdr:col>
      <xdr:colOff>152400</xdr:colOff>
      <xdr:row>3069</xdr:row>
      <xdr:rowOff>133350</xdr:rowOff>
    </xdr:to>
    <xdr:pic>
      <xdr:nvPicPr>
        <xdr:cNvPr id="30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6656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3070</xdr:row>
      <xdr:rowOff>0</xdr:rowOff>
    </xdr:from>
    <xdr:to>
      <xdr:col>2</xdr:col>
      <xdr:colOff>152400</xdr:colOff>
      <xdr:row>3070</xdr:row>
      <xdr:rowOff>133350</xdr:rowOff>
    </xdr:to>
    <xdr:pic>
      <xdr:nvPicPr>
        <xdr:cNvPr id="30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6827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3071</xdr:row>
      <xdr:rowOff>0</xdr:rowOff>
    </xdr:from>
    <xdr:to>
      <xdr:col>2</xdr:col>
      <xdr:colOff>152400</xdr:colOff>
      <xdr:row>3071</xdr:row>
      <xdr:rowOff>133350</xdr:rowOff>
    </xdr:to>
    <xdr:pic>
      <xdr:nvPicPr>
        <xdr:cNvPr id="30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6999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3072</xdr:row>
      <xdr:rowOff>0</xdr:rowOff>
    </xdr:from>
    <xdr:to>
      <xdr:col>2</xdr:col>
      <xdr:colOff>152400</xdr:colOff>
      <xdr:row>3072</xdr:row>
      <xdr:rowOff>133350</xdr:rowOff>
    </xdr:to>
    <xdr:pic>
      <xdr:nvPicPr>
        <xdr:cNvPr id="30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7170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3073</xdr:row>
      <xdr:rowOff>0</xdr:rowOff>
    </xdr:from>
    <xdr:to>
      <xdr:col>2</xdr:col>
      <xdr:colOff>152400</xdr:colOff>
      <xdr:row>3073</xdr:row>
      <xdr:rowOff>133350</xdr:rowOff>
    </xdr:to>
    <xdr:pic>
      <xdr:nvPicPr>
        <xdr:cNvPr id="30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7342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3074</xdr:row>
      <xdr:rowOff>0</xdr:rowOff>
    </xdr:from>
    <xdr:to>
      <xdr:col>2</xdr:col>
      <xdr:colOff>152400</xdr:colOff>
      <xdr:row>3074</xdr:row>
      <xdr:rowOff>133350</xdr:rowOff>
    </xdr:to>
    <xdr:pic>
      <xdr:nvPicPr>
        <xdr:cNvPr id="30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7513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3075</xdr:row>
      <xdr:rowOff>0</xdr:rowOff>
    </xdr:from>
    <xdr:to>
      <xdr:col>2</xdr:col>
      <xdr:colOff>152400</xdr:colOff>
      <xdr:row>3075</xdr:row>
      <xdr:rowOff>133350</xdr:rowOff>
    </xdr:to>
    <xdr:pic>
      <xdr:nvPicPr>
        <xdr:cNvPr id="30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7685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3076</xdr:row>
      <xdr:rowOff>0</xdr:rowOff>
    </xdr:from>
    <xdr:to>
      <xdr:col>2</xdr:col>
      <xdr:colOff>152400</xdr:colOff>
      <xdr:row>3076</xdr:row>
      <xdr:rowOff>133350</xdr:rowOff>
    </xdr:to>
    <xdr:pic>
      <xdr:nvPicPr>
        <xdr:cNvPr id="30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7856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3077</xdr:row>
      <xdr:rowOff>0</xdr:rowOff>
    </xdr:from>
    <xdr:to>
      <xdr:col>2</xdr:col>
      <xdr:colOff>152400</xdr:colOff>
      <xdr:row>3077</xdr:row>
      <xdr:rowOff>133350</xdr:rowOff>
    </xdr:to>
    <xdr:pic>
      <xdr:nvPicPr>
        <xdr:cNvPr id="30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8027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3078</xdr:row>
      <xdr:rowOff>0</xdr:rowOff>
    </xdr:from>
    <xdr:to>
      <xdr:col>2</xdr:col>
      <xdr:colOff>152400</xdr:colOff>
      <xdr:row>3078</xdr:row>
      <xdr:rowOff>133350</xdr:rowOff>
    </xdr:to>
    <xdr:pic>
      <xdr:nvPicPr>
        <xdr:cNvPr id="30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8199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3079</xdr:row>
      <xdr:rowOff>0</xdr:rowOff>
    </xdr:from>
    <xdr:to>
      <xdr:col>2</xdr:col>
      <xdr:colOff>152400</xdr:colOff>
      <xdr:row>3079</xdr:row>
      <xdr:rowOff>133350</xdr:rowOff>
    </xdr:to>
    <xdr:pic>
      <xdr:nvPicPr>
        <xdr:cNvPr id="30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8370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3080</xdr:row>
      <xdr:rowOff>0</xdr:rowOff>
    </xdr:from>
    <xdr:to>
      <xdr:col>2</xdr:col>
      <xdr:colOff>152400</xdr:colOff>
      <xdr:row>3080</xdr:row>
      <xdr:rowOff>133350</xdr:rowOff>
    </xdr:to>
    <xdr:pic>
      <xdr:nvPicPr>
        <xdr:cNvPr id="30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8542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3081</xdr:row>
      <xdr:rowOff>0</xdr:rowOff>
    </xdr:from>
    <xdr:to>
      <xdr:col>2</xdr:col>
      <xdr:colOff>152400</xdr:colOff>
      <xdr:row>3081</xdr:row>
      <xdr:rowOff>133350</xdr:rowOff>
    </xdr:to>
    <xdr:pic>
      <xdr:nvPicPr>
        <xdr:cNvPr id="30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8713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3082</xdr:row>
      <xdr:rowOff>0</xdr:rowOff>
    </xdr:from>
    <xdr:to>
      <xdr:col>2</xdr:col>
      <xdr:colOff>152400</xdr:colOff>
      <xdr:row>3082</xdr:row>
      <xdr:rowOff>133350</xdr:rowOff>
    </xdr:to>
    <xdr:pic>
      <xdr:nvPicPr>
        <xdr:cNvPr id="30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8885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3083</xdr:row>
      <xdr:rowOff>0</xdr:rowOff>
    </xdr:from>
    <xdr:to>
      <xdr:col>2</xdr:col>
      <xdr:colOff>152400</xdr:colOff>
      <xdr:row>3083</xdr:row>
      <xdr:rowOff>133350</xdr:rowOff>
    </xdr:to>
    <xdr:pic>
      <xdr:nvPicPr>
        <xdr:cNvPr id="308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29056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3084</xdr:row>
      <xdr:rowOff>0</xdr:rowOff>
    </xdr:from>
    <xdr:to>
      <xdr:col>2</xdr:col>
      <xdr:colOff>152400</xdr:colOff>
      <xdr:row>3084</xdr:row>
      <xdr:rowOff>133350</xdr:rowOff>
    </xdr:to>
    <xdr:pic>
      <xdr:nvPicPr>
        <xdr:cNvPr id="30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9228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3085</xdr:row>
      <xdr:rowOff>0</xdr:rowOff>
    </xdr:from>
    <xdr:to>
      <xdr:col>2</xdr:col>
      <xdr:colOff>152400</xdr:colOff>
      <xdr:row>3085</xdr:row>
      <xdr:rowOff>133350</xdr:rowOff>
    </xdr:to>
    <xdr:pic>
      <xdr:nvPicPr>
        <xdr:cNvPr id="30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9399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3086</xdr:row>
      <xdr:rowOff>0</xdr:rowOff>
    </xdr:from>
    <xdr:to>
      <xdr:col>2</xdr:col>
      <xdr:colOff>152400</xdr:colOff>
      <xdr:row>3086</xdr:row>
      <xdr:rowOff>133350</xdr:rowOff>
    </xdr:to>
    <xdr:pic>
      <xdr:nvPicPr>
        <xdr:cNvPr id="308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29570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3087</xdr:row>
      <xdr:rowOff>0</xdr:rowOff>
    </xdr:from>
    <xdr:to>
      <xdr:col>2</xdr:col>
      <xdr:colOff>152400</xdr:colOff>
      <xdr:row>3087</xdr:row>
      <xdr:rowOff>133350</xdr:rowOff>
    </xdr:to>
    <xdr:pic>
      <xdr:nvPicPr>
        <xdr:cNvPr id="30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9742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3088</xdr:row>
      <xdr:rowOff>0</xdr:rowOff>
    </xdr:from>
    <xdr:to>
      <xdr:col>2</xdr:col>
      <xdr:colOff>152400</xdr:colOff>
      <xdr:row>3088</xdr:row>
      <xdr:rowOff>133350</xdr:rowOff>
    </xdr:to>
    <xdr:pic>
      <xdr:nvPicPr>
        <xdr:cNvPr id="30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9913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3089</xdr:row>
      <xdr:rowOff>0</xdr:rowOff>
    </xdr:from>
    <xdr:to>
      <xdr:col>2</xdr:col>
      <xdr:colOff>152400</xdr:colOff>
      <xdr:row>3089</xdr:row>
      <xdr:rowOff>133350</xdr:rowOff>
    </xdr:to>
    <xdr:pic>
      <xdr:nvPicPr>
        <xdr:cNvPr id="30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0085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3090</xdr:row>
      <xdr:rowOff>0</xdr:rowOff>
    </xdr:from>
    <xdr:to>
      <xdr:col>2</xdr:col>
      <xdr:colOff>152400</xdr:colOff>
      <xdr:row>3090</xdr:row>
      <xdr:rowOff>133350</xdr:rowOff>
    </xdr:to>
    <xdr:pic>
      <xdr:nvPicPr>
        <xdr:cNvPr id="30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0256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3091</xdr:row>
      <xdr:rowOff>0</xdr:rowOff>
    </xdr:from>
    <xdr:to>
      <xdr:col>2</xdr:col>
      <xdr:colOff>152400</xdr:colOff>
      <xdr:row>3091</xdr:row>
      <xdr:rowOff>133350</xdr:rowOff>
    </xdr:to>
    <xdr:pic>
      <xdr:nvPicPr>
        <xdr:cNvPr id="30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0428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3092</xdr:row>
      <xdr:rowOff>0</xdr:rowOff>
    </xdr:from>
    <xdr:to>
      <xdr:col>2</xdr:col>
      <xdr:colOff>152400</xdr:colOff>
      <xdr:row>3092</xdr:row>
      <xdr:rowOff>133350</xdr:rowOff>
    </xdr:to>
    <xdr:pic>
      <xdr:nvPicPr>
        <xdr:cNvPr id="30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0599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3093</xdr:row>
      <xdr:rowOff>0</xdr:rowOff>
    </xdr:from>
    <xdr:to>
      <xdr:col>2</xdr:col>
      <xdr:colOff>152400</xdr:colOff>
      <xdr:row>3093</xdr:row>
      <xdr:rowOff>133350</xdr:rowOff>
    </xdr:to>
    <xdr:pic>
      <xdr:nvPicPr>
        <xdr:cNvPr id="30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0771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3094</xdr:row>
      <xdr:rowOff>0</xdr:rowOff>
    </xdr:from>
    <xdr:to>
      <xdr:col>2</xdr:col>
      <xdr:colOff>152400</xdr:colOff>
      <xdr:row>3094</xdr:row>
      <xdr:rowOff>133350</xdr:rowOff>
    </xdr:to>
    <xdr:pic>
      <xdr:nvPicPr>
        <xdr:cNvPr id="30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0942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3095</xdr:row>
      <xdr:rowOff>0</xdr:rowOff>
    </xdr:from>
    <xdr:to>
      <xdr:col>2</xdr:col>
      <xdr:colOff>152400</xdr:colOff>
      <xdr:row>3095</xdr:row>
      <xdr:rowOff>133350</xdr:rowOff>
    </xdr:to>
    <xdr:pic>
      <xdr:nvPicPr>
        <xdr:cNvPr id="30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1114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3096</xdr:row>
      <xdr:rowOff>0</xdr:rowOff>
    </xdr:from>
    <xdr:to>
      <xdr:col>2</xdr:col>
      <xdr:colOff>152400</xdr:colOff>
      <xdr:row>3096</xdr:row>
      <xdr:rowOff>133350</xdr:rowOff>
    </xdr:to>
    <xdr:pic>
      <xdr:nvPicPr>
        <xdr:cNvPr id="30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1285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3097</xdr:row>
      <xdr:rowOff>0</xdr:rowOff>
    </xdr:from>
    <xdr:to>
      <xdr:col>2</xdr:col>
      <xdr:colOff>152400</xdr:colOff>
      <xdr:row>3097</xdr:row>
      <xdr:rowOff>133350</xdr:rowOff>
    </xdr:to>
    <xdr:pic>
      <xdr:nvPicPr>
        <xdr:cNvPr id="30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1456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3098</xdr:row>
      <xdr:rowOff>0</xdr:rowOff>
    </xdr:from>
    <xdr:to>
      <xdr:col>2</xdr:col>
      <xdr:colOff>152400</xdr:colOff>
      <xdr:row>3098</xdr:row>
      <xdr:rowOff>133350</xdr:rowOff>
    </xdr:to>
    <xdr:pic>
      <xdr:nvPicPr>
        <xdr:cNvPr id="30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1628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3099</xdr:row>
      <xdr:rowOff>0</xdr:rowOff>
    </xdr:from>
    <xdr:to>
      <xdr:col>2</xdr:col>
      <xdr:colOff>152400</xdr:colOff>
      <xdr:row>3099</xdr:row>
      <xdr:rowOff>133350</xdr:rowOff>
    </xdr:to>
    <xdr:pic>
      <xdr:nvPicPr>
        <xdr:cNvPr id="31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1799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3100</xdr:row>
      <xdr:rowOff>0</xdr:rowOff>
    </xdr:from>
    <xdr:to>
      <xdr:col>2</xdr:col>
      <xdr:colOff>152400</xdr:colOff>
      <xdr:row>3100</xdr:row>
      <xdr:rowOff>133350</xdr:rowOff>
    </xdr:to>
    <xdr:pic>
      <xdr:nvPicPr>
        <xdr:cNvPr id="31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1971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3101</xdr:row>
      <xdr:rowOff>0</xdr:rowOff>
    </xdr:from>
    <xdr:to>
      <xdr:col>2</xdr:col>
      <xdr:colOff>152400</xdr:colOff>
      <xdr:row>3101</xdr:row>
      <xdr:rowOff>133350</xdr:rowOff>
    </xdr:to>
    <xdr:pic>
      <xdr:nvPicPr>
        <xdr:cNvPr id="31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2142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3102</xdr:row>
      <xdr:rowOff>0</xdr:rowOff>
    </xdr:from>
    <xdr:to>
      <xdr:col>2</xdr:col>
      <xdr:colOff>152400</xdr:colOff>
      <xdr:row>3102</xdr:row>
      <xdr:rowOff>133350</xdr:rowOff>
    </xdr:to>
    <xdr:pic>
      <xdr:nvPicPr>
        <xdr:cNvPr id="31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2314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3103</xdr:row>
      <xdr:rowOff>0</xdr:rowOff>
    </xdr:from>
    <xdr:to>
      <xdr:col>2</xdr:col>
      <xdr:colOff>152400</xdr:colOff>
      <xdr:row>3103</xdr:row>
      <xdr:rowOff>133350</xdr:rowOff>
    </xdr:to>
    <xdr:pic>
      <xdr:nvPicPr>
        <xdr:cNvPr id="31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2485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3104</xdr:row>
      <xdr:rowOff>0</xdr:rowOff>
    </xdr:from>
    <xdr:to>
      <xdr:col>2</xdr:col>
      <xdr:colOff>152400</xdr:colOff>
      <xdr:row>3104</xdr:row>
      <xdr:rowOff>133350</xdr:rowOff>
    </xdr:to>
    <xdr:pic>
      <xdr:nvPicPr>
        <xdr:cNvPr id="31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2657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3105</xdr:row>
      <xdr:rowOff>0</xdr:rowOff>
    </xdr:from>
    <xdr:to>
      <xdr:col>2</xdr:col>
      <xdr:colOff>152400</xdr:colOff>
      <xdr:row>3105</xdr:row>
      <xdr:rowOff>133350</xdr:rowOff>
    </xdr:to>
    <xdr:pic>
      <xdr:nvPicPr>
        <xdr:cNvPr id="31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2828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3106</xdr:row>
      <xdr:rowOff>0</xdr:rowOff>
    </xdr:from>
    <xdr:to>
      <xdr:col>2</xdr:col>
      <xdr:colOff>152400</xdr:colOff>
      <xdr:row>3106</xdr:row>
      <xdr:rowOff>133350</xdr:rowOff>
    </xdr:to>
    <xdr:pic>
      <xdr:nvPicPr>
        <xdr:cNvPr id="31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2999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3107</xdr:row>
      <xdr:rowOff>0</xdr:rowOff>
    </xdr:from>
    <xdr:to>
      <xdr:col>2</xdr:col>
      <xdr:colOff>152400</xdr:colOff>
      <xdr:row>3107</xdr:row>
      <xdr:rowOff>133350</xdr:rowOff>
    </xdr:to>
    <xdr:pic>
      <xdr:nvPicPr>
        <xdr:cNvPr id="31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3171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3108</xdr:row>
      <xdr:rowOff>0</xdr:rowOff>
    </xdr:from>
    <xdr:to>
      <xdr:col>2</xdr:col>
      <xdr:colOff>152400</xdr:colOff>
      <xdr:row>3108</xdr:row>
      <xdr:rowOff>133350</xdr:rowOff>
    </xdr:to>
    <xdr:pic>
      <xdr:nvPicPr>
        <xdr:cNvPr id="31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3342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3109</xdr:row>
      <xdr:rowOff>0</xdr:rowOff>
    </xdr:from>
    <xdr:to>
      <xdr:col>2</xdr:col>
      <xdr:colOff>152400</xdr:colOff>
      <xdr:row>3109</xdr:row>
      <xdr:rowOff>133350</xdr:rowOff>
    </xdr:to>
    <xdr:pic>
      <xdr:nvPicPr>
        <xdr:cNvPr id="31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3514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3110</xdr:row>
      <xdr:rowOff>0</xdr:rowOff>
    </xdr:from>
    <xdr:to>
      <xdr:col>2</xdr:col>
      <xdr:colOff>152400</xdr:colOff>
      <xdr:row>3110</xdr:row>
      <xdr:rowOff>133350</xdr:rowOff>
    </xdr:to>
    <xdr:pic>
      <xdr:nvPicPr>
        <xdr:cNvPr id="31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3685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3111</xdr:row>
      <xdr:rowOff>0</xdr:rowOff>
    </xdr:from>
    <xdr:to>
      <xdr:col>2</xdr:col>
      <xdr:colOff>152400</xdr:colOff>
      <xdr:row>3111</xdr:row>
      <xdr:rowOff>133350</xdr:rowOff>
    </xdr:to>
    <xdr:pic>
      <xdr:nvPicPr>
        <xdr:cNvPr id="31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3857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3112</xdr:row>
      <xdr:rowOff>0</xdr:rowOff>
    </xdr:from>
    <xdr:to>
      <xdr:col>2</xdr:col>
      <xdr:colOff>152400</xdr:colOff>
      <xdr:row>3112</xdr:row>
      <xdr:rowOff>133350</xdr:rowOff>
    </xdr:to>
    <xdr:pic>
      <xdr:nvPicPr>
        <xdr:cNvPr id="31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4028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3113</xdr:row>
      <xdr:rowOff>0</xdr:rowOff>
    </xdr:from>
    <xdr:to>
      <xdr:col>2</xdr:col>
      <xdr:colOff>152400</xdr:colOff>
      <xdr:row>3113</xdr:row>
      <xdr:rowOff>133350</xdr:rowOff>
    </xdr:to>
    <xdr:pic>
      <xdr:nvPicPr>
        <xdr:cNvPr id="31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4200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3114</xdr:row>
      <xdr:rowOff>0</xdr:rowOff>
    </xdr:from>
    <xdr:to>
      <xdr:col>2</xdr:col>
      <xdr:colOff>152400</xdr:colOff>
      <xdr:row>3114</xdr:row>
      <xdr:rowOff>133350</xdr:rowOff>
    </xdr:to>
    <xdr:pic>
      <xdr:nvPicPr>
        <xdr:cNvPr id="31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4371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3115</xdr:row>
      <xdr:rowOff>0</xdr:rowOff>
    </xdr:from>
    <xdr:to>
      <xdr:col>2</xdr:col>
      <xdr:colOff>152400</xdr:colOff>
      <xdr:row>3115</xdr:row>
      <xdr:rowOff>133350</xdr:rowOff>
    </xdr:to>
    <xdr:pic>
      <xdr:nvPicPr>
        <xdr:cNvPr id="31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4543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3116</xdr:row>
      <xdr:rowOff>0</xdr:rowOff>
    </xdr:from>
    <xdr:to>
      <xdr:col>2</xdr:col>
      <xdr:colOff>152400</xdr:colOff>
      <xdr:row>3116</xdr:row>
      <xdr:rowOff>133350</xdr:rowOff>
    </xdr:to>
    <xdr:pic>
      <xdr:nvPicPr>
        <xdr:cNvPr id="31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4714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3117</xdr:row>
      <xdr:rowOff>0</xdr:rowOff>
    </xdr:from>
    <xdr:to>
      <xdr:col>2</xdr:col>
      <xdr:colOff>152400</xdr:colOff>
      <xdr:row>3117</xdr:row>
      <xdr:rowOff>133350</xdr:rowOff>
    </xdr:to>
    <xdr:pic>
      <xdr:nvPicPr>
        <xdr:cNvPr id="31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4885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3118</xdr:row>
      <xdr:rowOff>0</xdr:rowOff>
    </xdr:from>
    <xdr:to>
      <xdr:col>2</xdr:col>
      <xdr:colOff>152400</xdr:colOff>
      <xdr:row>3118</xdr:row>
      <xdr:rowOff>133350</xdr:rowOff>
    </xdr:to>
    <xdr:pic>
      <xdr:nvPicPr>
        <xdr:cNvPr id="31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5057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3119</xdr:row>
      <xdr:rowOff>0</xdr:rowOff>
    </xdr:from>
    <xdr:to>
      <xdr:col>2</xdr:col>
      <xdr:colOff>152400</xdr:colOff>
      <xdr:row>3119</xdr:row>
      <xdr:rowOff>133350</xdr:rowOff>
    </xdr:to>
    <xdr:pic>
      <xdr:nvPicPr>
        <xdr:cNvPr id="31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5228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3120</xdr:row>
      <xdr:rowOff>0</xdr:rowOff>
    </xdr:from>
    <xdr:to>
      <xdr:col>2</xdr:col>
      <xdr:colOff>152400</xdr:colOff>
      <xdr:row>3120</xdr:row>
      <xdr:rowOff>133350</xdr:rowOff>
    </xdr:to>
    <xdr:pic>
      <xdr:nvPicPr>
        <xdr:cNvPr id="31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5400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3121</xdr:row>
      <xdr:rowOff>0</xdr:rowOff>
    </xdr:from>
    <xdr:to>
      <xdr:col>2</xdr:col>
      <xdr:colOff>152400</xdr:colOff>
      <xdr:row>3121</xdr:row>
      <xdr:rowOff>133350</xdr:rowOff>
    </xdr:to>
    <xdr:pic>
      <xdr:nvPicPr>
        <xdr:cNvPr id="31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5571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3122</xdr:row>
      <xdr:rowOff>0</xdr:rowOff>
    </xdr:from>
    <xdr:to>
      <xdr:col>2</xdr:col>
      <xdr:colOff>152400</xdr:colOff>
      <xdr:row>3122</xdr:row>
      <xdr:rowOff>133350</xdr:rowOff>
    </xdr:to>
    <xdr:pic>
      <xdr:nvPicPr>
        <xdr:cNvPr id="31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5743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3123</xdr:row>
      <xdr:rowOff>0</xdr:rowOff>
    </xdr:from>
    <xdr:to>
      <xdr:col>2</xdr:col>
      <xdr:colOff>152400</xdr:colOff>
      <xdr:row>3123</xdr:row>
      <xdr:rowOff>133350</xdr:rowOff>
    </xdr:to>
    <xdr:pic>
      <xdr:nvPicPr>
        <xdr:cNvPr id="31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5914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3124</xdr:row>
      <xdr:rowOff>0</xdr:rowOff>
    </xdr:from>
    <xdr:to>
      <xdr:col>2</xdr:col>
      <xdr:colOff>152400</xdr:colOff>
      <xdr:row>3124</xdr:row>
      <xdr:rowOff>133350</xdr:rowOff>
    </xdr:to>
    <xdr:pic>
      <xdr:nvPicPr>
        <xdr:cNvPr id="31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6086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3125</xdr:row>
      <xdr:rowOff>0</xdr:rowOff>
    </xdr:from>
    <xdr:to>
      <xdr:col>2</xdr:col>
      <xdr:colOff>152400</xdr:colOff>
      <xdr:row>3125</xdr:row>
      <xdr:rowOff>133350</xdr:rowOff>
    </xdr:to>
    <xdr:pic>
      <xdr:nvPicPr>
        <xdr:cNvPr id="31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6257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3126</xdr:row>
      <xdr:rowOff>0</xdr:rowOff>
    </xdr:from>
    <xdr:to>
      <xdr:col>2</xdr:col>
      <xdr:colOff>152400</xdr:colOff>
      <xdr:row>3126</xdr:row>
      <xdr:rowOff>133350</xdr:rowOff>
    </xdr:to>
    <xdr:pic>
      <xdr:nvPicPr>
        <xdr:cNvPr id="31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6428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3127</xdr:row>
      <xdr:rowOff>0</xdr:rowOff>
    </xdr:from>
    <xdr:to>
      <xdr:col>2</xdr:col>
      <xdr:colOff>152400</xdr:colOff>
      <xdr:row>3127</xdr:row>
      <xdr:rowOff>133350</xdr:rowOff>
    </xdr:to>
    <xdr:pic>
      <xdr:nvPicPr>
        <xdr:cNvPr id="31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6600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3128</xdr:row>
      <xdr:rowOff>0</xdr:rowOff>
    </xdr:from>
    <xdr:to>
      <xdr:col>2</xdr:col>
      <xdr:colOff>152400</xdr:colOff>
      <xdr:row>3128</xdr:row>
      <xdr:rowOff>133350</xdr:rowOff>
    </xdr:to>
    <xdr:pic>
      <xdr:nvPicPr>
        <xdr:cNvPr id="31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6771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3129</xdr:row>
      <xdr:rowOff>0</xdr:rowOff>
    </xdr:from>
    <xdr:to>
      <xdr:col>2</xdr:col>
      <xdr:colOff>152400</xdr:colOff>
      <xdr:row>3129</xdr:row>
      <xdr:rowOff>133350</xdr:rowOff>
    </xdr:to>
    <xdr:pic>
      <xdr:nvPicPr>
        <xdr:cNvPr id="31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6943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3130</xdr:row>
      <xdr:rowOff>0</xdr:rowOff>
    </xdr:from>
    <xdr:to>
      <xdr:col>2</xdr:col>
      <xdr:colOff>152400</xdr:colOff>
      <xdr:row>3130</xdr:row>
      <xdr:rowOff>133350</xdr:rowOff>
    </xdr:to>
    <xdr:pic>
      <xdr:nvPicPr>
        <xdr:cNvPr id="31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7114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3131</xdr:row>
      <xdr:rowOff>0</xdr:rowOff>
    </xdr:from>
    <xdr:to>
      <xdr:col>2</xdr:col>
      <xdr:colOff>152400</xdr:colOff>
      <xdr:row>3131</xdr:row>
      <xdr:rowOff>133350</xdr:rowOff>
    </xdr:to>
    <xdr:pic>
      <xdr:nvPicPr>
        <xdr:cNvPr id="31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7286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3132</xdr:row>
      <xdr:rowOff>0</xdr:rowOff>
    </xdr:from>
    <xdr:to>
      <xdr:col>2</xdr:col>
      <xdr:colOff>152400</xdr:colOff>
      <xdr:row>3132</xdr:row>
      <xdr:rowOff>133350</xdr:rowOff>
    </xdr:to>
    <xdr:pic>
      <xdr:nvPicPr>
        <xdr:cNvPr id="31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7457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3133</xdr:row>
      <xdr:rowOff>0</xdr:rowOff>
    </xdr:from>
    <xdr:to>
      <xdr:col>2</xdr:col>
      <xdr:colOff>152400</xdr:colOff>
      <xdr:row>3133</xdr:row>
      <xdr:rowOff>133350</xdr:rowOff>
    </xdr:to>
    <xdr:pic>
      <xdr:nvPicPr>
        <xdr:cNvPr id="31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7629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3134</xdr:row>
      <xdr:rowOff>0</xdr:rowOff>
    </xdr:from>
    <xdr:to>
      <xdr:col>2</xdr:col>
      <xdr:colOff>152400</xdr:colOff>
      <xdr:row>3134</xdr:row>
      <xdr:rowOff>133350</xdr:rowOff>
    </xdr:to>
    <xdr:pic>
      <xdr:nvPicPr>
        <xdr:cNvPr id="31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7800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3135</xdr:row>
      <xdr:rowOff>0</xdr:rowOff>
    </xdr:from>
    <xdr:to>
      <xdr:col>2</xdr:col>
      <xdr:colOff>152400</xdr:colOff>
      <xdr:row>3135</xdr:row>
      <xdr:rowOff>133350</xdr:rowOff>
    </xdr:to>
    <xdr:pic>
      <xdr:nvPicPr>
        <xdr:cNvPr id="31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7972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3136</xdr:row>
      <xdr:rowOff>0</xdr:rowOff>
    </xdr:from>
    <xdr:to>
      <xdr:col>2</xdr:col>
      <xdr:colOff>152400</xdr:colOff>
      <xdr:row>3136</xdr:row>
      <xdr:rowOff>133350</xdr:rowOff>
    </xdr:to>
    <xdr:pic>
      <xdr:nvPicPr>
        <xdr:cNvPr id="31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8143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3137</xdr:row>
      <xdr:rowOff>0</xdr:rowOff>
    </xdr:from>
    <xdr:to>
      <xdr:col>2</xdr:col>
      <xdr:colOff>152400</xdr:colOff>
      <xdr:row>3137</xdr:row>
      <xdr:rowOff>133350</xdr:rowOff>
    </xdr:to>
    <xdr:pic>
      <xdr:nvPicPr>
        <xdr:cNvPr id="31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8314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3138</xdr:row>
      <xdr:rowOff>0</xdr:rowOff>
    </xdr:from>
    <xdr:to>
      <xdr:col>2</xdr:col>
      <xdr:colOff>152400</xdr:colOff>
      <xdr:row>3138</xdr:row>
      <xdr:rowOff>133350</xdr:rowOff>
    </xdr:to>
    <xdr:pic>
      <xdr:nvPicPr>
        <xdr:cNvPr id="31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8486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3139</xdr:row>
      <xdr:rowOff>0</xdr:rowOff>
    </xdr:from>
    <xdr:to>
      <xdr:col>2</xdr:col>
      <xdr:colOff>152400</xdr:colOff>
      <xdr:row>3139</xdr:row>
      <xdr:rowOff>133350</xdr:rowOff>
    </xdr:to>
    <xdr:pic>
      <xdr:nvPicPr>
        <xdr:cNvPr id="31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8657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3140</xdr:row>
      <xdr:rowOff>0</xdr:rowOff>
    </xdr:from>
    <xdr:to>
      <xdr:col>2</xdr:col>
      <xdr:colOff>152400</xdr:colOff>
      <xdr:row>3140</xdr:row>
      <xdr:rowOff>133350</xdr:rowOff>
    </xdr:to>
    <xdr:pic>
      <xdr:nvPicPr>
        <xdr:cNvPr id="31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8829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3141</xdr:row>
      <xdr:rowOff>0</xdr:rowOff>
    </xdr:from>
    <xdr:to>
      <xdr:col>2</xdr:col>
      <xdr:colOff>152400</xdr:colOff>
      <xdr:row>3141</xdr:row>
      <xdr:rowOff>133350</xdr:rowOff>
    </xdr:to>
    <xdr:pic>
      <xdr:nvPicPr>
        <xdr:cNvPr id="31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9000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3142</xdr:row>
      <xdr:rowOff>0</xdr:rowOff>
    </xdr:from>
    <xdr:to>
      <xdr:col>2</xdr:col>
      <xdr:colOff>152400</xdr:colOff>
      <xdr:row>3142</xdr:row>
      <xdr:rowOff>133350</xdr:rowOff>
    </xdr:to>
    <xdr:pic>
      <xdr:nvPicPr>
        <xdr:cNvPr id="31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9172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3143</xdr:row>
      <xdr:rowOff>0</xdr:rowOff>
    </xdr:from>
    <xdr:to>
      <xdr:col>2</xdr:col>
      <xdr:colOff>152400</xdr:colOff>
      <xdr:row>3143</xdr:row>
      <xdr:rowOff>133350</xdr:rowOff>
    </xdr:to>
    <xdr:pic>
      <xdr:nvPicPr>
        <xdr:cNvPr id="31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9343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3144</xdr:row>
      <xdr:rowOff>0</xdr:rowOff>
    </xdr:from>
    <xdr:to>
      <xdr:col>2</xdr:col>
      <xdr:colOff>152400</xdr:colOff>
      <xdr:row>3144</xdr:row>
      <xdr:rowOff>133350</xdr:rowOff>
    </xdr:to>
    <xdr:pic>
      <xdr:nvPicPr>
        <xdr:cNvPr id="31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9515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3145</xdr:row>
      <xdr:rowOff>0</xdr:rowOff>
    </xdr:from>
    <xdr:to>
      <xdr:col>2</xdr:col>
      <xdr:colOff>152400</xdr:colOff>
      <xdr:row>3145</xdr:row>
      <xdr:rowOff>133350</xdr:rowOff>
    </xdr:to>
    <xdr:pic>
      <xdr:nvPicPr>
        <xdr:cNvPr id="31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9686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3146</xdr:row>
      <xdr:rowOff>0</xdr:rowOff>
    </xdr:from>
    <xdr:to>
      <xdr:col>2</xdr:col>
      <xdr:colOff>152400</xdr:colOff>
      <xdr:row>3146</xdr:row>
      <xdr:rowOff>133350</xdr:rowOff>
    </xdr:to>
    <xdr:pic>
      <xdr:nvPicPr>
        <xdr:cNvPr id="31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9857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3147</xdr:row>
      <xdr:rowOff>0</xdr:rowOff>
    </xdr:from>
    <xdr:to>
      <xdr:col>2</xdr:col>
      <xdr:colOff>152400</xdr:colOff>
      <xdr:row>3147</xdr:row>
      <xdr:rowOff>133350</xdr:rowOff>
    </xdr:to>
    <xdr:pic>
      <xdr:nvPicPr>
        <xdr:cNvPr id="31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0029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3148</xdr:row>
      <xdr:rowOff>0</xdr:rowOff>
    </xdr:from>
    <xdr:to>
      <xdr:col>2</xdr:col>
      <xdr:colOff>152400</xdr:colOff>
      <xdr:row>3148</xdr:row>
      <xdr:rowOff>133350</xdr:rowOff>
    </xdr:to>
    <xdr:pic>
      <xdr:nvPicPr>
        <xdr:cNvPr id="31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0200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3149</xdr:row>
      <xdr:rowOff>0</xdr:rowOff>
    </xdr:from>
    <xdr:to>
      <xdr:col>2</xdr:col>
      <xdr:colOff>152400</xdr:colOff>
      <xdr:row>3149</xdr:row>
      <xdr:rowOff>133350</xdr:rowOff>
    </xdr:to>
    <xdr:pic>
      <xdr:nvPicPr>
        <xdr:cNvPr id="31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0372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3150</xdr:row>
      <xdr:rowOff>0</xdr:rowOff>
    </xdr:from>
    <xdr:to>
      <xdr:col>2</xdr:col>
      <xdr:colOff>152400</xdr:colOff>
      <xdr:row>3150</xdr:row>
      <xdr:rowOff>133350</xdr:rowOff>
    </xdr:to>
    <xdr:pic>
      <xdr:nvPicPr>
        <xdr:cNvPr id="31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0543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3151</xdr:row>
      <xdr:rowOff>0</xdr:rowOff>
    </xdr:from>
    <xdr:to>
      <xdr:col>2</xdr:col>
      <xdr:colOff>152400</xdr:colOff>
      <xdr:row>3151</xdr:row>
      <xdr:rowOff>133350</xdr:rowOff>
    </xdr:to>
    <xdr:pic>
      <xdr:nvPicPr>
        <xdr:cNvPr id="31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0715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3152</xdr:row>
      <xdr:rowOff>0</xdr:rowOff>
    </xdr:from>
    <xdr:to>
      <xdr:col>2</xdr:col>
      <xdr:colOff>152400</xdr:colOff>
      <xdr:row>3152</xdr:row>
      <xdr:rowOff>133350</xdr:rowOff>
    </xdr:to>
    <xdr:pic>
      <xdr:nvPicPr>
        <xdr:cNvPr id="315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40886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3153</xdr:row>
      <xdr:rowOff>0</xdr:rowOff>
    </xdr:from>
    <xdr:to>
      <xdr:col>2</xdr:col>
      <xdr:colOff>152400</xdr:colOff>
      <xdr:row>3153</xdr:row>
      <xdr:rowOff>133350</xdr:rowOff>
    </xdr:to>
    <xdr:pic>
      <xdr:nvPicPr>
        <xdr:cNvPr id="31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1058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3154</xdr:row>
      <xdr:rowOff>0</xdr:rowOff>
    </xdr:from>
    <xdr:to>
      <xdr:col>2</xdr:col>
      <xdr:colOff>152400</xdr:colOff>
      <xdr:row>3154</xdr:row>
      <xdr:rowOff>133350</xdr:rowOff>
    </xdr:to>
    <xdr:pic>
      <xdr:nvPicPr>
        <xdr:cNvPr id="31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1229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3155</xdr:row>
      <xdr:rowOff>0</xdr:rowOff>
    </xdr:from>
    <xdr:to>
      <xdr:col>2</xdr:col>
      <xdr:colOff>152400</xdr:colOff>
      <xdr:row>3155</xdr:row>
      <xdr:rowOff>133350</xdr:rowOff>
    </xdr:to>
    <xdr:pic>
      <xdr:nvPicPr>
        <xdr:cNvPr id="31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1401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3156</xdr:row>
      <xdr:rowOff>0</xdr:rowOff>
    </xdr:from>
    <xdr:to>
      <xdr:col>2</xdr:col>
      <xdr:colOff>152400</xdr:colOff>
      <xdr:row>3156</xdr:row>
      <xdr:rowOff>133350</xdr:rowOff>
    </xdr:to>
    <xdr:pic>
      <xdr:nvPicPr>
        <xdr:cNvPr id="31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1572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3157</xdr:row>
      <xdr:rowOff>0</xdr:rowOff>
    </xdr:from>
    <xdr:to>
      <xdr:col>2</xdr:col>
      <xdr:colOff>152400</xdr:colOff>
      <xdr:row>3157</xdr:row>
      <xdr:rowOff>133350</xdr:rowOff>
    </xdr:to>
    <xdr:pic>
      <xdr:nvPicPr>
        <xdr:cNvPr id="31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1743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3158</xdr:row>
      <xdr:rowOff>0</xdr:rowOff>
    </xdr:from>
    <xdr:to>
      <xdr:col>2</xdr:col>
      <xdr:colOff>152400</xdr:colOff>
      <xdr:row>3158</xdr:row>
      <xdr:rowOff>133350</xdr:rowOff>
    </xdr:to>
    <xdr:pic>
      <xdr:nvPicPr>
        <xdr:cNvPr id="31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1915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3159</xdr:row>
      <xdr:rowOff>0</xdr:rowOff>
    </xdr:from>
    <xdr:to>
      <xdr:col>2</xdr:col>
      <xdr:colOff>152400</xdr:colOff>
      <xdr:row>3159</xdr:row>
      <xdr:rowOff>133350</xdr:rowOff>
    </xdr:to>
    <xdr:pic>
      <xdr:nvPicPr>
        <xdr:cNvPr id="31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2086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3160</xdr:row>
      <xdr:rowOff>0</xdr:rowOff>
    </xdr:from>
    <xdr:to>
      <xdr:col>2</xdr:col>
      <xdr:colOff>152400</xdr:colOff>
      <xdr:row>3160</xdr:row>
      <xdr:rowOff>133350</xdr:rowOff>
    </xdr:to>
    <xdr:pic>
      <xdr:nvPicPr>
        <xdr:cNvPr id="31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2258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3161</xdr:row>
      <xdr:rowOff>0</xdr:rowOff>
    </xdr:from>
    <xdr:to>
      <xdr:col>2</xdr:col>
      <xdr:colOff>152400</xdr:colOff>
      <xdr:row>3161</xdr:row>
      <xdr:rowOff>133350</xdr:rowOff>
    </xdr:to>
    <xdr:pic>
      <xdr:nvPicPr>
        <xdr:cNvPr id="31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2429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3162</xdr:row>
      <xdr:rowOff>0</xdr:rowOff>
    </xdr:from>
    <xdr:to>
      <xdr:col>2</xdr:col>
      <xdr:colOff>152400</xdr:colOff>
      <xdr:row>3162</xdr:row>
      <xdr:rowOff>133350</xdr:rowOff>
    </xdr:to>
    <xdr:pic>
      <xdr:nvPicPr>
        <xdr:cNvPr id="31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2601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3163</xdr:row>
      <xdr:rowOff>0</xdr:rowOff>
    </xdr:from>
    <xdr:to>
      <xdr:col>2</xdr:col>
      <xdr:colOff>152400</xdr:colOff>
      <xdr:row>3163</xdr:row>
      <xdr:rowOff>133350</xdr:rowOff>
    </xdr:to>
    <xdr:pic>
      <xdr:nvPicPr>
        <xdr:cNvPr id="31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2772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3164</xdr:row>
      <xdr:rowOff>0</xdr:rowOff>
    </xdr:from>
    <xdr:to>
      <xdr:col>2</xdr:col>
      <xdr:colOff>152400</xdr:colOff>
      <xdr:row>3164</xdr:row>
      <xdr:rowOff>133350</xdr:rowOff>
    </xdr:to>
    <xdr:pic>
      <xdr:nvPicPr>
        <xdr:cNvPr id="31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2944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3165</xdr:row>
      <xdr:rowOff>0</xdr:rowOff>
    </xdr:from>
    <xdr:to>
      <xdr:col>2</xdr:col>
      <xdr:colOff>152400</xdr:colOff>
      <xdr:row>3165</xdr:row>
      <xdr:rowOff>133350</xdr:rowOff>
    </xdr:to>
    <xdr:pic>
      <xdr:nvPicPr>
        <xdr:cNvPr id="31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3115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3166</xdr:row>
      <xdr:rowOff>0</xdr:rowOff>
    </xdr:from>
    <xdr:to>
      <xdr:col>2</xdr:col>
      <xdr:colOff>152400</xdr:colOff>
      <xdr:row>3166</xdr:row>
      <xdr:rowOff>133350</xdr:rowOff>
    </xdr:to>
    <xdr:pic>
      <xdr:nvPicPr>
        <xdr:cNvPr id="31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3286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3167</xdr:row>
      <xdr:rowOff>0</xdr:rowOff>
    </xdr:from>
    <xdr:to>
      <xdr:col>2</xdr:col>
      <xdr:colOff>152400</xdr:colOff>
      <xdr:row>3167</xdr:row>
      <xdr:rowOff>133350</xdr:rowOff>
    </xdr:to>
    <xdr:pic>
      <xdr:nvPicPr>
        <xdr:cNvPr id="31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3458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3168</xdr:row>
      <xdr:rowOff>0</xdr:rowOff>
    </xdr:from>
    <xdr:to>
      <xdr:col>2</xdr:col>
      <xdr:colOff>152400</xdr:colOff>
      <xdr:row>3168</xdr:row>
      <xdr:rowOff>133350</xdr:rowOff>
    </xdr:to>
    <xdr:pic>
      <xdr:nvPicPr>
        <xdr:cNvPr id="31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3629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3169</xdr:row>
      <xdr:rowOff>0</xdr:rowOff>
    </xdr:from>
    <xdr:to>
      <xdr:col>2</xdr:col>
      <xdr:colOff>152400</xdr:colOff>
      <xdr:row>3169</xdr:row>
      <xdr:rowOff>133350</xdr:rowOff>
    </xdr:to>
    <xdr:pic>
      <xdr:nvPicPr>
        <xdr:cNvPr id="31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3801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3170</xdr:row>
      <xdr:rowOff>0</xdr:rowOff>
    </xdr:from>
    <xdr:to>
      <xdr:col>2</xdr:col>
      <xdr:colOff>152400</xdr:colOff>
      <xdr:row>3170</xdr:row>
      <xdr:rowOff>133350</xdr:rowOff>
    </xdr:to>
    <xdr:pic>
      <xdr:nvPicPr>
        <xdr:cNvPr id="31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3972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3171</xdr:row>
      <xdr:rowOff>0</xdr:rowOff>
    </xdr:from>
    <xdr:to>
      <xdr:col>2</xdr:col>
      <xdr:colOff>152400</xdr:colOff>
      <xdr:row>3171</xdr:row>
      <xdr:rowOff>133350</xdr:rowOff>
    </xdr:to>
    <xdr:pic>
      <xdr:nvPicPr>
        <xdr:cNvPr id="31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4144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3172</xdr:row>
      <xdr:rowOff>0</xdr:rowOff>
    </xdr:from>
    <xdr:to>
      <xdr:col>2</xdr:col>
      <xdr:colOff>152400</xdr:colOff>
      <xdr:row>3172</xdr:row>
      <xdr:rowOff>133350</xdr:rowOff>
    </xdr:to>
    <xdr:pic>
      <xdr:nvPicPr>
        <xdr:cNvPr id="31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4315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3173</xdr:row>
      <xdr:rowOff>0</xdr:rowOff>
    </xdr:from>
    <xdr:to>
      <xdr:col>2</xdr:col>
      <xdr:colOff>152400</xdr:colOff>
      <xdr:row>3173</xdr:row>
      <xdr:rowOff>133350</xdr:rowOff>
    </xdr:to>
    <xdr:pic>
      <xdr:nvPicPr>
        <xdr:cNvPr id="317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44487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3174</xdr:row>
      <xdr:rowOff>0</xdr:rowOff>
    </xdr:from>
    <xdr:to>
      <xdr:col>2</xdr:col>
      <xdr:colOff>152400</xdr:colOff>
      <xdr:row>3174</xdr:row>
      <xdr:rowOff>133350</xdr:rowOff>
    </xdr:to>
    <xdr:pic>
      <xdr:nvPicPr>
        <xdr:cNvPr id="317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44658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3175</xdr:row>
      <xdr:rowOff>0</xdr:rowOff>
    </xdr:from>
    <xdr:to>
      <xdr:col>2</xdr:col>
      <xdr:colOff>152400</xdr:colOff>
      <xdr:row>3175</xdr:row>
      <xdr:rowOff>133350</xdr:rowOff>
    </xdr:to>
    <xdr:pic>
      <xdr:nvPicPr>
        <xdr:cNvPr id="31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4830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3176</xdr:row>
      <xdr:rowOff>0</xdr:rowOff>
    </xdr:from>
    <xdr:to>
      <xdr:col>2</xdr:col>
      <xdr:colOff>152400</xdr:colOff>
      <xdr:row>3176</xdr:row>
      <xdr:rowOff>133350</xdr:rowOff>
    </xdr:to>
    <xdr:pic>
      <xdr:nvPicPr>
        <xdr:cNvPr id="31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5001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3177</xdr:row>
      <xdr:rowOff>0</xdr:rowOff>
    </xdr:from>
    <xdr:to>
      <xdr:col>2</xdr:col>
      <xdr:colOff>152400</xdr:colOff>
      <xdr:row>3177</xdr:row>
      <xdr:rowOff>133350</xdr:rowOff>
    </xdr:to>
    <xdr:pic>
      <xdr:nvPicPr>
        <xdr:cNvPr id="31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5172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3178</xdr:row>
      <xdr:rowOff>0</xdr:rowOff>
    </xdr:from>
    <xdr:to>
      <xdr:col>2</xdr:col>
      <xdr:colOff>152400</xdr:colOff>
      <xdr:row>3178</xdr:row>
      <xdr:rowOff>133350</xdr:rowOff>
    </xdr:to>
    <xdr:pic>
      <xdr:nvPicPr>
        <xdr:cNvPr id="31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5344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3179</xdr:row>
      <xdr:rowOff>0</xdr:rowOff>
    </xdr:from>
    <xdr:to>
      <xdr:col>2</xdr:col>
      <xdr:colOff>152400</xdr:colOff>
      <xdr:row>3179</xdr:row>
      <xdr:rowOff>133350</xdr:rowOff>
    </xdr:to>
    <xdr:pic>
      <xdr:nvPicPr>
        <xdr:cNvPr id="31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5515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3180</xdr:row>
      <xdr:rowOff>0</xdr:rowOff>
    </xdr:from>
    <xdr:to>
      <xdr:col>2</xdr:col>
      <xdr:colOff>152400</xdr:colOff>
      <xdr:row>3180</xdr:row>
      <xdr:rowOff>133350</xdr:rowOff>
    </xdr:to>
    <xdr:pic>
      <xdr:nvPicPr>
        <xdr:cNvPr id="31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5687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3181</xdr:row>
      <xdr:rowOff>0</xdr:rowOff>
    </xdr:from>
    <xdr:to>
      <xdr:col>2</xdr:col>
      <xdr:colOff>152400</xdr:colOff>
      <xdr:row>3181</xdr:row>
      <xdr:rowOff>133350</xdr:rowOff>
    </xdr:to>
    <xdr:pic>
      <xdr:nvPicPr>
        <xdr:cNvPr id="31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5858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3182</xdr:row>
      <xdr:rowOff>0</xdr:rowOff>
    </xdr:from>
    <xdr:to>
      <xdr:col>2</xdr:col>
      <xdr:colOff>152400</xdr:colOff>
      <xdr:row>3182</xdr:row>
      <xdr:rowOff>133350</xdr:rowOff>
    </xdr:to>
    <xdr:pic>
      <xdr:nvPicPr>
        <xdr:cNvPr id="31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6030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3183</xdr:row>
      <xdr:rowOff>0</xdr:rowOff>
    </xdr:from>
    <xdr:to>
      <xdr:col>2</xdr:col>
      <xdr:colOff>152400</xdr:colOff>
      <xdr:row>3183</xdr:row>
      <xdr:rowOff>133350</xdr:rowOff>
    </xdr:to>
    <xdr:pic>
      <xdr:nvPicPr>
        <xdr:cNvPr id="31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6201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3184</xdr:row>
      <xdr:rowOff>0</xdr:rowOff>
    </xdr:from>
    <xdr:to>
      <xdr:col>2</xdr:col>
      <xdr:colOff>152400</xdr:colOff>
      <xdr:row>3184</xdr:row>
      <xdr:rowOff>133350</xdr:rowOff>
    </xdr:to>
    <xdr:pic>
      <xdr:nvPicPr>
        <xdr:cNvPr id="31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6373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3185</xdr:row>
      <xdr:rowOff>0</xdr:rowOff>
    </xdr:from>
    <xdr:to>
      <xdr:col>2</xdr:col>
      <xdr:colOff>152400</xdr:colOff>
      <xdr:row>3185</xdr:row>
      <xdr:rowOff>133350</xdr:rowOff>
    </xdr:to>
    <xdr:pic>
      <xdr:nvPicPr>
        <xdr:cNvPr id="31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6544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3186</xdr:row>
      <xdr:rowOff>0</xdr:rowOff>
    </xdr:from>
    <xdr:to>
      <xdr:col>2</xdr:col>
      <xdr:colOff>152400</xdr:colOff>
      <xdr:row>3186</xdr:row>
      <xdr:rowOff>133350</xdr:rowOff>
    </xdr:to>
    <xdr:pic>
      <xdr:nvPicPr>
        <xdr:cNvPr id="31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6715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3187</xdr:row>
      <xdr:rowOff>0</xdr:rowOff>
    </xdr:from>
    <xdr:to>
      <xdr:col>2</xdr:col>
      <xdr:colOff>152400</xdr:colOff>
      <xdr:row>3187</xdr:row>
      <xdr:rowOff>133350</xdr:rowOff>
    </xdr:to>
    <xdr:pic>
      <xdr:nvPicPr>
        <xdr:cNvPr id="318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46887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3188</xdr:row>
      <xdr:rowOff>0</xdr:rowOff>
    </xdr:from>
    <xdr:to>
      <xdr:col>2</xdr:col>
      <xdr:colOff>152400</xdr:colOff>
      <xdr:row>3188</xdr:row>
      <xdr:rowOff>133350</xdr:rowOff>
    </xdr:to>
    <xdr:pic>
      <xdr:nvPicPr>
        <xdr:cNvPr id="318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47058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3189</xdr:row>
      <xdr:rowOff>0</xdr:rowOff>
    </xdr:from>
    <xdr:to>
      <xdr:col>2</xdr:col>
      <xdr:colOff>152400</xdr:colOff>
      <xdr:row>3189</xdr:row>
      <xdr:rowOff>133350</xdr:rowOff>
    </xdr:to>
    <xdr:pic>
      <xdr:nvPicPr>
        <xdr:cNvPr id="31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7230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3190</xdr:row>
      <xdr:rowOff>0</xdr:rowOff>
    </xdr:from>
    <xdr:to>
      <xdr:col>2</xdr:col>
      <xdr:colOff>152400</xdr:colOff>
      <xdr:row>3190</xdr:row>
      <xdr:rowOff>133350</xdr:rowOff>
    </xdr:to>
    <xdr:pic>
      <xdr:nvPicPr>
        <xdr:cNvPr id="31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7401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3191</xdr:row>
      <xdr:rowOff>0</xdr:rowOff>
    </xdr:from>
    <xdr:to>
      <xdr:col>2</xdr:col>
      <xdr:colOff>152400</xdr:colOff>
      <xdr:row>3191</xdr:row>
      <xdr:rowOff>133350</xdr:rowOff>
    </xdr:to>
    <xdr:pic>
      <xdr:nvPicPr>
        <xdr:cNvPr id="31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7573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3192</xdr:row>
      <xdr:rowOff>0</xdr:rowOff>
    </xdr:from>
    <xdr:to>
      <xdr:col>2</xdr:col>
      <xdr:colOff>152400</xdr:colOff>
      <xdr:row>3192</xdr:row>
      <xdr:rowOff>133350</xdr:rowOff>
    </xdr:to>
    <xdr:pic>
      <xdr:nvPicPr>
        <xdr:cNvPr id="31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7744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3193</xdr:row>
      <xdr:rowOff>0</xdr:rowOff>
    </xdr:from>
    <xdr:to>
      <xdr:col>2</xdr:col>
      <xdr:colOff>152400</xdr:colOff>
      <xdr:row>3193</xdr:row>
      <xdr:rowOff>133350</xdr:rowOff>
    </xdr:to>
    <xdr:pic>
      <xdr:nvPicPr>
        <xdr:cNvPr id="319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47916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3194</xdr:row>
      <xdr:rowOff>0</xdr:rowOff>
    </xdr:from>
    <xdr:to>
      <xdr:col>2</xdr:col>
      <xdr:colOff>152400</xdr:colOff>
      <xdr:row>3194</xdr:row>
      <xdr:rowOff>133350</xdr:rowOff>
    </xdr:to>
    <xdr:pic>
      <xdr:nvPicPr>
        <xdr:cNvPr id="319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48087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3195</xdr:row>
      <xdr:rowOff>0</xdr:rowOff>
    </xdr:from>
    <xdr:to>
      <xdr:col>2</xdr:col>
      <xdr:colOff>152400</xdr:colOff>
      <xdr:row>3195</xdr:row>
      <xdr:rowOff>133350</xdr:rowOff>
    </xdr:to>
    <xdr:pic>
      <xdr:nvPicPr>
        <xdr:cNvPr id="319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48259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3196</xdr:row>
      <xdr:rowOff>0</xdr:rowOff>
    </xdr:from>
    <xdr:to>
      <xdr:col>2</xdr:col>
      <xdr:colOff>152400</xdr:colOff>
      <xdr:row>3196</xdr:row>
      <xdr:rowOff>133350</xdr:rowOff>
    </xdr:to>
    <xdr:pic>
      <xdr:nvPicPr>
        <xdr:cNvPr id="319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48430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3197</xdr:row>
      <xdr:rowOff>0</xdr:rowOff>
    </xdr:from>
    <xdr:to>
      <xdr:col>2</xdr:col>
      <xdr:colOff>152400</xdr:colOff>
      <xdr:row>3197</xdr:row>
      <xdr:rowOff>133350</xdr:rowOff>
    </xdr:to>
    <xdr:pic>
      <xdr:nvPicPr>
        <xdr:cNvPr id="31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8601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3198</xdr:row>
      <xdr:rowOff>0</xdr:rowOff>
    </xdr:from>
    <xdr:to>
      <xdr:col>2</xdr:col>
      <xdr:colOff>152400</xdr:colOff>
      <xdr:row>3198</xdr:row>
      <xdr:rowOff>133350</xdr:rowOff>
    </xdr:to>
    <xdr:pic>
      <xdr:nvPicPr>
        <xdr:cNvPr id="31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8773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3199</xdr:row>
      <xdr:rowOff>0</xdr:rowOff>
    </xdr:from>
    <xdr:to>
      <xdr:col>2</xdr:col>
      <xdr:colOff>152400</xdr:colOff>
      <xdr:row>3199</xdr:row>
      <xdr:rowOff>133350</xdr:rowOff>
    </xdr:to>
    <xdr:pic>
      <xdr:nvPicPr>
        <xdr:cNvPr id="32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8944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3200</xdr:row>
      <xdr:rowOff>0</xdr:rowOff>
    </xdr:from>
    <xdr:to>
      <xdr:col>2</xdr:col>
      <xdr:colOff>152400</xdr:colOff>
      <xdr:row>3200</xdr:row>
      <xdr:rowOff>133350</xdr:rowOff>
    </xdr:to>
    <xdr:pic>
      <xdr:nvPicPr>
        <xdr:cNvPr id="32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9116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3201</xdr:row>
      <xdr:rowOff>0</xdr:rowOff>
    </xdr:from>
    <xdr:to>
      <xdr:col>2</xdr:col>
      <xdr:colOff>152400</xdr:colOff>
      <xdr:row>3201</xdr:row>
      <xdr:rowOff>133350</xdr:rowOff>
    </xdr:to>
    <xdr:pic>
      <xdr:nvPicPr>
        <xdr:cNvPr id="32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9287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3202</xdr:row>
      <xdr:rowOff>0</xdr:rowOff>
    </xdr:from>
    <xdr:to>
      <xdr:col>2</xdr:col>
      <xdr:colOff>152400</xdr:colOff>
      <xdr:row>3202</xdr:row>
      <xdr:rowOff>133350</xdr:rowOff>
    </xdr:to>
    <xdr:pic>
      <xdr:nvPicPr>
        <xdr:cNvPr id="32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9459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3203</xdr:row>
      <xdr:rowOff>0</xdr:rowOff>
    </xdr:from>
    <xdr:to>
      <xdr:col>2</xdr:col>
      <xdr:colOff>152400</xdr:colOff>
      <xdr:row>3203</xdr:row>
      <xdr:rowOff>133350</xdr:rowOff>
    </xdr:to>
    <xdr:pic>
      <xdr:nvPicPr>
        <xdr:cNvPr id="32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9630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3204</xdr:row>
      <xdr:rowOff>0</xdr:rowOff>
    </xdr:from>
    <xdr:to>
      <xdr:col>2</xdr:col>
      <xdr:colOff>152400</xdr:colOff>
      <xdr:row>3204</xdr:row>
      <xdr:rowOff>133350</xdr:rowOff>
    </xdr:to>
    <xdr:pic>
      <xdr:nvPicPr>
        <xdr:cNvPr id="32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9802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3205</xdr:row>
      <xdr:rowOff>0</xdr:rowOff>
    </xdr:from>
    <xdr:to>
      <xdr:col>2</xdr:col>
      <xdr:colOff>152400</xdr:colOff>
      <xdr:row>3205</xdr:row>
      <xdr:rowOff>133350</xdr:rowOff>
    </xdr:to>
    <xdr:pic>
      <xdr:nvPicPr>
        <xdr:cNvPr id="32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9973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3206</xdr:row>
      <xdr:rowOff>0</xdr:rowOff>
    </xdr:from>
    <xdr:to>
      <xdr:col>2</xdr:col>
      <xdr:colOff>152400</xdr:colOff>
      <xdr:row>3206</xdr:row>
      <xdr:rowOff>133350</xdr:rowOff>
    </xdr:to>
    <xdr:pic>
      <xdr:nvPicPr>
        <xdr:cNvPr id="32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0144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3207</xdr:row>
      <xdr:rowOff>0</xdr:rowOff>
    </xdr:from>
    <xdr:to>
      <xdr:col>2</xdr:col>
      <xdr:colOff>152400</xdr:colOff>
      <xdr:row>3207</xdr:row>
      <xdr:rowOff>133350</xdr:rowOff>
    </xdr:to>
    <xdr:pic>
      <xdr:nvPicPr>
        <xdr:cNvPr id="32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0316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3208</xdr:row>
      <xdr:rowOff>0</xdr:rowOff>
    </xdr:from>
    <xdr:to>
      <xdr:col>2</xdr:col>
      <xdr:colOff>152400</xdr:colOff>
      <xdr:row>3208</xdr:row>
      <xdr:rowOff>133350</xdr:rowOff>
    </xdr:to>
    <xdr:pic>
      <xdr:nvPicPr>
        <xdr:cNvPr id="32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0487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3209</xdr:row>
      <xdr:rowOff>0</xdr:rowOff>
    </xdr:from>
    <xdr:to>
      <xdr:col>2</xdr:col>
      <xdr:colOff>152400</xdr:colOff>
      <xdr:row>3209</xdr:row>
      <xdr:rowOff>133350</xdr:rowOff>
    </xdr:to>
    <xdr:pic>
      <xdr:nvPicPr>
        <xdr:cNvPr id="32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0659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3210</xdr:row>
      <xdr:rowOff>0</xdr:rowOff>
    </xdr:from>
    <xdr:to>
      <xdr:col>2</xdr:col>
      <xdr:colOff>152400</xdr:colOff>
      <xdr:row>3210</xdr:row>
      <xdr:rowOff>133350</xdr:rowOff>
    </xdr:to>
    <xdr:pic>
      <xdr:nvPicPr>
        <xdr:cNvPr id="32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0830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3211</xdr:row>
      <xdr:rowOff>0</xdr:rowOff>
    </xdr:from>
    <xdr:to>
      <xdr:col>2</xdr:col>
      <xdr:colOff>152400</xdr:colOff>
      <xdr:row>3211</xdr:row>
      <xdr:rowOff>133350</xdr:rowOff>
    </xdr:to>
    <xdr:pic>
      <xdr:nvPicPr>
        <xdr:cNvPr id="32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1002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3212</xdr:row>
      <xdr:rowOff>0</xdr:rowOff>
    </xdr:from>
    <xdr:to>
      <xdr:col>2</xdr:col>
      <xdr:colOff>152400</xdr:colOff>
      <xdr:row>3212</xdr:row>
      <xdr:rowOff>133350</xdr:rowOff>
    </xdr:to>
    <xdr:pic>
      <xdr:nvPicPr>
        <xdr:cNvPr id="32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1173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3213</xdr:row>
      <xdr:rowOff>0</xdr:rowOff>
    </xdr:from>
    <xdr:to>
      <xdr:col>2</xdr:col>
      <xdr:colOff>152400</xdr:colOff>
      <xdr:row>3213</xdr:row>
      <xdr:rowOff>133350</xdr:rowOff>
    </xdr:to>
    <xdr:pic>
      <xdr:nvPicPr>
        <xdr:cNvPr id="32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1345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3214</xdr:row>
      <xdr:rowOff>0</xdr:rowOff>
    </xdr:from>
    <xdr:to>
      <xdr:col>2</xdr:col>
      <xdr:colOff>152400</xdr:colOff>
      <xdr:row>3214</xdr:row>
      <xdr:rowOff>133350</xdr:rowOff>
    </xdr:to>
    <xdr:pic>
      <xdr:nvPicPr>
        <xdr:cNvPr id="32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1516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3215</xdr:row>
      <xdr:rowOff>0</xdr:rowOff>
    </xdr:from>
    <xdr:to>
      <xdr:col>2</xdr:col>
      <xdr:colOff>152400</xdr:colOff>
      <xdr:row>3215</xdr:row>
      <xdr:rowOff>133350</xdr:rowOff>
    </xdr:to>
    <xdr:pic>
      <xdr:nvPicPr>
        <xdr:cNvPr id="32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1688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3216</xdr:row>
      <xdr:rowOff>0</xdr:rowOff>
    </xdr:from>
    <xdr:to>
      <xdr:col>2</xdr:col>
      <xdr:colOff>152400</xdr:colOff>
      <xdr:row>3216</xdr:row>
      <xdr:rowOff>133350</xdr:rowOff>
    </xdr:to>
    <xdr:pic>
      <xdr:nvPicPr>
        <xdr:cNvPr id="32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1859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3217</xdr:row>
      <xdr:rowOff>0</xdr:rowOff>
    </xdr:from>
    <xdr:to>
      <xdr:col>2</xdr:col>
      <xdr:colOff>152400</xdr:colOff>
      <xdr:row>3217</xdr:row>
      <xdr:rowOff>133350</xdr:rowOff>
    </xdr:to>
    <xdr:pic>
      <xdr:nvPicPr>
        <xdr:cNvPr id="32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2030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3218</xdr:row>
      <xdr:rowOff>0</xdr:rowOff>
    </xdr:from>
    <xdr:to>
      <xdr:col>2</xdr:col>
      <xdr:colOff>152400</xdr:colOff>
      <xdr:row>3218</xdr:row>
      <xdr:rowOff>133350</xdr:rowOff>
    </xdr:to>
    <xdr:pic>
      <xdr:nvPicPr>
        <xdr:cNvPr id="32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2202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3219</xdr:row>
      <xdr:rowOff>0</xdr:rowOff>
    </xdr:from>
    <xdr:to>
      <xdr:col>2</xdr:col>
      <xdr:colOff>152400</xdr:colOff>
      <xdr:row>3219</xdr:row>
      <xdr:rowOff>133350</xdr:rowOff>
    </xdr:to>
    <xdr:pic>
      <xdr:nvPicPr>
        <xdr:cNvPr id="322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52373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3220</xdr:row>
      <xdr:rowOff>0</xdr:rowOff>
    </xdr:from>
    <xdr:to>
      <xdr:col>2</xdr:col>
      <xdr:colOff>152400</xdr:colOff>
      <xdr:row>3220</xdr:row>
      <xdr:rowOff>133350</xdr:rowOff>
    </xdr:to>
    <xdr:pic>
      <xdr:nvPicPr>
        <xdr:cNvPr id="32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2545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3221</xdr:row>
      <xdr:rowOff>0</xdr:rowOff>
    </xdr:from>
    <xdr:to>
      <xdr:col>2</xdr:col>
      <xdr:colOff>152400</xdr:colOff>
      <xdr:row>3221</xdr:row>
      <xdr:rowOff>133350</xdr:rowOff>
    </xdr:to>
    <xdr:pic>
      <xdr:nvPicPr>
        <xdr:cNvPr id="32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2716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3222</xdr:row>
      <xdr:rowOff>0</xdr:rowOff>
    </xdr:from>
    <xdr:to>
      <xdr:col>2</xdr:col>
      <xdr:colOff>152400</xdr:colOff>
      <xdr:row>3222</xdr:row>
      <xdr:rowOff>133350</xdr:rowOff>
    </xdr:to>
    <xdr:pic>
      <xdr:nvPicPr>
        <xdr:cNvPr id="32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2888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3223</xdr:row>
      <xdr:rowOff>0</xdr:rowOff>
    </xdr:from>
    <xdr:to>
      <xdr:col>2</xdr:col>
      <xdr:colOff>152400</xdr:colOff>
      <xdr:row>3223</xdr:row>
      <xdr:rowOff>133350</xdr:rowOff>
    </xdr:to>
    <xdr:pic>
      <xdr:nvPicPr>
        <xdr:cNvPr id="32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3059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3224</xdr:row>
      <xdr:rowOff>0</xdr:rowOff>
    </xdr:from>
    <xdr:to>
      <xdr:col>2</xdr:col>
      <xdr:colOff>152400</xdr:colOff>
      <xdr:row>3224</xdr:row>
      <xdr:rowOff>133350</xdr:rowOff>
    </xdr:to>
    <xdr:pic>
      <xdr:nvPicPr>
        <xdr:cNvPr id="32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3231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3225</xdr:row>
      <xdr:rowOff>0</xdr:rowOff>
    </xdr:from>
    <xdr:to>
      <xdr:col>2</xdr:col>
      <xdr:colOff>152400</xdr:colOff>
      <xdr:row>3225</xdr:row>
      <xdr:rowOff>133350</xdr:rowOff>
    </xdr:to>
    <xdr:pic>
      <xdr:nvPicPr>
        <xdr:cNvPr id="32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3402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3226</xdr:row>
      <xdr:rowOff>0</xdr:rowOff>
    </xdr:from>
    <xdr:to>
      <xdr:col>2</xdr:col>
      <xdr:colOff>152400</xdr:colOff>
      <xdr:row>3226</xdr:row>
      <xdr:rowOff>133350</xdr:rowOff>
    </xdr:to>
    <xdr:pic>
      <xdr:nvPicPr>
        <xdr:cNvPr id="32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3573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3227</xdr:row>
      <xdr:rowOff>0</xdr:rowOff>
    </xdr:from>
    <xdr:to>
      <xdr:col>2</xdr:col>
      <xdr:colOff>152400</xdr:colOff>
      <xdr:row>3227</xdr:row>
      <xdr:rowOff>133350</xdr:rowOff>
    </xdr:to>
    <xdr:pic>
      <xdr:nvPicPr>
        <xdr:cNvPr id="32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3745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3228</xdr:row>
      <xdr:rowOff>0</xdr:rowOff>
    </xdr:from>
    <xdr:to>
      <xdr:col>2</xdr:col>
      <xdr:colOff>152400</xdr:colOff>
      <xdr:row>3228</xdr:row>
      <xdr:rowOff>133350</xdr:rowOff>
    </xdr:to>
    <xdr:pic>
      <xdr:nvPicPr>
        <xdr:cNvPr id="32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3916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3229</xdr:row>
      <xdr:rowOff>0</xdr:rowOff>
    </xdr:from>
    <xdr:to>
      <xdr:col>2</xdr:col>
      <xdr:colOff>152400</xdr:colOff>
      <xdr:row>3229</xdr:row>
      <xdr:rowOff>133350</xdr:rowOff>
    </xdr:to>
    <xdr:pic>
      <xdr:nvPicPr>
        <xdr:cNvPr id="32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4088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3230</xdr:row>
      <xdr:rowOff>0</xdr:rowOff>
    </xdr:from>
    <xdr:to>
      <xdr:col>2</xdr:col>
      <xdr:colOff>152400</xdr:colOff>
      <xdr:row>3230</xdr:row>
      <xdr:rowOff>133350</xdr:rowOff>
    </xdr:to>
    <xdr:pic>
      <xdr:nvPicPr>
        <xdr:cNvPr id="32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4259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3231</xdr:row>
      <xdr:rowOff>0</xdr:rowOff>
    </xdr:from>
    <xdr:to>
      <xdr:col>2</xdr:col>
      <xdr:colOff>152400</xdr:colOff>
      <xdr:row>3231</xdr:row>
      <xdr:rowOff>133350</xdr:rowOff>
    </xdr:to>
    <xdr:pic>
      <xdr:nvPicPr>
        <xdr:cNvPr id="32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4431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3232</xdr:row>
      <xdr:rowOff>0</xdr:rowOff>
    </xdr:from>
    <xdr:to>
      <xdr:col>2</xdr:col>
      <xdr:colOff>152400</xdr:colOff>
      <xdr:row>3232</xdr:row>
      <xdr:rowOff>133350</xdr:rowOff>
    </xdr:to>
    <xdr:pic>
      <xdr:nvPicPr>
        <xdr:cNvPr id="32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4602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3233</xdr:row>
      <xdr:rowOff>0</xdr:rowOff>
    </xdr:from>
    <xdr:to>
      <xdr:col>2</xdr:col>
      <xdr:colOff>152400</xdr:colOff>
      <xdr:row>3233</xdr:row>
      <xdr:rowOff>133350</xdr:rowOff>
    </xdr:to>
    <xdr:pic>
      <xdr:nvPicPr>
        <xdr:cNvPr id="32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4774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3234</xdr:row>
      <xdr:rowOff>0</xdr:rowOff>
    </xdr:from>
    <xdr:to>
      <xdr:col>2</xdr:col>
      <xdr:colOff>152400</xdr:colOff>
      <xdr:row>3234</xdr:row>
      <xdr:rowOff>133350</xdr:rowOff>
    </xdr:to>
    <xdr:pic>
      <xdr:nvPicPr>
        <xdr:cNvPr id="32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4945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3235</xdr:row>
      <xdr:rowOff>0</xdr:rowOff>
    </xdr:from>
    <xdr:to>
      <xdr:col>2</xdr:col>
      <xdr:colOff>152400</xdr:colOff>
      <xdr:row>3235</xdr:row>
      <xdr:rowOff>133350</xdr:rowOff>
    </xdr:to>
    <xdr:pic>
      <xdr:nvPicPr>
        <xdr:cNvPr id="32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5117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3236</xdr:row>
      <xdr:rowOff>0</xdr:rowOff>
    </xdr:from>
    <xdr:to>
      <xdr:col>2</xdr:col>
      <xdr:colOff>152400</xdr:colOff>
      <xdr:row>3236</xdr:row>
      <xdr:rowOff>133350</xdr:rowOff>
    </xdr:to>
    <xdr:pic>
      <xdr:nvPicPr>
        <xdr:cNvPr id="32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5288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3237</xdr:row>
      <xdr:rowOff>0</xdr:rowOff>
    </xdr:from>
    <xdr:to>
      <xdr:col>2</xdr:col>
      <xdr:colOff>152400</xdr:colOff>
      <xdr:row>3237</xdr:row>
      <xdr:rowOff>133350</xdr:rowOff>
    </xdr:to>
    <xdr:pic>
      <xdr:nvPicPr>
        <xdr:cNvPr id="32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5459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3238</xdr:row>
      <xdr:rowOff>0</xdr:rowOff>
    </xdr:from>
    <xdr:to>
      <xdr:col>2</xdr:col>
      <xdr:colOff>152400</xdr:colOff>
      <xdr:row>3238</xdr:row>
      <xdr:rowOff>133350</xdr:rowOff>
    </xdr:to>
    <xdr:pic>
      <xdr:nvPicPr>
        <xdr:cNvPr id="32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5631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3239</xdr:row>
      <xdr:rowOff>0</xdr:rowOff>
    </xdr:from>
    <xdr:to>
      <xdr:col>2</xdr:col>
      <xdr:colOff>152400</xdr:colOff>
      <xdr:row>3239</xdr:row>
      <xdr:rowOff>133350</xdr:rowOff>
    </xdr:to>
    <xdr:pic>
      <xdr:nvPicPr>
        <xdr:cNvPr id="32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5802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3240</xdr:row>
      <xdr:rowOff>0</xdr:rowOff>
    </xdr:from>
    <xdr:to>
      <xdr:col>2</xdr:col>
      <xdr:colOff>152400</xdr:colOff>
      <xdr:row>3240</xdr:row>
      <xdr:rowOff>133350</xdr:rowOff>
    </xdr:to>
    <xdr:pic>
      <xdr:nvPicPr>
        <xdr:cNvPr id="32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5974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3241</xdr:row>
      <xdr:rowOff>0</xdr:rowOff>
    </xdr:from>
    <xdr:to>
      <xdr:col>2</xdr:col>
      <xdr:colOff>152400</xdr:colOff>
      <xdr:row>3241</xdr:row>
      <xdr:rowOff>133350</xdr:rowOff>
    </xdr:to>
    <xdr:pic>
      <xdr:nvPicPr>
        <xdr:cNvPr id="324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56145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3242</xdr:row>
      <xdr:rowOff>0</xdr:rowOff>
    </xdr:from>
    <xdr:to>
      <xdr:col>2</xdr:col>
      <xdr:colOff>152400</xdr:colOff>
      <xdr:row>3242</xdr:row>
      <xdr:rowOff>133350</xdr:rowOff>
    </xdr:to>
    <xdr:pic>
      <xdr:nvPicPr>
        <xdr:cNvPr id="324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56317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3243</xdr:row>
      <xdr:rowOff>0</xdr:rowOff>
    </xdr:from>
    <xdr:to>
      <xdr:col>2</xdr:col>
      <xdr:colOff>152400</xdr:colOff>
      <xdr:row>3243</xdr:row>
      <xdr:rowOff>133350</xdr:rowOff>
    </xdr:to>
    <xdr:pic>
      <xdr:nvPicPr>
        <xdr:cNvPr id="32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6488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3244</xdr:row>
      <xdr:rowOff>0</xdr:rowOff>
    </xdr:from>
    <xdr:to>
      <xdr:col>2</xdr:col>
      <xdr:colOff>152400</xdr:colOff>
      <xdr:row>3244</xdr:row>
      <xdr:rowOff>133350</xdr:rowOff>
    </xdr:to>
    <xdr:pic>
      <xdr:nvPicPr>
        <xdr:cNvPr id="32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6660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3245</xdr:row>
      <xdr:rowOff>0</xdr:rowOff>
    </xdr:from>
    <xdr:to>
      <xdr:col>2</xdr:col>
      <xdr:colOff>152400</xdr:colOff>
      <xdr:row>3245</xdr:row>
      <xdr:rowOff>133350</xdr:rowOff>
    </xdr:to>
    <xdr:pic>
      <xdr:nvPicPr>
        <xdr:cNvPr id="32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6831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3246</xdr:row>
      <xdr:rowOff>0</xdr:rowOff>
    </xdr:from>
    <xdr:to>
      <xdr:col>2</xdr:col>
      <xdr:colOff>152400</xdr:colOff>
      <xdr:row>3246</xdr:row>
      <xdr:rowOff>133350</xdr:rowOff>
    </xdr:to>
    <xdr:pic>
      <xdr:nvPicPr>
        <xdr:cNvPr id="32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7002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3247</xdr:row>
      <xdr:rowOff>0</xdr:rowOff>
    </xdr:from>
    <xdr:to>
      <xdr:col>2</xdr:col>
      <xdr:colOff>152400</xdr:colOff>
      <xdr:row>3247</xdr:row>
      <xdr:rowOff>133350</xdr:rowOff>
    </xdr:to>
    <xdr:pic>
      <xdr:nvPicPr>
        <xdr:cNvPr id="32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7174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3248</xdr:row>
      <xdr:rowOff>0</xdr:rowOff>
    </xdr:from>
    <xdr:to>
      <xdr:col>2</xdr:col>
      <xdr:colOff>152400</xdr:colOff>
      <xdr:row>3248</xdr:row>
      <xdr:rowOff>133350</xdr:rowOff>
    </xdr:to>
    <xdr:pic>
      <xdr:nvPicPr>
        <xdr:cNvPr id="32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7345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3249</xdr:row>
      <xdr:rowOff>0</xdr:rowOff>
    </xdr:from>
    <xdr:to>
      <xdr:col>2</xdr:col>
      <xdr:colOff>152400</xdr:colOff>
      <xdr:row>3249</xdr:row>
      <xdr:rowOff>133350</xdr:rowOff>
    </xdr:to>
    <xdr:pic>
      <xdr:nvPicPr>
        <xdr:cNvPr id="32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7517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3250</xdr:row>
      <xdr:rowOff>0</xdr:rowOff>
    </xdr:from>
    <xdr:to>
      <xdr:col>2</xdr:col>
      <xdr:colOff>152400</xdr:colOff>
      <xdr:row>3250</xdr:row>
      <xdr:rowOff>133350</xdr:rowOff>
    </xdr:to>
    <xdr:pic>
      <xdr:nvPicPr>
        <xdr:cNvPr id="32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7688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3251</xdr:row>
      <xdr:rowOff>0</xdr:rowOff>
    </xdr:from>
    <xdr:to>
      <xdr:col>2</xdr:col>
      <xdr:colOff>152400</xdr:colOff>
      <xdr:row>3251</xdr:row>
      <xdr:rowOff>133350</xdr:rowOff>
    </xdr:to>
    <xdr:pic>
      <xdr:nvPicPr>
        <xdr:cNvPr id="32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7860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3252</xdr:row>
      <xdr:rowOff>0</xdr:rowOff>
    </xdr:from>
    <xdr:to>
      <xdr:col>2</xdr:col>
      <xdr:colOff>152400</xdr:colOff>
      <xdr:row>3252</xdr:row>
      <xdr:rowOff>133350</xdr:rowOff>
    </xdr:to>
    <xdr:pic>
      <xdr:nvPicPr>
        <xdr:cNvPr id="32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8031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3253</xdr:row>
      <xdr:rowOff>0</xdr:rowOff>
    </xdr:from>
    <xdr:to>
      <xdr:col>2</xdr:col>
      <xdr:colOff>152400</xdr:colOff>
      <xdr:row>3253</xdr:row>
      <xdr:rowOff>133350</xdr:rowOff>
    </xdr:to>
    <xdr:pic>
      <xdr:nvPicPr>
        <xdr:cNvPr id="32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8203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3254</xdr:row>
      <xdr:rowOff>0</xdr:rowOff>
    </xdr:from>
    <xdr:to>
      <xdr:col>2</xdr:col>
      <xdr:colOff>152400</xdr:colOff>
      <xdr:row>3254</xdr:row>
      <xdr:rowOff>133350</xdr:rowOff>
    </xdr:to>
    <xdr:pic>
      <xdr:nvPicPr>
        <xdr:cNvPr id="32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8374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3255</xdr:row>
      <xdr:rowOff>0</xdr:rowOff>
    </xdr:from>
    <xdr:to>
      <xdr:col>2</xdr:col>
      <xdr:colOff>152400</xdr:colOff>
      <xdr:row>3255</xdr:row>
      <xdr:rowOff>133350</xdr:rowOff>
    </xdr:to>
    <xdr:pic>
      <xdr:nvPicPr>
        <xdr:cNvPr id="32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8546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3256</xdr:row>
      <xdr:rowOff>0</xdr:rowOff>
    </xdr:from>
    <xdr:to>
      <xdr:col>2</xdr:col>
      <xdr:colOff>152400</xdr:colOff>
      <xdr:row>3256</xdr:row>
      <xdr:rowOff>133350</xdr:rowOff>
    </xdr:to>
    <xdr:pic>
      <xdr:nvPicPr>
        <xdr:cNvPr id="32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8717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3257</xdr:row>
      <xdr:rowOff>0</xdr:rowOff>
    </xdr:from>
    <xdr:to>
      <xdr:col>2</xdr:col>
      <xdr:colOff>152400</xdr:colOff>
      <xdr:row>3257</xdr:row>
      <xdr:rowOff>133350</xdr:rowOff>
    </xdr:to>
    <xdr:pic>
      <xdr:nvPicPr>
        <xdr:cNvPr id="32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8888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3258</xdr:row>
      <xdr:rowOff>0</xdr:rowOff>
    </xdr:from>
    <xdr:to>
      <xdr:col>2</xdr:col>
      <xdr:colOff>152400</xdr:colOff>
      <xdr:row>3258</xdr:row>
      <xdr:rowOff>133350</xdr:rowOff>
    </xdr:to>
    <xdr:pic>
      <xdr:nvPicPr>
        <xdr:cNvPr id="32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9060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3259</xdr:row>
      <xdr:rowOff>0</xdr:rowOff>
    </xdr:from>
    <xdr:to>
      <xdr:col>2</xdr:col>
      <xdr:colOff>152400</xdr:colOff>
      <xdr:row>3259</xdr:row>
      <xdr:rowOff>133350</xdr:rowOff>
    </xdr:to>
    <xdr:pic>
      <xdr:nvPicPr>
        <xdr:cNvPr id="32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9231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3260</xdr:row>
      <xdr:rowOff>0</xdr:rowOff>
    </xdr:from>
    <xdr:to>
      <xdr:col>2</xdr:col>
      <xdr:colOff>152400</xdr:colOff>
      <xdr:row>3260</xdr:row>
      <xdr:rowOff>133350</xdr:rowOff>
    </xdr:to>
    <xdr:pic>
      <xdr:nvPicPr>
        <xdr:cNvPr id="32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9403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3261</xdr:row>
      <xdr:rowOff>0</xdr:rowOff>
    </xdr:from>
    <xdr:to>
      <xdr:col>2</xdr:col>
      <xdr:colOff>152400</xdr:colOff>
      <xdr:row>3261</xdr:row>
      <xdr:rowOff>133350</xdr:rowOff>
    </xdr:to>
    <xdr:pic>
      <xdr:nvPicPr>
        <xdr:cNvPr id="32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9574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3262</xdr:row>
      <xdr:rowOff>0</xdr:rowOff>
    </xdr:from>
    <xdr:to>
      <xdr:col>2</xdr:col>
      <xdr:colOff>152400</xdr:colOff>
      <xdr:row>3262</xdr:row>
      <xdr:rowOff>133350</xdr:rowOff>
    </xdr:to>
    <xdr:pic>
      <xdr:nvPicPr>
        <xdr:cNvPr id="32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9746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3263</xdr:row>
      <xdr:rowOff>0</xdr:rowOff>
    </xdr:from>
    <xdr:to>
      <xdr:col>2</xdr:col>
      <xdr:colOff>152400</xdr:colOff>
      <xdr:row>3263</xdr:row>
      <xdr:rowOff>133350</xdr:rowOff>
    </xdr:to>
    <xdr:pic>
      <xdr:nvPicPr>
        <xdr:cNvPr id="32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9917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3264</xdr:row>
      <xdr:rowOff>0</xdr:rowOff>
    </xdr:from>
    <xdr:to>
      <xdr:col>2</xdr:col>
      <xdr:colOff>152400</xdr:colOff>
      <xdr:row>3264</xdr:row>
      <xdr:rowOff>133350</xdr:rowOff>
    </xdr:to>
    <xdr:pic>
      <xdr:nvPicPr>
        <xdr:cNvPr id="32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0089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3265</xdr:row>
      <xdr:rowOff>0</xdr:rowOff>
    </xdr:from>
    <xdr:to>
      <xdr:col>2</xdr:col>
      <xdr:colOff>152400</xdr:colOff>
      <xdr:row>3265</xdr:row>
      <xdr:rowOff>133350</xdr:rowOff>
    </xdr:to>
    <xdr:pic>
      <xdr:nvPicPr>
        <xdr:cNvPr id="32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0260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3266</xdr:row>
      <xdr:rowOff>0</xdr:rowOff>
    </xdr:from>
    <xdr:to>
      <xdr:col>2</xdr:col>
      <xdr:colOff>152400</xdr:colOff>
      <xdr:row>3266</xdr:row>
      <xdr:rowOff>133350</xdr:rowOff>
    </xdr:to>
    <xdr:pic>
      <xdr:nvPicPr>
        <xdr:cNvPr id="32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0431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3267</xdr:row>
      <xdr:rowOff>0</xdr:rowOff>
    </xdr:from>
    <xdr:to>
      <xdr:col>2</xdr:col>
      <xdr:colOff>152400</xdr:colOff>
      <xdr:row>3267</xdr:row>
      <xdr:rowOff>133350</xdr:rowOff>
    </xdr:to>
    <xdr:pic>
      <xdr:nvPicPr>
        <xdr:cNvPr id="32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0603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3268</xdr:row>
      <xdr:rowOff>0</xdr:rowOff>
    </xdr:from>
    <xdr:to>
      <xdr:col>2</xdr:col>
      <xdr:colOff>152400</xdr:colOff>
      <xdr:row>3268</xdr:row>
      <xdr:rowOff>133350</xdr:rowOff>
    </xdr:to>
    <xdr:pic>
      <xdr:nvPicPr>
        <xdr:cNvPr id="32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0774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3269</xdr:row>
      <xdr:rowOff>0</xdr:rowOff>
    </xdr:from>
    <xdr:to>
      <xdr:col>2</xdr:col>
      <xdr:colOff>152400</xdr:colOff>
      <xdr:row>3269</xdr:row>
      <xdr:rowOff>133350</xdr:rowOff>
    </xdr:to>
    <xdr:pic>
      <xdr:nvPicPr>
        <xdr:cNvPr id="32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0946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3270</xdr:row>
      <xdr:rowOff>0</xdr:rowOff>
    </xdr:from>
    <xdr:to>
      <xdr:col>2</xdr:col>
      <xdr:colOff>152400</xdr:colOff>
      <xdr:row>3270</xdr:row>
      <xdr:rowOff>133350</xdr:rowOff>
    </xdr:to>
    <xdr:pic>
      <xdr:nvPicPr>
        <xdr:cNvPr id="32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1117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3271</xdr:row>
      <xdr:rowOff>0</xdr:rowOff>
    </xdr:from>
    <xdr:to>
      <xdr:col>2</xdr:col>
      <xdr:colOff>152400</xdr:colOff>
      <xdr:row>3271</xdr:row>
      <xdr:rowOff>133350</xdr:rowOff>
    </xdr:to>
    <xdr:pic>
      <xdr:nvPicPr>
        <xdr:cNvPr id="32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1289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3272</xdr:row>
      <xdr:rowOff>0</xdr:rowOff>
    </xdr:from>
    <xdr:to>
      <xdr:col>2</xdr:col>
      <xdr:colOff>152400</xdr:colOff>
      <xdr:row>3272</xdr:row>
      <xdr:rowOff>133350</xdr:rowOff>
    </xdr:to>
    <xdr:pic>
      <xdr:nvPicPr>
        <xdr:cNvPr id="32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1460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3273</xdr:row>
      <xdr:rowOff>0</xdr:rowOff>
    </xdr:from>
    <xdr:to>
      <xdr:col>2</xdr:col>
      <xdr:colOff>152400</xdr:colOff>
      <xdr:row>3273</xdr:row>
      <xdr:rowOff>133350</xdr:rowOff>
    </xdr:to>
    <xdr:pic>
      <xdr:nvPicPr>
        <xdr:cNvPr id="32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1632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3274</xdr:row>
      <xdr:rowOff>0</xdr:rowOff>
    </xdr:from>
    <xdr:to>
      <xdr:col>2</xdr:col>
      <xdr:colOff>152400</xdr:colOff>
      <xdr:row>3274</xdr:row>
      <xdr:rowOff>133350</xdr:rowOff>
    </xdr:to>
    <xdr:pic>
      <xdr:nvPicPr>
        <xdr:cNvPr id="32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1803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3275</xdr:row>
      <xdr:rowOff>0</xdr:rowOff>
    </xdr:from>
    <xdr:to>
      <xdr:col>2</xdr:col>
      <xdr:colOff>152400</xdr:colOff>
      <xdr:row>3275</xdr:row>
      <xdr:rowOff>133350</xdr:rowOff>
    </xdr:to>
    <xdr:pic>
      <xdr:nvPicPr>
        <xdr:cNvPr id="32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1975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3276</xdr:row>
      <xdr:rowOff>0</xdr:rowOff>
    </xdr:from>
    <xdr:to>
      <xdr:col>2</xdr:col>
      <xdr:colOff>152400</xdr:colOff>
      <xdr:row>3276</xdr:row>
      <xdr:rowOff>133350</xdr:rowOff>
    </xdr:to>
    <xdr:pic>
      <xdr:nvPicPr>
        <xdr:cNvPr id="32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2146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3277</xdr:row>
      <xdr:rowOff>0</xdr:rowOff>
    </xdr:from>
    <xdr:to>
      <xdr:col>2</xdr:col>
      <xdr:colOff>152400</xdr:colOff>
      <xdr:row>3277</xdr:row>
      <xdr:rowOff>133350</xdr:rowOff>
    </xdr:to>
    <xdr:pic>
      <xdr:nvPicPr>
        <xdr:cNvPr id="32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2317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3278</xdr:row>
      <xdr:rowOff>0</xdr:rowOff>
    </xdr:from>
    <xdr:to>
      <xdr:col>2</xdr:col>
      <xdr:colOff>152400</xdr:colOff>
      <xdr:row>3278</xdr:row>
      <xdr:rowOff>133350</xdr:rowOff>
    </xdr:to>
    <xdr:pic>
      <xdr:nvPicPr>
        <xdr:cNvPr id="32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2489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3279</xdr:row>
      <xdr:rowOff>0</xdr:rowOff>
    </xdr:from>
    <xdr:to>
      <xdr:col>2</xdr:col>
      <xdr:colOff>152400</xdr:colOff>
      <xdr:row>3279</xdr:row>
      <xdr:rowOff>133350</xdr:rowOff>
    </xdr:to>
    <xdr:pic>
      <xdr:nvPicPr>
        <xdr:cNvPr id="32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2660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3280</xdr:row>
      <xdr:rowOff>0</xdr:rowOff>
    </xdr:from>
    <xdr:to>
      <xdr:col>2</xdr:col>
      <xdr:colOff>152400</xdr:colOff>
      <xdr:row>3280</xdr:row>
      <xdr:rowOff>133350</xdr:rowOff>
    </xdr:to>
    <xdr:pic>
      <xdr:nvPicPr>
        <xdr:cNvPr id="32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2832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3281</xdr:row>
      <xdr:rowOff>0</xdr:rowOff>
    </xdr:from>
    <xdr:to>
      <xdr:col>2</xdr:col>
      <xdr:colOff>152400</xdr:colOff>
      <xdr:row>3281</xdr:row>
      <xdr:rowOff>133350</xdr:rowOff>
    </xdr:to>
    <xdr:pic>
      <xdr:nvPicPr>
        <xdr:cNvPr id="32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3003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3282</xdr:row>
      <xdr:rowOff>0</xdr:rowOff>
    </xdr:from>
    <xdr:to>
      <xdr:col>2</xdr:col>
      <xdr:colOff>152400</xdr:colOff>
      <xdr:row>3282</xdr:row>
      <xdr:rowOff>133350</xdr:rowOff>
    </xdr:to>
    <xdr:pic>
      <xdr:nvPicPr>
        <xdr:cNvPr id="32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3175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3283</xdr:row>
      <xdr:rowOff>0</xdr:rowOff>
    </xdr:from>
    <xdr:to>
      <xdr:col>2</xdr:col>
      <xdr:colOff>152400</xdr:colOff>
      <xdr:row>3283</xdr:row>
      <xdr:rowOff>133350</xdr:rowOff>
    </xdr:to>
    <xdr:pic>
      <xdr:nvPicPr>
        <xdr:cNvPr id="32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3346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3284</xdr:row>
      <xdr:rowOff>0</xdr:rowOff>
    </xdr:from>
    <xdr:to>
      <xdr:col>2</xdr:col>
      <xdr:colOff>152400</xdr:colOff>
      <xdr:row>3284</xdr:row>
      <xdr:rowOff>133350</xdr:rowOff>
    </xdr:to>
    <xdr:pic>
      <xdr:nvPicPr>
        <xdr:cNvPr id="32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3518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3285</xdr:row>
      <xdr:rowOff>0</xdr:rowOff>
    </xdr:from>
    <xdr:to>
      <xdr:col>2</xdr:col>
      <xdr:colOff>152400</xdr:colOff>
      <xdr:row>3285</xdr:row>
      <xdr:rowOff>133350</xdr:rowOff>
    </xdr:to>
    <xdr:pic>
      <xdr:nvPicPr>
        <xdr:cNvPr id="32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3689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3286</xdr:row>
      <xdr:rowOff>0</xdr:rowOff>
    </xdr:from>
    <xdr:to>
      <xdr:col>2</xdr:col>
      <xdr:colOff>152400</xdr:colOff>
      <xdr:row>3286</xdr:row>
      <xdr:rowOff>133350</xdr:rowOff>
    </xdr:to>
    <xdr:pic>
      <xdr:nvPicPr>
        <xdr:cNvPr id="32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3860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3287</xdr:row>
      <xdr:rowOff>0</xdr:rowOff>
    </xdr:from>
    <xdr:to>
      <xdr:col>2</xdr:col>
      <xdr:colOff>152400</xdr:colOff>
      <xdr:row>3287</xdr:row>
      <xdr:rowOff>133350</xdr:rowOff>
    </xdr:to>
    <xdr:pic>
      <xdr:nvPicPr>
        <xdr:cNvPr id="32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4032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3288</xdr:row>
      <xdr:rowOff>0</xdr:rowOff>
    </xdr:from>
    <xdr:to>
      <xdr:col>2</xdr:col>
      <xdr:colOff>152400</xdr:colOff>
      <xdr:row>3288</xdr:row>
      <xdr:rowOff>133350</xdr:rowOff>
    </xdr:to>
    <xdr:pic>
      <xdr:nvPicPr>
        <xdr:cNvPr id="32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4203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3289</xdr:row>
      <xdr:rowOff>0</xdr:rowOff>
    </xdr:from>
    <xdr:to>
      <xdr:col>2</xdr:col>
      <xdr:colOff>152400</xdr:colOff>
      <xdr:row>3289</xdr:row>
      <xdr:rowOff>133350</xdr:rowOff>
    </xdr:to>
    <xdr:pic>
      <xdr:nvPicPr>
        <xdr:cNvPr id="32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4375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3290</xdr:row>
      <xdr:rowOff>0</xdr:rowOff>
    </xdr:from>
    <xdr:to>
      <xdr:col>2</xdr:col>
      <xdr:colOff>152400</xdr:colOff>
      <xdr:row>3290</xdr:row>
      <xdr:rowOff>133350</xdr:rowOff>
    </xdr:to>
    <xdr:pic>
      <xdr:nvPicPr>
        <xdr:cNvPr id="32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4546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3291</xdr:row>
      <xdr:rowOff>0</xdr:rowOff>
    </xdr:from>
    <xdr:to>
      <xdr:col>2</xdr:col>
      <xdr:colOff>152400</xdr:colOff>
      <xdr:row>3291</xdr:row>
      <xdr:rowOff>133350</xdr:rowOff>
    </xdr:to>
    <xdr:pic>
      <xdr:nvPicPr>
        <xdr:cNvPr id="32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4718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3292</xdr:row>
      <xdr:rowOff>0</xdr:rowOff>
    </xdr:from>
    <xdr:to>
      <xdr:col>2</xdr:col>
      <xdr:colOff>152400</xdr:colOff>
      <xdr:row>3292</xdr:row>
      <xdr:rowOff>133350</xdr:rowOff>
    </xdr:to>
    <xdr:pic>
      <xdr:nvPicPr>
        <xdr:cNvPr id="32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4889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3293</xdr:row>
      <xdr:rowOff>0</xdr:rowOff>
    </xdr:from>
    <xdr:to>
      <xdr:col>2</xdr:col>
      <xdr:colOff>152400</xdr:colOff>
      <xdr:row>3293</xdr:row>
      <xdr:rowOff>133350</xdr:rowOff>
    </xdr:to>
    <xdr:pic>
      <xdr:nvPicPr>
        <xdr:cNvPr id="32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5061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3294</xdr:row>
      <xdr:rowOff>0</xdr:rowOff>
    </xdr:from>
    <xdr:to>
      <xdr:col>2</xdr:col>
      <xdr:colOff>152400</xdr:colOff>
      <xdr:row>3294</xdr:row>
      <xdr:rowOff>133350</xdr:rowOff>
    </xdr:to>
    <xdr:pic>
      <xdr:nvPicPr>
        <xdr:cNvPr id="32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5232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3295</xdr:row>
      <xdr:rowOff>0</xdr:rowOff>
    </xdr:from>
    <xdr:to>
      <xdr:col>2</xdr:col>
      <xdr:colOff>152400</xdr:colOff>
      <xdr:row>3295</xdr:row>
      <xdr:rowOff>133350</xdr:rowOff>
    </xdr:to>
    <xdr:pic>
      <xdr:nvPicPr>
        <xdr:cNvPr id="32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5404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3296</xdr:row>
      <xdr:rowOff>0</xdr:rowOff>
    </xdr:from>
    <xdr:to>
      <xdr:col>2</xdr:col>
      <xdr:colOff>152400</xdr:colOff>
      <xdr:row>3296</xdr:row>
      <xdr:rowOff>133350</xdr:rowOff>
    </xdr:to>
    <xdr:pic>
      <xdr:nvPicPr>
        <xdr:cNvPr id="32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5575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3297</xdr:row>
      <xdr:rowOff>0</xdr:rowOff>
    </xdr:from>
    <xdr:to>
      <xdr:col>2</xdr:col>
      <xdr:colOff>152400</xdr:colOff>
      <xdr:row>3297</xdr:row>
      <xdr:rowOff>133350</xdr:rowOff>
    </xdr:to>
    <xdr:pic>
      <xdr:nvPicPr>
        <xdr:cNvPr id="32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5746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3298</xdr:row>
      <xdr:rowOff>0</xdr:rowOff>
    </xdr:from>
    <xdr:to>
      <xdr:col>2</xdr:col>
      <xdr:colOff>152400</xdr:colOff>
      <xdr:row>3298</xdr:row>
      <xdr:rowOff>133350</xdr:rowOff>
    </xdr:to>
    <xdr:pic>
      <xdr:nvPicPr>
        <xdr:cNvPr id="32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5918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3299</xdr:row>
      <xdr:rowOff>0</xdr:rowOff>
    </xdr:from>
    <xdr:to>
      <xdr:col>2</xdr:col>
      <xdr:colOff>152400</xdr:colOff>
      <xdr:row>3299</xdr:row>
      <xdr:rowOff>133350</xdr:rowOff>
    </xdr:to>
    <xdr:pic>
      <xdr:nvPicPr>
        <xdr:cNvPr id="33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6089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3300</xdr:row>
      <xdr:rowOff>0</xdr:rowOff>
    </xdr:from>
    <xdr:to>
      <xdr:col>2</xdr:col>
      <xdr:colOff>152400</xdr:colOff>
      <xdr:row>3300</xdr:row>
      <xdr:rowOff>133350</xdr:rowOff>
    </xdr:to>
    <xdr:pic>
      <xdr:nvPicPr>
        <xdr:cNvPr id="33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6261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3301</xdr:row>
      <xdr:rowOff>0</xdr:rowOff>
    </xdr:from>
    <xdr:to>
      <xdr:col>2</xdr:col>
      <xdr:colOff>152400</xdr:colOff>
      <xdr:row>3301</xdr:row>
      <xdr:rowOff>133350</xdr:rowOff>
    </xdr:to>
    <xdr:pic>
      <xdr:nvPicPr>
        <xdr:cNvPr id="33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6432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3302</xdr:row>
      <xdr:rowOff>0</xdr:rowOff>
    </xdr:from>
    <xdr:to>
      <xdr:col>2</xdr:col>
      <xdr:colOff>152400</xdr:colOff>
      <xdr:row>3302</xdr:row>
      <xdr:rowOff>133350</xdr:rowOff>
    </xdr:to>
    <xdr:pic>
      <xdr:nvPicPr>
        <xdr:cNvPr id="33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6604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3303</xdr:row>
      <xdr:rowOff>0</xdr:rowOff>
    </xdr:from>
    <xdr:to>
      <xdr:col>2</xdr:col>
      <xdr:colOff>152400</xdr:colOff>
      <xdr:row>3303</xdr:row>
      <xdr:rowOff>133350</xdr:rowOff>
    </xdr:to>
    <xdr:pic>
      <xdr:nvPicPr>
        <xdr:cNvPr id="33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6775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3304</xdr:row>
      <xdr:rowOff>0</xdr:rowOff>
    </xdr:from>
    <xdr:to>
      <xdr:col>2</xdr:col>
      <xdr:colOff>152400</xdr:colOff>
      <xdr:row>3304</xdr:row>
      <xdr:rowOff>133350</xdr:rowOff>
    </xdr:to>
    <xdr:pic>
      <xdr:nvPicPr>
        <xdr:cNvPr id="33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6947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3305</xdr:row>
      <xdr:rowOff>0</xdr:rowOff>
    </xdr:from>
    <xdr:to>
      <xdr:col>2</xdr:col>
      <xdr:colOff>152400</xdr:colOff>
      <xdr:row>3305</xdr:row>
      <xdr:rowOff>133350</xdr:rowOff>
    </xdr:to>
    <xdr:pic>
      <xdr:nvPicPr>
        <xdr:cNvPr id="33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7118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3306</xdr:row>
      <xdr:rowOff>0</xdr:rowOff>
    </xdr:from>
    <xdr:to>
      <xdr:col>2</xdr:col>
      <xdr:colOff>152400</xdr:colOff>
      <xdr:row>3306</xdr:row>
      <xdr:rowOff>133350</xdr:rowOff>
    </xdr:to>
    <xdr:pic>
      <xdr:nvPicPr>
        <xdr:cNvPr id="33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7289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3307</xdr:row>
      <xdr:rowOff>0</xdr:rowOff>
    </xdr:from>
    <xdr:to>
      <xdr:col>2</xdr:col>
      <xdr:colOff>152400</xdr:colOff>
      <xdr:row>3307</xdr:row>
      <xdr:rowOff>133350</xdr:rowOff>
    </xdr:to>
    <xdr:pic>
      <xdr:nvPicPr>
        <xdr:cNvPr id="33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7461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3308</xdr:row>
      <xdr:rowOff>0</xdr:rowOff>
    </xdr:from>
    <xdr:to>
      <xdr:col>2</xdr:col>
      <xdr:colOff>152400</xdr:colOff>
      <xdr:row>3308</xdr:row>
      <xdr:rowOff>133350</xdr:rowOff>
    </xdr:to>
    <xdr:pic>
      <xdr:nvPicPr>
        <xdr:cNvPr id="33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7632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3309</xdr:row>
      <xdr:rowOff>0</xdr:rowOff>
    </xdr:from>
    <xdr:to>
      <xdr:col>2</xdr:col>
      <xdr:colOff>152400</xdr:colOff>
      <xdr:row>3309</xdr:row>
      <xdr:rowOff>133350</xdr:rowOff>
    </xdr:to>
    <xdr:pic>
      <xdr:nvPicPr>
        <xdr:cNvPr id="33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7804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3310</xdr:row>
      <xdr:rowOff>0</xdr:rowOff>
    </xdr:from>
    <xdr:to>
      <xdr:col>2</xdr:col>
      <xdr:colOff>152400</xdr:colOff>
      <xdr:row>3310</xdr:row>
      <xdr:rowOff>133350</xdr:rowOff>
    </xdr:to>
    <xdr:pic>
      <xdr:nvPicPr>
        <xdr:cNvPr id="33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7975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3311</xdr:row>
      <xdr:rowOff>0</xdr:rowOff>
    </xdr:from>
    <xdr:to>
      <xdr:col>2</xdr:col>
      <xdr:colOff>152400</xdr:colOff>
      <xdr:row>3311</xdr:row>
      <xdr:rowOff>133350</xdr:rowOff>
    </xdr:to>
    <xdr:pic>
      <xdr:nvPicPr>
        <xdr:cNvPr id="33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8147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3312</xdr:row>
      <xdr:rowOff>0</xdr:rowOff>
    </xdr:from>
    <xdr:to>
      <xdr:col>2</xdr:col>
      <xdr:colOff>152400</xdr:colOff>
      <xdr:row>3312</xdr:row>
      <xdr:rowOff>133350</xdr:rowOff>
    </xdr:to>
    <xdr:pic>
      <xdr:nvPicPr>
        <xdr:cNvPr id="33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8318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3313</xdr:row>
      <xdr:rowOff>0</xdr:rowOff>
    </xdr:from>
    <xdr:to>
      <xdr:col>2</xdr:col>
      <xdr:colOff>152400</xdr:colOff>
      <xdr:row>3313</xdr:row>
      <xdr:rowOff>133350</xdr:rowOff>
    </xdr:to>
    <xdr:pic>
      <xdr:nvPicPr>
        <xdr:cNvPr id="33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8490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3314</xdr:row>
      <xdr:rowOff>0</xdr:rowOff>
    </xdr:from>
    <xdr:to>
      <xdr:col>2</xdr:col>
      <xdr:colOff>152400</xdr:colOff>
      <xdr:row>3314</xdr:row>
      <xdr:rowOff>133350</xdr:rowOff>
    </xdr:to>
    <xdr:pic>
      <xdr:nvPicPr>
        <xdr:cNvPr id="33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8661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3315</xdr:row>
      <xdr:rowOff>0</xdr:rowOff>
    </xdr:from>
    <xdr:to>
      <xdr:col>2</xdr:col>
      <xdr:colOff>152400</xdr:colOff>
      <xdr:row>3315</xdr:row>
      <xdr:rowOff>133350</xdr:rowOff>
    </xdr:to>
    <xdr:pic>
      <xdr:nvPicPr>
        <xdr:cNvPr id="33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8833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3316</xdr:row>
      <xdr:rowOff>0</xdr:rowOff>
    </xdr:from>
    <xdr:to>
      <xdr:col>2</xdr:col>
      <xdr:colOff>152400</xdr:colOff>
      <xdr:row>3316</xdr:row>
      <xdr:rowOff>133350</xdr:rowOff>
    </xdr:to>
    <xdr:pic>
      <xdr:nvPicPr>
        <xdr:cNvPr id="33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9004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3317</xdr:row>
      <xdr:rowOff>0</xdr:rowOff>
    </xdr:from>
    <xdr:to>
      <xdr:col>2</xdr:col>
      <xdr:colOff>152400</xdr:colOff>
      <xdr:row>3317</xdr:row>
      <xdr:rowOff>133350</xdr:rowOff>
    </xdr:to>
    <xdr:pic>
      <xdr:nvPicPr>
        <xdr:cNvPr id="33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9175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3318</xdr:row>
      <xdr:rowOff>0</xdr:rowOff>
    </xdr:from>
    <xdr:to>
      <xdr:col>2</xdr:col>
      <xdr:colOff>152400</xdr:colOff>
      <xdr:row>3318</xdr:row>
      <xdr:rowOff>133350</xdr:rowOff>
    </xdr:to>
    <xdr:pic>
      <xdr:nvPicPr>
        <xdr:cNvPr id="33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9347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3319</xdr:row>
      <xdr:rowOff>0</xdr:rowOff>
    </xdr:from>
    <xdr:to>
      <xdr:col>2</xdr:col>
      <xdr:colOff>152400</xdr:colOff>
      <xdr:row>3319</xdr:row>
      <xdr:rowOff>133350</xdr:rowOff>
    </xdr:to>
    <xdr:pic>
      <xdr:nvPicPr>
        <xdr:cNvPr id="33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9518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3320</xdr:row>
      <xdr:rowOff>0</xdr:rowOff>
    </xdr:from>
    <xdr:to>
      <xdr:col>2</xdr:col>
      <xdr:colOff>152400</xdr:colOff>
      <xdr:row>3320</xdr:row>
      <xdr:rowOff>133350</xdr:rowOff>
    </xdr:to>
    <xdr:pic>
      <xdr:nvPicPr>
        <xdr:cNvPr id="33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9690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3321</xdr:row>
      <xdr:rowOff>0</xdr:rowOff>
    </xdr:from>
    <xdr:to>
      <xdr:col>2</xdr:col>
      <xdr:colOff>152400</xdr:colOff>
      <xdr:row>3321</xdr:row>
      <xdr:rowOff>133350</xdr:rowOff>
    </xdr:to>
    <xdr:pic>
      <xdr:nvPicPr>
        <xdr:cNvPr id="33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9861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3322</xdr:row>
      <xdr:rowOff>0</xdr:rowOff>
    </xdr:from>
    <xdr:to>
      <xdr:col>2</xdr:col>
      <xdr:colOff>152400</xdr:colOff>
      <xdr:row>3322</xdr:row>
      <xdr:rowOff>133350</xdr:rowOff>
    </xdr:to>
    <xdr:pic>
      <xdr:nvPicPr>
        <xdr:cNvPr id="33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0033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3323</xdr:row>
      <xdr:rowOff>0</xdr:rowOff>
    </xdr:from>
    <xdr:to>
      <xdr:col>2</xdr:col>
      <xdr:colOff>152400</xdr:colOff>
      <xdr:row>3323</xdr:row>
      <xdr:rowOff>133350</xdr:rowOff>
    </xdr:to>
    <xdr:pic>
      <xdr:nvPicPr>
        <xdr:cNvPr id="33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0204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3324</xdr:row>
      <xdr:rowOff>0</xdr:rowOff>
    </xdr:from>
    <xdr:to>
      <xdr:col>2</xdr:col>
      <xdr:colOff>152400</xdr:colOff>
      <xdr:row>3324</xdr:row>
      <xdr:rowOff>133350</xdr:rowOff>
    </xdr:to>
    <xdr:pic>
      <xdr:nvPicPr>
        <xdr:cNvPr id="33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0376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3325</xdr:row>
      <xdr:rowOff>0</xdr:rowOff>
    </xdr:from>
    <xdr:to>
      <xdr:col>2</xdr:col>
      <xdr:colOff>152400</xdr:colOff>
      <xdr:row>3325</xdr:row>
      <xdr:rowOff>133350</xdr:rowOff>
    </xdr:to>
    <xdr:pic>
      <xdr:nvPicPr>
        <xdr:cNvPr id="33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0547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3326</xdr:row>
      <xdr:rowOff>0</xdr:rowOff>
    </xdr:from>
    <xdr:to>
      <xdr:col>2</xdr:col>
      <xdr:colOff>152400</xdr:colOff>
      <xdr:row>3326</xdr:row>
      <xdr:rowOff>133350</xdr:rowOff>
    </xdr:to>
    <xdr:pic>
      <xdr:nvPicPr>
        <xdr:cNvPr id="33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0718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3327</xdr:row>
      <xdr:rowOff>0</xdr:rowOff>
    </xdr:from>
    <xdr:to>
      <xdr:col>2</xdr:col>
      <xdr:colOff>152400</xdr:colOff>
      <xdr:row>3327</xdr:row>
      <xdr:rowOff>133350</xdr:rowOff>
    </xdr:to>
    <xdr:pic>
      <xdr:nvPicPr>
        <xdr:cNvPr id="33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0890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3328</xdr:row>
      <xdr:rowOff>0</xdr:rowOff>
    </xdr:from>
    <xdr:to>
      <xdr:col>2</xdr:col>
      <xdr:colOff>152400</xdr:colOff>
      <xdr:row>3328</xdr:row>
      <xdr:rowOff>133350</xdr:rowOff>
    </xdr:to>
    <xdr:pic>
      <xdr:nvPicPr>
        <xdr:cNvPr id="33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1061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3329</xdr:row>
      <xdr:rowOff>0</xdr:rowOff>
    </xdr:from>
    <xdr:to>
      <xdr:col>2</xdr:col>
      <xdr:colOff>152400</xdr:colOff>
      <xdr:row>3329</xdr:row>
      <xdr:rowOff>133350</xdr:rowOff>
    </xdr:to>
    <xdr:pic>
      <xdr:nvPicPr>
        <xdr:cNvPr id="33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1233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3330</xdr:row>
      <xdr:rowOff>0</xdr:rowOff>
    </xdr:from>
    <xdr:to>
      <xdr:col>2</xdr:col>
      <xdr:colOff>152400</xdr:colOff>
      <xdr:row>3330</xdr:row>
      <xdr:rowOff>133350</xdr:rowOff>
    </xdr:to>
    <xdr:pic>
      <xdr:nvPicPr>
        <xdr:cNvPr id="33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1404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3331</xdr:row>
      <xdr:rowOff>0</xdr:rowOff>
    </xdr:from>
    <xdr:to>
      <xdr:col>2</xdr:col>
      <xdr:colOff>152400</xdr:colOff>
      <xdr:row>3331</xdr:row>
      <xdr:rowOff>133350</xdr:rowOff>
    </xdr:to>
    <xdr:pic>
      <xdr:nvPicPr>
        <xdr:cNvPr id="33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1576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3332</xdr:row>
      <xdr:rowOff>0</xdr:rowOff>
    </xdr:from>
    <xdr:to>
      <xdr:col>2</xdr:col>
      <xdr:colOff>152400</xdr:colOff>
      <xdr:row>3332</xdr:row>
      <xdr:rowOff>133350</xdr:rowOff>
    </xdr:to>
    <xdr:pic>
      <xdr:nvPicPr>
        <xdr:cNvPr id="33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1747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3333</xdr:row>
      <xdr:rowOff>0</xdr:rowOff>
    </xdr:from>
    <xdr:to>
      <xdr:col>2</xdr:col>
      <xdr:colOff>152400</xdr:colOff>
      <xdr:row>3333</xdr:row>
      <xdr:rowOff>133350</xdr:rowOff>
    </xdr:to>
    <xdr:pic>
      <xdr:nvPicPr>
        <xdr:cNvPr id="33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1919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3334</xdr:row>
      <xdr:rowOff>0</xdr:rowOff>
    </xdr:from>
    <xdr:to>
      <xdr:col>2</xdr:col>
      <xdr:colOff>152400</xdr:colOff>
      <xdr:row>3334</xdr:row>
      <xdr:rowOff>133350</xdr:rowOff>
    </xdr:to>
    <xdr:pic>
      <xdr:nvPicPr>
        <xdr:cNvPr id="33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2090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3335</xdr:row>
      <xdr:rowOff>0</xdr:rowOff>
    </xdr:from>
    <xdr:to>
      <xdr:col>2</xdr:col>
      <xdr:colOff>152400</xdr:colOff>
      <xdr:row>3335</xdr:row>
      <xdr:rowOff>133350</xdr:rowOff>
    </xdr:to>
    <xdr:pic>
      <xdr:nvPicPr>
        <xdr:cNvPr id="33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2262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3336</xdr:row>
      <xdr:rowOff>0</xdr:rowOff>
    </xdr:from>
    <xdr:to>
      <xdr:col>2</xdr:col>
      <xdr:colOff>152400</xdr:colOff>
      <xdr:row>3336</xdr:row>
      <xdr:rowOff>133350</xdr:rowOff>
    </xdr:to>
    <xdr:pic>
      <xdr:nvPicPr>
        <xdr:cNvPr id="33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2433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3337</xdr:row>
      <xdr:rowOff>0</xdr:rowOff>
    </xdr:from>
    <xdr:to>
      <xdr:col>2</xdr:col>
      <xdr:colOff>152400</xdr:colOff>
      <xdr:row>3337</xdr:row>
      <xdr:rowOff>133350</xdr:rowOff>
    </xdr:to>
    <xdr:pic>
      <xdr:nvPicPr>
        <xdr:cNvPr id="33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2604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3338</xdr:row>
      <xdr:rowOff>0</xdr:rowOff>
    </xdr:from>
    <xdr:to>
      <xdr:col>2</xdr:col>
      <xdr:colOff>152400</xdr:colOff>
      <xdr:row>3338</xdr:row>
      <xdr:rowOff>133350</xdr:rowOff>
    </xdr:to>
    <xdr:pic>
      <xdr:nvPicPr>
        <xdr:cNvPr id="33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2776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3339</xdr:row>
      <xdr:rowOff>0</xdr:rowOff>
    </xdr:from>
    <xdr:to>
      <xdr:col>2</xdr:col>
      <xdr:colOff>152400</xdr:colOff>
      <xdr:row>3339</xdr:row>
      <xdr:rowOff>133350</xdr:rowOff>
    </xdr:to>
    <xdr:pic>
      <xdr:nvPicPr>
        <xdr:cNvPr id="33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2947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3340</xdr:row>
      <xdr:rowOff>0</xdr:rowOff>
    </xdr:from>
    <xdr:to>
      <xdr:col>2</xdr:col>
      <xdr:colOff>152400</xdr:colOff>
      <xdr:row>3340</xdr:row>
      <xdr:rowOff>133350</xdr:rowOff>
    </xdr:to>
    <xdr:pic>
      <xdr:nvPicPr>
        <xdr:cNvPr id="33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3119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3341</xdr:row>
      <xdr:rowOff>0</xdr:rowOff>
    </xdr:from>
    <xdr:to>
      <xdr:col>2</xdr:col>
      <xdr:colOff>152400</xdr:colOff>
      <xdr:row>3341</xdr:row>
      <xdr:rowOff>133350</xdr:rowOff>
    </xdr:to>
    <xdr:pic>
      <xdr:nvPicPr>
        <xdr:cNvPr id="33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3290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3342</xdr:row>
      <xdr:rowOff>0</xdr:rowOff>
    </xdr:from>
    <xdr:to>
      <xdr:col>2</xdr:col>
      <xdr:colOff>152400</xdr:colOff>
      <xdr:row>3342</xdr:row>
      <xdr:rowOff>133350</xdr:rowOff>
    </xdr:to>
    <xdr:pic>
      <xdr:nvPicPr>
        <xdr:cNvPr id="33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3462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3343</xdr:row>
      <xdr:rowOff>0</xdr:rowOff>
    </xdr:from>
    <xdr:to>
      <xdr:col>2</xdr:col>
      <xdr:colOff>152400</xdr:colOff>
      <xdr:row>3343</xdr:row>
      <xdr:rowOff>133350</xdr:rowOff>
    </xdr:to>
    <xdr:pic>
      <xdr:nvPicPr>
        <xdr:cNvPr id="33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3633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3344</xdr:row>
      <xdr:rowOff>0</xdr:rowOff>
    </xdr:from>
    <xdr:to>
      <xdr:col>2</xdr:col>
      <xdr:colOff>152400</xdr:colOff>
      <xdr:row>3344</xdr:row>
      <xdr:rowOff>133350</xdr:rowOff>
    </xdr:to>
    <xdr:pic>
      <xdr:nvPicPr>
        <xdr:cNvPr id="33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3805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3345</xdr:row>
      <xdr:rowOff>0</xdr:rowOff>
    </xdr:from>
    <xdr:to>
      <xdr:col>2</xdr:col>
      <xdr:colOff>152400</xdr:colOff>
      <xdr:row>3345</xdr:row>
      <xdr:rowOff>133350</xdr:rowOff>
    </xdr:to>
    <xdr:pic>
      <xdr:nvPicPr>
        <xdr:cNvPr id="33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3976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3346</xdr:row>
      <xdr:rowOff>0</xdr:rowOff>
    </xdr:from>
    <xdr:to>
      <xdr:col>2</xdr:col>
      <xdr:colOff>152400</xdr:colOff>
      <xdr:row>3346</xdr:row>
      <xdr:rowOff>133350</xdr:rowOff>
    </xdr:to>
    <xdr:pic>
      <xdr:nvPicPr>
        <xdr:cNvPr id="33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4147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3347</xdr:row>
      <xdr:rowOff>0</xdr:rowOff>
    </xdr:from>
    <xdr:to>
      <xdr:col>2</xdr:col>
      <xdr:colOff>152400</xdr:colOff>
      <xdr:row>3347</xdr:row>
      <xdr:rowOff>133350</xdr:rowOff>
    </xdr:to>
    <xdr:pic>
      <xdr:nvPicPr>
        <xdr:cNvPr id="33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4319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3348</xdr:row>
      <xdr:rowOff>0</xdr:rowOff>
    </xdr:from>
    <xdr:to>
      <xdr:col>2</xdr:col>
      <xdr:colOff>152400</xdr:colOff>
      <xdr:row>3348</xdr:row>
      <xdr:rowOff>133350</xdr:rowOff>
    </xdr:to>
    <xdr:pic>
      <xdr:nvPicPr>
        <xdr:cNvPr id="33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4490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3349</xdr:row>
      <xdr:rowOff>0</xdr:rowOff>
    </xdr:from>
    <xdr:to>
      <xdr:col>2</xdr:col>
      <xdr:colOff>152400</xdr:colOff>
      <xdr:row>3349</xdr:row>
      <xdr:rowOff>133350</xdr:rowOff>
    </xdr:to>
    <xdr:pic>
      <xdr:nvPicPr>
        <xdr:cNvPr id="33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4662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3350</xdr:row>
      <xdr:rowOff>0</xdr:rowOff>
    </xdr:from>
    <xdr:to>
      <xdr:col>2</xdr:col>
      <xdr:colOff>152400</xdr:colOff>
      <xdr:row>3350</xdr:row>
      <xdr:rowOff>133350</xdr:rowOff>
    </xdr:to>
    <xdr:pic>
      <xdr:nvPicPr>
        <xdr:cNvPr id="33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4833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3351</xdr:row>
      <xdr:rowOff>0</xdr:rowOff>
    </xdr:from>
    <xdr:to>
      <xdr:col>2</xdr:col>
      <xdr:colOff>152400</xdr:colOff>
      <xdr:row>3351</xdr:row>
      <xdr:rowOff>133350</xdr:rowOff>
    </xdr:to>
    <xdr:pic>
      <xdr:nvPicPr>
        <xdr:cNvPr id="33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5005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3352</xdr:row>
      <xdr:rowOff>0</xdr:rowOff>
    </xdr:from>
    <xdr:to>
      <xdr:col>2</xdr:col>
      <xdr:colOff>152400</xdr:colOff>
      <xdr:row>3352</xdr:row>
      <xdr:rowOff>133350</xdr:rowOff>
    </xdr:to>
    <xdr:pic>
      <xdr:nvPicPr>
        <xdr:cNvPr id="33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5176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3353</xdr:row>
      <xdr:rowOff>0</xdr:rowOff>
    </xdr:from>
    <xdr:to>
      <xdr:col>2</xdr:col>
      <xdr:colOff>152400</xdr:colOff>
      <xdr:row>3353</xdr:row>
      <xdr:rowOff>133350</xdr:rowOff>
    </xdr:to>
    <xdr:pic>
      <xdr:nvPicPr>
        <xdr:cNvPr id="33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5348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3354</xdr:row>
      <xdr:rowOff>0</xdr:rowOff>
    </xdr:from>
    <xdr:to>
      <xdr:col>2</xdr:col>
      <xdr:colOff>152400</xdr:colOff>
      <xdr:row>3354</xdr:row>
      <xdr:rowOff>133350</xdr:rowOff>
    </xdr:to>
    <xdr:pic>
      <xdr:nvPicPr>
        <xdr:cNvPr id="33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5519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3355</xdr:row>
      <xdr:rowOff>0</xdr:rowOff>
    </xdr:from>
    <xdr:to>
      <xdr:col>2</xdr:col>
      <xdr:colOff>152400</xdr:colOff>
      <xdr:row>3355</xdr:row>
      <xdr:rowOff>133350</xdr:rowOff>
    </xdr:to>
    <xdr:pic>
      <xdr:nvPicPr>
        <xdr:cNvPr id="33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5691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3356</xdr:row>
      <xdr:rowOff>0</xdr:rowOff>
    </xdr:from>
    <xdr:to>
      <xdr:col>2</xdr:col>
      <xdr:colOff>152400</xdr:colOff>
      <xdr:row>3356</xdr:row>
      <xdr:rowOff>133350</xdr:rowOff>
    </xdr:to>
    <xdr:pic>
      <xdr:nvPicPr>
        <xdr:cNvPr id="33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5862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3357</xdr:row>
      <xdr:rowOff>0</xdr:rowOff>
    </xdr:from>
    <xdr:to>
      <xdr:col>2</xdr:col>
      <xdr:colOff>152400</xdr:colOff>
      <xdr:row>3357</xdr:row>
      <xdr:rowOff>133350</xdr:rowOff>
    </xdr:to>
    <xdr:pic>
      <xdr:nvPicPr>
        <xdr:cNvPr id="33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6033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3358</xdr:row>
      <xdr:rowOff>0</xdr:rowOff>
    </xdr:from>
    <xdr:to>
      <xdr:col>2</xdr:col>
      <xdr:colOff>152400</xdr:colOff>
      <xdr:row>3358</xdr:row>
      <xdr:rowOff>133350</xdr:rowOff>
    </xdr:to>
    <xdr:pic>
      <xdr:nvPicPr>
        <xdr:cNvPr id="33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6205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3359</xdr:row>
      <xdr:rowOff>0</xdr:rowOff>
    </xdr:from>
    <xdr:to>
      <xdr:col>2</xdr:col>
      <xdr:colOff>152400</xdr:colOff>
      <xdr:row>3359</xdr:row>
      <xdr:rowOff>133350</xdr:rowOff>
    </xdr:to>
    <xdr:pic>
      <xdr:nvPicPr>
        <xdr:cNvPr id="33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6376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3360</xdr:row>
      <xdr:rowOff>0</xdr:rowOff>
    </xdr:from>
    <xdr:to>
      <xdr:col>2</xdr:col>
      <xdr:colOff>152400</xdr:colOff>
      <xdr:row>3360</xdr:row>
      <xdr:rowOff>133350</xdr:rowOff>
    </xdr:to>
    <xdr:pic>
      <xdr:nvPicPr>
        <xdr:cNvPr id="33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6548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3361</xdr:row>
      <xdr:rowOff>0</xdr:rowOff>
    </xdr:from>
    <xdr:to>
      <xdr:col>2</xdr:col>
      <xdr:colOff>152400</xdr:colOff>
      <xdr:row>3361</xdr:row>
      <xdr:rowOff>133350</xdr:rowOff>
    </xdr:to>
    <xdr:pic>
      <xdr:nvPicPr>
        <xdr:cNvPr id="33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6719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3362</xdr:row>
      <xdr:rowOff>0</xdr:rowOff>
    </xdr:from>
    <xdr:to>
      <xdr:col>2</xdr:col>
      <xdr:colOff>152400</xdr:colOff>
      <xdr:row>3362</xdr:row>
      <xdr:rowOff>133350</xdr:rowOff>
    </xdr:to>
    <xdr:pic>
      <xdr:nvPicPr>
        <xdr:cNvPr id="33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6891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3363</xdr:row>
      <xdr:rowOff>0</xdr:rowOff>
    </xdr:from>
    <xdr:to>
      <xdr:col>2</xdr:col>
      <xdr:colOff>152400</xdr:colOff>
      <xdr:row>3363</xdr:row>
      <xdr:rowOff>133350</xdr:rowOff>
    </xdr:to>
    <xdr:pic>
      <xdr:nvPicPr>
        <xdr:cNvPr id="33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7062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3364</xdr:row>
      <xdr:rowOff>0</xdr:rowOff>
    </xdr:from>
    <xdr:to>
      <xdr:col>2</xdr:col>
      <xdr:colOff>152400</xdr:colOff>
      <xdr:row>3364</xdr:row>
      <xdr:rowOff>133350</xdr:rowOff>
    </xdr:to>
    <xdr:pic>
      <xdr:nvPicPr>
        <xdr:cNvPr id="33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7234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3365</xdr:row>
      <xdr:rowOff>0</xdr:rowOff>
    </xdr:from>
    <xdr:to>
      <xdr:col>2</xdr:col>
      <xdr:colOff>152400</xdr:colOff>
      <xdr:row>3365</xdr:row>
      <xdr:rowOff>133350</xdr:rowOff>
    </xdr:to>
    <xdr:pic>
      <xdr:nvPicPr>
        <xdr:cNvPr id="33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7405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3366</xdr:row>
      <xdr:rowOff>0</xdr:rowOff>
    </xdr:from>
    <xdr:to>
      <xdr:col>2</xdr:col>
      <xdr:colOff>152400</xdr:colOff>
      <xdr:row>3366</xdr:row>
      <xdr:rowOff>133350</xdr:rowOff>
    </xdr:to>
    <xdr:pic>
      <xdr:nvPicPr>
        <xdr:cNvPr id="33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7576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3367</xdr:row>
      <xdr:rowOff>0</xdr:rowOff>
    </xdr:from>
    <xdr:to>
      <xdr:col>2</xdr:col>
      <xdr:colOff>152400</xdr:colOff>
      <xdr:row>3367</xdr:row>
      <xdr:rowOff>133350</xdr:rowOff>
    </xdr:to>
    <xdr:pic>
      <xdr:nvPicPr>
        <xdr:cNvPr id="33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7748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3368</xdr:row>
      <xdr:rowOff>0</xdr:rowOff>
    </xdr:from>
    <xdr:to>
      <xdr:col>2</xdr:col>
      <xdr:colOff>152400</xdr:colOff>
      <xdr:row>3368</xdr:row>
      <xdr:rowOff>133350</xdr:rowOff>
    </xdr:to>
    <xdr:pic>
      <xdr:nvPicPr>
        <xdr:cNvPr id="33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7919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3369</xdr:row>
      <xdr:rowOff>0</xdr:rowOff>
    </xdr:from>
    <xdr:to>
      <xdr:col>2</xdr:col>
      <xdr:colOff>152400</xdr:colOff>
      <xdr:row>3369</xdr:row>
      <xdr:rowOff>133350</xdr:rowOff>
    </xdr:to>
    <xdr:pic>
      <xdr:nvPicPr>
        <xdr:cNvPr id="33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8091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3370</xdr:row>
      <xdr:rowOff>0</xdr:rowOff>
    </xdr:from>
    <xdr:to>
      <xdr:col>2</xdr:col>
      <xdr:colOff>152400</xdr:colOff>
      <xdr:row>3370</xdr:row>
      <xdr:rowOff>133350</xdr:rowOff>
    </xdr:to>
    <xdr:pic>
      <xdr:nvPicPr>
        <xdr:cNvPr id="33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8262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3371</xdr:row>
      <xdr:rowOff>0</xdr:rowOff>
    </xdr:from>
    <xdr:to>
      <xdr:col>2</xdr:col>
      <xdr:colOff>152400</xdr:colOff>
      <xdr:row>3371</xdr:row>
      <xdr:rowOff>133350</xdr:rowOff>
    </xdr:to>
    <xdr:pic>
      <xdr:nvPicPr>
        <xdr:cNvPr id="33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8434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3372</xdr:row>
      <xdr:rowOff>0</xdr:rowOff>
    </xdr:from>
    <xdr:to>
      <xdr:col>2</xdr:col>
      <xdr:colOff>152400</xdr:colOff>
      <xdr:row>3372</xdr:row>
      <xdr:rowOff>133350</xdr:rowOff>
    </xdr:to>
    <xdr:pic>
      <xdr:nvPicPr>
        <xdr:cNvPr id="33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8605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3373</xdr:row>
      <xdr:rowOff>0</xdr:rowOff>
    </xdr:from>
    <xdr:to>
      <xdr:col>2</xdr:col>
      <xdr:colOff>152400</xdr:colOff>
      <xdr:row>3373</xdr:row>
      <xdr:rowOff>133350</xdr:rowOff>
    </xdr:to>
    <xdr:pic>
      <xdr:nvPicPr>
        <xdr:cNvPr id="33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8777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3374</xdr:row>
      <xdr:rowOff>0</xdr:rowOff>
    </xdr:from>
    <xdr:to>
      <xdr:col>2</xdr:col>
      <xdr:colOff>152400</xdr:colOff>
      <xdr:row>3374</xdr:row>
      <xdr:rowOff>133350</xdr:rowOff>
    </xdr:to>
    <xdr:pic>
      <xdr:nvPicPr>
        <xdr:cNvPr id="33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8948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3375</xdr:row>
      <xdr:rowOff>0</xdr:rowOff>
    </xdr:from>
    <xdr:to>
      <xdr:col>2</xdr:col>
      <xdr:colOff>152400</xdr:colOff>
      <xdr:row>3375</xdr:row>
      <xdr:rowOff>133350</xdr:rowOff>
    </xdr:to>
    <xdr:pic>
      <xdr:nvPicPr>
        <xdr:cNvPr id="33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9120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3376</xdr:row>
      <xdr:rowOff>0</xdr:rowOff>
    </xdr:from>
    <xdr:to>
      <xdr:col>2</xdr:col>
      <xdr:colOff>152400</xdr:colOff>
      <xdr:row>3376</xdr:row>
      <xdr:rowOff>133350</xdr:rowOff>
    </xdr:to>
    <xdr:pic>
      <xdr:nvPicPr>
        <xdr:cNvPr id="33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9291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3377</xdr:row>
      <xdr:rowOff>0</xdr:rowOff>
    </xdr:from>
    <xdr:to>
      <xdr:col>2</xdr:col>
      <xdr:colOff>152400</xdr:colOff>
      <xdr:row>3377</xdr:row>
      <xdr:rowOff>133350</xdr:rowOff>
    </xdr:to>
    <xdr:pic>
      <xdr:nvPicPr>
        <xdr:cNvPr id="33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9462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3378</xdr:row>
      <xdr:rowOff>0</xdr:rowOff>
    </xdr:from>
    <xdr:to>
      <xdr:col>2</xdr:col>
      <xdr:colOff>152400</xdr:colOff>
      <xdr:row>3378</xdr:row>
      <xdr:rowOff>133350</xdr:rowOff>
    </xdr:to>
    <xdr:pic>
      <xdr:nvPicPr>
        <xdr:cNvPr id="33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9634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3379</xdr:row>
      <xdr:rowOff>0</xdr:rowOff>
    </xdr:from>
    <xdr:to>
      <xdr:col>2</xdr:col>
      <xdr:colOff>152400</xdr:colOff>
      <xdr:row>3379</xdr:row>
      <xdr:rowOff>133350</xdr:rowOff>
    </xdr:to>
    <xdr:pic>
      <xdr:nvPicPr>
        <xdr:cNvPr id="33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9805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3380</xdr:row>
      <xdr:rowOff>0</xdr:rowOff>
    </xdr:from>
    <xdr:to>
      <xdr:col>2</xdr:col>
      <xdr:colOff>152400</xdr:colOff>
      <xdr:row>3380</xdr:row>
      <xdr:rowOff>133350</xdr:rowOff>
    </xdr:to>
    <xdr:pic>
      <xdr:nvPicPr>
        <xdr:cNvPr id="33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9977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3381</xdr:row>
      <xdr:rowOff>0</xdr:rowOff>
    </xdr:from>
    <xdr:to>
      <xdr:col>2</xdr:col>
      <xdr:colOff>152400</xdr:colOff>
      <xdr:row>3381</xdr:row>
      <xdr:rowOff>133350</xdr:rowOff>
    </xdr:to>
    <xdr:pic>
      <xdr:nvPicPr>
        <xdr:cNvPr id="33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0148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3382</xdr:row>
      <xdr:rowOff>0</xdr:rowOff>
    </xdr:from>
    <xdr:to>
      <xdr:col>2</xdr:col>
      <xdr:colOff>152400</xdr:colOff>
      <xdr:row>3382</xdr:row>
      <xdr:rowOff>133350</xdr:rowOff>
    </xdr:to>
    <xdr:pic>
      <xdr:nvPicPr>
        <xdr:cNvPr id="33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0320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3383</xdr:row>
      <xdr:rowOff>0</xdr:rowOff>
    </xdr:from>
    <xdr:to>
      <xdr:col>2</xdr:col>
      <xdr:colOff>152400</xdr:colOff>
      <xdr:row>3383</xdr:row>
      <xdr:rowOff>133350</xdr:rowOff>
    </xdr:to>
    <xdr:pic>
      <xdr:nvPicPr>
        <xdr:cNvPr id="33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0491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3384</xdr:row>
      <xdr:rowOff>0</xdr:rowOff>
    </xdr:from>
    <xdr:to>
      <xdr:col>2</xdr:col>
      <xdr:colOff>152400</xdr:colOff>
      <xdr:row>3384</xdr:row>
      <xdr:rowOff>133350</xdr:rowOff>
    </xdr:to>
    <xdr:pic>
      <xdr:nvPicPr>
        <xdr:cNvPr id="33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0663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3385</xdr:row>
      <xdr:rowOff>0</xdr:rowOff>
    </xdr:from>
    <xdr:to>
      <xdr:col>2</xdr:col>
      <xdr:colOff>152400</xdr:colOff>
      <xdr:row>3385</xdr:row>
      <xdr:rowOff>133350</xdr:rowOff>
    </xdr:to>
    <xdr:pic>
      <xdr:nvPicPr>
        <xdr:cNvPr id="33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0834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3386</xdr:row>
      <xdr:rowOff>0</xdr:rowOff>
    </xdr:from>
    <xdr:to>
      <xdr:col>2</xdr:col>
      <xdr:colOff>152400</xdr:colOff>
      <xdr:row>3386</xdr:row>
      <xdr:rowOff>133350</xdr:rowOff>
    </xdr:to>
    <xdr:pic>
      <xdr:nvPicPr>
        <xdr:cNvPr id="33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1005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3387</xdr:row>
      <xdr:rowOff>0</xdr:rowOff>
    </xdr:from>
    <xdr:to>
      <xdr:col>2</xdr:col>
      <xdr:colOff>152400</xdr:colOff>
      <xdr:row>3387</xdr:row>
      <xdr:rowOff>133350</xdr:rowOff>
    </xdr:to>
    <xdr:pic>
      <xdr:nvPicPr>
        <xdr:cNvPr id="33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1177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3388</xdr:row>
      <xdr:rowOff>0</xdr:rowOff>
    </xdr:from>
    <xdr:to>
      <xdr:col>2</xdr:col>
      <xdr:colOff>152400</xdr:colOff>
      <xdr:row>3388</xdr:row>
      <xdr:rowOff>133350</xdr:rowOff>
    </xdr:to>
    <xdr:pic>
      <xdr:nvPicPr>
        <xdr:cNvPr id="33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1348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3389</xdr:row>
      <xdr:rowOff>0</xdr:rowOff>
    </xdr:from>
    <xdr:to>
      <xdr:col>2</xdr:col>
      <xdr:colOff>152400</xdr:colOff>
      <xdr:row>3389</xdr:row>
      <xdr:rowOff>133350</xdr:rowOff>
    </xdr:to>
    <xdr:pic>
      <xdr:nvPicPr>
        <xdr:cNvPr id="33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1520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3390</xdr:row>
      <xdr:rowOff>0</xdr:rowOff>
    </xdr:from>
    <xdr:to>
      <xdr:col>2</xdr:col>
      <xdr:colOff>152400</xdr:colOff>
      <xdr:row>3390</xdr:row>
      <xdr:rowOff>133350</xdr:rowOff>
    </xdr:to>
    <xdr:pic>
      <xdr:nvPicPr>
        <xdr:cNvPr id="33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1691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3391</xdr:row>
      <xdr:rowOff>0</xdr:rowOff>
    </xdr:from>
    <xdr:to>
      <xdr:col>2</xdr:col>
      <xdr:colOff>152400</xdr:colOff>
      <xdr:row>3391</xdr:row>
      <xdr:rowOff>133350</xdr:rowOff>
    </xdr:to>
    <xdr:pic>
      <xdr:nvPicPr>
        <xdr:cNvPr id="33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1863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3392</xdr:row>
      <xdr:rowOff>0</xdr:rowOff>
    </xdr:from>
    <xdr:to>
      <xdr:col>2</xdr:col>
      <xdr:colOff>152400</xdr:colOff>
      <xdr:row>3392</xdr:row>
      <xdr:rowOff>133350</xdr:rowOff>
    </xdr:to>
    <xdr:pic>
      <xdr:nvPicPr>
        <xdr:cNvPr id="33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2034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3393</xdr:row>
      <xdr:rowOff>0</xdr:rowOff>
    </xdr:from>
    <xdr:to>
      <xdr:col>2</xdr:col>
      <xdr:colOff>152400</xdr:colOff>
      <xdr:row>3393</xdr:row>
      <xdr:rowOff>133350</xdr:rowOff>
    </xdr:to>
    <xdr:pic>
      <xdr:nvPicPr>
        <xdr:cNvPr id="33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2206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3394</xdr:row>
      <xdr:rowOff>0</xdr:rowOff>
    </xdr:from>
    <xdr:to>
      <xdr:col>2</xdr:col>
      <xdr:colOff>152400</xdr:colOff>
      <xdr:row>3394</xdr:row>
      <xdr:rowOff>133350</xdr:rowOff>
    </xdr:to>
    <xdr:pic>
      <xdr:nvPicPr>
        <xdr:cNvPr id="33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2377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3395</xdr:row>
      <xdr:rowOff>0</xdr:rowOff>
    </xdr:from>
    <xdr:to>
      <xdr:col>2</xdr:col>
      <xdr:colOff>152400</xdr:colOff>
      <xdr:row>3395</xdr:row>
      <xdr:rowOff>133350</xdr:rowOff>
    </xdr:to>
    <xdr:pic>
      <xdr:nvPicPr>
        <xdr:cNvPr id="33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2549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3396</xdr:row>
      <xdr:rowOff>0</xdr:rowOff>
    </xdr:from>
    <xdr:to>
      <xdr:col>2</xdr:col>
      <xdr:colOff>152400</xdr:colOff>
      <xdr:row>3396</xdr:row>
      <xdr:rowOff>133350</xdr:rowOff>
    </xdr:to>
    <xdr:pic>
      <xdr:nvPicPr>
        <xdr:cNvPr id="33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2720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3397</xdr:row>
      <xdr:rowOff>0</xdr:rowOff>
    </xdr:from>
    <xdr:to>
      <xdr:col>2</xdr:col>
      <xdr:colOff>152400</xdr:colOff>
      <xdr:row>3397</xdr:row>
      <xdr:rowOff>133350</xdr:rowOff>
    </xdr:to>
    <xdr:pic>
      <xdr:nvPicPr>
        <xdr:cNvPr id="33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2891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3398</xdr:row>
      <xdr:rowOff>0</xdr:rowOff>
    </xdr:from>
    <xdr:to>
      <xdr:col>2</xdr:col>
      <xdr:colOff>152400</xdr:colOff>
      <xdr:row>3398</xdr:row>
      <xdr:rowOff>133350</xdr:rowOff>
    </xdr:to>
    <xdr:pic>
      <xdr:nvPicPr>
        <xdr:cNvPr id="33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3063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3399</xdr:row>
      <xdr:rowOff>0</xdr:rowOff>
    </xdr:from>
    <xdr:to>
      <xdr:col>2</xdr:col>
      <xdr:colOff>152400</xdr:colOff>
      <xdr:row>3399</xdr:row>
      <xdr:rowOff>133350</xdr:rowOff>
    </xdr:to>
    <xdr:pic>
      <xdr:nvPicPr>
        <xdr:cNvPr id="34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3234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3400</xdr:row>
      <xdr:rowOff>0</xdr:rowOff>
    </xdr:from>
    <xdr:to>
      <xdr:col>2</xdr:col>
      <xdr:colOff>152400</xdr:colOff>
      <xdr:row>3400</xdr:row>
      <xdr:rowOff>133350</xdr:rowOff>
    </xdr:to>
    <xdr:pic>
      <xdr:nvPicPr>
        <xdr:cNvPr id="34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3406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3401</xdr:row>
      <xdr:rowOff>0</xdr:rowOff>
    </xdr:from>
    <xdr:to>
      <xdr:col>2</xdr:col>
      <xdr:colOff>152400</xdr:colOff>
      <xdr:row>3401</xdr:row>
      <xdr:rowOff>133350</xdr:rowOff>
    </xdr:to>
    <xdr:pic>
      <xdr:nvPicPr>
        <xdr:cNvPr id="34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3577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3402</xdr:row>
      <xdr:rowOff>0</xdr:rowOff>
    </xdr:from>
    <xdr:to>
      <xdr:col>2</xdr:col>
      <xdr:colOff>152400</xdr:colOff>
      <xdr:row>3402</xdr:row>
      <xdr:rowOff>133350</xdr:rowOff>
    </xdr:to>
    <xdr:pic>
      <xdr:nvPicPr>
        <xdr:cNvPr id="34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3749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3403</xdr:row>
      <xdr:rowOff>0</xdr:rowOff>
    </xdr:from>
    <xdr:to>
      <xdr:col>2</xdr:col>
      <xdr:colOff>152400</xdr:colOff>
      <xdr:row>3403</xdr:row>
      <xdr:rowOff>133350</xdr:rowOff>
    </xdr:to>
    <xdr:pic>
      <xdr:nvPicPr>
        <xdr:cNvPr id="34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3920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3404</xdr:row>
      <xdr:rowOff>0</xdr:rowOff>
    </xdr:from>
    <xdr:to>
      <xdr:col>2</xdr:col>
      <xdr:colOff>152400</xdr:colOff>
      <xdr:row>3404</xdr:row>
      <xdr:rowOff>133350</xdr:rowOff>
    </xdr:to>
    <xdr:pic>
      <xdr:nvPicPr>
        <xdr:cNvPr id="34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4092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3405</xdr:row>
      <xdr:rowOff>0</xdr:rowOff>
    </xdr:from>
    <xdr:to>
      <xdr:col>2</xdr:col>
      <xdr:colOff>152400</xdr:colOff>
      <xdr:row>3405</xdr:row>
      <xdr:rowOff>133350</xdr:rowOff>
    </xdr:to>
    <xdr:pic>
      <xdr:nvPicPr>
        <xdr:cNvPr id="34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4263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3406</xdr:row>
      <xdr:rowOff>0</xdr:rowOff>
    </xdr:from>
    <xdr:to>
      <xdr:col>2</xdr:col>
      <xdr:colOff>152400</xdr:colOff>
      <xdr:row>3406</xdr:row>
      <xdr:rowOff>133350</xdr:rowOff>
    </xdr:to>
    <xdr:pic>
      <xdr:nvPicPr>
        <xdr:cNvPr id="34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4434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3407</xdr:row>
      <xdr:rowOff>0</xdr:rowOff>
    </xdr:from>
    <xdr:to>
      <xdr:col>2</xdr:col>
      <xdr:colOff>152400</xdr:colOff>
      <xdr:row>3407</xdr:row>
      <xdr:rowOff>133350</xdr:rowOff>
    </xdr:to>
    <xdr:pic>
      <xdr:nvPicPr>
        <xdr:cNvPr id="34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4606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3408</xdr:row>
      <xdr:rowOff>0</xdr:rowOff>
    </xdr:from>
    <xdr:to>
      <xdr:col>2</xdr:col>
      <xdr:colOff>152400</xdr:colOff>
      <xdr:row>3408</xdr:row>
      <xdr:rowOff>133350</xdr:rowOff>
    </xdr:to>
    <xdr:pic>
      <xdr:nvPicPr>
        <xdr:cNvPr id="34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4777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3409</xdr:row>
      <xdr:rowOff>0</xdr:rowOff>
    </xdr:from>
    <xdr:to>
      <xdr:col>2</xdr:col>
      <xdr:colOff>152400</xdr:colOff>
      <xdr:row>3409</xdr:row>
      <xdr:rowOff>133350</xdr:rowOff>
    </xdr:to>
    <xdr:pic>
      <xdr:nvPicPr>
        <xdr:cNvPr id="34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4949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3410</xdr:row>
      <xdr:rowOff>0</xdr:rowOff>
    </xdr:from>
    <xdr:to>
      <xdr:col>2</xdr:col>
      <xdr:colOff>152400</xdr:colOff>
      <xdr:row>3410</xdr:row>
      <xdr:rowOff>133350</xdr:rowOff>
    </xdr:to>
    <xdr:pic>
      <xdr:nvPicPr>
        <xdr:cNvPr id="34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5120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3411</xdr:row>
      <xdr:rowOff>0</xdr:rowOff>
    </xdr:from>
    <xdr:to>
      <xdr:col>2</xdr:col>
      <xdr:colOff>152400</xdr:colOff>
      <xdr:row>3411</xdr:row>
      <xdr:rowOff>133350</xdr:rowOff>
    </xdr:to>
    <xdr:pic>
      <xdr:nvPicPr>
        <xdr:cNvPr id="34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5292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3412</xdr:row>
      <xdr:rowOff>0</xdr:rowOff>
    </xdr:from>
    <xdr:to>
      <xdr:col>2</xdr:col>
      <xdr:colOff>152400</xdr:colOff>
      <xdr:row>3412</xdr:row>
      <xdr:rowOff>133350</xdr:rowOff>
    </xdr:to>
    <xdr:pic>
      <xdr:nvPicPr>
        <xdr:cNvPr id="34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5463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3413</xdr:row>
      <xdr:rowOff>0</xdr:rowOff>
    </xdr:from>
    <xdr:to>
      <xdr:col>2</xdr:col>
      <xdr:colOff>152400</xdr:colOff>
      <xdr:row>3413</xdr:row>
      <xdr:rowOff>133350</xdr:rowOff>
    </xdr:to>
    <xdr:pic>
      <xdr:nvPicPr>
        <xdr:cNvPr id="34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5635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3414</xdr:row>
      <xdr:rowOff>0</xdr:rowOff>
    </xdr:from>
    <xdr:to>
      <xdr:col>2</xdr:col>
      <xdr:colOff>152400</xdr:colOff>
      <xdr:row>3414</xdr:row>
      <xdr:rowOff>133350</xdr:rowOff>
    </xdr:to>
    <xdr:pic>
      <xdr:nvPicPr>
        <xdr:cNvPr id="34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5806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3415</xdr:row>
      <xdr:rowOff>0</xdr:rowOff>
    </xdr:from>
    <xdr:to>
      <xdr:col>2</xdr:col>
      <xdr:colOff>152400</xdr:colOff>
      <xdr:row>3415</xdr:row>
      <xdr:rowOff>133350</xdr:rowOff>
    </xdr:to>
    <xdr:pic>
      <xdr:nvPicPr>
        <xdr:cNvPr id="34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5978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3416</xdr:row>
      <xdr:rowOff>0</xdr:rowOff>
    </xdr:from>
    <xdr:to>
      <xdr:col>2</xdr:col>
      <xdr:colOff>152400</xdr:colOff>
      <xdr:row>3416</xdr:row>
      <xdr:rowOff>133350</xdr:rowOff>
    </xdr:to>
    <xdr:pic>
      <xdr:nvPicPr>
        <xdr:cNvPr id="34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6149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3417</xdr:row>
      <xdr:rowOff>0</xdr:rowOff>
    </xdr:from>
    <xdr:to>
      <xdr:col>2</xdr:col>
      <xdr:colOff>152400</xdr:colOff>
      <xdr:row>3417</xdr:row>
      <xdr:rowOff>133350</xdr:rowOff>
    </xdr:to>
    <xdr:pic>
      <xdr:nvPicPr>
        <xdr:cNvPr id="34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6320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3418</xdr:row>
      <xdr:rowOff>0</xdr:rowOff>
    </xdr:from>
    <xdr:to>
      <xdr:col>2</xdr:col>
      <xdr:colOff>152400</xdr:colOff>
      <xdr:row>3418</xdr:row>
      <xdr:rowOff>133350</xdr:rowOff>
    </xdr:to>
    <xdr:pic>
      <xdr:nvPicPr>
        <xdr:cNvPr id="34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6492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3419</xdr:row>
      <xdr:rowOff>0</xdr:rowOff>
    </xdr:from>
    <xdr:to>
      <xdr:col>2</xdr:col>
      <xdr:colOff>152400</xdr:colOff>
      <xdr:row>3419</xdr:row>
      <xdr:rowOff>133350</xdr:rowOff>
    </xdr:to>
    <xdr:pic>
      <xdr:nvPicPr>
        <xdr:cNvPr id="34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6663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3420</xdr:row>
      <xdr:rowOff>0</xdr:rowOff>
    </xdr:from>
    <xdr:to>
      <xdr:col>2</xdr:col>
      <xdr:colOff>152400</xdr:colOff>
      <xdr:row>3420</xdr:row>
      <xdr:rowOff>133350</xdr:rowOff>
    </xdr:to>
    <xdr:pic>
      <xdr:nvPicPr>
        <xdr:cNvPr id="34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6835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3421</xdr:row>
      <xdr:rowOff>0</xdr:rowOff>
    </xdr:from>
    <xdr:to>
      <xdr:col>2</xdr:col>
      <xdr:colOff>152400</xdr:colOff>
      <xdr:row>3421</xdr:row>
      <xdr:rowOff>133350</xdr:rowOff>
    </xdr:to>
    <xdr:pic>
      <xdr:nvPicPr>
        <xdr:cNvPr id="34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7006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3422</xdr:row>
      <xdr:rowOff>0</xdr:rowOff>
    </xdr:from>
    <xdr:to>
      <xdr:col>2</xdr:col>
      <xdr:colOff>152400</xdr:colOff>
      <xdr:row>3422</xdr:row>
      <xdr:rowOff>133350</xdr:rowOff>
    </xdr:to>
    <xdr:pic>
      <xdr:nvPicPr>
        <xdr:cNvPr id="34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7178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3423</xdr:row>
      <xdr:rowOff>0</xdr:rowOff>
    </xdr:from>
    <xdr:to>
      <xdr:col>2</xdr:col>
      <xdr:colOff>152400</xdr:colOff>
      <xdr:row>3423</xdr:row>
      <xdr:rowOff>133350</xdr:rowOff>
    </xdr:to>
    <xdr:pic>
      <xdr:nvPicPr>
        <xdr:cNvPr id="34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7349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3424</xdr:row>
      <xdr:rowOff>0</xdr:rowOff>
    </xdr:from>
    <xdr:to>
      <xdr:col>2</xdr:col>
      <xdr:colOff>152400</xdr:colOff>
      <xdr:row>3424</xdr:row>
      <xdr:rowOff>133350</xdr:rowOff>
    </xdr:to>
    <xdr:pic>
      <xdr:nvPicPr>
        <xdr:cNvPr id="34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7521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3425</xdr:row>
      <xdr:rowOff>0</xdr:rowOff>
    </xdr:from>
    <xdr:to>
      <xdr:col>2</xdr:col>
      <xdr:colOff>152400</xdr:colOff>
      <xdr:row>3425</xdr:row>
      <xdr:rowOff>133350</xdr:rowOff>
    </xdr:to>
    <xdr:pic>
      <xdr:nvPicPr>
        <xdr:cNvPr id="34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7692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3426</xdr:row>
      <xdr:rowOff>0</xdr:rowOff>
    </xdr:from>
    <xdr:to>
      <xdr:col>2</xdr:col>
      <xdr:colOff>152400</xdr:colOff>
      <xdr:row>3426</xdr:row>
      <xdr:rowOff>133350</xdr:rowOff>
    </xdr:to>
    <xdr:pic>
      <xdr:nvPicPr>
        <xdr:cNvPr id="34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7863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3427</xdr:row>
      <xdr:rowOff>0</xdr:rowOff>
    </xdr:from>
    <xdr:to>
      <xdr:col>2</xdr:col>
      <xdr:colOff>152400</xdr:colOff>
      <xdr:row>3427</xdr:row>
      <xdr:rowOff>133350</xdr:rowOff>
    </xdr:to>
    <xdr:pic>
      <xdr:nvPicPr>
        <xdr:cNvPr id="34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8035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3428</xdr:row>
      <xdr:rowOff>0</xdr:rowOff>
    </xdr:from>
    <xdr:to>
      <xdr:col>2</xdr:col>
      <xdr:colOff>152400</xdr:colOff>
      <xdr:row>3428</xdr:row>
      <xdr:rowOff>133350</xdr:rowOff>
    </xdr:to>
    <xdr:pic>
      <xdr:nvPicPr>
        <xdr:cNvPr id="34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8206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3429</xdr:row>
      <xdr:rowOff>0</xdr:rowOff>
    </xdr:from>
    <xdr:to>
      <xdr:col>2</xdr:col>
      <xdr:colOff>152400</xdr:colOff>
      <xdr:row>3429</xdr:row>
      <xdr:rowOff>133350</xdr:rowOff>
    </xdr:to>
    <xdr:pic>
      <xdr:nvPicPr>
        <xdr:cNvPr id="34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8378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3430</xdr:row>
      <xdr:rowOff>0</xdr:rowOff>
    </xdr:from>
    <xdr:to>
      <xdr:col>2</xdr:col>
      <xdr:colOff>152400</xdr:colOff>
      <xdr:row>3430</xdr:row>
      <xdr:rowOff>133350</xdr:rowOff>
    </xdr:to>
    <xdr:pic>
      <xdr:nvPicPr>
        <xdr:cNvPr id="343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88549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3431</xdr:row>
      <xdr:rowOff>0</xdr:rowOff>
    </xdr:from>
    <xdr:to>
      <xdr:col>2</xdr:col>
      <xdr:colOff>152400</xdr:colOff>
      <xdr:row>3431</xdr:row>
      <xdr:rowOff>133350</xdr:rowOff>
    </xdr:to>
    <xdr:pic>
      <xdr:nvPicPr>
        <xdr:cNvPr id="343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88721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3432</xdr:row>
      <xdr:rowOff>0</xdr:rowOff>
    </xdr:from>
    <xdr:to>
      <xdr:col>2</xdr:col>
      <xdr:colOff>152400</xdr:colOff>
      <xdr:row>3432</xdr:row>
      <xdr:rowOff>133350</xdr:rowOff>
    </xdr:to>
    <xdr:pic>
      <xdr:nvPicPr>
        <xdr:cNvPr id="343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88892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3433</xdr:row>
      <xdr:rowOff>0</xdr:rowOff>
    </xdr:from>
    <xdr:to>
      <xdr:col>2</xdr:col>
      <xdr:colOff>152400</xdr:colOff>
      <xdr:row>3433</xdr:row>
      <xdr:rowOff>133350</xdr:rowOff>
    </xdr:to>
    <xdr:pic>
      <xdr:nvPicPr>
        <xdr:cNvPr id="343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89064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3434</xdr:row>
      <xdr:rowOff>0</xdr:rowOff>
    </xdr:from>
    <xdr:to>
      <xdr:col>2</xdr:col>
      <xdr:colOff>152400</xdr:colOff>
      <xdr:row>3434</xdr:row>
      <xdr:rowOff>133350</xdr:rowOff>
    </xdr:to>
    <xdr:pic>
      <xdr:nvPicPr>
        <xdr:cNvPr id="343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89235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3435</xdr:row>
      <xdr:rowOff>0</xdr:rowOff>
    </xdr:from>
    <xdr:to>
      <xdr:col>2</xdr:col>
      <xdr:colOff>152400</xdr:colOff>
      <xdr:row>3435</xdr:row>
      <xdr:rowOff>133350</xdr:rowOff>
    </xdr:to>
    <xdr:pic>
      <xdr:nvPicPr>
        <xdr:cNvPr id="343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89407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3436</xdr:row>
      <xdr:rowOff>0</xdr:rowOff>
    </xdr:from>
    <xdr:to>
      <xdr:col>2</xdr:col>
      <xdr:colOff>152400</xdr:colOff>
      <xdr:row>3436</xdr:row>
      <xdr:rowOff>133350</xdr:rowOff>
    </xdr:to>
    <xdr:pic>
      <xdr:nvPicPr>
        <xdr:cNvPr id="343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89578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3437</xdr:row>
      <xdr:rowOff>0</xdr:rowOff>
    </xdr:from>
    <xdr:to>
      <xdr:col>2</xdr:col>
      <xdr:colOff>152400</xdr:colOff>
      <xdr:row>3437</xdr:row>
      <xdr:rowOff>133350</xdr:rowOff>
    </xdr:to>
    <xdr:pic>
      <xdr:nvPicPr>
        <xdr:cNvPr id="343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89749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3438</xdr:row>
      <xdr:rowOff>0</xdr:rowOff>
    </xdr:from>
    <xdr:to>
      <xdr:col>2</xdr:col>
      <xdr:colOff>152400</xdr:colOff>
      <xdr:row>3438</xdr:row>
      <xdr:rowOff>133350</xdr:rowOff>
    </xdr:to>
    <xdr:pic>
      <xdr:nvPicPr>
        <xdr:cNvPr id="343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89921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3439</xdr:row>
      <xdr:rowOff>0</xdr:rowOff>
    </xdr:from>
    <xdr:to>
      <xdr:col>2</xdr:col>
      <xdr:colOff>152400</xdr:colOff>
      <xdr:row>3439</xdr:row>
      <xdr:rowOff>133350</xdr:rowOff>
    </xdr:to>
    <xdr:pic>
      <xdr:nvPicPr>
        <xdr:cNvPr id="344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90092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3440</xdr:row>
      <xdr:rowOff>0</xdr:rowOff>
    </xdr:from>
    <xdr:to>
      <xdr:col>2</xdr:col>
      <xdr:colOff>152400</xdr:colOff>
      <xdr:row>3440</xdr:row>
      <xdr:rowOff>133350</xdr:rowOff>
    </xdr:to>
    <xdr:pic>
      <xdr:nvPicPr>
        <xdr:cNvPr id="344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90264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3441</xdr:row>
      <xdr:rowOff>0</xdr:rowOff>
    </xdr:from>
    <xdr:to>
      <xdr:col>2</xdr:col>
      <xdr:colOff>152400</xdr:colOff>
      <xdr:row>3441</xdr:row>
      <xdr:rowOff>133350</xdr:rowOff>
    </xdr:to>
    <xdr:pic>
      <xdr:nvPicPr>
        <xdr:cNvPr id="344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90435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3442</xdr:row>
      <xdr:rowOff>0</xdr:rowOff>
    </xdr:from>
    <xdr:to>
      <xdr:col>2</xdr:col>
      <xdr:colOff>152400</xdr:colOff>
      <xdr:row>3442</xdr:row>
      <xdr:rowOff>133350</xdr:rowOff>
    </xdr:to>
    <xdr:pic>
      <xdr:nvPicPr>
        <xdr:cNvPr id="344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90607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3443</xdr:row>
      <xdr:rowOff>0</xdr:rowOff>
    </xdr:from>
    <xdr:to>
      <xdr:col>2</xdr:col>
      <xdr:colOff>152400</xdr:colOff>
      <xdr:row>3443</xdr:row>
      <xdr:rowOff>133350</xdr:rowOff>
    </xdr:to>
    <xdr:pic>
      <xdr:nvPicPr>
        <xdr:cNvPr id="344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90778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3444</xdr:row>
      <xdr:rowOff>0</xdr:rowOff>
    </xdr:from>
    <xdr:to>
      <xdr:col>2</xdr:col>
      <xdr:colOff>152400</xdr:colOff>
      <xdr:row>3444</xdr:row>
      <xdr:rowOff>133350</xdr:rowOff>
    </xdr:to>
    <xdr:pic>
      <xdr:nvPicPr>
        <xdr:cNvPr id="34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0950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3445</xdr:row>
      <xdr:rowOff>0</xdr:rowOff>
    </xdr:from>
    <xdr:to>
      <xdr:col>2</xdr:col>
      <xdr:colOff>152400</xdr:colOff>
      <xdr:row>3445</xdr:row>
      <xdr:rowOff>133350</xdr:rowOff>
    </xdr:to>
    <xdr:pic>
      <xdr:nvPicPr>
        <xdr:cNvPr id="34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1121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3446</xdr:row>
      <xdr:rowOff>0</xdr:rowOff>
    </xdr:from>
    <xdr:to>
      <xdr:col>2</xdr:col>
      <xdr:colOff>152400</xdr:colOff>
      <xdr:row>3446</xdr:row>
      <xdr:rowOff>133350</xdr:rowOff>
    </xdr:to>
    <xdr:pic>
      <xdr:nvPicPr>
        <xdr:cNvPr id="34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1292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3447</xdr:row>
      <xdr:rowOff>0</xdr:rowOff>
    </xdr:from>
    <xdr:to>
      <xdr:col>2</xdr:col>
      <xdr:colOff>152400</xdr:colOff>
      <xdr:row>3447</xdr:row>
      <xdr:rowOff>133350</xdr:rowOff>
    </xdr:to>
    <xdr:pic>
      <xdr:nvPicPr>
        <xdr:cNvPr id="34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1464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3448</xdr:row>
      <xdr:rowOff>0</xdr:rowOff>
    </xdr:from>
    <xdr:to>
      <xdr:col>2</xdr:col>
      <xdr:colOff>152400</xdr:colOff>
      <xdr:row>3448</xdr:row>
      <xdr:rowOff>133350</xdr:rowOff>
    </xdr:to>
    <xdr:pic>
      <xdr:nvPicPr>
        <xdr:cNvPr id="34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1635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3449</xdr:row>
      <xdr:rowOff>0</xdr:rowOff>
    </xdr:from>
    <xdr:to>
      <xdr:col>2</xdr:col>
      <xdr:colOff>152400</xdr:colOff>
      <xdr:row>3449</xdr:row>
      <xdr:rowOff>133350</xdr:rowOff>
    </xdr:to>
    <xdr:pic>
      <xdr:nvPicPr>
        <xdr:cNvPr id="34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1807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3450</xdr:row>
      <xdr:rowOff>0</xdr:rowOff>
    </xdr:from>
    <xdr:to>
      <xdr:col>2</xdr:col>
      <xdr:colOff>152400</xdr:colOff>
      <xdr:row>3450</xdr:row>
      <xdr:rowOff>133350</xdr:rowOff>
    </xdr:to>
    <xdr:pic>
      <xdr:nvPicPr>
        <xdr:cNvPr id="34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1978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3451</xdr:row>
      <xdr:rowOff>0</xdr:rowOff>
    </xdr:from>
    <xdr:to>
      <xdr:col>2</xdr:col>
      <xdr:colOff>152400</xdr:colOff>
      <xdr:row>3451</xdr:row>
      <xdr:rowOff>133350</xdr:rowOff>
    </xdr:to>
    <xdr:pic>
      <xdr:nvPicPr>
        <xdr:cNvPr id="34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2150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3452</xdr:row>
      <xdr:rowOff>0</xdr:rowOff>
    </xdr:from>
    <xdr:to>
      <xdr:col>2</xdr:col>
      <xdr:colOff>152400</xdr:colOff>
      <xdr:row>3452</xdr:row>
      <xdr:rowOff>133350</xdr:rowOff>
    </xdr:to>
    <xdr:pic>
      <xdr:nvPicPr>
        <xdr:cNvPr id="34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2321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3453</xdr:row>
      <xdr:rowOff>0</xdr:rowOff>
    </xdr:from>
    <xdr:to>
      <xdr:col>2</xdr:col>
      <xdr:colOff>152400</xdr:colOff>
      <xdr:row>3453</xdr:row>
      <xdr:rowOff>133350</xdr:rowOff>
    </xdr:to>
    <xdr:pic>
      <xdr:nvPicPr>
        <xdr:cNvPr id="34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2493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3454</xdr:row>
      <xdr:rowOff>0</xdr:rowOff>
    </xdr:from>
    <xdr:to>
      <xdr:col>2</xdr:col>
      <xdr:colOff>152400</xdr:colOff>
      <xdr:row>3454</xdr:row>
      <xdr:rowOff>133350</xdr:rowOff>
    </xdr:to>
    <xdr:pic>
      <xdr:nvPicPr>
        <xdr:cNvPr id="34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2664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3455</xdr:row>
      <xdr:rowOff>0</xdr:rowOff>
    </xdr:from>
    <xdr:to>
      <xdr:col>2</xdr:col>
      <xdr:colOff>152400</xdr:colOff>
      <xdr:row>3455</xdr:row>
      <xdr:rowOff>133350</xdr:rowOff>
    </xdr:to>
    <xdr:pic>
      <xdr:nvPicPr>
        <xdr:cNvPr id="34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2836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3456</xdr:row>
      <xdr:rowOff>0</xdr:rowOff>
    </xdr:from>
    <xdr:to>
      <xdr:col>2</xdr:col>
      <xdr:colOff>152400</xdr:colOff>
      <xdr:row>3456</xdr:row>
      <xdr:rowOff>133350</xdr:rowOff>
    </xdr:to>
    <xdr:pic>
      <xdr:nvPicPr>
        <xdr:cNvPr id="34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3007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3457</xdr:row>
      <xdr:rowOff>0</xdr:rowOff>
    </xdr:from>
    <xdr:to>
      <xdr:col>2</xdr:col>
      <xdr:colOff>152400</xdr:colOff>
      <xdr:row>3457</xdr:row>
      <xdr:rowOff>133350</xdr:rowOff>
    </xdr:to>
    <xdr:pic>
      <xdr:nvPicPr>
        <xdr:cNvPr id="34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3178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3458</xdr:row>
      <xdr:rowOff>0</xdr:rowOff>
    </xdr:from>
    <xdr:to>
      <xdr:col>2</xdr:col>
      <xdr:colOff>152400</xdr:colOff>
      <xdr:row>3458</xdr:row>
      <xdr:rowOff>133350</xdr:rowOff>
    </xdr:to>
    <xdr:pic>
      <xdr:nvPicPr>
        <xdr:cNvPr id="34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3350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3459</xdr:row>
      <xdr:rowOff>0</xdr:rowOff>
    </xdr:from>
    <xdr:to>
      <xdr:col>2</xdr:col>
      <xdr:colOff>152400</xdr:colOff>
      <xdr:row>3459</xdr:row>
      <xdr:rowOff>133350</xdr:rowOff>
    </xdr:to>
    <xdr:pic>
      <xdr:nvPicPr>
        <xdr:cNvPr id="34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3521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3460</xdr:row>
      <xdr:rowOff>0</xdr:rowOff>
    </xdr:from>
    <xdr:to>
      <xdr:col>2</xdr:col>
      <xdr:colOff>152400</xdr:colOff>
      <xdr:row>3460</xdr:row>
      <xdr:rowOff>133350</xdr:rowOff>
    </xdr:to>
    <xdr:pic>
      <xdr:nvPicPr>
        <xdr:cNvPr id="34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3693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3461</xdr:row>
      <xdr:rowOff>0</xdr:rowOff>
    </xdr:from>
    <xdr:to>
      <xdr:col>2</xdr:col>
      <xdr:colOff>152400</xdr:colOff>
      <xdr:row>3461</xdr:row>
      <xdr:rowOff>133350</xdr:rowOff>
    </xdr:to>
    <xdr:pic>
      <xdr:nvPicPr>
        <xdr:cNvPr id="34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3864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3462</xdr:row>
      <xdr:rowOff>0</xdr:rowOff>
    </xdr:from>
    <xdr:to>
      <xdr:col>2</xdr:col>
      <xdr:colOff>152400</xdr:colOff>
      <xdr:row>3462</xdr:row>
      <xdr:rowOff>133350</xdr:rowOff>
    </xdr:to>
    <xdr:pic>
      <xdr:nvPicPr>
        <xdr:cNvPr id="34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4036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3463</xdr:row>
      <xdr:rowOff>0</xdr:rowOff>
    </xdr:from>
    <xdr:to>
      <xdr:col>2</xdr:col>
      <xdr:colOff>152400</xdr:colOff>
      <xdr:row>3463</xdr:row>
      <xdr:rowOff>133350</xdr:rowOff>
    </xdr:to>
    <xdr:pic>
      <xdr:nvPicPr>
        <xdr:cNvPr id="34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4207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3464</xdr:row>
      <xdr:rowOff>0</xdr:rowOff>
    </xdr:from>
    <xdr:to>
      <xdr:col>2</xdr:col>
      <xdr:colOff>152400</xdr:colOff>
      <xdr:row>3464</xdr:row>
      <xdr:rowOff>133350</xdr:rowOff>
    </xdr:to>
    <xdr:pic>
      <xdr:nvPicPr>
        <xdr:cNvPr id="34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4379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3465</xdr:row>
      <xdr:rowOff>0</xdr:rowOff>
    </xdr:from>
    <xdr:to>
      <xdr:col>2</xdr:col>
      <xdr:colOff>152400</xdr:colOff>
      <xdr:row>3465</xdr:row>
      <xdr:rowOff>133350</xdr:rowOff>
    </xdr:to>
    <xdr:pic>
      <xdr:nvPicPr>
        <xdr:cNvPr id="34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4550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3466</xdr:row>
      <xdr:rowOff>0</xdr:rowOff>
    </xdr:from>
    <xdr:to>
      <xdr:col>2</xdr:col>
      <xdr:colOff>152400</xdr:colOff>
      <xdr:row>3466</xdr:row>
      <xdr:rowOff>133350</xdr:rowOff>
    </xdr:to>
    <xdr:pic>
      <xdr:nvPicPr>
        <xdr:cNvPr id="34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4721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3467</xdr:row>
      <xdr:rowOff>0</xdr:rowOff>
    </xdr:from>
    <xdr:to>
      <xdr:col>2</xdr:col>
      <xdr:colOff>152400</xdr:colOff>
      <xdr:row>3467</xdr:row>
      <xdr:rowOff>133350</xdr:rowOff>
    </xdr:to>
    <xdr:pic>
      <xdr:nvPicPr>
        <xdr:cNvPr id="34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4893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3468</xdr:row>
      <xdr:rowOff>0</xdr:rowOff>
    </xdr:from>
    <xdr:to>
      <xdr:col>2</xdr:col>
      <xdr:colOff>152400</xdr:colOff>
      <xdr:row>3468</xdr:row>
      <xdr:rowOff>133350</xdr:rowOff>
    </xdr:to>
    <xdr:pic>
      <xdr:nvPicPr>
        <xdr:cNvPr id="34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5064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3469</xdr:row>
      <xdr:rowOff>0</xdr:rowOff>
    </xdr:from>
    <xdr:to>
      <xdr:col>2</xdr:col>
      <xdr:colOff>152400</xdr:colOff>
      <xdr:row>3469</xdr:row>
      <xdr:rowOff>133350</xdr:rowOff>
    </xdr:to>
    <xdr:pic>
      <xdr:nvPicPr>
        <xdr:cNvPr id="34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5236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3470</xdr:row>
      <xdr:rowOff>0</xdr:rowOff>
    </xdr:from>
    <xdr:to>
      <xdr:col>2</xdr:col>
      <xdr:colOff>152400</xdr:colOff>
      <xdr:row>3470</xdr:row>
      <xdr:rowOff>133350</xdr:rowOff>
    </xdr:to>
    <xdr:pic>
      <xdr:nvPicPr>
        <xdr:cNvPr id="34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5407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3471</xdr:row>
      <xdr:rowOff>0</xdr:rowOff>
    </xdr:from>
    <xdr:to>
      <xdr:col>2</xdr:col>
      <xdr:colOff>152400</xdr:colOff>
      <xdr:row>3471</xdr:row>
      <xdr:rowOff>133350</xdr:rowOff>
    </xdr:to>
    <xdr:pic>
      <xdr:nvPicPr>
        <xdr:cNvPr id="34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5579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3472</xdr:row>
      <xdr:rowOff>0</xdr:rowOff>
    </xdr:from>
    <xdr:to>
      <xdr:col>2</xdr:col>
      <xdr:colOff>152400</xdr:colOff>
      <xdr:row>3472</xdr:row>
      <xdr:rowOff>133350</xdr:rowOff>
    </xdr:to>
    <xdr:pic>
      <xdr:nvPicPr>
        <xdr:cNvPr id="34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5750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3473</xdr:row>
      <xdr:rowOff>0</xdr:rowOff>
    </xdr:from>
    <xdr:to>
      <xdr:col>2</xdr:col>
      <xdr:colOff>152400</xdr:colOff>
      <xdr:row>3473</xdr:row>
      <xdr:rowOff>133350</xdr:rowOff>
    </xdr:to>
    <xdr:pic>
      <xdr:nvPicPr>
        <xdr:cNvPr id="34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5922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3474</xdr:row>
      <xdr:rowOff>0</xdr:rowOff>
    </xdr:from>
    <xdr:to>
      <xdr:col>2</xdr:col>
      <xdr:colOff>152400</xdr:colOff>
      <xdr:row>3474</xdr:row>
      <xdr:rowOff>133350</xdr:rowOff>
    </xdr:to>
    <xdr:pic>
      <xdr:nvPicPr>
        <xdr:cNvPr id="34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6093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3475</xdr:row>
      <xdr:rowOff>0</xdr:rowOff>
    </xdr:from>
    <xdr:to>
      <xdr:col>2</xdr:col>
      <xdr:colOff>152400</xdr:colOff>
      <xdr:row>3475</xdr:row>
      <xdr:rowOff>133350</xdr:rowOff>
    </xdr:to>
    <xdr:pic>
      <xdr:nvPicPr>
        <xdr:cNvPr id="34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6265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3476</xdr:row>
      <xdr:rowOff>0</xdr:rowOff>
    </xdr:from>
    <xdr:to>
      <xdr:col>2</xdr:col>
      <xdr:colOff>152400</xdr:colOff>
      <xdr:row>3476</xdr:row>
      <xdr:rowOff>133350</xdr:rowOff>
    </xdr:to>
    <xdr:pic>
      <xdr:nvPicPr>
        <xdr:cNvPr id="34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6436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3477</xdr:row>
      <xdr:rowOff>0</xdr:rowOff>
    </xdr:from>
    <xdr:to>
      <xdr:col>2</xdr:col>
      <xdr:colOff>152400</xdr:colOff>
      <xdr:row>3477</xdr:row>
      <xdr:rowOff>133350</xdr:rowOff>
    </xdr:to>
    <xdr:pic>
      <xdr:nvPicPr>
        <xdr:cNvPr id="34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6607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3478</xdr:row>
      <xdr:rowOff>0</xdr:rowOff>
    </xdr:from>
    <xdr:to>
      <xdr:col>2</xdr:col>
      <xdr:colOff>152400</xdr:colOff>
      <xdr:row>3478</xdr:row>
      <xdr:rowOff>133350</xdr:rowOff>
    </xdr:to>
    <xdr:pic>
      <xdr:nvPicPr>
        <xdr:cNvPr id="34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6779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3479</xdr:row>
      <xdr:rowOff>0</xdr:rowOff>
    </xdr:from>
    <xdr:to>
      <xdr:col>2</xdr:col>
      <xdr:colOff>152400</xdr:colOff>
      <xdr:row>3479</xdr:row>
      <xdr:rowOff>133350</xdr:rowOff>
    </xdr:to>
    <xdr:pic>
      <xdr:nvPicPr>
        <xdr:cNvPr id="34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6950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3480</xdr:row>
      <xdr:rowOff>0</xdr:rowOff>
    </xdr:from>
    <xdr:to>
      <xdr:col>2</xdr:col>
      <xdr:colOff>152400</xdr:colOff>
      <xdr:row>3480</xdr:row>
      <xdr:rowOff>133350</xdr:rowOff>
    </xdr:to>
    <xdr:pic>
      <xdr:nvPicPr>
        <xdr:cNvPr id="34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7122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3481</xdr:row>
      <xdr:rowOff>0</xdr:rowOff>
    </xdr:from>
    <xdr:to>
      <xdr:col>2</xdr:col>
      <xdr:colOff>152400</xdr:colOff>
      <xdr:row>3481</xdr:row>
      <xdr:rowOff>133350</xdr:rowOff>
    </xdr:to>
    <xdr:pic>
      <xdr:nvPicPr>
        <xdr:cNvPr id="34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7293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3482</xdr:row>
      <xdr:rowOff>0</xdr:rowOff>
    </xdr:from>
    <xdr:to>
      <xdr:col>2</xdr:col>
      <xdr:colOff>152400</xdr:colOff>
      <xdr:row>3482</xdr:row>
      <xdr:rowOff>133350</xdr:rowOff>
    </xdr:to>
    <xdr:pic>
      <xdr:nvPicPr>
        <xdr:cNvPr id="34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7465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3483</xdr:row>
      <xdr:rowOff>0</xdr:rowOff>
    </xdr:from>
    <xdr:to>
      <xdr:col>2</xdr:col>
      <xdr:colOff>152400</xdr:colOff>
      <xdr:row>3483</xdr:row>
      <xdr:rowOff>133350</xdr:rowOff>
    </xdr:to>
    <xdr:pic>
      <xdr:nvPicPr>
        <xdr:cNvPr id="34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7636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3484</xdr:row>
      <xdr:rowOff>0</xdr:rowOff>
    </xdr:from>
    <xdr:to>
      <xdr:col>2</xdr:col>
      <xdr:colOff>152400</xdr:colOff>
      <xdr:row>3484</xdr:row>
      <xdr:rowOff>133350</xdr:rowOff>
    </xdr:to>
    <xdr:pic>
      <xdr:nvPicPr>
        <xdr:cNvPr id="34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7808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3485</xdr:row>
      <xdr:rowOff>0</xdr:rowOff>
    </xdr:from>
    <xdr:to>
      <xdr:col>2</xdr:col>
      <xdr:colOff>152400</xdr:colOff>
      <xdr:row>3485</xdr:row>
      <xdr:rowOff>133350</xdr:rowOff>
    </xdr:to>
    <xdr:pic>
      <xdr:nvPicPr>
        <xdr:cNvPr id="34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7979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3486</xdr:row>
      <xdr:rowOff>0</xdr:rowOff>
    </xdr:from>
    <xdr:to>
      <xdr:col>2</xdr:col>
      <xdr:colOff>152400</xdr:colOff>
      <xdr:row>3486</xdr:row>
      <xdr:rowOff>133350</xdr:rowOff>
    </xdr:to>
    <xdr:pic>
      <xdr:nvPicPr>
        <xdr:cNvPr id="34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8150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3487</xdr:row>
      <xdr:rowOff>0</xdr:rowOff>
    </xdr:from>
    <xdr:to>
      <xdr:col>2</xdr:col>
      <xdr:colOff>152400</xdr:colOff>
      <xdr:row>3487</xdr:row>
      <xdr:rowOff>133350</xdr:rowOff>
    </xdr:to>
    <xdr:pic>
      <xdr:nvPicPr>
        <xdr:cNvPr id="34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8322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3488</xdr:row>
      <xdr:rowOff>0</xdr:rowOff>
    </xdr:from>
    <xdr:to>
      <xdr:col>2</xdr:col>
      <xdr:colOff>152400</xdr:colOff>
      <xdr:row>3488</xdr:row>
      <xdr:rowOff>133350</xdr:rowOff>
    </xdr:to>
    <xdr:pic>
      <xdr:nvPicPr>
        <xdr:cNvPr id="34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8493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3489</xdr:row>
      <xdr:rowOff>0</xdr:rowOff>
    </xdr:from>
    <xdr:to>
      <xdr:col>2</xdr:col>
      <xdr:colOff>152400</xdr:colOff>
      <xdr:row>3489</xdr:row>
      <xdr:rowOff>133350</xdr:rowOff>
    </xdr:to>
    <xdr:pic>
      <xdr:nvPicPr>
        <xdr:cNvPr id="34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8665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3490</xdr:row>
      <xdr:rowOff>0</xdr:rowOff>
    </xdr:from>
    <xdr:to>
      <xdr:col>2</xdr:col>
      <xdr:colOff>152400</xdr:colOff>
      <xdr:row>3490</xdr:row>
      <xdr:rowOff>133350</xdr:rowOff>
    </xdr:to>
    <xdr:pic>
      <xdr:nvPicPr>
        <xdr:cNvPr id="34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8836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3491</xdr:row>
      <xdr:rowOff>0</xdr:rowOff>
    </xdr:from>
    <xdr:to>
      <xdr:col>2</xdr:col>
      <xdr:colOff>152400</xdr:colOff>
      <xdr:row>3491</xdr:row>
      <xdr:rowOff>133350</xdr:rowOff>
    </xdr:to>
    <xdr:pic>
      <xdr:nvPicPr>
        <xdr:cNvPr id="34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9008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3492</xdr:row>
      <xdr:rowOff>0</xdr:rowOff>
    </xdr:from>
    <xdr:to>
      <xdr:col>2</xdr:col>
      <xdr:colOff>152400</xdr:colOff>
      <xdr:row>3492</xdr:row>
      <xdr:rowOff>133350</xdr:rowOff>
    </xdr:to>
    <xdr:pic>
      <xdr:nvPicPr>
        <xdr:cNvPr id="34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9179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3493</xdr:row>
      <xdr:rowOff>0</xdr:rowOff>
    </xdr:from>
    <xdr:to>
      <xdr:col>2</xdr:col>
      <xdr:colOff>152400</xdr:colOff>
      <xdr:row>3493</xdr:row>
      <xdr:rowOff>133350</xdr:rowOff>
    </xdr:to>
    <xdr:pic>
      <xdr:nvPicPr>
        <xdr:cNvPr id="34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9351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3494</xdr:row>
      <xdr:rowOff>0</xdr:rowOff>
    </xdr:from>
    <xdr:to>
      <xdr:col>2</xdr:col>
      <xdr:colOff>152400</xdr:colOff>
      <xdr:row>3494</xdr:row>
      <xdr:rowOff>133350</xdr:rowOff>
    </xdr:to>
    <xdr:pic>
      <xdr:nvPicPr>
        <xdr:cNvPr id="34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9522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3495</xdr:row>
      <xdr:rowOff>0</xdr:rowOff>
    </xdr:from>
    <xdr:to>
      <xdr:col>2</xdr:col>
      <xdr:colOff>152400</xdr:colOff>
      <xdr:row>3495</xdr:row>
      <xdr:rowOff>133350</xdr:rowOff>
    </xdr:to>
    <xdr:pic>
      <xdr:nvPicPr>
        <xdr:cNvPr id="34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9694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3496</xdr:row>
      <xdr:rowOff>0</xdr:rowOff>
    </xdr:from>
    <xdr:to>
      <xdr:col>2</xdr:col>
      <xdr:colOff>152400</xdr:colOff>
      <xdr:row>3496</xdr:row>
      <xdr:rowOff>133350</xdr:rowOff>
    </xdr:to>
    <xdr:pic>
      <xdr:nvPicPr>
        <xdr:cNvPr id="34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9865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3497</xdr:row>
      <xdr:rowOff>0</xdr:rowOff>
    </xdr:from>
    <xdr:to>
      <xdr:col>2</xdr:col>
      <xdr:colOff>152400</xdr:colOff>
      <xdr:row>3497</xdr:row>
      <xdr:rowOff>133350</xdr:rowOff>
    </xdr:to>
    <xdr:pic>
      <xdr:nvPicPr>
        <xdr:cNvPr id="34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0036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3498</xdr:row>
      <xdr:rowOff>0</xdr:rowOff>
    </xdr:from>
    <xdr:to>
      <xdr:col>2</xdr:col>
      <xdr:colOff>152400</xdr:colOff>
      <xdr:row>3498</xdr:row>
      <xdr:rowOff>133350</xdr:rowOff>
    </xdr:to>
    <xdr:pic>
      <xdr:nvPicPr>
        <xdr:cNvPr id="34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0208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3499</xdr:row>
      <xdr:rowOff>0</xdr:rowOff>
    </xdr:from>
    <xdr:to>
      <xdr:col>2</xdr:col>
      <xdr:colOff>152400</xdr:colOff>
      <xdr:row>3499</xdr:row>
      <xdr:rowOff>133350</xdr:rowOff>
    </xdr:to>
    <xdr:pic>
      <xdr:nvPicPr>
        <xdr:cNvPr id="35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0379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3500</xdr:row>
      <xdr:rowOff>0</xdr:rowOff>
    </xdr:from>
    <xdr:to>
      <xdr:col>2</xdr:col>
      <xdr:colOff>152400</xdr:colOff>
      <xdr:row>3500</xdr:row>
      <xdr:rowOff>133350</xdr:rowOff>
    </xdr:to>
    <xdr:pic>
      <xdr:nvPicPr>
        <xdr:cNvPr id="35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0551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3501</xdr:row>
      <xdr:rowOff>0</xdr:rowOff>
    </xdr:from>
    <xdr:to>
      <xdr:col>2</xdr:col>
      <xdr:colOff>152400</xdr:colOff>
      <xdr:row>3501</xdr:row>
      <xdr:rowOff>133350</xdr:rowOff>
    </xdr:to>
    <xdr:pic>
      <xdr:nvPicPr>
        <xdr:cNvPr id="35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0722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3502</xdr:row>
      <xdr:rowOff>0</xdr:rowOff>
    </xdr:from>
    <xdr:to>
      <xdr:col>2</xdr:col>
      <xdr:colOff>152400</xdr:colOff>
      <xdr:row>3502</xdr:row>
      <xdr:rowOff>133350</xdr:rowOff>
    </xdr:to>
    <xdr:pic>
      <xdr:nvPicPr>
        <xdr:cNvPr id="35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0894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3503</xdr:row>
      <xdr:rowOff>0</xdr:rowOff>
    </xdr:from>
    <xdr:to>
      <xdr:col>2</xdr:col>
      <xdr:colOff>152400</xdr:colOff>
      <xdr:row>3503</xdr:row>
      <xdr:rowOff>133350</xdr:rowOff>
    </xdr:to>
    <xdr:pic>
      <xdr:nvPicPr>
        <xdr:cNvPr id="35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1065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3504</xdr:row>
      <xdr:rowOff>0</xdr:rowOff>
    </xdr:from>
    <xdr:to>
      <xdr:col>2</xdr:col>
      <xdr:colOff>152400</xdr:colOff>
      <xdr:row>3504</xdr:row>
      <xdr:rowOff>133350</xdr:rowOff>
    </xdr:to>
    <xdr:pic>
      <xdr:nvPicPr>
        <xdr:cNvPr id="35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1237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3505</xdr:row>
      <xdr:rowOff>0</xdr:rowOff>
    </xdr:from>
    <xdr:to>
      <xdr:col>2</xdr:col>
      <xdr:colOff>152400</xdr:colOff>
      <xdr:row>3505</xdr:row>
      <xdr:rowOff>133350</xdr:rowOff>
    </xdr:to>
    <xdr:pic>
      <xdr:nvPicPr>
        <xdr:cNvPr id="35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1408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3506</xdr:row>
      <xdr:rowOff>0</xdr:rowOff>
    </xdr:from>
    <xdr:to>
      <xdr:col>2</xdr:col>
      <xdr:colOff>152400</xdr:colOff>
      <xdr:row>3506</xdr:row>
      <xdr:rowOff>133350</xdr:rowOff>
    </xdr:to>
    <xdr:pic>
      <xdr:nvPicPr>
        <xdr:cNvPr id="35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1579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3507</xdr:row>
      <xdr:rowOff>0</xdr:rowOff>
    </xdr:from>
    <xdr:to>
      <xdr:col>2</xdr:col>
      <xdr:colOff>152400</xdr:colOff>
      <xdr:row>3507</xdr:row>
      <xdr:rowOff>133350</xdr:rowOff>
    </xdr:to>
    <xdr:pic>
      <xdr:nvPicPr>
        <xdr:cNvPr id="35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1751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3508</xdr:row>
      <xdr:rowOff>0</xdr:rowOff>
    </xdr:from>
    <xdr:to>
      <xdr:col>2</xdr:col>
      <xdr:colOff>152400</xdr:colOff>
      <xdr:row>3508</xdr:row>
      <xdr:rowOff>133350</xdr:rowOff>
    </xdr:to>
    <xdr:pic>
      <xdr:nvPicPr>
        <xdr:cNvPr id="35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1922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3509</xdr:row>
      <xdr:rowOff>0</xdr:rowOff>
    </xdr:from>
    <xdr:to>
      <xdr:col>2</xdr:col>
      <xdr:colOff>152400</xdr:colOff>
      <xdr:row>3509</xdr:row>
      <xdr:rowOff>133350</xdr:rowOff>
    </xdr:to>
    <xdr:pic>
      <xdr:nvPicPr>
        <xdr:cNvPr id="35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2094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3510</xdr:row>
      <xdr:rowOff>0</xdr:rowOff>
    </xdr:from>
    <xdr:to>
      <xdr:col>2</xdr:col>
      <xdr:colOff>152400</xdr:colOff>
      <xdr:row>3510</xdr:row>
      <xdr:rowOff>133350</xdr:rowOff>
    </xdr:to>
    <xdr:pic>
      <xdr:nvPicPr>
        <xdr:cNvPr id="35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2265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3511</xdr:row>
      <xdr:rowOff>0</xdr:rowOff>
    </xdr:from>
    <xdr:to>
      <xdr:col>2</xdr:col>
      <xdr:colOff>152400</xdr:colOff>
      <xdr:row>3511</xdr:row>
      <xdr:rowOff>133350</xdr:rowOff>
    </xdr:to>
    <xdr:pic>
      <xdr:nvPicPr>
        <xdr:cNvPr id="35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2437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3512</xdr:row>
      <xdr:rowOff>0</xdr:rowOff>
    </xdr:from>
    <xdr:to>
      <xdr:col>2</xdr:col>
      <xdr:colOff>152400</xdr:colOff>
      <xdr:row>3512</xdr:row>
      <xdr:rowOff>133350</xdr:rowOff>
    </xdr:to>
    <xdr:pic>
      <xdr:nvPicPr>
        <xdr:cNvPr id="35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2608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3513</xdr:row>
      <xdr:rowOff>0</xdr:rowOff>
    </xdr:from>
    <xdr:to>
      <xdr:col>2</xdr:col>
      <xdr:colOff>152400</xdr:colOff>
      <xdr:row>3513</xdr:row>
      <xdr:rowOff>133350</xdr:rowOff>
    </xdr:to>
    <xdr:pic>
      <xdr:nvPicPr>
        <xdr:cNvPr id="35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2780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3514</xdr:row>
      <xdr:rowOff>0</xdr:rowOff>
    </xdr:from>
    <xdr:to>
      <xdr:col>2</xdr:col>
      <xdr:colOff>152400</xdr:colOff>
      <xdr:row>3514</xdr:row>
      <xdr:rowOff>133350</xdr:rowOff>
    </xdr:to>
    <xdr:pic>
      <xdr:nvPicPr>
        <xdr:cNvPr id="35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2951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3515</xdr:row>
      <xdr:rowOff>0</xdr:rowOff>
    </xdr:from>
    <xdr:to>
      <xdr:col>2</xdr:col>
      <xdr:colOff>152400</xdr:colOff>
      <xdr:row>3515</xdr:row>
      <xdr:rowOff>133350</xdr:rowOff>
    </xdr:to>
    <xdr:pic>
      <xdr:nvPicPr>
        <xdr:cNvPr id="35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3123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3516</xdr:row>
      <xdr:rowOff>0</xdr:rowOff>
    </xdr:from>
    <xdr:to>
      <xdr:col>2</xdr:col>
      <xdr:colOff>152400</xdr:colOff>
      <xdr:row>3516</xdr:row>
      <xdr:rowOff>133350</xdr:rowOff>
    </xdr:to>
    <xdr:pic>
      <xdr:nvPicPr>
        <xdr:cNvPr id="35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3294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3517</xdr:row>
      <xdr:rowOff>0</xdr:rowOff>
    </xdr:from>
    <xdr:to>
      <xdr:col>2</xdr:col>
      <xdr:colOff>152400</xdr:colOff>
      <xdr:row>3517</xdr:row>
      <xdr:rowOff>133350</xdr:rowOff>
    </xdr:to>
    <xdr:pic>
      <xdr:nvPicPr>
        <xdr:cNvPr id="35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3465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3518</xdr:row>
      <xdr:rowOff>0</xdr:rowOff>
    </xdr:from>
    <xdr:to>
      <xdr:col>2</xdr:col>
      <xdr:colOff>152400</xdr:colOff>
      <xdr:row>3518</xdr:row>
      <xdr:rowOff>133350</xdr:rowOff>
    </xdr:to>
    <xdr:pic>
      <xdr:nvPicPr>
        <xdr:cNvPr id="35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3637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3519</xdr:row>
      <xdr:rowOff>0</xdr:rowOff>
    </xdr:from>
    <xdr:to>
      <xdr:col>2</xdr:col>
      <xdr:colOff>152400</xdr:colOff>
      <xdr:row>3519</xdr:row>
      <xdr:rowOff>133350</xdr:rowOff>
    </xdr:to>
    <xdr:pic>
      <xdr:nvPicPr>
        <xdr:cNvPr id="35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3808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3520</xdr:row>
      <xdr:rowOff>0</xdr:rowOff>
    </xdr:from>
    <xdr:to>
      <xdr:col>2</xdr:col>
      <xdr:colOff>152400</xdr:colOff>
      <xdr:row>3520</xdr:row>
      <xdr:rowOff>133350</xdr:rowOff>
    </xdr:to>
    <xdr:pic>
      <xdr:nvPicPr>
        <xdr:cNvPr id="35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3980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3521</xdr:row>
      <xdr:rowOff>0</xdr:rowOff>
    </xdr:from>
    <xdr:to>
      <xdr:col>2</xdr:col>
      <xdr:colOff>152400</xdr:colOff>
      <xdr:row>3521</xdr:row>
      <xdr:rowOff>133350</xdr:rowOff>
    </xdr:to>
    <xdr:pic>
      <xdr:nvPicPr>
        <xdr:cNvPr id="35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4151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3522</xdr:row>
      <xdr:rowOff>0</xdr:rowOff>
    </xdr:from>
    <xdr:to>
      <xdr:col>2</xdr:col>
      <xdr:colOff>152400</xdr:colOff>
      <xdr:row>3522</xdr:row>
      <xdr:rowOff>133350</xdr:rowOff>
    </xdr:to>
    <xdr:pic>
      <xdr:nvPicPr>
        <xdr:cNvPr id="35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4323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3523</xdr:row>
      <xdr:rowOff>0</xdr:rowOff>
    </xdr:from>
    <xdr:to>
      <xdr:col>2</xdr:col>
      <xdr:colOff>152400</xdr:colOff>
      <xdr:row>3523</xdr:row>
      <xdr:rowOff>133350</xdr:rowOff>
    </xdr:to>
    <xdr:pic>
      <xdr:nvPicPr>
        <xdr:cNvPr id="35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4494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3524</xdr:row>
      <xdr:rowOff>0</xdr:rowOff>
    </xdr:from>
    <xdr:to>
      <xdr:col>2</xdr:col>
      <xdr:colOff>152400</xdr:colOff>
      <xdr:row>3524</xdr:row>
      <xdr:rowOff>133350</xdr:rowOff>
    </xdr:to>
    <xdr:pic>
      <xdr:nvPicPr>
        <xdr:cNvPr id="35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4666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3525</xdr:row>
      <xdr:rowOff>0</xdr:rowOff>
    </xdr:from>
    <xdr:to>
      <xdr:col>2</xdr:col>
      <xdr:colOff>152400</xdr:colOff>
      <xdr:row>3525</xdr:row>
      <xdr:rowOff>133350</xdr:rowOff>
    </xdr:to>
    <xdr:pic>
      <xdr:nvPicPr>
        <xdr:cNvPr id="35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4837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3526</xdr:row>
      <xdr:rowOff>0</xdr:rowOff>
    </xdr:from>
    <xdr:to>
      <xdr:col>2</xdr:col>
      <xdr:colOff>152400</xdr:colOff>
      <xdr:row>3526</xdr:row>
      <xdr:rowOff>133350</xdr:rowOff>
    </xdr:to>
    <xdr:pic>
      <xdr:nvPicPr>
        <xdr:cNvPr id="35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5008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3527</xdr:row>
      <xdr:rowOff>0</xdr:rowOff>
    </xdr:from>
    <xdr:to>
      <xdr:col>2</xdr:col>
      <xdr:colOff>152400</xdr:colOff>
      <xdr:row>3527</xdr:row>
      <xdr:rowOff>133350</xdr:rowOff>
    </xdr:to>
    <xdr:pic>
      <xdr:nvPicPr>
        <xdr:cNvPr id="35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5180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3528</xdr:row>
      <xdr:rowOff>0</xdr:rowOff>
    </xdr:from>
    <xdr:to>
      <xdr:col>2</xdr:col>
      <xdr:colOff>152400</xdr:colOff>
      <xdr:row>3528</xdr:row>
      <xdr:rowOff>133350</xdr:rowOff>
    </xdr:to>
    <xdr:pic>
      <xdr:nvPicPr>
        <xdr:cNvPr id="35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5351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3529</xdr:row>
      <xdr:rowOff>0</xdr:rowOff>
    </xdr:from>
    <xdr:to>
      <xdr:col>2</xdr:col>
      <xdr:colOff>152400</xdr:colOff>
      <xdr:row>3529</xdr:row>
      <xdr:rowOff>133350</xdr:rowOff>
    </xdr:to>
    <xdr:pic>
      <xdr:nvPicPr>
        <xdr:cNvPr id="35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5523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3530</xdr:row>
      <xdr:rowOff>0</xdr:rowOff>
    </xdr:from>
    <xdr:to>
      <xdr:col>2</xdr:col>
      <xdr:colOff>152400</xdr:colOff>
      <xdr:row>3530</xdr:row>
      <xdr:rowOff>133350</xdr:rowOff>
    </xdr:to>
    <xdr:pic>
      <xdr:nvPicPr>
        <xdr:cNvPr id="35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5694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3531</xdr:row>
      <xdr:rowOff>0</xdr:rowOff>
    </xdr:from>
    <xdr:to>
      <xdr:col>2</xdr:col>
      <xdr:colOff>152400</xdr:colOff>
      <xdr:row>3531</xdr:row>
      <xdr:rowOff>133350</xdr:rowOff>
    </xdr:to>
    <xdr:pic>
      <xdr:nvPicPr>
        <xdr:cNvPr id="35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5866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3532</xdr:row>
      <xdr:rowOff>0</xdr:rowOff>
    </xdr:from>
    <xdr:to>
      <xdr:col>2</xdr:col>
      <xdr:colOff>152400</xdr:colOff>
      <xdr:row>3532</xdr:row>
      <xdr:rowOff>133350</xdr:rowOff>
    </xdr:to>
    <xdr:pic>
      <xdr:nvPicPr>
        <xdr:cNvPr id="35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6037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3533</xdr:row>
      <xdr:rowOff>0</xdr:rowOff>
    </xdr:from>
    <xdr:to>
      <xdr:col>2</xdr:col>
      <xdr:colOff>152400</xdr:colOff>
      <xdr:row>3533</xdr:row>
      <xdr:rowOff>133350</xdr:rowOff>
    </xdr:to>
    <xdr:pic>
      <xdr:nvPicPr>
        <xdr:cNvPr id="35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6209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3534</xdr:row>
      <xdr:rowOff>0</xdr:rowOff>
    </xdr:from>
    <xdr:to>
      <xdr:col>2</xdr:col>
      <xdr:colOff>152400</xdr:colOff>
      <xdr:row>3534</xdr:row>
      <xdr:rowOff>133350</xdr:rowOff>
    </xdr:to>
    <xdr:pic>
      <xdr:nvPicPr>
        <xdr:cNvPr id="35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6380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3535</xdr:row>
      <xdr:rowOff>0</xdr:rowOff>
    </xdr:from>
    <xdr:to>
      <xdr:col>2</xdr:col>
      <xdr:colOff>152400</xdr:colOff>
      <xdr:row>3535</xdr:row>
      <xdr:rowOff>133350</xdr:rowOff>
    </xdr:to>
    <xdr:pic>
      <xdr:nvPicPr>
        <xdr:cNvPr id="35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6552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3536</xdr:row>
      <xdr:rowOff>0</xdr:rowOff>
    </xdr:from>
    <xdr:to>
      <xdr:col>2</xdr:col>
      <xdr:colOff>152400</xdr:colOff>
      <xdr:row>3536</xdr:row>
      <xdr:rowOff>133350</xdr:rowOff>
    </xdr:to>
    <xdr:pic>
      <xdr:nvPicPr>
        <xdr:cNvPr id="35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6723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3537</xdr:row>
      <xdr:rowOff>0</xdr:rowOff>
    </xdr:from>
    <xdr:to>
      <xdr:col>2</xdr:col>
      <xdr:colOff>152400</xdr:colOff>
      <xdr:row>3537</xdr:row>
      <xdr:rowOff>133350</xdr:rowOff>
    </xdr:to>
    <xdr:pic>
      <xdr:nvPicPr>
        <xdr:cNvPr id="35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6894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3538</xdr:row>
      <xdr:rowOff>0</xdr:rowOff>
    </xdr:from>
    <xdr:to>
      <xdr:col>2</xdr:col>
      <xdr:colOff>152400</xdr:colOff>
      <xdr:row>3538</xdr:row>
      <xdr:rowOff>133350</xdr:rowOff>
    </xdr:to>
    <xdr:pic>
      <xdr:nvPicPr>
        <xdr:cNvPr id="35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7066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3539</xdr:row>
      <xdr:rowOff>0</xdr:rowOff>
    </xdr:from>
    <xdr:to>
      <xdr:col>2</xdr:col>
      <xdr:colOff>152400</xdr:colOff>
      <xdr:row>3539</xdr:row>
      <xdr:rowOff>133350</xdr:rowOff>
    </xdr:to>
    <xdr:pic>
      <xdr:nvPicPr>
        <xdr:cNvPr id="35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7237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3540</xdr:row>
      <xdr:rowOff>0</xdr:rowOff>
    </xdr:from>
    <xdr:to>
      <xdr:col>2</xdr:col>
      <xdr:colOff>152400</xdr:colOff>
      <xdr:row>3540</xdr:row>
      <xdr:rowOff>133350</xdr:rowOff>
    </xdr:to>
    <xdr:pic>
      <xdr:nvPicPr>
        <xdr:cNvPr id="35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7409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3541</xdr:row>
      <xdr:rowOff>0</xdr:rowOff>
    </xdr:from>
    <xdr:to>
      <xdr:col>2</xdr:col>
      <xdr:colOff>152400</xdr:colOff>
      <xdr:row>3541</xdr:row>
      <xdr:rowOff>133350</xdr:rowOff>
    </xdr:to>
    <xdr:pic>
      <xdr:nvPicPr>
        <xdr:cNvPr id="35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7580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3542</xdr:row>
      <xdr:rowOff>0</xdr:rowOff>
    </xdr:from>
    <xdr:to>
      <xdr:col>2</xdr:col>
      <xdr:colOff>152400</xdr:colOff>
      <xdr:row>3542</xdr:row>
      <xdr:rowOff>133350</xdr:rowOff>
    </xdr:to>
    <xdr:pic>
      <xdr:nvPicPr>
        <xdr:cNvPr id="35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7752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3543</xdr:row>
      <xdr:rowOff>0</xdr:rowOff>
    </xdr:from>
    <xdr:to>
      <xdr:col>2</xdr:col>
      <xdr:colOff>152400</xdr:colOff>
      <xdr:row>3543</xdr:row>
      <xdr:rowOff>133350</xdr:rowOff>
    </xdr:to>
    <xdr:pic>
      <xdr:nvPicPr>
        <xdr:cNvPr id="35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7923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3544</xdr:row>
      <xdr:rowOff>0</xdr:rowOff>
    </xdr:from>
    <xdr:to>
      <xdr:col>2</xdr:col>
      <xdr:colOff>152400</xdr:colOff>
      <xdr:row>3544</xdr:row>
      <xdr:rowOff>133350</xdr:rowOff>
    </xdr:to>
    <xdr:pic>
      <xdr:nvPicPr>
        <xdr:cNvPr id="35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8095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3545</xdr:row>
      <xdr:rowOff>0</xdr:rowOff>
    </xdr:from>
    <xdr:to>
      <xdr:col>2</xdr:col>
      <xdr:colOff>152400</xdr:colOff>
      <xdr:row>3545</xdr:row>
      <xdr:rowOff>133350</xdr:rowOff>
    </xdr:to>
    <xdr:pic>
      <xdr:nvPicPr>
        <xdr:cNvPr id="35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8266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3546</xdr:row>
      <xdr:rowOff>0</xdr:rowOff>
    </xdr:from>
    <xdr:to>
      <xdr:col>2</xdr:col>
      <xdr:colOff>152400</xdr:colOff>
      <xdr:row>3546</xdr:row>
      <xdr:rowOff>133350</xdr:rowOff>
    </xdr:to>
    <xdr:pic>
      <xdr:nvPicPr>
        <xdr:cNvPr id="35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8437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3547</xdr:row>
      <xdr:rowOff>0</xdr:rowOff>
    </xdr:from>
    <xdr:to>
      <xdr:col>2</xdr:col>
      <xdr:colOff>152400</xdr:colOff>
      <xdr:row>3547</xdr:row>
      <xdr:rowOff>133350</xdr:rowOff>
    </xdr:to>
    <xdr:pic>
      <xdr:nvPicPr>
        <xdr:cNvPr id="35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8609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3548</xdr:row>
      <xdr:rowOff>0</xdr:rowOff>
    </xdr:from>
    <xdr:to>
      <xdr:col>2</xdr:col>
      <xdr:colOff>152400</xdr:colOff>
      <xdr:row>3548</xdr:row>
      <xdr:rowOff>133350</xdr:rowOff>
    </xdr:to>
    <xdr:pic>
      <xdr:nvPicPr>
        <xdr:cNvPr id="35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8780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3549</xdr:row>
      <xdr:rowOff>0</xdr:rowOff>
    </xdr:from>
    <xdr:to>
      <xdr:col>2</xdr:col>
      <xdr:colOff>152400</xdr:colOff>
      <xdr:row>3549</xdr:row>
      <xdr:rowOff>133350</xdr:rowOff>
    </xdr:to>
    <xdr:pic>
      <xdr:nvPicPr>
        <xdr:cNvPr id="35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8952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3550</xdr:row>
      <xdr:rowOff>0</xdr:rowOff>
    </xdr:from>
    <xdr:to>
      <xdr:col>2</xdr:col>
      <xdr:colOff>152400</xdr:colOff>
      <xdr:row>3550</xdr:row>
      <xdr:rowOff>133350</xdr:rowOff>
    </xdr:to>
    <xdr:pic>
      <xdr:nvPicPr>
        <xdr:cNvPr id="35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9123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3551</xdr:row>
      <xdr:rowOff>0</xdr:rowOff>
    </xdr:from>
    <xdr:to>
      <xdr:col>2</xdr:col>
      <xdr:colOff>152400</xdr:colOff>
      <xdr:row>3551</xdr:row>
      <xdr:rowOff>133350</xdr:rowOff>
    </xdr:to>
    <xdr:pic>
      <xdr:nvPicPr>
        <xdr:cNvPr id="35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9295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3552</xdr:row>
      <xdr:rowOff>0</xdr:rowOff>
    </xdr:from>
    <xdr:to>
      <xdr:col>2</xdr:col>
      <xdr:colOff>152400</xdr:colOff>
      <xdr:row>3552</xdr:row>
      <xdr:rowOff>133350</xdr:rowOff>
    </xdr:to>
    <xdr:pic>
      <xdr:nvPicPr>
        <xdr:cNvPr id="35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9466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3553</xdr:row>
      <xdr:rowOff>0</xdr:rowOff>
    </xdr:from>
    <xdr:to>
      <xdr:col>2</xdr:col>
      <xdr:colOff>152400</xdr:colOff>
      <xdr:row>3553</xdr:row>
      <xdr:rowOff>133350</xdr:rowOff>
    </xdr:to>
    <xdr:pic>
      <xdr:nvPicPr>
        <xdr:cNvPr id="35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9638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3554</xdr:row>
      <xdr:rowOff>0</xdr:rowOff>
    </xdr:from>
    <xdr:to>
      <xdr:col>2</xdr:col>
      <xdr:colOff>152400</xdr:colOff>
      <xdr:row>3554</xdr:row>
      <xdr:rowOff>133350</xdr:rowOff>
    </xdr:to>
    <xdr:pic>
      <xdr:nvPicPr>
        <xdr:cNvPr id="35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9809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3555</xdr:row>
      <xdr:rowOff>0</xdr:rowOff>
    </xdr:from>
    <xdr:to>
      <xdr:col>2</xdr:col>
      <xdr:colOff>152400</xdr:colOff>
      <xdr:row>3555</xdr:row>
      <xdr:rowOff>133350</xdr:rowOff>
    </xdr:to>
    <xdr:pic>
      <xdr:nvPicPr>
        <xdr:cNvPr id="35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9981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3556</xdr:row>
      <xdr:rowOff>0</xdr:rowOff>
    </xdr:from>
    <xdr:to>
      <xdr:col>2</xdr:col>
      <xdr:colOff>152400</xdr:colOff>
      <xdr:row>3556</xdr:row>
      <xdr:rowOff>133350</xdr:rowOff>
    </xdr:to>
    <xdr:pic>
      <xdr:nvPicPr>
        <xdr:cNvPr id="35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0152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3557</xdr:row>
      <xdr:rowOff>0</xdr:rowOff>
    </xdr:from>
    <xdr:to>
      <xdr:col>2</xdr:col>
      <xdr:colOff>152400</xdr:colOff>
      <xdr:row>3557</xdr:row>
      <xdr:rowOff>133350</xdr:rowOff>
    </xdr:to>
    <xdr:pic>
      <xdr:nvPicPr>
        <xdr:cNvPr id="35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0323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3558</xdr:row>
      <xdr:rowOff>0</xdr:rowOff>
    </xdr:from>
    <xdr:to>
      <xdr:col>2</xdr:col>
      <xdr:colOff>152400</xdr:colOff>
      <xdr:row>3558</xdr:row>
      <xdr:rowOff>133350</xdr:rowOff>
    </xdr:to>
    <xdr:pic>
      <xdr:nvPicPr>
        <xdr:cNvPr id="35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0495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3559</xdr:row>
      <xdr:rowOff>0</xdr:rowOff>
    </xdr:from>
    <xdr:to>
      <xdr:col>2</xdr:col>
      <xdr:colOff>152400</xdr:colOff>
      <xdr:row>3559</xdr:row>
      <xdr:rowOff>133350</xdr:rowOff>
    </xdr:to>
    <xdr:pic>
      <xdr:nvPicPr>
        <xdr:cNvPr id="35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0666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3560</xdr:row>
      <xdr:rowOff>0</xdr:rowOff>
    </xdr:from>
    <xdr:to>
      <xdr:col>2</xdr:col>
      <xdr:colOff>152400</xdr:colOff>
      <xdr:row>3560</xdr:row>
      <xdr:rowOff>133350</xdr:rowOff>
    </xdr:to>
    <xdr:pic>
      <xdr:nvPicPr>
        <xdr:cNvPr id="35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0838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3561</xdr:row>
      <xdr:rowOff>0</xdr:rowOff>
    </xdr:from>
    <xdr:to>
      <xdr:col>2</xdr:col>
      <xdr:colOff>152400</xdr:colOff>
      <xdr:row>3561</xdr:row>
      <xdr:rowOff>133350</xdr:rowOff>
    </xdr:to>
    <xdr:pic>
      <xdr:nvPicPr>
        <xdr:cNvPr id="35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1009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3562</xdr:row>
      <xdr:rowOff>0</xdr:rowOff>
    </xdr:from>
    <xdr:to>
      <xdr:col>2</xdr:col>
      <xdr:colOff>152400</xdr:colOff>
      <xdr:row>3562</xdr:row>
      <xdr:rowOff>133350</xdr:rowOff>
    </xdr:to>
    <xdr:pic>
      <xdr:nvPicPr>
        <xdr:cNvPr id="35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1181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3563</xdr:row>
      <xdr:rowOff>0</xdr:rowOff>
    </xdr:from>
    <xdr:to>
      <xdr:col>2</xdr:col>
      <xdr:colOff>152400</xdr:colOff>
      <xdr:row>3563</xdr:row>
      <xdr:rowOff>133350</xdr:rowOff>
    </xdr:to>
    <xdr:pic>
      <xdr:nvPicPr>
        <xdr:cNvPr id="35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1352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3564</xdr:row>
      <xdr:rowOff>0</xdr:rowOff>
    </xdr:from>
    <xdr:to>
      <xdr:col>2</xdr:col>
      <xdr:colOff>152400</xdr:colOff>
      <xdr:row>3564</xdr:row>
      <xdr:rowOff>133350</xdr:rowOff>
    </xdr:to>
    <xdr:pic>
      <xdr:nvPicPr>
        <xdr:cNvPr id="35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1524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3565</xdr:row>
      <xdr:rowOff>0</xdr:rowOff>
    </xdr:from>
    <xdr:to>
      <xdr:col>2</xdr:col>
      <xdr:colOff>152400</xdr:colOff>
      <xdr:row>3565</xdr:row>
      <xdr:rowOff>133350</xdr:rowOff>
    </xdr:to>
    <xdr:pic>
      <xdr:nvPicPr>
        <xdr:cNvPr id="35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1695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3566</xdr:row>
      <xdr:rowOff>0</xdr:rowOff>
    </xdr:from>
    <xdr:to>
      <xdr:col>2</xdr:col>
      <xdr:colOff>152400</xdr:colOff>
      <xdr:row>3566</xdr:row>
      <xdr:rowOff>133350</xdr:rowOff>
    </xdr:to>
    <xdr:pic>
      <xdr:nvPicPr>
        <xdr:cNvPr id="35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1866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3567</xdr:row>
      <xdr:rowOff>0</xdr:rowOff>
    </xdr:from>
    <xdr:to>
      <xdr:col>2</xdr:col>
      <xdr:colOff>152400</xdr:colOff>
      <xdr:row>3567</xdr:row>
      <xdr:rowOff>133350</xdr:rowOff>
    </xdr:to>
    <xdr:pic>
      <xdr:nvPicPr>
        <xdr:cNvPr id="35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2038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3568</xdr:row>
      <xdr:rowOff>0</xdr:rowOff>
    </xdr:from>
    <xdr:to>
      <xdr:col>2</xdr:col>
      <xdr:colOff>152400</xdr:colOff>
      <xdr:row>3568</xdr:row>
      <xdr:rowOff>133350</xdr:rowOff>
    </xdr:to>
    <xdr:pic>
      <xdr:nvPicPr>
        <xdr:cNvPr id="35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2209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3569</xdr:row>
      <xdr:rowOff>0</xdr:rowOff>
    </xdr:from>
    <xdr:to>
      <xdr:col>2</xdr:col>
      <xdr:colOff>152400</xdr:colOff>
      <xdr:row>3569</xdr:row>
      <xdr:rowOff>133350</xdr:rowOff>
    </xdr:to>
    <xdr:pic>
      <xdr:nvPicPr>
        <xdr:cNvPr id="35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2381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3570</xdr:row>
      <xdr:rowOff>0</xdr:rowOff>
    </xdr:from>
    <xdr:to>
      <xdr:col>2</xdr:col>
      <xdr:colOff>152400</xdr:colOff>
      <xdr:row>3570</xdr:row>
      <xdr:rowOff>133350</xdr:rowOff>
    </xdr:to>
    <xdr:pic>
      <xdr:nvPicPr>
        <xdr:cNvPr id="35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2552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3571</xdr:row>
      <xdr:rowOff>0</xdr:rowOff>
    </xdr:from>
    <xdr:to>
      <xdr:col>2</xdr:col>
      <xdr:colOff>152400</xdr:colOff>
      <xdr:row>3571</xdr:row>
      <xdr:rowOff>133350</xdr:rowOff>
    </xdr:to>
    <xdr:pic>
      <xdr:nvPicPr>
        <xdr:cNvPr id="35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2724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3572</xdr:row>
      <xdr:rowOff>0</xdr:rowOff>
    </xdr:from>
    <xdr:to>
      <xdr:col>2</xdr:col>
      <xdr:colOff>152400</xdr:colOff>
      <xdr:row>3572</xdr:row>
      <xdr:rowOff>133350</xdr:rowOff>
    </xdr:to>
    <xdr:pic>
      <xdr:nvPicPr>
        <xdr:cNvPr id="35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2895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3573</xdr:row>
      <xdr:rowOff>0</xdr:rowOff>
    </xdr:from>
    <xdr:to>
      <xdr:col>2</xdr:col>
      <xdr:colOff>152400</xdr:colOff>
      <xdr:row>3573</xdr:row>
      <xdr:rowOff>133350</xdr:rowOff>
    </xdr:to>
    <xdr:pic>
      <xdr:nvPicPr>
        <xdr:cNvPr id="35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3067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3574</xdr:row>
      <xdr:rowOff>0</xdr:rowOff>
    </xdr:from>
    <xdr:to>
      <xdr:col>2</xdr:col>
      <xdr:colOff>152400</xdr:colOff>
      <xdr:row>3574</xdr:row>
      <xdr:rowOff>133350</xdr:rowOff>
    </xdr:to>
    <xdr:pic>
      <xdr:nvPicPr>
        <xdr:cNvPr id="35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3238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3575</xdr:row>
      <xdr:rowOff>0</xdr:rowOff>
    </xdr:from>
    <xdr:to>
      <xdr:col>2</xdr:col>
      <xdr:colOff>152400</xdr:colOff>
      <xdr:row>3575</xdr:row>
      <xdr:rowOff>133350</xdr:rowOff>
    </xdr:to>
    <xdr:pic>
      <xdr:nvPicPr>
        <xdr:cNvPr id="35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3410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3576</xdr:row>
      <xdr:rowOff>0</xdr:rowOff>
    </xdr:from>
    <xdr:to>
      <xdr:col>2</xdr:col>
      <xdr:colOff>152400</xdr:colOff>
      <xdr:row>3576</xdr:row>
      <xdr:rowOff>133350</xdr:rowOff>
    </xdr:to>
    <xdr:pic>
      <xdr:nvPicPr>
        <xdr:cNvPr id="35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3581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3577</xdr:row>
      <xdr:rowOff>0</xdr:rowOff>
    </xdr:from>
    <xdr:to>
      <xdr:col>2</xdr:col>
      <xdr:colOff>152400</xdr:colOff>
      <xdr:row>3577</xdr:row>
      <xdr:rowOff>133350</xdr:rowOff>
    </xdr:to>
    <xdr:pic>
      <xdr:nvPicPr>
        <xdr:cNvPr id="35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3752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3578</xdr:row>
      <xdr:rowOff>0</xdr:rowOff>
    </xdr:from>
    <xdr:to>
      <xdr:col>2</xdr:col>
      <xdr:colOff>152400</xdr:colOff>
      <xdr:row>3578</xdr:row>
      <xdr:rowOff>133350</xdr:rowOff>
    </xdr:to>
    <xdr:pic>
      <xdr:nvPicPr>
        <xdr:cNvPr id="35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3924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3579</xdr:row>
      <xdr:rowOff>0</xdr:rowOff>
    </xdr:from>
    <xdr:to>
      <xdr:col>2</xdr:col>
      <xdr:colOff>152400</xdr:colOff>
      <xdr:row>3579</xdr:row>
      <xdr:rowOff>133350</xdr:rowOff>
    </xdr:to>
    <xdr:pic>
      <xdr:nvPicPr>
        <xdr:cNvPr id="35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4095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3580</xdr:row>
      <xdr:rowOff>0</xdr:rowOff>
    </xdr:from>
    <xdr:to>
      <xdr:col>2</xdr:col>
      <xdr:colOff>152400</xdr:colOff>
      <xdr:row>3580</xdr:row>
      <xdr:rowOff>133350</xdr:rowOff>
    </xdr:to>
    <xdr:pic>
      <xdr:nvPicPr>
        <xdr:cNvPr id="35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4267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3581</xdr:row>
      <xdr:rowOff>0</xdr:rowOff>
    </xdr:from>
    <xdr:to>
      <xdr:col>2</xdr:col>
      <xdr:colOff>152400</xdr:colOff>
      <xdr:row>3581</xdr:row>
      <xdr:rowOff>133350</xdr:rowOff>
    </xdr:to>
    <xdr:pic>
      <xdr:nvPicPr>
        <xdr:cNvPr id="35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4438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3582</xdr:row>
      <xdr:rowOff>0</xdr:rowOff>
    </xdr:from>
    <xdr:to>
      <xdr:col>2</xdr:col>
      <xdr:colOff>152400</xdr:colOff>
      <xdr:row>3582</xdr:row>
      <xdr:rowOff>133350</xdr:rowOff>
    </xdr:to>
    <xdr:pic>
      <xdr:nvPicPr>
        <xdr:cNvPr id="35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4610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3583</xdr:row>
      <xdr:rowOff>0</xdr:rowOff>
    </xdr:from>
    <xdr:to>
      <xdr:col>2</xdr:col>
      <xdr:colOff>152400</xdr:colOff>
      <xdr:row>3583</xdr:row>
      <xdr:rowOff>133350</xdr:rowOff>
    </xdr:to>
    <xdr:pic>
      <xdr:nvPicPr>
        <xdr:cNvPr id="35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4781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3584</xdr:row>
      <xdr:rowOff>0</xdr:rowOff>
    </xdr:from>
    <xdr:to>
      <xdr:col>2</xdr:col>
      <xdr:colOff>152400</xdr:colOff>
      <xdr:row>3584</xdr:row>
      <xdr:rowOff>133350</xdr:rowOff>
    </xdr:to>
    <xdr:pic>
      <xdr:nvPicPr>
        <xdr:cNvPr id="35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4953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3585</xdr:row>
      <xdr:rowOff>0</xdr:rowOff>
    </xdr:from>
    <xdr:to>
      <xdr:col>2</xdr:col>
      <xdr:colOff>152400</xdr:colOff>
      <xdr:row>3585</xdr:row>
      <xdr:rowOff>133350</xdr:rowOff>
    </xdr:to>
    <xdr:pic>
      <xdr:nvPicPr>
        <xdr:cNvPr id="35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5124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3586</xdr:row>
      <xdr:rowOff>0</xdr:rowOff>
    </xdr:from>
    <xdr:to>
      <xdr:col>2</xdr:col>
      <xdr:colOff>152400</xdr:colOff>
      <xdr:row>3586</xdr:row>
      <xdr:rowOff>133350</xdr:rowOff>
    </xdr:to>
    <xdr:pic>
      <xdr:nvPicPr>
        <xdr:cNvPr id="35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5295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3587</xdr:row>
      <xdr:rowOff>0</xdr:rowOff>
    </xdr:from>
    <xdr:to>
      <xdr:col>2</xdr:col>
      <xdr:colOff>152400</xdr:colOff>
      <xdr:row>3587</xdr:row>
      <xdr:rowOff>133350</xdr:rowOff>
    </xdr:to>
    <xdr:pic>
      <xdr:nvPicPr>
        <xdr:cNvPr id="35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5467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3588</xdr:row>
      <xdr:rowOff>0</xdr:rowOff>
    </xdr:from>
    <xdr:to>
      <xdr:col>2</xdr:col>
      <xdr:colOff>152400</xdr:colOff>
      <xdr:row>3588</xdr:row>
      <xdr:rowOff>133350</xdr:rowOff>
    </xdr:to>
    <xdr:pic>
      <xdr:nvPicPr>
        <xdr:cNvPr id="35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5638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3589</xdr:row>
      <xdr:rowOff>0</xdr:rowOff>
    </xdr:from>
    <xdr:to>
      <xdr:col>2</xdr:col>
      <xdr:colOff>152400</xdr:colOff>
      <xdr:row>3589</xdr:row>
      <xdr:rowOff>133350</xdr:rowOff>
    </xdr:to>
    <xdr:pic>
      <xdr:nvPicPr>
        <xdr:cNvPr id="35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5810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3590</xdr:row>
      <xdr:rowOff>0</xdr:rowOff>
    </xdr:from>
    <xdr:to>
      <xdr:col>2</xdr:col>
      <xdr:colOff>152400</xdr:colOff>
      <xdr:row>3590</xdr:row>
      <xdr:rowOff>133350</xdr:rowOff>
    </xdr:to>
    <xdr:pic>
      <xdr:nvPicPr>
        <xdr:cNvPr id="35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5981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3591</xdr:row>
      <xdr:rowOff>0</xdr:rowOff>
    </xdr:from>
    <xdr:to>
      <xdr:col>2</xdr:col>
      <xdr:colOff>152400</xdr:colOff>
      <xdr:row>3591</xdr:row>
      <xdr:rowOff>133350</xdr:rowOff>
    </xdr:to>
    <xdr:pic>
      <xdr:nvPicPr>
        <xdr:cNvPr id="35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6153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3592</xdr:row>
      <xdr:rowOff>0</xdr:rowOff>
    </xdr:from>
    <xdr:to>
      <xdr:col>2</xdr:col>
      <xdr:colOff>152400</xdr:colOff>
      <xdr:row>3592</xdr:row>
      <xdr:rowOff>133350</xdr:rowOff>
    </xdr:to>
    <xdr:pic>
      <xdr:nvPicPr>
        <xdr:cNvPr id="35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6324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3593</xdr:row>
      <xdr:rowOff>0</xdr:rowOff>
    </xdr:from>
    <xdr:to>
      <xdr:col>2</xdr:col>
      <xdr:colOff>152400</xdr:colOff>
      <xdr:row>3593</xdr:row>
      <xdr:rowOff>133350</xdr:rowOff>
    </xdr:to>
    <xdr:pic>
      <xdr:nvPicPr>
        <xdr:cNvPr id="35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6496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3594</xdr:row>
      <xdr:rowOff>0</xdr:rowOff>
    </xdr:from>
    <xdr:to>
      <xdr:col>2</xdr:col>
      <xdr:colOff>152400</xdr:colOff>
      <xdr:row>3594</xdr:row>
      <xdr:rowOff>133350</xdr:rowOff>
    </xdr:to>
    <xdr:pic>
      <xdr:nvPicPr>
        <xdr:cNvPr id="35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6667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3595</xdr:row>
      <xdr:rowOff>0</xdr:rowOff>
    </xdr:from>
    <xdr:to>
      <xdr:col>2</xdr:col>
      <xdr:colOff>152400</xdr:colOff>
      <xdr:row>3595</xdr:row>
      <xdr:rowOff>133350</xdr:rowOff>
    </xdr:to>
    <xdr:pic>
      <xdr:nvPicPr>
        <xdr:cNvPr id="35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6839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3596</xdr:row>
      <xdr:rowOff>0</xdr:rowOff>
    </xdr:from>
    <xdr:to>
      <xdr:col>2</xdr:col>
      <xdr:colOff>152400</xdr:colOff>
      <xdr:row>3596</xdr:row>
      <xdr:rowOff>133350</xdr:rowOff>
    </xdr:to>
    <xdr:pic>
      <xdr:nvPicPr>
        <xdr:cNvPr id="35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7010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3597</xdr:row>
      <xdr:rowOff>0</xdr:rowOff>
    </xdr:from>
    <xdr:to>
      <xdr:col>2</xdr:col>
      <xdr:colOff>152400</xdr:colOff>
      <xdr:row>3597</xdr:row>
      <xdr:rowOff>133350</xdr:rowOff>
    </xdr:to>
    <xdr:pic>
      <xdr:nvPicPr>
        <xdr:cNvPr id="35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7181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3598</xdr:row>
      <xdr:rowOff>0</xdr:rowOff>
    </xdr:from>
    <xdr:to>
      <xdr:col>2</xdr:col>
      <xdr:colOff>152400</xdr:colOff>
      <xdr:row>3598</xdr:row>
      <xdr:rowOff>133350</xdr:rowOff>
    </xdr:to>
    <xdr:pic>
      <xdr:nvPicPr>
        <xdr:cNvPr id="35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7353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3599</xdr:row>
      <xdr:rowOff>0</xdr:rowOff>
    </xdr:from>
    <xdr:to>
      <xdr:col>2</xdr:col>
      <xdr:colOff>152400</xdr:colOff>
      <xdr:row>3599</xdr:row>
      <xdr:rowOff>133350</xdr:rowOff>
    </xdr:to>
    <xdr:pic>
      <xdr:nvPicPr>
        <xdr:cNvPr id="36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7524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3600</xdr:row>
      <xdr:rowOff>0</xdr:rowOff>
    </xdr:from>
    <xdr:to>
      <xdr:col>2</xdr:col>
      <xdr:colOff>152400</xdr:colOff>
      <xdr:row>3600</xdr:row>
      <xdr:rowOff>133350</xdr:rowOff>
    </xdr:to>
    <xdr:pic>
      <xdr:nvPicPr>
        <xdr:cNvPr id="36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7696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3601</xdr:row>
      <xdr:rowOff>0</xdr:rowOff>
    </xdr:from>
    <xdr:to>
      <xdr:col>2</xdr:col>
      <xdr:colOff>152400</xdr:colOff>
      <xdr:row>3601</xdr:row>
      <xdr:rowOff>133350</xdr:rowOff>
    </xdr:to>
    <xdr:pic>
      <xdr:nvPicPr>
        <xdr:cNvPr id="36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7867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3602</xdr:row>
      <xdr:rowOff>0</xdr:rowOff>
    </xdr:from>
    <xdr:to>
      <xdr:col>2</xdr:col>
      <xdr:colOff>152400</xdr:colOff>
      <xdr:row>3602</xdr:row>
      <xdr:rowOff>133350</xdr:rowOff>
    </xdr:to>
    <xdr:pic>
      <xdr:nvPicPr>
        <xdr:cNvPr id="36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8039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3603</xdr:row>
      <xdr:rowOff>0</xdr:rowOff>
    </xdr:from>
    <xdr:to>
      <xdr:col>2</xdr:col>
      <xdr:colOff>152400</xdr:colOff>
      <xdr:row>3603</xdr:row>
      <xdr:rowOff>133350</xdr:rowOff>
    </xdr:to>
    <xdr:pic>
      <xdr:nvPicPr>
        <xdr:cNvPr id="36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8210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3604</xdr:row>
      <xdr:rowOff>0</xdr:rowOff>
    </xdr:from>
    <xdr:to>
      <xdr:col>2</xdr:col>
      <xdr:colOff>152400</xdr:colOff>
      <xdr:row>3604</xdr:row>
      <xdr:rowOff>133350</xdr:rowOff>
    </xdr:to>
    <xdr:pic>
      <xdr:nvPicPr>
        <xdr:cNvPr id="36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8382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3605</xdr:row>
      <xdr:rowOff>0</xdr:rowOff>
    </xdr:from>
    <xdr:to>
      <xdr:col>2</xdr:col>
      <xdr:colOff>152400</xdr:colOff>
      <xdr:row>3605</xdr:row>
      <xdr:rowOff>133350</xdr:rowOff>
    </xdr:to>
    <xdr:pic>
      <xdr:nvPicPr>
        <xdr:cNvPr id="36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8553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3606</xdr:row>
      <xdr:rowOff>0</xdr:rowOff>
    </xdr:from>
    <xdr:to>
      <xdr:col>2</xdr:col>
      <xdr:colOff>152400</xdr:colOff>
      <xdr:row>3606</xdr:row>
      <xdr:rowOff>133350</xdr:rowOff>
    </xdr:to>
    <xdr:pic>
      <xdr:nvPicPr>
        <xdr:cNvPr id="36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8724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3607</xdr:row>
      <xdr:rowOff>0</xdr:rowOff>
    </xdr:from>
    <xdr:to>
      <xdr:col>2</xdr:col>
      <xdr:colOff>152400</xdr:colOff>
      <xdr:row>3607</xdr:row>
      <xdr:rowOff>133350</xdr:rowOff>
    </xdr:to>
    <xdr:pic>
      <xdr:nvPicPr>
        <xdr:cNvPr id="36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8896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3608</xdr:row>
      <xdr:rowOff>0</xdr:rowOff>
    </xdr:from>
    <xdr:to>
      <xdr:col>2</xdr:col>
      <xdr:colOff>152400</xdr:colOff>
      <xdr:row>3608</xdr:row>
      <xdr:rowOff>133350</xdr:rowOff>
    </xdr:to>
    <xdr:pic>
      <xdr:nvPicPr>
        <xdr:cNvPr id="36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9067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3609</xdr:row>
      <xdr:rowOff>0</xdr:rowOff>
    </xdr:from>
    <xdr:to>
      <xdr:col>2</xdr:col>
      <xdr:colOff>152400</xdr:colOff>
      <xdr:row>3609</xdr:row>
      <xdr:rowOff>133350</xdr:rowOff>
    </xdr:to>
    <xdr:pic>
      <xdr:nvPicPr>
        <xdr:cNvPr id="36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9239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3610</xdr:row>
      <xdr:rowOff>0</xdr:rowOff>
    </xdr:from>
    <xdr:to>
      <xdr:col>2</xdr:col>
      <xdr:colOff>152400</xdr:colOff>
      <xdr:row>3610</xdr:row>
      <xdr:rowOff>133350</xdr:rowOff>
    </xdr:to>
    <xdr:pic>
      <xdr:nvPicPr>
        <xdr:cNvPr id="36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9410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3611</xdr:row>
      <xdr:rowOff>0</xdr:rowOff>
    </xdr:from>
    <xdr:to>
      <xdr:col>2</xdr:col>
      <xdr:colOff>152400</xdr:colOff>
      <xdr:row>3611</xdr:row>
      <xdr:rowOff>133350</xdr:rowOff>
    </xdr:to>
    <xdr:pic>
      <xdr:nvPicPr>
        <xdr:cNvPr id="36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9582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3612</xdr:row>
      <xdr:rowOff>0</xdr:rowOff>
    </xdr:from>
    <xdr:to>
      <xdr:col>2</xdr:col>
      <xdr:colOff>152400</xdr:colOff>
      <xdr:row>3612</xdr:row>
      <xdr:rowOff>133350</xdr:rowOff>
    </xdr:to>
    <xdr:pic>
      <xdr:nvPicPr>
        <xdr:cNvPr id="361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19753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3613</xdr:row>
      <xdr:rowOff>0</xdr:rowOff>
    </xdr:from>
    <xdr:to>
      <xdr:col>2</xdr:col>
      <xdr:colOff>152400</xdr:colOff>
      <xdr:row>3613</xdr:row>
      <xdr:rowOff>133350</xdr:rowOff>
    </xdr:to>
    <xdr:pic>
      <xdr:nvPicPr>
        <xdr:cNvPr id="361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19925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3614</xdr:row>
      <xdr:rowOff>0</xdr:rowOff>
    </xdr:from>
    <xdr:to>
      <xdr:col>2</xdr:col>
      <xdr:colOff>152400</xdr:colOff>
      <xdr:row>3614</xdr:row>
      <xdr:rowOff>133350</xdr:rowOff>
    </xdr:to>
    <xdr:pic>
      <xdr:nvPicPr>
        <xdr:cNvPr id="361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20096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3615</xdr:row>
      <xdr:rowOff>0</xdr:rowOff>
    </xdr:from>
    <xdr:to>
      <xdr:col>2</xdr:col>
      <xdr:colOff>152400</xdr:colOff>
      <xdr:row>3615</xdr:row>
      <xdr:rowOff>133350</xdr:rowOff>
    </xdr:to>
    <xdr:pic>
      <xdr:nvPicPr>
        <xdr:cNvPr id="36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0268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3616</xdr:row>
      <xdr:rowOff>0</xdr:rowOff>
    </xdr:from>
    <xdr:to>
      <xdr:col>2</xdr:col>
      <xdr:colOff>152400</xdr:colOff>
      <xdr:row>3616</xdr:row>
      <xdr:rowOff>133350</xdr:rowOff>
    </xdr:to>
    <xdr:pic>
      <xdr:nvPicPr>
        <xdr:cNvPr id="36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0439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3617</xdr:row>
      <xdr:rowOff>0</xdr:rowOff>
    </xdr:from>
    <xdr:to>
      <xdr:col>2</xdr:col>
      <xdr:colOff>152400</xdr:colOff>
      <xdr:row>3617</xdr:row>
      <xdr:rowOff>133350</xdr:rowOff>
    </xdr:to>
    <xdr:pic>
      <xdr:nvPicPr>
        <xdr:cNvPr id="36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0610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3618</xdr:row>
      <xdr:rowOff>0</xdr:rowOff>
    </xdr:from>
    <xdr:to>
      <xdr:col>2</xdr:col>
      <xdr:colOff>152400</xdr:colOff>
      <xdr:row>3618</xdr:row>
      <xdr:rowOff>133350</xdr:rowOff>
    </xdr:to>
    <xdr:pic>
      <xdr:nvPicPr>
        <xdr:cNvPr id="36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0782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3619</xdr:row>
      <xdr:rowOff>0</xdr:rowOff>
    </xdr:from>
    <xdr:to>
      <xdr:col>2</xdr:col>
      <xdr:colOff>152400</xdr:colOff>
      <xdr:row>3619</xdr:row>
      <xdr:rowOff>133350</xdr:rowOff>
    </xdr:to>
    <xdr:pic>
      <xdr:nvPicPr>
        <xdr:cNvPr id="36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0953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3620</xdr:row>
      <xdr:rowOff>0</xdr:rowOff>
    </xdr:from>
    <xdr:to>
      <xdr:col>2</xdr:col>
      <xdr:colOff>152400</xdr:colOff>
      <xdr:row>3620</xdr:row>
      <xdr:rowOff>133350</xdr:rowOff>
    </xdr:to>
    <xdr:pic>
      <xdr:nvPicPr>
        <xdr:cNvPr id="36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1125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3621</xdr:row>
      <xdr:rowOff>0</xdr:rowOff>
    </xdr:from>
    <xdr:to>
      <xdr:col>2</xdr:col>
      <xdr:colOff>152400</xdr:colOff>
      <xdr:row>3621</xdr:row>
      <xdr:rowOff>133350</xdr:rowOff>
    </xdr:to>
    <xdr:pic>
      <xdr:nvPicPr>
        <xdr:cNvPr id="36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1296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3622</xdr:row>
      <xdr:rowOff>0</xdr:rowOff>
    </xdr:from>
    <xdr:to>
      <xdr:col>2</xdr:col>
      <xdr:colOff>152400</xdr:colOff>
      <xdr:row>3622</xdr:row>
      <xdr:rowOff>133350</xdr:rowOff>
    </xdr:to>
    <xdr:pic>
      <xdr:nvPicPr>
        <xdr:cNvPr id="36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1468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3623</xdr:row>
      <xdr:rowOff>0</xdr:rowOff>
    </xdr:from>
    <xdr:to>
      <xdr:col>2</xdr:col>
      <xdr:colOff>152400</xdr:colOff>
      <xdr:row>3623</xdr:row>
      <xdr:rowOff>133350</xdr:rowOff>
    </xdr:to>
    <xdr:pic>
      <xdr:nvPicPr>
        <xdr:cNvPr id="36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1639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3624</xdr:row>
      <xdr:rowOff>0</xdr:rowOff>
    </xdr:from>
    <xdr:to>
      <xdr:col>2</xdr:col>
      <xdr:colOff>152400</xdr:colOff>
      <xdr:row>3624</xdr:row>
      <xdr:rowOff>133350</xdr:rowOff>
    </xdr:to>
    <xdr:pic>
      <xdr:nvPicPr>
        <xdr:cNvPr id="36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1811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3625</xdr:row>
      <xdr:rowOff>0</xdr:rowOff>
    </xdr:from>
    <xdr:to>
      <xdr:col>2</xdr:col>
      <xdr:colOff>152400</xdr:colOff>
      <xdr:row>3625</xdr:row>
      <xdr:rowOff>133350</xdr:rowOff>
    </xdr:to>
    <xdr:pic>
      <xdr:nvPicPr>
        <xdr:cNvPr id="36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1982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3626</xdr:row>
      <xdr:rowOff>0</xdr:rowOff>
    </xdr:from>
    <xdr:to>
      <xdr:col>2</xdr:col>
      <xdr:colOff>152400</xdr:colOff>
      <xdr:row>3626</xdr:row>
      <xdr:rowOff>133350</xdr:rowOff>
    </xdr:to>
    <xdr:pic>
      <xdr:nvPicPr>
        <xdr:cNvPr id="362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22153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3627</xdr:row>
      <xdr:rowOff>0</xdr:rowOff>
    </xdr:from>
    <xdr:to>
      <xdr:col>2</xdr:col>
      <xdr:colOff>152400</xdr:colOff>
      <xdr:row>3627</xdr:row>
      <xdr:rowOff>133350</xdr:rowOff>
    </xdr:to>
    <xdr:pic>
      <xdr:nvPicPr>
        <xdr:cNvPr id="362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22325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3628</xdr:row>
      <xdr:rowOff>0</xdr:rowOff>
    </xdr:from>
    <xdr:to>
      <xdr:col>2</xdr:col>
      <xdr:colOff>152400</xdr:colOff>
      <xdr:row>3628</xdr:row>
      <xdr:rowOff>133350</xdr:rowOff>
    </xdr:to>
    <xdr:pic>
      <xdr:nvPicPr>
        <xdr:cNvPr id="362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22496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3629</xdr:row>
      <xdr:rowOff>0</xdr:rowOff>
    </xdr:from>
    <xdr:to>
      <xdr:col>2</xdr:col>
      <xdr:colOff>152400</xdr:colOff>
      <xdr:row>3629</xdr:row>
      <xdr:rowOff>133350</xdr:rowOff>
    </xdr:to>
    <xdr:pic>
      <xdr:nvPicPr>
        <xdr:cNvPr id="36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2668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3630</xdr:row>
      <xdr:rowOff>0</xdr:rowOff>
    </xdr:from>
    <xdr:to>
      <xdr:col>2</xdr:col>
      <xdr:colOff>152400</xdr:colOff>
      <xdr:row>3630</xdr:row>
      <xdr:rowOff>133350</xdr:rowOff>
    </xdr:to>
    <xdr:pic>
      <xdr:nvPicPr>
        <xdr:cNvPr id="36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2839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3631</xdr:row>
      <xdr:rowOff>0</xdr:rowOff>
    </xdr:from>
    <xdr:to>
      <xdr:col>2</xdr:col>
      <xdr:colOff>152400</xdr:colOff>
      <xdr:row>3631</xdr:row>
      <xdr:rowOff>133350</xdr:rowOff>
    </xdr:to>
    <xdr:pic>
      <xdr:nvPicPr>
        <xdr:cNvPr id="36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3011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3632</xdr:row>
      <xdr:rowOff>0</xdr:rowOff>
    </xdr:from>
    <xdr:to>
      <xdr:col>2</xdr:col>
      <xdr:colOff>152400</xdr:colOff>
      <xdr:row>3632</xdr:row>
      <xdr:rowOff>133350</xdr:rowOff>
    </xdr:to>
    <xdr:pic>
      <xdr:nvPicPr>
        <xdr:cNvPr id="36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3182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3633</xdr:row>
      <xdr:rowOff>0</xdr:rowOff>
    </xdr:from>
    <xdr:to>
      <xdr:col>2</xdr:col>
      <xdr:colOff>152400</xdr:colOff>
      <xdr:row>3633</xdr:row>
      <xdr:rowOff>133350</xdr:rowOff>
    </xdr:to>
    <xdr:pic>
      <xdr:nvPicPr>
        <xdr:cNvPr id="36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3354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3634</xdr:row>
      <xdr:rowOff>0</xdr:rowOff>
    </xdr:from>
    <xdr:to>
      <xdr:col>2</xdr:col>
      <xdr:colOff>152400</xdr:colOff>
      <xdr:row>3634</xdr:row>
      <xdr:rowOff>133350</xdr:rowOff>
    </xdr:to>
    <xdr:pic>
      <xdr:nvPicPr>
        <xdr:cNvPr id="36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3525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3635</xdr:row>
      <xdr:rowOff>0</xdr:rowOff>
    </xdr:from>
    <xdr:to>
      <xdr:col>2</xdr:col>
      <xdr:colOff>152400</xdr:colOff>
      <xdr:row>3635</xdr:row>
      <xdr:rowOff>133350</xdr:rowOff>
    </xdr:to>
    <xdr:pic>
      <xdr:nvPicPr>
        <xdr:cNvPr id="36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3697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3636</xdr:row>
      <xdr:rowOff>0</xdr:rowOff>
    </xdr:from>
    <xdr:to>
      <xdr:col>2</xdr:col>
      <xdr:colOff>152400</xdr:colOff>
      <xdr:row>3636</xdr:row>
      <xdr:rowOff>133350</xdr:rowOff>
    </xdr:to>
    <xdr:pic>
      <xdr:nvPicPr>
        <xdr:cNvPr id="36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3868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3637</xdr:row>
      <xdr:rowOff>0</xdr:rowOff>
    </xdr:from>
    <xdr:to>
      <xdr:col>2</xdr:col>
      <xdr:colOff>152400</xdr:colOff>
      <xdr:row>3637</xdr:row>
      <xdr:rowOff>133350</xdr:rowOff>
    </xdr:to>
    <xdr:pic>
      <xdr:nvPicPr>
        <xdr:cNvPr id="36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4039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3638</xdr:row>
      <xdr:rowOff>0</xdr:rowOff>
    </xdr:from>
    <xdr:to>
      <xdr:col>2</xdr:col>
      <xdr:colOff>152400</xdr:colOff>
      <xdr:row>3638</xdr:row>
      <xdr:rowOff>133350</xdr:rowOff>
    </xdr:to>
    <xdr:pic>
      <xdr:nvPicPr>
        <xdr:cNvPr id="36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4211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3639</xdr:row>
      <xdr:rowOff>0</xdr:rowOff>
    </xdr:from>
    <xdr:to>
      <xdr:col>2</xdr:col>
      <xdr:colOff>152400</xdr:colOff>
      <xdr:row>3639</xdr:row>
      <xdr:rowOff>133350</xdr:rowOff>
    </xdr:to>
    <xdr:pic>
      <xdr:nvPicPr>
        <xdr:cNvPr id="36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4382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3640</xdr:row>
      <xdr:rowOff>0</xdr:rowOff>
    </xdr:from>
    <xdr:to>
      <xdr:col>2</xdr:col>
      <xdr:colOff>152400</xdr:colOff>
      <xdr:row>3640</xdr:row>
      <xdr:rowOff>133350</xdr:rowOff>
    </xdr:to>
    <xdr:pic>
      <xdr:nvPicPr>
        <xdr:cNvPr id="36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4554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3641</xdr:row>
      <xdr:rowOff>0</xdr:rowOff>
    </xdr:from>
    <xdr:to>
      <xdr:col>2</xdr:col>
      <xdr:colOff>152400</xdr:colOff>
      <xdr:row>3641</xdr:row>
      <xdr:rowOff>133350</xdr:rowOff>
    </xdr:to>
    <xdr:pic>
      <xdr:nvPicPr>
        <xdr:cNvPr id="36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4725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3642</xdr:row>
      <xdr:rowOff>0</xdr:rowOff>
    </xdr:from>
    <xdr:to>
      <xdr:col>2</xdr:col>
      <xdr:colOff>152400</xdr:colOff>
      <xdr:row>3642</xdr:row>
      <xdr:rowOff>133350</xdr:rowOff>
    </xdr:to>
    <xdr:pic>
      <xdr:nvPicPr>
        <xdr:cNvPr id="36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4897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3643</xdr:row>
      <xdr:rowOff>0</xdr:rowOff>
    </xdr:from>
    <xdr:to>
      <xdr:col>2</xdr:col>
      <xdr:colOff>152400</xdr:colOff>
      <xdr:row>3643</xdr:row>
      <xdr:rowOff>133350</xdr:rowOff>
    </xdr:to>
    <xdr:pic>
      <xdr:nvPicPr>
        <xdr:cNvPr id="36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5068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3644</xdr:row>
      <xdr:rowOff>0</xdr:rowOff>
    </xdr:from>
    <xdr:to>
      <xdr:col>2</xdr:col>
      <xdr:colOff>152400</xdr:colOff>
      <xdr:row>3644</xdr:row>
      <xdr:rowOff>133350</xdr:rowOff>
    </xdr:to>
    <xdr:pic>
      <xdr:nvPicPr>
        <xdr:cNvPr id="36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5240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3645</xdr:row>
      <xdr:rowOff>0</xdr:rowOff>
    </xdr:from>
    <xdr:to>
      <xdr:col>2</xdr:col>
      <xdr:colOff>152400</xdr:colOff>
      <xdr:row>3645</xdr:row>
      <xdr:rowOff>133350</xdr:rowOff>
    </xdr:to>
    <xdr:pic>
      <xdr:nvPicPr>
        <xdr:cNvPr id="36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5411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3646</xdr:row>
      <xdr:rowOff>0</xdr:rowOff>
    </xdr:from>
    <xdr:to>
      <xdr:col>2</xdr:col>
      <xdr:colOff>152400</xdr:colOff>
      <xdr:row>3646</xdr:row>
      <xdr:rowOff>133350</xdr:rowOff>
    </xdr:to>
    <xdr:pic>
      <xdr:nvPicPr>
        <xdr:cNvPr id="36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5582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3647</xdr:row>
      <xdr:rowOff>0</xdr:rowOff>
    </xdr:from>
    <xdr:to>
      <xdr:col>2</xdr:col>
      <xdr:colOff>152400</xdr:colOff>
      <xdr:row>3647</xdr:row>
      <xdr:rowOff>133350</xdr:rowOff>
    </xdr:to>
    <xdr:pic>
      <xdr:nvPicPr>
        <xdr:cNvPr id="36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5754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3648</xdr:row>
      <xdr:rowOff>0</xdr:rowOff>
    </xdr:from>
    <xdr:to>
      <xdr:col>2</xdr:col>
      <xdr:colOff>152400</xdr:colOff>
      <xdr:row>3648</xdr:row>
      <xdr:rowOff>133350</xdr:rowOff>
    </xdr:to>
    <xdr:pic>
      <xdr:nvPicPr>
        <xdr:cNvPr id="36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5925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3649</xdr:row>
      <xdr:rowOff>0</xdr:rowOff>
    </xdr:from>
    <xdr:to>
      <xdr:col>2</xdr:col>
      <xdr:colOff>152400</xdr:colOff>
      <xdr:row>3649</xdr:row>
      <xdr:rowOff>133350</xdr:rowOff>
    </xdr:to>
    <xdr:pic>
      <xdr:nvPicPr>
        <xdr:cNvPr id="36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6097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3650</xdr:row>
      <xdr:rowOff>0</xdr:rowOff>
    </xdr:from>
    <xdr:to>
      <xdr:col>2</xdr:col>
      <xdr:colOff>152400</xdr:colOff>
      <xdr:row>3650</xdr:row>
      <xdr:rowOff>133350</xdr:rowOff>
    </xdr:to>
    <xdr:pic>
      <xdr:nvPicPr>
        <xdr:cNvPr id="36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6268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3651</xdr:row>
      <xdr:rowOff>0</xdr:rowOff>
    </xdr:from>
    <xdr:to>
      <xdr:col>2</xdr:col>
      <xdr:colOff>152400</xdr:colOff>
      <xdr:row>3651</xdr:row>
      <xdr:rowOff>133350</xdr:rowOff>
    </xdr:to>
    <xdr:pic>
      <xdr:nvPicPr>
        <xdr:cNvPr id="36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6440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3652</xdr:row>
      <xdr:rowOff>0</xdr:rowOff>
    </xdr:from>
    <xdr:to>
      <xdr:col>2</xdr:col>
      <xdr:colOff>152400</xdr:colOff>
      <xdr:row>3652</xdr:row>
      <xdr:rowOff>133350</xdr:rowOff>
    </xdr:to>
    <xdr:pic>
      <xdr:nvPicPr>
        <xdr:cNvPr id="36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6611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3653</xdr:row>
      <xdr:rowOff>0</xdr:rowOff>
    </xdr:from>
    <xdr:to>
      <xdr:col>2</xdr:col>
      <xdr:colOff>152400</xdr:colOff>
      <xdr:row>3653</xdr:row>
      <xdr:rowOff>133350</xdr:rowOff>
    </xdr:to>
    <xdr:pic>
      <xdr:nvPicPr>
        <xdr:cNvPr id="36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6783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3654</xdr:row>
      <xdr:rowOff>0</xdr:rowOff>
    </xdr:from>
    <xdr:to>
      <xdr:col>2</xdr:col>
      <xdr:colOff>152400</xdr:colOff>
      <xdr:row>3654</xdr:row>
      <xdr:rowOff>133350</xdr:rowOff>
    </xdr:to>
    <xdr:pic>
      <xdr:nvPicPr>
        <xdr:cNvPr id="36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6954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3655</xdr:row>
      <xdr:rowOff>0</xdr:rowOff>
    </xdr:from>
    <xdr:to>
      <xdr:col>2</xdr:col>
      <xdr:colOff>152400</xdr:colOff>
      <xdr:row>3655</xdr:row>
      <xdr:rowOff>133350</xdr:rowOff>
    </xdr:to>
    <xdr:pic>
      <xdr:nvPicPr>
        <xdr:cNvPr id="36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7126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3656</xdr:row>
      <xdr:rowOff>0</xdr:rowOff>
    </xdr:from>
    <xdr:to>
      <xdr:col>2</xdr:col>
      <xdr:colOff>152400</xdr:colOff>
      <xdr:row>3656</xdr:row>
      <xdr:rowOff>133350</xdr:rowOff>
    </xdr:to>
    <xdr:pic>
      <xdr:nvPicPr>
        <xdr:cNvPr id="36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7297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3657</xdr:row>
      <xdr:rowOff>0</xdr:rowOff>
    </xdr:from>
    <xdr:to>
      <xdr:col>2</xdr:col>
      <xdr:colOff>152400</xdr:colOff>
      <xdr:row>3657</xdr:row>
      <xdr:rowOff>133350</xdr:rowOff>
    </xdr:to>
    <xdr:pic>
      <xdr:nvPicPr>
        <xdr:cNvPr id="36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7468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3658</xdr:row>
      <xdr:rowOff>0</xdr:rowOff>
    </xdr:from>
    <xdr:to>
      <xdr:col>2</xdr:col>
      <xdr:colOff>152400</xdr:colOff>
      <xdr:row>3658</xdr:row>
      <xdr:rowOff>133350</xdr:rowOff>
    </xdr:to>
    <xdr:pic>
      <xdr:nvPicPr>
        <xdr:cNvPr id="36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7640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3659</xdr:row>
      <xdr:rowOff>0</xdr:rowOff>
    </xdr:from>
    <xdr:to>
      <xdr:col>2</xdr:col>
      <xdr:colOff>152400</xdr:colOff>
      <xdr:row>3659</xdr:row>
      <xdr:rowOff>133350</xdr:rowOff>
    </xdr:to>
    <xdr:pic>
      <xdr:nvPicPr>
        <xdr:cNvPr id="36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7811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3660</xdr:row>
      <xdr:rowOff>0</xdr:rowOff>
    </xdr:from>
    <xdr:to>
      <xdr:col>2</xdr:col>
      <xdr:colOff>152400</xdr:colOff>
      <xdr:row>3660</xdr:row>
      <xdr:rowOff>133350</xdr:rowOff>
    </xdr:to>
    <xdr:pic>
      <xdr:nvPicPr>
        <xdr:cNvPr id="36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7983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3661</xdr:row>
      <xdr:rowOff>0</xdr:rowOff>
    </xdr:from>
    <xdr:to>
      <xdr:col>2</xdr:col>
      <xdr:colOff>152400</xdr:colOff>
      <xdr:row>3661</xdr:row>
      <xdr:rowOff>133350</xdr:rowOff>
    </xdr:to>
    <xdr:pic>
      <xdr:nvPicPr>
        <xdr:cNvPr id="36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8154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3662</xdr:row>
      <xdr:rowOff>0</xdr:rowOff>
    </xdr:from>
    <xdr:to>
      <xdr:col>2</xdr:col>
      <xdr:colOff>152400</xdr:colOff>
      <xdr:row>3662</xdr:row>
      <xdr:rowOff>133350</xdr:rowOff>
    </xdr:to>
    <xdr:pic>
      <xdr:nvPicPr>
        <xdr:cNvPr id="36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8326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3663</xdr:row>
      <xdr:rowOff>0</xdr:rowOff>
    </xdr:from>
    <xdr:to>
      <xdr:col>2</xdr:col>
      <xdr:colOff>152400</xdr:colOff>
      <xdr:row>3663</xdr:row>
      <xdr:rowOff>133350</xdr:rowOff>
    </xdr:to>
    <xdr:pic>
      <xdr:nvPicPr>
        <xdr:cNvPr id="36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8497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3664</xdr:row>
      <xdr:rowOff>0</xdr:rowOff>
    </xdr:from>
    <xdr:to>
      <xdr:col>2</xdr:col>
      <xdr:colOff>152400</xdr:colOff>
      <xdr:row>3664</xdr:row>
      <xdr:rowOff>133350</xdr:rowOff>
    </xdr:to>
    <xdr:pic>
      <xdr:nvPicPr>
        <xdr:cNvPr id="36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8669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3665</xdr:row>
      <xdr:rowOff>0</xdr:rowOff>
    </xdr:from>
    <xdr:to>
      <xdr:col>2</xdr:col>
      <xdr:colOff>152400</xdr:colOff>
      <xdr:row>3665</xdr:row>
      <xdr:rowOff>133350</xdr:rowOff>
    </xdr:to>
    <xdr:pic>
      <xdr:nvPicPr>
        <xdr:cNvPr id="36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8840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3666</xdr:row>
      <xdr:rowOff>0</xdr:rowOff>
    </xdr:from>
    <xdr:to>
      <xdr:col>2</xdr:col>
      <xdr:colOff>152400</xdr:colOff>
      <xdr:row>3666</xdr:row>
      <xdr:rowOff>133350</xdr:rowOff>
    </xdr:to>
    <xdr:pic>
      <xdr:nvPicPr>
        <xdr:cNvPr id="36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9011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3667</xdr:row>
      <xdr:rowOff>0</xdr:rowOff>
    </xdr:from>
    <xdr:to>
      <xdr:col>2</xdr:col>
      <xdr:colOff>152400</xdr:colOff>
      <xdr:row>3667</xdr:row>
      <xdr:rowOff>133350</xdr:rowOff>
    </xdr:to>
    <xdr:pic>
      <xdr:nvPicPr>
        <xdr:cNvPr id="36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9183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3668</xdr:row>
      <xdr:rowOff>0</xdr:rowOff>
    </xdr:from>
    <xdr:to>
      <xdr:col>2</xdr:col>
      <xdr:colOff>152400</xdr:colOff>
      <xdr:row>3668</xdr:row>
      <xdr:rowOff>133350</xdr:rowOff>
    </xdr:to>
    <xdr:pic>
      <xdr:nvPicPr>
        <xdr:cNvPr id="36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9354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3669</xdr:row>
      <xdr:rowOff>0</xdr:rowOff>
    </xdr:from>
    <xdr:to>
      <xdr:col>2</xdr:col>
      <xdr:colOff>152400</xdr:colOff>
      <xdr:row>3669</xdr:row>
      <xdr:rowOff>133350</xdr:rowOff>
    </xdr:to>
    <xdr:pic>
      <xdr:nvPicPr>
        <xdr:cNvPr id="36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9526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3670</xdr:row>
      <xdr:rowOff>0</xdr:rowOff>
    </xdr:from>
    <xdr:to>
      <xdr:col>2</xdr:col>
      <xdr:colOff>152400</xdr:colOff>
      <xdr:row>3670</xdr:row>
      <xdr:rowOff>133350</xdr:rowOff>
    </xdr:to>
    <xdr:pic>
      <xdr:nvPicPr>
        <xdr:cNvPr id="36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9697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3671</xdr:row>
      <xdr:rowOff>0</xdr:rowOff>
    </xdr:from>
    <xdr:to>
      <xdr:col>2</xdr:col>
      <xdr:colOff>152400</xdr:colOff>
      <xdr:row>3671</xdr:row>
      <xdr:rowOff>133350</xdr:rowOff>
    </xdr:to>
    <xdr:pic>
      <xdr:nvPicPr>
        <xdr:cNvPr id="36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9869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3672</xdr:row>
      <xdr:rowOff>0</xdr:rowOff>
    </xdr:from>
    <xdr:to>
      <xdr:col>2</xdr:col>
      <xdr:colOff>152400</xdr:colOff>
      <xdr:row>3672</xdr:row>
      <xdr:rowOff>133350</xdr:rowOff>
    </xdr:to>
    <xdr:pic>
      <xdr:nvPicPr>
        <xdr:cNvPr id="36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0040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3673</xdr:row>
      <xdr:rowOff>0</xdr:rowOff>
    </xdr:from>
    <xdr:to>
      <xdr:col>2</xdr:col>
      <xdr:colOff>152400</xdr:colOff>
      <xdr:row>3673</xdr:row>
      <xdr:rowOff>133350</xdr:rowOff>
    </xdr:to>
    <xdr:pic>
      <xdr:nvPicPr>
        <xdr:cNvPr id="36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0212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3674</xdr:row>
      <xdr:rowOff>0</xdr:rowOff>
    </xdr:from>
    <xdr:to>
      <xdr:col>2</xdr:col>
      <xdr:colOff>152400</xdr:colOff>
      <xdr:row>3674</xdr:row>
      <xdr:rowOff>133350</xdr:rowOff>
    </xdr:to>
    <xdr:pic>
      <xdr:nvPicPr>
        <xdr:cNvPr id="36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0383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3675</xdr:row>
      <xdr:rowOff>0</xdr:rowOff>
    </xdr:from>
    <xdr:to>
      <xdr:col>2</xdr:col>
      <xdr:colOff>152400</xdr:colOff>
      <xdr:row>3675</xdr:row>
      <xdr:rowOff>133350</xdr:rowOff>
    </xdr:to>
    <xdr:pic>
      <xdr:nvPicPr>
        <xdr:cNvPr id="36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0555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3676</xdr:row>
      <xdr:rowOff>0</xdr:rowOff>
    </xdr:from>
    <xdr:to>
      <xdr:col>2</xdr:col>
      <xdr:colOff>152400</xdr:colOff>
      <xdr:row>3676</xdr:row>
      <xdr:rowOff>133350</xdr:rowOff>
    </xdr:to>
    <xdr:pic>
      <xdr:nvPicPr>
        <xdr:cNvPr id="36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0726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3677</xdr:row>
      <xdr:rowOff>0</xdr:rowOff>
    </xdr:from>
    <xdr:to>
      <xdr:col>2</xdr:col>
      <xdr:colOff>152400</xdr:colOff>
      <xdr:row>3677</xdr:row>
      <xdr:rowOff>133350</xdr:rowOff>
    </xdr:to>
    <xdr:pic>
      <xdr:nvPicPr>
        <xdr:cNvPr id="36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0897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3678</xdr:row>
      <xdr:rowOff>0</xdr:rowOff>
    </xdr:from>
    <xdr:to>
      <xdr:col>2</xdr:col>
      <xdr:colOff>152400</xdr:colOff>
      <xdr:row>3678</xdr:row>
      <xdr:rowOff>133350</xdr:rowOff>
    </xdr:to>
    <xdr:pic>
      <xdr:nvPicPr>
        <xdr:cNvPr id="36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1069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3679</xdr:row>
      <xdr:rowOff>0</xdr:rowOff>
    </xdr:from>
    <xdr:to>
      <xdr:col>2</xdr:col>
      <xdr:colOff>152400</xdr:colOff>
      <xdr:row>3679</xdr:row>
      <xdr:rowOff>133350</xdr:rowOff>
    </xdr:to>
    <xdr:pic>
      <xdr:nvPicPr>
        <xdr:cNvPr id="36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1240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3680</xdr:row>
      <xdr:rowOff>0</xdr:rowOff>
    </xdr:from>
    <xdr:to>
      <xdr:col>2</xdr:col>
      <xdr:colOff>152400</xdr:colOff>
      <xdr:row>3680</xdr:row>
      <xdr:rowOff>133350</xdr:rowOff>
    </xdr:to>
    <xdr:pic>
      <xdr:nvPicPr>
        <xdr:cNvPr id="36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1412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3681</xdr:row>
      <xdr:rowOff>0</xdr:rowOff>
    </xdr:from>
    <xdr:to>
      <xdr:col>2</xdr:col>
      <xdr:colOff>152400</xdr:colOff>
      <xdr:row>3681</xdr:row>
      <xdr:rowOff>133350</xdr:rowOff>
    </xdr:to>
    <xdr:pic>
      <xdr:nvPicPr>
        <xdr:cNvPr id="36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1583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3682</xdr:row>
      <xdr:rowOff>0</xdr:rowOff>
    </xdr:from>
    <xdr:to>
      <xdr:col>2</xdr:col>
      <xdr:colOff>152400</xdr:colOff>
      <xdr:row>3682</xdr:row>
      <xdr:rowOff>133350</xdr:rowOff>
    </xdr:to>
    <xdr:pic>
      <xdr:nvPicPr>
        <xdr:cNvPr id="36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1755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3683</xdr:row>
      <xdr:rowOff>0</xdr:rowOff>
    </xdr:from>
    <xdr:to>
      <xdr:col>2</xdr:col>
      <xdr:colOff>152400</xdr:colOff>
      <xdr:row>3683</xdr:row>
      <xdr:rowOff>133350</xdr:rowOff>
    </xdr:to>
    <xdr:pic>
      <xdr:nvPicPr>
        <xdr:cNvPr id="36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1926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3684</xdr:row>
      <xdr:rowOff>0</xdr:rowOff>
    </xdr:from>
    <xdr:to>
      <xdr:col>2</xdr:col>
      <xdr:colOff>152400</xdr:colOff>
      <xdr:row>3684</xdr:row>
      <xdr:rowOff>133350</xdr:rowOff>
    </xdr:to>
    <xdr:pic>
      <xdr:nvPicPr>
        <xdr:cNvPr id="36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2098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3685</xdr:row>
      <xdr:rowOff>0</xdr:rowOff>
    </xdr:from>
    <xdr:to>
      <xdr:col>2</xdr:col>
      <xdr:colOff>152400</xdr:colOff>
      <xdr:row>3685</xdr:row>
      <xdr:rowOff>133350</xdr:rowOff>
    </xdr:to>
    <xdr:pic>
      <xdr:nvPicPr>
        <xdr:cNvPr id="36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2269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3686</xdr:row>
      <xdr:rowOff>0</xdr:rowOff>
    </xdr:from>
    <xdr:to>
      <xdr:col>2</xdr:col>
      <xdr:colOff>152400</xdr:colOff>
      <xdr:row>3686</xdr:row>
      <xdr:rowOff>133350</xdr:rowOff>
    </xdr:to>
    <xdr:pic>
      <xdr:nvPicPr>
        <xdr:cNvPr id="36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2440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3687</xdr:row>
      <xdr:rowOff>0</xdr:rowOff>
    </xdr:from>
    <xdr:to>
      <xdr:col>2</xdr:col>
      <xdr:colOff>152400</xdr:colOff>
      <xdr:row>3687</xdr:row>
      <xdr:rowOff>133350</xdr:rowOff>
    </xdr:to>
    <xdr:pic>
      <xdr:nvPicPr>
        <xdr:cNvPr id="36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2612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3688</xdr:row>
      <xdr:rowOff>0</xdr:rowOff>
    </xdr:from>
    <xdr:to>
      <xdr:col>2</xdr:col>
      <xdr:colOff>152400</xdr:colOff>
      <xdr:row>3688</xdr:row>
      <xdr:rowOff>133350</xdr:rowOff>
    </xdr:to>
    <xdr:pic>
      <xdr:nvPicPr>
        <xdr:cNvPr id="36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2783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3689</xdr:row>
      <xdr:rowOff>0</xdr:rowOff>
    </xdr:from>
    <xdr:to>
      <xdr:col>2</xdr:col>
      <xdr:colOff>152400</xdr:colOff>
      <xdr:row>3689</xdr:row>
      <xdr:rowOff>133350</xdr:rowOff>
    </xdr:to>
    <xdr:pic>
      <xdr:nvPicPr>
        <xdr:cNvPr id="36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2955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3690</xdr:row>
      <xdr:rowOff>0</xdr:rowOff>
    </xdr:from>
    <xdr:to>
      <xdr:col>2</xdr:col>
      <xdr:colOff>152400</xdr:colOff>
      <xdr:row>3690</xdr:row>
      <xdr:rowOff>133350</xdr:rowOff>
    </xdr:to>
    <xdr:pic>
      <xdr:nvPicPr>
        <xdr:cNvPr id="36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3126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3691</xdr:row>
      <xdr:rowOff>0</xdr:rowOff>
    </xdr:from>
    <xdr:to>
      <xdr:col>2</xdr:col>
      <xdr:colOff>152400</xdr:colOff>
      <xdr:row>3691</xdr:row>
      <xdr:rowOff>133350</xdr:rowOff>
    </xdr:to>
    <xdr:pic>
      <xdr:nvPicPr>
        <xdr:cNvPr id="36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3298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3692</xdr:row>
      <xdr:rowOff>0</xdr:rowOff>
    </xdr:from>
    <xdr:to>
      <xdr:col>2</xdr:col>
      <xdr:colOff>152400</xdr:colOff>
      <xdr:row>3692</xdr:row>
      <xdr:rowOff>133350</xdr:rowOff>
    </xdr:to>
    <xdr:pic>
      <xdr:nvPicPr>
        <xdr:cNvPr id="36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3469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3693</xdr:row>
      <xdr:rowOff>0</xdr:rowOff>
    </xdr:from>
    <xdr:to>
      <xdr:col>2</xdr:col>
      <xdr:colOff>152400</xdr:colOff>
      <xdr:row>3693</xdr:row>
      <xdr:rowOff>133350</xdr:rowOff>
    </xdr:to>
    <xdr:pic>
      <xdr:nvPicPr>
        <xdr:cNvPr id="36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3641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3694</xdr:row>
      <xdr:rowOff>0</xdr:rowOff>
    </xdr:from>
    <xdr:to>
      <xdr:col>2</xdr:col>
      <xdr:colOff>152400</xdr:colOff>
      <xdr:row>3694</xdr:row>
      <xdr:rowOff>133350</xdr:rowOff>
    </xdr:to>
    <xdr:pic>
      <xdr:nvPicPr>
        <xdr:cNvPr id="36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3812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3695</xdr:row>
      <xdr:rowOff>0</xdr:rowOff>
    </xdr:from>
    <xdr:to>
      <xdr:col>2</xdr:col>
      <xdr:colOff>152400</xdr:colOff>
      <xdr:row>3695</xdr:row>
      <xdr:rowOff>133350</xdr:rowOff>
    </xdr:to>
    <xdr:pic>
      <xdr:nvPicPr>
        <xdr:cNvPr id="36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3984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3696</xdr:row>
      <xdr:rowOff>0</xdr:rowOff>
    </xdr:from>
    <xdr:to>
      <xdr:col>2</xdr:col>
      <xdr:colOff>152400</xdr:colOff>
      <xdr:row>3696</xdr:row>
      <xdr:rowOff>133350</xdr:rowOff>
    </xdr:to>
    <xdr:pic>
      <xdr:nvPicPr>
        <xdr:cNvPr id="36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4155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3697</xdr:row>
      <xdr:rowOff>0</xdr:rowOff>
    </xdr:from>
    <xdr:to>
      <xdr:col>2</xdr:col>
      <xdr:colOff>152400</xdr:colOff>
      <xdr:row>3697</xdr:row>
      <xdr:rowOff>133350</xdr:rowOff>
    </xdr:to>
    <xdr:pic>
      <xdr:nvPicPr>
        <xdr:cNvPr id="36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4326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3698</xdr:row>
      <xdr:rowOff>0</xdr:rowOff>
    </xdr:from>
    <xdr:to>
      <xdr:col>2</xdr:col>
      <xdr:colOff>152400</xdr:colOff>
      <xdr:row>3698</xdr:row>
      <xdr:rowOff>133350</xdr:rowOff>
    </xdr:to>
    <xdr:pic>
      <xdr:nvPicPr>
        <xdr:cNvPr id="36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4498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3699</xdr:row>
      <xdr:rowOff>0</xdr:rowOff>
    </xdr:from>
    <xdr:to>
      <xdr:col>2</xdr:col>
      <xdr:colOff>152400</xdr:colOff>
      <xdr:row>3699</xdr:row>
      <xdr:rowOff>133350</xdr:rowOff>
    </xdr:to>
    <xdr:pic>
      <xdr:nvPicPr>
        <xdr:cNvPr id="37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4669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3700</xdr:row>
      <xdr:rowOff>0</xdr:rowOff>
    </xdr:from>
    <xdr:to>
      <xdr:col>2</xdr:col>
      <xdr:colOff>152400</xdr:colOff>
      <xdr:row>3700</xdr:row>
      <xdr:rowOff>133350</xdr:rowOff>
    </xdr:to>
    <xdr:pic>
      <xdr:nvPicPr>
        <xdr:cNvPr id="37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4841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3701</xdr:row>
      <xdr:rowOff>0</xdr:rowOff>
    </xdr:from>
    <xdr:to>
      <xdr:col>2</xdr:col>
      <xdr:colOff>152400</xdr:colOff>
      <xdr:row>3701</xdr:row>
      <xdr:rowOff>133350</xdr:rowOff>
    </xdr:to>
    <xdr:pic>
      <xdr:nvPicPr>
        <xdr:cNvPr id="37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5012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3702</xdr:row>
      <xdr:rowOff>0</xdr:rowOff>
    </xdr:from>
    <xdr:to>
      <xdr:col>2</xdr:col>
      <xdr:colOff>152400</xdr:colOff>
      <xdr:row>3702</xdr:row>
      <xdr:rowOff>133350</xdr:rowOff>
    </xdr:to>
    <xdr:pic>
      <xdr:nvPicPr>
        <xdr:cNvPr id="37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5184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3703</xdr:row>
      <xdr:rowOff>0</xdr:rowOff>
    </xdr:from>
    <xdr:to>
      <xdr:col>2</xdr:col>
      <xdr:colOff>152400</xdr:colOff>
      <xdr:row>3703</xdr:row>
      <xdr:rowOff>133350</xdr:rowOff>
    </xdr:to>
    <xdr:pic>
      <xdr:nvPicPr>
        <xdr:cNvPr id="37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5355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3704</xdr:row>
      <xdr:rowOff>0</xdr:rowOff>
    </xdr:from>
    <xdr:to>
      <xdr:col>2</xdr:col>
      <xdr:colOff>152400</xdr:colOff>
      <xdr:row>3704</xdr:row>
      <xdr:rowOff>133350</xdr:rowOff>
    </xdr:to>
    <xdr:pic>
      <xdr:nvPicPr>
        <xdr:cNvPr id="37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5527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3705</xdr:row>
      <xdr:rowOff>0</xdr:rowOff>
    </xdr:from>
    <xdr:to>
      <xdr:col>2</xdr:col>
      <xdr:colOff>152400</xdr:colOff>
      <xdr:row>3705</xdr:row>
      <xdr:rowOff>133350</xdr:rowOff>
    </xdr:to>
    <xdr:pic>
      <xdr:nvPicPr>
        <xdr:cNvPr id="37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5698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3706</xdr:row>
      <xdr:rowOff>0</xdr:rowOff>
    </xdr:from>
    <xdr:to>
      <xdr:col>2</xdr:col>
      <xdr:colOff>152400</xdr:colOff>
      <xdr:row>3706</xdr:row>
      <xdr:rowOff>133350</xdr:rowOff>
    </xdr:to>
    <xdr:pic>
      <xdr:nvPicPr>
        <xdr:cNvPr id="37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5869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3707</xdr:row>
      <xdr:rowOff>0</xdr:rowOff>
    </xdr:from>
    <xdr:to>
      <xdr:col>2</xdr:col>
      <xdr:colOff>152400</xdr:colOff>
      <xdr:row>3707</xdr:row>
      <xdr:rowOff>133350</xdr:rowOff>
    </xdr:to>
    <xdr:pic>
      <xdr:nvPicPr>
        <xdr:cNvPr id="37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6041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3708</xdr:row>
      <xdr:rowOff>0</xdr:rowOff>
    </xdr:from>
    <xdr:to>
      <xdr:col>2</xdr:col>
      <xdr:colOff>152400</xdr:colOff>
      <xdr:row>3708</xdr:row>
      <xdr:rowOff>133350</xdr:rowOff>
    </xdr:to>
    <xdr:pic>
      <xdr:nvPicPr>
        <xdr:cNvPr id="37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6212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3709</xdr:row>
      <xdr:rowOff>0</xdr:rowOff>
    </xdr:from>
    <xdr:to>
      <xdr:col>2</xdr:col>
      <xdr:colOff>152400</xdr:colOff>
      <xdr:row>3709</xdr:row>
      <xdr:rowOff>133350</xdr:rowOff>
    </xdr:to>
    <xdr:pic>
      <xdr:nvPicPr>
        <xdr:cNvPr id="37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6384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3710</xdr:row>
      <xdr:rowOff>0</xdr:rowOff>
    </xdr:from>
    <xdr:to>
      <xdr:col>2</xdr:col>
      <xdr:colOff>152400</xdr:colOff>
      <xdr:row>3710</xdr:row>
      <xdr:rowOff>133350</xdr:rowOff>
    </xdr:to>
    <xdr:pic>
      <xdr:nvPicPr>
        <xdr:cNvPr id="37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6555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3711</xdr:row>
      <xdr:rowOff>0</xdr:rowOff>
    </xdr:from>
    <xdr:to>
      <xdr:col>2</xdr:col>
      <xdr:colOff>152400</xdr:colOff>
      <xdr:row>3711</xdr:row>
      <xdr:rowOff>133350</xdr:rowOff>
    </xdr:to>
    <xdr:pic>
      <xdr:nvPicPr>
        <xdr:cNvPr id="37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6727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3712</xdr:row>
      <xdr:rowOff>0</xdr:rowOff>
    </xdr:from>
    <xdr:to>
      <xdr:col>2</xdr:col>
      <xdr:colOff>152400</xdr:colOff>
      <xdr:row>3712</xdr:row>
      <xdr:rowOff>133350</xdr:rowOff>
    </xdr:to>
    <xdr:pic>
      <xdr:nvPicPr>
        <xdr:cNvPr id="37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6898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3713</xdr:row>
      <xdr:rowOff>0</xdr:rowOff>
    </xdr:from>
    <xdr:to>
      <xdr:col>2</xdr:col>
      <xdr:colOff>152400</xdr:colOff>
      <xdr:row>3713</xdr:row>
      <xdr:rowOff>133350</xdr:rowOff>
    </xdr:to>
    <xdr:pic>
      <xdr:nvPicPr>
        <xdr:cNvPr id="37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7070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3714</xdr:row>
      <xdr:rowOff>0</xdr:rowOff>
    </xdr:from>
    <xdr:to>
      <xdr:col>2</xdr:col>
      <xdr:colOff>152400</xdr:colOff>
      <xdr:row>3714</xdr:row>
      <xdr:rowOff>133350</xdr:rowOff>
    </xdr:to>
    <xdr:pic>
      <xdr:nvPicPr>
        <xdr:cNvPr id="37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7241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3715</xdr:row>
      <xdr:rowOff>0</xdr:rowOff>
    </xdr:from>
    <xdr:to>
      <xdr:col>2</xdr:col>
      <xdr:colOff>152400</xdr:colOff>
      <xdr:row>3715</xdr:row>
      <xdr:rowOff>133350</xdr:rowOff>
    </xdr:to>
    <xdr:pic>
      <xdr:nvPicPr>
        <xdr:cNvPr id="37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7413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3716</xdr:row>
      <xdr:rowOff>0</xdr:rowOff>
    </xdr:from>
    <xdr:to>
      <xdr:col>2</xdr:col>
      <xdr:colOff>152400</xdr:colOff>
      <xdr:row>3716</xdr:row>
      <xdr:rowOff>133350</xdr:rowOff>
    </xdr:to>
    <xdr:pic>
      <xdr:nvPicPr>
        <xdr:cNvPr id="37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7584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3717</xdr:row>
      <xdr:rowOff>0</xdr:rowOff>
    </xdr:from>
    <xdr:to>
      <xdr:col>2</xdr:col>
      <xdr:colOff>152400</xdr:colOff>
      <xdr:row>3717</xdr:row>
      <xdr:rowOff>133350</xdr:rowOff>
    </xdr:to>
    <xdr:pic>
      <xdr:nvPicPr>
        <xdr:cNvPr id="37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7755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3718</xdr:row>
      <xdr:rowOff>0</xdr:rowOff>
    </xdr:from>
    <xdr:to>
      <xdr:col>2</xdr:col>
      <xdr:colOff>152400</xdr:colOff>
      <xdr:row>3718</xdr:row>
      <xdr:rowOff>133350</xdr:rowOff>
    </xdr:to>
    <xdr:pic>
      <xdr:nvPicPr>
        <xdr:cNvPr id="37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7927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3719</xdr:row>
      <xdr:rowOff>0</xdr:rowOff>
    </xdr:from>
    <xdr:to>
      <xdr:col>2</xdr:col>
      <xdr:colOff>152400</xdr:colOff>
      <xdr:row>3719</xdr:row>
      <xdr:rowOff>133350</xdr:rowOff>
    </xdr:to>
    <xdr:pic>
      <xdr:nvPicPr>
        <xdr:cNvPr id="372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38098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3720</xdr:row>
      <xdr:rowOff>0</xdr:rowOff>
    </xdr:from>
    <xdr:to>
      <xdr:col>2</xdr:col>
      <xdr:colOff>152400</xdr:colOff>
      <xdr:row>3720</xdr:row>
      <xdr:rowOff>133350</xdr:rowOff>
    </xdr:to>
    <xdr:pic>
      <xdr:nvPicPr>
        <xdr:cNvPr id="372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38270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3721</xdr:row>
      <xdr:rowOff>0</xdr:rowOff>
    </xdr:from>
    <xdr:to>
      <xdr:col>2</xdr:col>
      <xdr:colOff>152400</xdr:colOff>
      <xdr:row>3721</xdr:row>
      <xdr:rowOff>133350</xdr:rowOff>
    </xdr:to>
    <xdr:pic>
      <xdr:nvPicPr>
        <xdr:cNvPr id="372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38441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3722</xdr:row>
      <xdr:rowOff>0</xdr:rowOff>
    </xdr:from>
    <xdr:to>
      <xdr:col>2</xdr:col>
      <xdr:colOff>152400</xdr:colOff>
      <xdr:row>3722</xdr:row>
      <xdr:rowOff>133350</xdr:rowOff>
    </xdr:to>
    <xdr:pic>
      <xdr:nvPicPr>
        <xdr:cNvPr id="372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38613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3723</xdr:row>
      <xdr:rowOff>0</xdr:rowOff>
    </xdr:from>
    <xdr:to>
      <xdr:col>2</xdr:col>
      <xdr:colOff>152400</xdr:colOff>
      <xdr:row>3723</xdr:row>
      <xdr:rowOff>133350</xdr:rowOff>
    </xdr:to>
    <xdr:pic>
      <xdr:nvPicPr>
        <xdr:cNvPr id="37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8784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3724</xdr:row>
      <xdr:rowOff>0</xdr:rowOff>
    </xdr:from>
    <xdr:to>
      <xdr:col>2</xdr:col>
      <xdr:colOff>152400</xdr:colOff>
      <xdr:row>3724</xdr:row>
      <xdr:rowOff>133350</xdr:rowOff>
    </xdr:to>
    <xdr:pic>
      <xdr:nvPicPr>
        <xdr:cNvPr id="37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8956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3725</xdr:row>
      <xdr:rowOff>0</xdr:rowOff>
    </xdr:from>
    <xdr:to>
      <xdr:col>2</xdr:col>
      <xdr:colOff>152400</xdr:colOff>
      <xdr:row>3725</xdr:row>
      <xdr:rowOff>133350</xdr:rowOff>
    </xdr:to>
    <xdr:pic>
      <xdr:nvPicPr>
        <xdr:cNvPr id="37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9127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3726</xdr:row>
      <xdr:rowOff>0</xdr:rowOff>
    </xdr:from>
    <xdr:to>
      <xdr:col>2</xdr:col>
      <xdr:colOff>152400</xdr:colOff>
      <xdr:row>3726</xdr:row>
      <xdr:rowOff>133350</xdr:rowOff>
    </xdr:to>
    <xdr:pic>
      <xdr:nvPicPr>
        <xdr:cNvPr id="37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9298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3727</xdr:row>
      <xdr:rowOff>0</xdr:rowOff>
    </xdr:from>
    <xdr:to>
      <xdr:col>2</xdr:col>
      <xdr:colOff>152400</xdr:colOff>
      <xdr:row>3727</xdr:row>
      <xdr:rowOff>133350</xdr:rowOff>
    </xdr:to>
    <xdr:pic>
      <xdr:nvPicPr>
        <xdr:cNvPr id="37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9470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3728</xdr:row>
      <xdr:rowOff>0</xdr:rowOff>
    </xdr:from>
    <xdr:to>
      <xdr:col>2</xdr:col>
      <xdr:colOff>152400</xdr:colOff>
      <xdr:row>3728</xdr:row>
      <xdr:rowOff>133350</xdr:rowOff>
    </xdr:to>
    <xdr:pic>
      <xdr:nvPicPr>
        <xdr:cNvPr id="37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9641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3729</xdr:row>
      <xdr:rowOff>0</xdr:rowOff>
    </xdr:from>
    <xdr:to>
      <xdr:col>2</xdr:col>
      <xdr:colOff>152400</xdr:colOff>
      <xdr:row>3729</xdr:row>
      <xdr:rowOff>133350</xdr:rowOff>
    </xdr:to>
    <xdr:pic>
      <xdr:nvPicPr>
        <xdr:cNvPr id="37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9813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3730</xdr:row>
      <xdr:rowOff>0</xdr:rowOff>
    </xdr:from>
    <xdr:to>
      <xdr:col>2</xdr:col>
      <xdr:colOff>152400</xdr:colOff>
      <xdr:row>3730</xdr:row>
      <xdr:rowOff>133350</xdr:rowOff>
    </xdr:to>
    <xdr:pic>
      <xdr:nvPicPr>
        <xdr:cNvPr id="37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9984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3731</xdr:row>
      <xdr:rowOff>0</xdr:rowOff>
    </xdr:from>
    <xdr:to>
      <xdr:col>2</xdr:col>
      <xdr:colOff>152400</xdr:colOff>
      <xdr:row>3731</xdr:row>
      <xdr:rowOff>133350</xdr:rowOff>
    </xdr:to>
    <xdr:pic>
      <xdr:nvPicPr>
        <xdr:cNvPr id="37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0156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3732</xdr:row>
      <xdr:rowOff>0</xdr:rowOff>
    </xdr:from>
    <xdr:to>
      <xdr:col>2</xdr:col>
      <xdr:colOff>152400</xdr:colOff>
      <xdr:row>3732</xdr:row>
      <xdr:rowOff>133350</xdr:rowOff>
    </xdr:to>
    <xdr:pic>
      <xdr:nvPicPr>
        <xdr:cNvPr id="37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0327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3733</xdr:row>
      <xdr:rowOff>0</xdr:rowOff>
    </xdr:from>
    <xdr:to>
      <xdr:col>2</xdr:col>
      <xdr:colOff>152400</xdr:colOff>
      <xdr:row>3733</xdr:row>
      <xdr:rowOff>133350</xdr:rowOff>
    </xdr:to>
    <xdr:pic>
      <xdr:nvPicPr>
        <xdr:cNvPr id="37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0499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3734</xdr:row>
      <xdr:rowOff>0</xdr:rowOff>
    </xdr:from>
    <xdr:to>
      <xdr:col>2</xdr:col>
      <xdr:colOff>152400</xdr:colOff>
      <xdr:row>3734</xdr:row>
      <xdr:rowOff>133350</xdr:rowOff>
    </xdr:to>
    <xdr:pic>
      <xdr:nvPicPr>
        <xdr:cNvPr id="37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0670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3735</xdr:row>
      <xdr:rowOff>0</xdr:rowOff>
    </xdr:from>
    <xdr:to>
      <xdr:col>2</xdr:col>
      <xdr:colOff>152400</xdr:colOff>
      <xdr:row>3735</xdr:row>
      <xdr:rowOff>133350</xdr:rowOff>
    </xdr:to>
    <xdr:pic>
      <xdr:nvPicPr>
        <xdr:cNvPr id="37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0842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3736</xdr:row>
      <xdr:rowOff>0</xdr:rowOff>
    </xdr:from>
    <xdr:to>
      <xdr:col>2</xdr:col>
      <xdr:colOff>152400</xdr:colOff>
      <xdr:row>3736</xdr:row>
      <xdr:rowOff>133350</xdr:rowOff>
    </xdr:to>
    <xdr:pic>
      <xdr:nvPicPr>
        <xdr:cNvPr id="37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1013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3737</xdr:row>
      <xdr:rowOff>0</xdr:rowOff>
    </xdr:from>
    <xdr:to>
      <xdr:col>2</xdr:col>
      <xdr:colOff>152400</xdr:colOff>
      <xdr:row>3737</xdr:row>
      <xdr:rowOff>133350</xdr:rowOff>
    </xdr:to>
    <xdr:pic>
      <xdr:nvPicPr>
        <xdr:cNvPr id="37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1184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3738</xdr:row>
      <xdr:rowOff>0</xdr:rowOff>
    </xdr:from>
    <xdr:to>
      <xdr:col>2</xdr:col>
      <xdr:colOff>152400</xdr:colOff>
      <xdr:row>3738</xdr:row>
      <xdr:rowOff>133350</xdr:rowOff>
    </xdr:to>
    <xdr:pic>
      <xdr:nvPicPr>
        <xdr:cNvPr id="37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1356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3739</xdr:row>
      <xdr:rowOff>0</xdr:rowOff>
    </xdr:from>
    <xdr:to>
      <xdr:col>2</xdr:col>
      <xdr:colOff>152400</xdr:colOff>
      <xdr:row>3739</xdr:row>
      <xdr:rowOff>133350</xdr:rowOff>
    </xdr:to>
    <xdr:pic>
      <xdr:nvPicPr>
        <xdr:cNvPr id="37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1527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3740</xdr:row>
      <xdr:rowOff>0</xdr:rowOff>
    </xdr:from>
    <xdr:to>
      <xdr:col>2</xdr:col>
      <xdr:colOff>152400</xdr:colOff>
      <xdr:row>3740</xdr:row>
      <xdr:rowOff>133350</xdr:rowOff>
    </xdr:to>
    <xdr:pic>
      <xdr:nvPicPr>
        <xdr:cNvPr id="37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1699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3741</xdr:row>
      <xdr:rowOff>0</xdr:rowOff>
    </xdr:from>
    <xdr:to>
      <xdr:col>2</xdr:col>
      <xdr:colOff>152400</xdr:colOff>
      <xdr:row>3741</xdr:row>
      <xdr:rowOff>133350</xdr:rowOff>
    </xdr:to>
    <xdr:pic>
      <xdr:nvPicPr>
        <xdr:cNvPr id="37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1870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3742</xdr:row>
      <xdr:rowOff>0</xdr:rowOff>
    </xdr:from>
    <xdr:to>
      <xdr:col>2</xdr:col>
      <xdr:colOff>152400</xdr:colOff>
      <xdr:row>3742</xdr:row>
      <xdr:rowOff>133350</xdr:rowOff>
    </xdr:to>
    <xdr:pic>
      <xdr:nvPicPr>
        <xdr:cNvPr id="37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2042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3743</xdr:row>
      <xdr:rowOff>0</xdr:rowOff>
    </xdr:from>
    <xdr:to>
      <xdr:col>2</xdr:col>
      <xdr:colOff>152400</xdr:colOff>
      <xdr:row>3743</xdr:row>
      <xdr:rowOff>133350</xdr:rowOff>
    </xdr:to>
    <xdr:pic>
      <xdr:nvPicPr>
        <xdr:cNvPr id="37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2213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3744</xdr:row>
      <xdr:rowOff>0</xdr:rowOff>
    </xdr:from>
    <xdr:to>
      <xdr:col>2</xdr:col>
      <xdr:colOff>152400</xdr:colOff>
      <xdr:row>3744</xdr:row>
      <xdr:rowOff>133350</xdr:rowOff>
    </xdr:to>
    <xdr:pic>
      <xdr:nvPicPr>
        <xdr:cNvPr id="37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2385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3745</xdr:row>
      <xdr:rowOff>0</xdr:rowOff>
    </xdr:from>
    <xdr:to>
      <xdr:col>2</xdr:col>
      <xdr:colOff>152400</xdr:colOff>
      <xdr:row>3745</xdr:row>
      <xdr:rowOff>133350</xdr:rowOff>
    </xdr:to>
    <xdr:pic>
      <xdr:nvPicPr>
        <xdr:cNvPr id="37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2556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3746</xdr:row>
      <xdr:rowOff>0</xdr:rowOff>
    </xdr:from>
    <xdr:to>
      <xdr:col>2</xdr:col>
      <xdr:colOff>152400</xdr:colOff>
      <xdr:row>3746</xdr:row>
      <xdr:rowOff>133350</xdr:rowOff>
    </xdr:to>
    <xdr:pic>
      <xdr:nvPicPr>
        <xdr:cNvPr id="37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2727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3747</xdr:row>
      <xdr:rowOff>0</xdr:rowOff>
    </xdr:from>
    <xdr:to>
      <xdr:col>2</xdr:col>
      <xdr:colOff>152400</xdr:colOff>
      <xdr:row>3747</xdr:row>
      <xdr:rowOff>133350</xdr:rowOff>
    </xdr:to>
    <xdr:pic>
      <xdr:nvPicPr>
        <xdr:cNvPr id="37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2899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3748</xdr:row>
      <xdr:rowOff>0</xdr:rowOff>
    </xdr:from>
    <xdr:to>
      <xdr:col>2</xdr:col>
      <xdr:colOff>152400</xdr:colOff>
      <xdr:row>3748</xdr:row>
      <xdr:rowOff>133350</xdr:rowOff>
    </xdr:to>
    <xdr:pic>
      <xdr:nvPicPr>
        <xdr:cNvPr id="37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3070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3749</xdr:row>
      <xdr:rowOff>0</xdr:rowOff>
    </xdr:from>
    <xdr:to>
      <xdr:col>2</xdr:col>
      <xdr:colOff>152400</xdr:colOff>
      <xdr:row>3749</xdr:row>
      <xdr:rowOff>133350</xdr:rowOff>
    </xdr:to>
    <xdr:pic>
      <xdr:nvPicPr>
        <xdr:cNvPr id="37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3242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3750</xdr:row>
      <xdr:rowOff>0</xdr:rowOff>
    </xdr:from>
    <xdr:to>
      <xdr:col>2</xdr:col>
      <xdr:colOff>152400</xdr:colOff>
      <xdr:row>3750</xdr:row>
      <xdr:rowOff>133350</xdr:rowOff>
    </xdr:to>
    <xdr:pic>
      <xdr:nvPicPr>
        <xdr:cNvPr id="37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3413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3751</xdr:row>
      <xdr:rowOff>0</xdr:rowOff>
    </xdr:from>
    <xdr:to>
      <xdr:col>2</xdr:col>
      <xdr:colOff>152400</xdr:colOff>
      <xdr:row>3751</xdr:row>
      <xdr:rowOff>133350</xdr:rowOff>
    </xdr:to>
    <xdr:pic>
      <xdr:nvPicPr>
        <xdr:cNvPr id="37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3585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3752</xdr:row>
      <xdr:rowOff>0</xdr:rowOff>
    </xdr:from>
    <xdr:to>
      <xdr:col>2</xdr:col>
      <xdr:colOff>152400</xdr:colOff>
      <xdr:row>3752</xdr:row>
      <xdr:rowOff>133350</xdr:rowOff>
    </xdr:to>
    <xdr:pic>
      <xdr:nvPicPr>
        <xdr:cNvPr id="37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3756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3753</xdr:row>
      <xdr:rowOff>0</xdr:rowOff>
    </xdr:from>
    <xdr:to>
      <xdr:col>2</xdr:col>
      <xdr:colOff>152400</xdr:colOff>
      <xdr:row>3753</xdr:row>
      <xdr:rowOff>133350</xdr:rowOff>
    </xdr:to>
    <xdr:pic>
      <xdr:nvPicPr>
        <xdr:cNvPr id="37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3928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3754</xdr:row>
      <xdr:rowOff>0</xdr:rowOff>
    </xdr:from>
    <xdr:to>
      <xdr:col>2</xdr:col>
      <xdr:colOff>152400</xdr:colOff>
      <xdr:row>3754</xdr:row>
      <xdr:rowOff>133350</xdr:rowOff>
    </xdr:to>
    <xdr:pic>
      <xdr:nvPicPr>
        <xdr:cNvPr id="37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4099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3755</xdr:row>
      <xdr:rowOff>0</xdr:rowOff>
    </xdr:from>
    <xdr:to>
      <xdr:col>2</xdr:col>
      <xdr:colOff>152400</xdr:colOff>
      <xdr:row>3755</xdr:row>
      <xdr:rowOff>133350</xdr:rowOff>
    </xdr:to>
    <xdr:pic>
      <xdr:nvPicPr>
        <xdr:cNvPr id="37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4271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3756</xdr:row>
      <xdr:rowOff>0</xdr:rowOff>
    </xdr:from>
    <xdr:to>
      <xdr:col>2</xdr:col>
      <xdr:colOff>152400</xdr:colOff>
      <xdr:row>3756</xdr:row>
      <xdr:rowOff>133350</xdr:rowOff>
    </xdr:to>
    <xdr:pic>
      <xdr:nvPicPr>
        <xdr:cNvPr id="37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4442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3757</xdr:row>
      <xdr:rowOff>0</xdr:rowOff>
    </xdr:from>
    <xdr:to>
      <xdr:col>2</xdr:col>
      <xdr:colOff>152400</xdr:colOff>
      <xdr:row>3757</xdr:row>
      <xdr:rowOff>133350</xdr:rowOff>
    </xdr:to>
    <xdr:pic>
      <xdr:nvPicPr>
        <xdr:cNvPr id="37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4613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3758</xdr:row>
      <xdr:rowOff>0</xdr:rowOff>
    </xdr:from>
    <xdr:to>
      <xdr:col>2</xdr:col>
      <xdr:colOff>152400</xdr:colOff>
      <xdr:row>3758</xdr:row>
      <xdr:rowOff>133350</xdr:rowOff>
    </xdr:to>
    <xdr:pic>
      <xdr:nvPicPr>
        <xdr:cNvPr id="37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4785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3759</xdr:row>
      <xdr:rowOff>0</xdr:rowOff>
    </xdr:from>
    <xdr:to>
      <xdr:col>2</xdr:col>
      <xdr:colOff>152400</xdr:colOff>
      <xdr:row>3759</xdr:row>
      <xdr:rowOff>133350</xdr:rowOff>
    </xdr:to>
    <xdr:pic>
      <xdr:nvPicPr>
        <xdr:cNvPr id="37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4956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3760</xdr:row>
      <xdr:rowOff>0</xdr:rowOff>
    </xdr:from>
    <xdr:to>
      <xdr:col>2</xdr:col>
      <xdr:colOff>152400</xdr:colOff>
      <xdr:row>3760</xdr:row>
      <xdr:rowOff>133350</xdr:rowOff>
    </xdr:to>
    <xdr:pic>
      <xdr:nvPicPr>
        <xdr:cNvPr id="37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5128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3761</xdr:row>
      <xdr:rowOff>0</xdr:rowOff>
    </xdr:from>
    <xdr:to>
      <xdr:col>2</xdr:col>
      <xdr:colOff>152400</xdr:colOff>
      <xdr:row>3761</xdr:row>
      <xdr:rowOff>133350</xdr:rowOff>
    </xdr:to>
    <xdr:pic>
      <xdr:nvPicPr>
        <xdr:cNvPr id="37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5299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3762</xdr:row>
      <xdr:rowOff>0</xdr:rowOff>
    </xdr:from>
    <xdr:to>
      <xdr:col>2</xdr:col>
      <xdr:colOff>152400</xdr:colOff>
      <xdr:row>3762</xdr:row>
      <xdr:rowOff>133350</xdr:rowOff>
    </xdr:to>
    <xdr:pic>
      <xdr:nvPicPr>
        <xdr:cNvPr id="37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5471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3763</xdr:row>
      <xdr:rowOff>0</xdr:rowOff>
    </xdr:from>
    <xdr:to>
      <xdr:col>2</xdr:col>
      <xdr:colOff>152400</xdr:colOff>
      <xdr:row>3763</xdr:row>
      <xdr:rowOff>133350</xdr:rowOff>
    </xdr:to>
    <xdr:pic>
      <xdr:nvPicPr>
        <xdr:cNvPr id="37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5642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3764</xdr:row>
      <xdr:rowOff>0</xdr:rowOff>
    </xdr:from>
    <xdr:to>
      <xdr:col>2</xdr:col>
      <xdr:colOff>152400</xdr:colOff>
      <xdr:row>3764</xdr:row>
      <xdr:rowOff>133350</xdr:rowOff>
    </xdr:to>
    <xdr:pic>
      <xdr:nvPicPr>
        <xdr:cNvPr id="37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5814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3765</xdr:row>
      <xdr:rowOff>0</xdr:rowOff>
    </xdr:from>
    <xdr:to>
      <xdr:col>2</xdr:col>
      <xdr:colOff>152400</xdr:colOff>
      <xdr:row>3765</xdr:row>
      <xdr:rowOff>133350</xdr:rowOff>
    </xdr:to>
    <xdr:pic>
      <xdr:nvPicPr>
        <xdr:cNvPr id="37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5985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3766</xdr:row>
      <xdr:rowOff>0</xdr:rowOff>
    </xdr:from>
    <xdr:to>
      <xdr:col>2</xdr:col>
      <xdr:colOff>152400</xdr:colOff>
      <xdr:row>3766</xdr:row>
      <xdr:rowOff>133350</xdr:rowOff>
    </xdr:to>
    <xdr:pic>
      <xdr:nvPicPr>
        <xdr:cNvPr id="37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6156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3767</xdr:row>
      <xdr:rowOff>0</xdr:rowOff>
    </xdr:from>
    <xdr:to>
      <xdr:col>2</xdr:col>
      <xdr:colOff>152400</xdr:colOff>
      <xdr:row>3767</xdr:row>
      <xdr:rowOff>133350</xdr:rowOff>
    </xdr:to>
    <xdr:pic>
      <xdr:nvPicPr>
        <xdr:cNvPr id="37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6328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3768</xdr:row>
      <xdr:rowOff>0</xdr:rowOff>
    </xdr:from>
    <xdr:to>
      <xdr:col>2</xdr:col>
      <xdr:colOff>152400</xdr:colOff>
      <xdr:row>3768</xdr:row>
      <xdr:rowOff>133350</xdr:rowOff>
    </xdr:to>
    <xdr:pic>
      <xdr:nvPicPr>
        <xdr:cNvPr id="37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6499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3769</xdr:row>
      <xdr:rowOff>0</xdr:rowOff>
    </xdr:from>
    <xdr:to>
      <xdr:col>2</xdr:col>
      <xdr:colOff>152400</xdr:colOff>
      <xdr:row>3769</xdr:row>
      <xdr:rowOff>133350</xdr:rowOff>
    </xdr:to>
    <xdr:pic>
      <xdr:nvPicPr>
        <xdr:cNvPr id="37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6671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3770</xdr:row>
      <xdr:rowOff>0</xdr:rowOff>
    </xdr:from>
    <xdr:to>
      <xdr:col>2</xdr:col>
      <xdr:colOff>152400</xdr:colOff>
      <xdr:row>3770</xdr:row>
      <xdr:rowOff>133350</xdr:rowOff>
    </xdr:to>
    <xdr:pic>
      <xdr:nvPicPr>
        <xdr:cNvPr id="37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6842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3771</xdr:row>
      <xdr:rowOff>0</xdr:rowOff>
    </xdr:from>
    <xdr:to>
      <xdr:col>2</xdr:col>
      <xdr:colOff>152400</xdr:colOff>
      <xdr:row>3771</xdr:row>
      <xdr:rowOff>133350</xdr:rowOff>
    </xdr:to>
    <xdr:pic>
      <xdr:nvPicPr>
        <xdr:cNvPr id="37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7014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3772</xdr:row>
      <xdr:rowOff>0</xdr:rowOff>
    </xdr:from>
    <xdr:to>
      <xdr:col>2</xdr:col>
      <xdr:colOff>152400</xdr:colOff>
      <xdr:row>3772</xdr:row>
      <xdr:rowOff>133350</xdr:rowOff>
    </xdr:to>
    <xdr:pic>
      <xdr:nvPicPr>
        <xdr:cNvPr id="37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7185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3773</xdr:row>
      <xdr:rowOff>0</xdr:rowOff>
    </xdr:from>
    <xdr:to>
      <xdr:col>2</xdr:col>
      <xdr:colOff>152400</xdr:colOff>
      <xdr:row>3773</xdr:row>
      <xdr:rowOff>133350</xdr:rowOff>
    </xdr:to>
    <xdr:pic>
      <xdr:nvPicPr>
        <xdr:cNvPr id="37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7357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3774</xdr:row>
      <xdr:rowOff>0</xdr:rowOff>
    </xdr:from>
    <xdr:to>
      <xdr:col>2</xdr:col>
      <xdr:colOff>152400</xdr:colOff>
      <xdr:row>3774</xdr:row>
      <xdr:rowOff>133350</xdr:rowOff>
    </xdr:to>
    <xdr:pic>
      <xdr:nvPicPr>
        <xdr:cNvPr id="37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7528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3775</xdr:row>
      <xdr:rowOff>0</xdr:rowOff>
    </xdr:from>
    <xdr:to>
      <xdr:col>2</xdr:col>
      <xdr:colOff>152400</xdr:colOff>
      <xdr:row>3775</xdr:row>
      <xdr:rowOff>133350</xdr:rowOff>
    </xdr:to>
    <xdr:pic>
      <xdr:nvPicPr>
        <xdr:cNvPr id="37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7700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3776</xdr:row>
      <xdr:rowOff>0</xdr:rowOff>
    </xdr:from>
    <xdr:to>
      <xdr:col>2</xdr:col>
      <xdr:colOff>152400</xdr:colOff>
      <xdr:row>3776</xdr:row>
      <xdr:rowOff>133350</xdr:rowOff>
    </xdr:to>
    <xdr:pic>
      <xdr:nvPicPr>
        <xdr:cNvPr id="37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7871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3777</xdr:row>
      <xdr:rowOff>0</xdr:rowOff>
    </xdr:from>
    <xdr:to>
      <xdr:col>2</xdr:col>
      <xdr:colOff>152400</xdr:colOff>
      <xdr:row>3777</xdr:row>
      <xdr:rowOff>133350</xdr:rowOff>
    </xdr:to>
    <xdr:pic>
      <xdr:nvPicPr>
        <xdr:cNvPr id="37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8042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3778</xdr:row>
      <xdr:rowOff>0</xdr:rowOff>
    </xdr:from>
    <xdr:to>
      <xdr:col>2</xdr:col>
      <xdr:colOff>152400</xdr:colOff>
      <xdr:row>3778</xdr:row>
      <xdr:rowOff>133350</xdr:rowOff>
    </xdr:to>
    <xdr:pic>
      <xdr:nvPicPr>
        <xdr:cNvPr id="37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8214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3779</xdr:row>
      <xdr:rowOff>0</xdr:rowOff>
    </xdr:from>
    <xdr:to>
      <xdr:col>2</xdr:col>
      <xdr:colOff>152400</xdr:colOff>
      <xdr:row>3779</xdr:row>
      <xdr:rowOff>133350</xdr:rowOff>
    </xdr:to>
    <xdr:pic>
      <xdr:nvPicPr>
        <xdr:cNvPr id="37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8385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3780</xdr:row>
      <xdr:rowOff>0</xdr:rowOff>
    </xdr:from>
    <xdr:to>
      <xdr:col>2</xdr:col>
      <xdr:colOff>152400</xdr:colOff>
      <xdr:row>3780</xdr:row>
      <xdr:rowOff>133350</xdr:rowOff>
    </xdr:to>
    <xdr:pic>
      <xdr:nvPicPr>
        <xdr:cNvPr id="37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8557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3781</xdr:row>
      <xdr:rowOff>0</xdr:rowOff>
    </xdr:from>
    <xdr:to>
      <xdr:col>2</xdr:col>
      <xdr:colOff>152400</xdr:colOff>
      <xdr:row>3781</xdr:row>
      <xdr:rowOff>133350</xdr:rowOff>
    </xdr:to>
    <xdr:pic>
      <xdr:nvPicPr>
        <xdr:cNvPr id="378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48728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3782</xdr:row>
      <xdr:rowOff>0</xdr:rowOff>
    </xdr:from>
    <xdr:to>
      <xdr:col>2</xdr:col>
      <xdr:colOff>152400</xdr:colOff>
      <xdr:row>3782</xdr:row>
      <xdr:rowOff>133350</xdr:rowOff>
    </xdr:to>
    <xdr:pic>
      <xdr:nvPicPr>
        <xdr:cNvPr id="378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48900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3783</xdr:row>
      <xdr:rowOff>0</xdr:rowOff>
    </xdr:from>
    <xdr:to>
      <xdr:col>2</xdr:col>
      <xdr:colOff>152400</xdr:colOff>
      <xdr:row>3783</xdr:row>
      <xdr:rowOff>133350</xdr:rowOff>
    </xdr:to>
    <xdr:pic>
      <xdr:nvPicPr>
        <xdr:cNvPr id="37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9071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3784</xdr:row>
      <xdr:rowOff>0</xdr:rowOff>
    </xdr:from>
    <xdr:to>
      <xdr:col>2</xdr:col>
      <xdr:colOff>152400</xdr:colOff>
      <xdr:row>3784</xdr:row>
      <xdr:rowOff>133350</xdr:rowOff>
    </xdr:to>
    <xdr:pic>
      <xdr:nvPicPr>
        <xdr:cNvPr id="37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9243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3785</xdr:row>
      <xdr:rowOff>0</xdr:rowOff>
    </xdr:from>
    <xdr:to>
      <xdr:col>2</xdr:col>
      <xdr:colOff>152400</xdr:colOff>
      <xdr:row>3785</xdr:row>
      <xdr:rowOff>133350</xdr:rowOff>
    </xdr:to>
    <xdr:pic>
      <xdr:nvPicPr>
        <xdr:cNvPr id="37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9414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3786</xdr:row>
      <xdr:rowOff>0</xdr:rowOff>
    </xdr:from>
    <xdr:to>
      <xdr:col>2</xdr:col>
      <xdr:colOff>152400</xdr:colOff>
      <xdr:row>3786</xdr:row>
      <xdr:rowOff>133350</xdr:rowOff>
    </xdr:to>
    <xdr:pic>
      <xdr:nvPicPr>
        <xdr:cNvPr id="37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9585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3787</xdr:row>
      <xdr:rowOff>0</xdr:rowOff>
    </xdr:from>
    <xdr:to>
      <xdr:col>2</xdr:col>
      <xdr:colOff>152400</xdr:colOff>
      <xdr:row>3787</xdr:row>
      <xdr:rowOff>133350</xdr:rowOff>
    </xdr:to>
    <xdr:pic>
      <xdr:nvPicPr>
        <xdr:cNvPr id="37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9757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3788</xdr:row>
      <xdr:rowOff>0</xdr:rowOff>
    </xdr:from>
    <xdr:to>
      <xdr:col>2</xdr:col>
      <xdr:colOff>152400</xdr:colOff>
      <xdr:row>3788</xdr:row>
      <xdr:rowOff>133350</xdr:rowOff>
    </xdr:to>
    <xdr:pic>
      <xdr:nvPicPr>
        <xdr:cNvPr id="37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9928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3789</xdr:row>
      <xdr:rowOff>0</xdr:rowOff>
    </xdr:from>
    <xdr:to>
      <xdr:col>2</xdr:col>
      <xdr:colOff>152400</xdr:colOff>
      <xdr:row>3789</xdr:row>
      <xdr:rowOff>133350</xdr:rowOff>
    </xdr:to>
    <xdr:pic>
      <xdr:nvPicPr>
        <xdr:cNvPr id="37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0100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3790</xdr:row>
      <xdr:rowOff>0</xdr:rowOff>
    </xdr:from>
    <xdr:to>
      <xdr:col>2</xdr:col>
      <xdr:colOff>152400</xdr:colOff>
      <xdr:row>3790</xdr:row>
      <xdr:rowOff>133350</xdr:rowOff>
    </xdr:to>
    <xdr:pic>
      <xdr:nvPicPr>
        <xdr:cNvPr id="37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0271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3791</xdr:row>
      <xdr:rowOff>0</xdr:rowOff>
    </xdr:from>
    <xdr:to>
      <xdr:col>2</xdr:col>
      <xdr:colOff>152400</xdr:colOff>
      <xdr:row>3791</xdr:row>
      <xdr:rowOff>133350</xdr:rowOff>
    </xdr:to>
    <xdr:pic>
      <xdr:nvPicPr>
        <xdr:cNvPr id="37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0443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3792</xdr:row>
      <xdr:rowOff>0</xdr:rowOff>
    </xdr:from>
    <xdr:to>
      <xdr:col>2</xdr:col>
      <xdr:colOff>152400</xdr:colOff>
      <xdr:row>3792</xdr:row>
      <xdr:rowOff>133350</xdr:rowOff>
    </xdr:to>
    <xdr:pic>
      <xdr:nvPicPr>
        <xdr:cNvPr id="37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0614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3793</xdr:row>
      <xdr:rowOff>0</xdr:rowOff>
    </xdr:from>
    <xdr:to>
      <xdr:col>2</xdr:col>
      <xdr:colOff>152400</xdr:colOff>
      <xdr:row>3793</xdr:row>
      <xdr:rowOff>133350</xdr:rowOff>
    </xdr:to>
    <xdr:pic>
      <xdr:nvPicPr>
        <xdr:cNvPr id="37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0786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3794</xdr:row>
      <xdr:rowOff>0</xdr:rowOff>
    </xdr:from>
    <xdr:to>
      <xdr:col>2</xdr:col>
      <xdr:colOff>152400</xdr:colOff>
      <xdr:row>3794</xdr:row>
      <xdr:rowOff>133350</xdr:rowOff>
    </xdr:to>
    <xdr:pic>
      <xdr:nvPicPr>
        <xdr:cNvPr id="37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0957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3795</xdr:row>
      <xdr:rowOff>0</xdr:rowOff>
    </xdr:from>
    <xdr:to>
      <xdr:col>2</xdr:col>
      <xdr:colOff>152400</xdr:colOff>
      <xdr:row>3795</xdr:row>
      <xdr:rowOff>133350</xdr:rowOff>
    </xdr:to>
    <xdr:pic>
      <xdr:nvPicPr>
        <xdr:cNvPr id="37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1129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3796</xdr:row>
      <xdr:rowOff>0</xdr:rowOff>
    </xdr:from>
    <xdr:to>
      <xdr:col>2</xdr:col>
      <xdr:colOff>152400</xdr:colOff>
      <xdr:row>3796</xdr:row>
      <xdr:rowOff>133350</xdr:rowOff>
    </xdr:to>
    <xdr:pic>
      <xdr:nvPicPr>
        <xdr:cNvPr id="37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1300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3797</xdr:row>
      <xdr:rowOff>0</xdr:rowOff>
    </xdr:from>
    <xdr:to>
      <xdr:col>2</xdr:col>
      <xdr:colOff>152400</xdr:colOff>
      <xdr:row>3797</xdr:row>
      <xdr:rowOff>133350</xdr:rowOff>
    </xdr:to>
    <xdr:pic>
      <xdr:nvPicPr>
        <xdr:cNvPr id="37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1471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3798</xdr:row>
      <xdr:rowOff>0</xdr:rowOff>
    </xdr:from>
    <xdr:to>
      <xdr:col>2</xdr:col>
      <xdr:colOff>152400</xdr:colOff>
      <xdr:row>3798</xdr:row>
      <xdr:rowOff>133350</xdr:rowOff>
    </xdr:to>
    <xdr:pic>
      <xdr:nvPicPr>
        <xdr:cNvPr id="37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1643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3799</xdr:row>
      <xdr:rowOff>0</xdr:rowOff>
    </xdr:from>
    <xdr:to>
      <xdr:col>2</xdr:col>
      <xdr:colOff>152400</xdr:colOff>
      <xdr:row>3799</xdr:row>
      <xdr:rowOff>133350</xdr:rowOff>
    </xdr:to>
    <xdr:pic>
      <xdr:nvPicPr>
        <xdr:cNvPr id="38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1814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3800</xdr:row>
      <xdr:rowOff>0</xdr:rowOff>
    </xdr:from>
    <xdr:to>
      <xdr:col>2</xdr:col>
      <xdr:colOff>152400</xdr:colOff>
      <xdr:row>3800</xdr:row>
      <xdr:rowOff>133350</xdr:rowOff>
    </xdr:to>
    <xdr:pic>
      <xdr:nvPicPr>
        <xdr:cNvPr id="38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1986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3801</xdr:row>
      <xdr:rowOff>0</xdr:rowOff>
    </xdr:from>
    <xdr:to>
      <xdr:col>2</xdr:col>
      <xdr:colOff>152400</xdr:colOff>
      <xdr:row>3801</xdr:row>
      <xdr:rowOff>133350</xdr:rowOff>
    </xdr:to>
    <xdr:pic>
      <xdr:nvPicPr>
        <xdr:cNvPr id="38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2157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3802</xdr:row>
      <xdr:rowOff>0</xdr:rowOff>
    </xdr:from>
    <xdr:to>
      <xdr:col>2</xdr:col>
      <xdr:colOff>152400</xdr:colOff>
      <xdr:row>3802</xdr:row>
      <xdr:rowOff>133350</xdr:rowOff>
    </xdr:to>
    <xdr:pic>
      <xdr:nvPicPr>
        <xdr:cNvPr id="38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2329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3803</xdr:row>
      <xdr:rowOff>0</xdr:rowOff>
    </xdr:from>
    <xdr:to>
      <xdr:col>2</xdr:col>
      <xdr:colOff>152400</xdr:colOff>
      <xdr:row>3803</xdr:row>
      <xdr:rowOff>133350</xdr:rowOff>
    </xdr:to>
    <xdr:pic>
      <xdr:nvPicPr>
        <xdr:cNvPr id="38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2500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3804</xdr:row>
      <xdr:rowOff>0</xdr:rowOff>
    </xdr:from>
    <xdr:to>
      <xdr:col>2</xdr:col>
      <xdr:colOff>152400</xdr:colOff>
      <xdr:row>3804</xdr:row>
      <xdr:rowOff>133350</xdr:rowOff>
    </xdr:to>
    <xdr:pic>
      <xdr:nvPicPr>
        <xdr:cNvPr id="38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2672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3805</xdr:row>
      <xdr:rowOff>0</xdr:rowOff>
    </xdr:from>
    <xdr:to>
      <xdr:col>2</xdr:col>
      <xdr:colOff>152400</xdr:colOff>
      <xdr:row>3805</xdr:row>
      <xdr:rowOff>133350</xdr:rowOff>
    </xdr:to>
    <xdr:pic>
      <xdr:nvPicPr>
        <xdr:cNvPr id="38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2843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3806</xdr:row>
      <xdr:rowOff>0</xdr:rowOff>
    </xdr:from>
    <xdr:to>
      <xdr:col>2</xdr:col>
      <xdr:colOff>152400</xdr:colOff>
      <xdr:row>3806</xdr:row>
      <xdr:rowOff>133350</xdr:rowOff>
    </xdr:to>
    <xdr:pic>
      <xdr:nvPicPr>
        <xdr:cNvPr id="38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3014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3807</xdr:row>
      <xdr:rowOff>0</xdr:rowOff>
    </xdr:from>
    <xdr:to>
      <xdr:col>2</xdr:col>
      <xdr:colOff>152400</xdr:colOff>
      <xdr:row>3807</xdr:row>
      <xdr:rowOff>133350</xdr:rowOff>
    </xdr:to>
    <xdr:pic>
      <xdr:nvPicPr>
        <xdr:cNvPr id="38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3186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3808</xdr:row>
      <xdr:rowOff>0</xdr:rowOff>
    </xdr:from>
    <xdr:to>
      <xdr:col>2</xdr:col>
      <xdr:colOff>152400</xdr:colOff>
      <xdr:row>3808</xdr:row>
      <xdr:rowOff>133350</xdr:rowOff>
    </xdr:to>
    <xdr:pic>
      <xdr:nvPicPr>
        <xdr:cNvPr id="38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3357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3809</xdr:row>
      <xdr:rowOff>0</xdr:rowOff>
    </xdr:from>
    <xdr:to>
      <xdr:col>2</xdr:col>
      <xdr:colOff>152400</xdr:colOff>
      <xdr:row>3809</xdr:row>
      <xdr:rowOff>133350</xdr:rowOff>
    </xdr:to>
    <xdr:pic>
      <xdr:nvPicPr>
        <xdr:cNvPr id="38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3529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3810</xdr:row>
      <xdr:rowOff>0</xdr:rowOff>
    </xdr:from>
    <xdr:to>
      <xdr:col>2</xdr:col>
      <xdr:colOff>152400</xdr:colOff>
      <xdr:row>3810</xdr:row>
      <xdr:rowOff>133350</xdr:rowOff>
    </xdr:to>
    <xdr:pic>
      <xdr:nvPicPr>
        <xdr:cNvPr id="38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3700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3811</xdr:row>
      <xdr:rowOff>0</xdr:rowOff>
    </xdr:from>
    <xdr:to>
      <xdr:col>2</xdr:col>
      <xdr:colOff>152400</xdr:colOff>
      <xdr:row>3811</xdr:row>
      <xdr:rowOff>133350</xdr:rowOff>
    </xdr:to>
    <xdr:pic>
      <xdr:nvPicPr>
        <xdr:cNvPr id="38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3872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3812</xdr:row>
      <xdr:rowOff>0</xdr:rowOff>
    </xdr:from>
    <xdr:to>
      <xdr:col>2</xdr:col>
      <xdr:colOff>152400</xdr:colOff>
      <xdr:row>3812</xdr:row>
      <xdr:rowOff>133350</xdr:rowOff>
    </xdr:to>
    <xdr:pic>
      <xdr:nvPicPr>
        <xdr:cNvPr id="38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4043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3813</xdr:row>
      <xdr:rowOff>0</xdr:rowOff>
    </xdr:from>
    <xdr:to>
      <xdr:col>2</xdr:col>
      <xdr:colOff>152400</xdr:colOff>
      <xdr:row>3813</xdr:row>
      <xdr:rowOff>133350</xdr:rowOff>
    </xdr:to>
    <xdr:pic>
      <xdr:nvPicPr>
        <xdr:cNvPr id="38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4215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3814</xdr:row>
      <xdr:rowOff>0</xdr:rowOff>
    </xdr:from>
    <xdr:to>
      <xdr:col>2</xdr:col>
      <xdr:colOff>152400</xdr:colOff>
      <xdr:row>3814</xdr:row>
      <xdr:rowOff>133350</xdr:rowOff>
    </xdr:to>
    <xdr:pic>
      <xdr:nvPicPr>
        <xdr:cNvPr id="38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4386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3815</xdr:row>
      <xdr:rowOff>0</xdr:rowOff>
    </xdr:from>
    <xdr:to>
      <xdr:col>2</xdr:col>
      <xdr:colOff>152400</xdr:colOff>
      <xdr:row>3815</xdr:row>
      <xdr:rowOff>133350</xdr:rowOff>
    </xdr:to>
    <xdr:pic>
      <xdr:nvPicPr>
        <xdr:cNvPr id="38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4558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3816</xdr:row>
      <xdr:rowOff>0</xdr:rowOff>
    </xdr:from>
    <xdr:to>
      <xdr:col>2</xdr:col>
      <xdr:colOff>152400</xdr:colOff>
      <xdr:row>3816</xdr:row>
      <xdr:rowOff>133350</xdr:rowOff>
    </xdr:to>
    <xdr:pic>
      <xdr:nvPicPr>
        <xdr:cNvPr id="38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4729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3817</xdr:row>
      <xdr:rowOff>0</xdr:rowOff>
    </xdr:from>
    <xdr:to>
      <xdr:col>2</xdr:col>
      <xdr:colOff>152400</xdr:colOff>
      <xdr:row>3817</xdr:row>
      <xdr:rowOff>133350</xdr:rowOff>
    </xdr:to>
    <xdr:pic>
      <xdr:nvPicPr>
        <xdr:cNvPr id="38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4900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3818</xdr:row>
      <xdr:rowOff>0</xdr:rowOff>
    </xdr:from>
    <xdr:to>
      <xdr:col>2</xdr:col>
      <xdr:colOff>152400</xdr:colOff>
      <xdr:row>3818</xdr:row>
      <xdr:rowOff>133350</xdr:rowOff>
    </xdr:to>
    <xdr:pic>
      <xdr:nvPicPr>
        <xdr:cNvPr id="38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5072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3819</xdr:row>
      <xdr:rowOff>0</xdr:rowOff>
    </xdr:from>
    <xdr:to>
      <xdr:col>2</xdr:col>
      <xdr:colOff>152400</xdr:colOff>
      <xdr:row>3819</xdr:row>
      <xdr:rowOff>133350</xdr:rowOff>
    </xdr:to>
    <xdr:pic>
      <xdr:nvPicPr>
        <xdr:cNvPr id="38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5243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3820</xdr:row>
      <xdr:rowOff>0</xdr:rowOff>
    </xdr:from>
    <xdr:to>
      <xdr:col>2</xdr:col>
      <xdr:colOff>152400</xdr:colOff>
      <xdr:row>3820</xdr:row>
      <xdr:rowOff>133350</xdr:rowOff>
    </xdr:to>
    <xdr:pic>
      <xdr:nvPicPr>
        <xdr:cNvPr id="38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5415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3821</xdr:row>
      <xdr:rowOff>0</xdr:rowOff>
    </xdr:from>
    <xdr:to>
      <xdr:col>2</xdr:col>
      <xdr:colOff>152400</xdr:colOff>
      <xdr:row>3821</xdr:row>
      <xdr:rowOff>133350</xdr:rowOff>
    </xdr:to>
    <xdr:pic>
      <xdr:nvPicPr>
        <xdr:cNvPr id="38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5586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3822</xdr:row>
      <xdr:rowOff>0</xdr:rowOff>
    </xdr:from>
    <xdr:to>
      <xdr:col>2</xdr:col>
      <xdr:colOff>152400</xdr:colOff>
      <xdr:row>3822</xdr:row>
      <xdr:rowOff>133350</xdr:rowOff>
    </xdr:to>
    <xdr:pic>
      <xdr:nvPicPr>
        <xdr:cNvPr id="38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5758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3823</xdr:row>
      <xdr:rowOff>0</xdr:rowOff>
    </xdr:from>
    <xdr:to>
      <xdr:col>2</xdr:col>
      <xdr:colOff>152400</xdr:colOff>
      <xdr:row>3823</xdr:row>
      <xdr:rowOff>133350</xdr:rowOff>
    </xdr:to>
    <xdr:pic>
      <xdr:nvPicPr>
        <xdr:cNvPr id="38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5929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3824</xdr:row>
      <xdr:rowOff>0</xdr:rowOff>
    </xdr:from>
    <xdr:to>
      <xdr:col>2</xdr:col>
      <xdr:colOff>152400</xdr:colOff>
      <xdr:row>3824</xdr:row>
      <xdr:rowOff>133350</xdr:rowOff>
    </xdr:to>
    <xdr:pic>
      <xdr:nvPicPr>
        <xdr:cNvPr id="38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6101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3825</xdr:row>
      <xdr:rowOff>0</xdr:rowOff>
    </xdr:from>
    <xdr:to>
      <xdr:col>2</xdr:col>
      <xdr:colOff>152400</xdr:colOff>
      <xdr:row>3825</xdr:row>
      <xdr:rowOff>133350</xdr:rowOff>
    </xdr:to>
    <xdr:pic>
      <xdr:nvPicPr>
        <xdr:cNvPr id="38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6272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3826</xdr:row>
      <xdr:rowOff>0</xdr:rowOff>
    </xdr:from>
    <xdr:to>
      <xdr:col>2</xdr:col>
      <xdr:colOff>152400</xdr:colOff>
      <xdr:row>3826</xdr:row>
      <xdr:rowOff>133350</xdr:rowOff>
    </xdr:to>
    <xdr:pic>
      <xdr:nvPicPr>
        <xdr:cNvPr id="38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6443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3827</xdr:row>
      <xdr:rowOff>0</xdr:rowOff>
    </xdr:from>
    <xdr:to>
      <xdr:col>2</xdr:col>
      <xdr:colOff>152400</xdr:colOff>
      <xdr:row>3827</xdr:row>
      <xdr:rowOff>133350</xdr:rowOff>
    </xdr:to>
    <xdr:pic>
      <xdr:nvPicPr>
        <xdr:cNvPr id="38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6615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3828</xdr:row>
      <xdr:rowOff>0</xdr:rowOff>
    </xdr:from>
    <xdr:to>
      <xdr:col>2</xdr:col>
      <xdr:colOff>152400</xdr:colOff>
      <xdr:row>3828</xdr:row>
      <xdr:rowOff>133350</xdr:rowOff>
    </xdr:to>
    <xdr:pic>
      <xdr:nvPicPr>
        <xdr:cNvPr id="38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6786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3829</xdr:row>
      <xdr:rowOff>0</xdr:rowOff>
    </xdr:from>
    <xdr:to>
      <xdr:col>2</xdr:col>
      <xdr:colOff>152400</xdr:colOff>
      <xdr:row>3829</xdr:row>
      <xdr:rowOff>133350</xdr:rowOff>
    </xdr:to>
    <xdr:pic>
      <xdr:nvPicPr>
        <xdr:cNvPr id="38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6958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3830</xdr:row>
      <xdr:rowOff>0</xdr:rowOff>
    </xdr:from>
    <xdr:to>
      <xdr:col>2</xdr:col>
      <xdr:colOff>152400</xdr:colOff>
      <xdr:row>3830</xdr:row>
      <xdr:rowOff>133350</xdr:rowOff>
    </xdr:to>
    <xdr:pic>
      <xdr:nvPicPr>
        <xdr:cNvPr id="38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7129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3831</xdr:row>
      <xdr:rowOff>0</xdr:rowOff>
    </xdr:from>
    <xdr:to>
      <xdr:col>2</xdr:col>
      <xdr:colOff>152400</xdr:colOff>
      <xdr:row>3831</xdr:row>
      <xdr:rowOff>133350</xdr:rowOff>
    </xdr:to>
    <xdr:pic>
      <xdr:nvPicPr>
        <xdr:cNvPr id="38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7301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3832</xdr:row>
      <xdr:rowOff>0</xdr:rowOff>
    </xdr:from>
    <xdr:to>
      <xdr:col>2</xdr:col>
      <xdr:colOff>152400</xdr:colOff>
      <xdr:row>3832</xdr:row>
      <xdr:rowOff>133350</xdr:rowOff>
    </xdr:to>
    <xdr:pic>
      <xdr:nvPicPr>
        <xdr:cNvPr id="38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7472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3833</xdr:row>
      <xdr:rowOff>0</xdr:rowOff>
    </xdr:from>
    <xdr:to>
      <xdr:col>2</xdr:col>
      <xdr:colOff>152400</xdr:colOff>
      <xdr:row>3833</xdr:row>
      <xdr:rowOff>133350</xdr:rowOff>
    </xdr:to>
    <xdr:pic>
      <xdr:nvPicPr>
        <xdr:cNvPr id="38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7644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3834</xdr:row>
      <xdr:rowOff>0</xdr:rowOff>
    </xdr:from>
    <xdr:to>
      <xdr:col>2</xdr:col>
      <xdr:colOff>152400</xdr:colOff>
      <xdr:row>3834</xdr:row>
      <xdr:rowOff>133350</xdr:rowOff>
    </xdr:to>
    <xdr:pic>
      <xdr:nvPicPr>
        <xdr:cNvPr id="38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7815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3835</xdr:row>
      <xdr:rowOff>0</xdr:rowOff>
    </xdr:from>
    <xdr:to>
      <xdr:col>2</xdr:col>
      <xdr:colOff>152400</xdr:colOff>
      <xdr:row>3835</xdr:row>
      <xdr:rowOff>133350</xdr:rowOff>
    </xdr:to>
    <xdr:pic>
      <xdr:nvPicPr>
        <xdr:cNvPr id="38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7987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3836</xdr:row>
      <xdr:rowOff>0</xdr:rowOff>
    </xdr:from>
    <xdr:to>
      <xdr:col>2</xdr:col>
      <xdr:colOff>152400</xdr:colOff>
      <xdr:row>3836</xdr:row>
      <xdr:rowOff>133350</xdr:rowOff>
    </xdr:to>
    <xdr:pic>
      <xdr:nvPicPr>
        <xdr:cNvPr id="38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8158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3837</xdr:row>
      <xdr:rowOff>0</xdr:rowOff>
    </xdr:from>
    <xdr:to>
      <xdr:col>2</xdr:col>
      <xdr:colOff>152400</xdr:colOff>
      <xdr:row>3837</xdr:row>
      <xdr:rowOff>133350</xdr:rowOff>
    </xdr:to>
    <xdr:pic>
      <xdr:nvPicPr>
        <xdr:cNvPr id="38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8329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3838</xdr:row>
      <xdr:rowOff>0</xdr:rowOff>
    </xdr:from>
    <xdr:to>
      <xdr:col>2</xdr:col>
      <xdr:colOff>152400</xdr:colOff>
      <xdr:row>3838</xdr:row>
      <xdr:rowOff>133350</xdr:rowOff>
    </xdr:to>
    <xdr:pic>
      <xdr:nvPicPr>
        <xdr:cNvPr id="38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8501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3839</xdr:row>
      <xdr:rowOff>0</xdr:rowOff>
    </xdr:from>
    <xdr:to>
      <xdr:col>2</xdr:col>
      <xdr:colOff>152400</xdr:colOff>
      <xdr:row>3839</xdr:row>
      <xdr:rowOff>133350</xdr:rowOff>
    </xdr:to>
    <xdr:pic>
      <xdr:nvPicPr>
        <xdr:cNvPr id="38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8672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3840</xdr:row>
      <xdr:rowOff>0</xdr:rowOff>
    </xdr:from>
    <xdr:to>
      <xdr:col>2</xdr:col>
      <xdr:colOff>152400</xdr:colOff>
      <xdr:row>3840</xdr:row>
      <xdr:rowOff>133350</xdr:rowOff>
    </xdr:to>
    <xdr:pic>
      <xdr:nvPicPr>
        <xdr:cNvPr id="38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8844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3841</xdr:row>
      <xdr:rowOff>0</xdr:rowOff>
    </xdr:from>
    <xdr:to>
      <xdr:col>2</xdr:col>
      <xdr:colOff>152400</xdr:colOff>
      <xdr:row>3841</xdr:row>
      <xdr:rowOff>133350</xdr:rowOff>
    </xdr:to>
    <xdr:pic>
      <xdr:nvPicPr>
        <xdr:cNvPr id="38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9015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3842</xdr:row>
      <xdr:rowOff>0</xdr:rowOff>
    </xdr:from>
    <xdr:to>
      <xdr:col>2</xdr:col>
      <xdr:colOff>152400</xdr:colOff>
      <xdr:row>3842</xdr:row>
      <xdr:rowOff>133350</xdr:rowOff>
    </xdr:to>
    <xdr:pic>
      <xdr:nvPicPr>
        <xdr:cNvPr id="38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9187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3843</xdr:row>
      <xdr:rowOff>0</xdr:rowOff>
    </xdr:from>
    <xdr:to>
      <xdr:col>2</xdr:col>
      <xdr:colOff>152400</xdr:colOff>
      <xdr:row>3843</xdr:row>
      <xdr:rowOff>133350</xdr:rowOff>
    </xdr:to>
    <xdr:pic>
      <xdr:nvPicPr>
        <xdr:cNvPr id="38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9358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3844</xdr:row>
      <xdr:rowOff>0</xdr:rowOff>
    </xdr:from>
    <xdr:to>
      <xdr:col>2</xdr:col>
      <xdr:colOff>152400</xdr:colOff>
      <xdr:row>3844</xdr:row>
      <xdr:rowOff>133350</xdr:rowOff>
    </xdr:to>
    <xdr:pic>
      <xdr:nvPicPr>
        <xdr:cNvPr id="38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9530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3845</xdr:row>
      <xdr:rowOff>0</xdr:rowOff>
    </xdr:from>
    <xdr:to>
      <xdr:col>2</xdr:col>
      <xdr:colOff>152400</xdr:colOff>
      <xdr:row>3845</xdr:row>
      <xdr:rowOff>133350</xdr:rowOff>
    </xdr:to>
    <xdr:pic>
      <xdr:nvPicPr>
        <xdr:cNvPr id="384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59701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3846</xdr:row>
      <xdr:rowOff>0</xdr:rowOff>
    </xdr:from>
    <xdr:to>
      <xdr:col>2</xdr:col>
      <xdr:colOff>152400</xdr:colOff>
      <xdr:row>3846</xdr:row>
      <xdr:rowOff>133350</xdr:rowOff>
    </xdr:to>
    <xdr:pic>
      <xdr:nvPicPr>
        <xdr:cNvPr id="384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59872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3847</xdr:row>
      <xdr:rowOff>0</xdr:rowOff>
    </xdr:from>
    <xdr:to>
      <xdr:col>2</xdr:col>
      <xdr:colOff>152400</xdr:colOff>
      <xdr:row>3847</xdr:row>
      <xdr:rowOff>133350</xdr:rowOff>
    </xdr:to>
    <xdr:pic>
      <xdr:nvPicPr>
        <xdr:cNvPr id="38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0044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3848</xdr:row>
      <xdr:rowOff>0</xdr:rowOff>
    </xdr:from>
    <xdr:to>
      <xdr:col>2</xdr:col>
      <xdr:colOff>152400</xdr:colOff>
      <xdr:row>3848</xdr:row>
      <xdr:rowOff>133350</xdr:rowOff>
    </xdr:to>
    <xdr:pic>
      <xdr:nvPicPr>
        <xdr:cNvPr id="38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0215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3849</xdr:row>
      <xdr:rowOff>0</xdr:rowOff>
    </xdr:from>
    <xdr:to>
      <xdr:col>2</xdr:col>
      <xdr:colOff>152400</xdr:colOff>
      <xdr:row>3849</xdr:row>
      <xdr:rowOff>133350</xdr:rowOff>
    </xdr:to>
    <xdr:pic>
      <xdr:nvPicPr>
        <xdr:cNvPr id="38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0387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3850</xdr:row>
      <xdr:rowOff>0</xdr:rowOff>
    </xdr:from>
    <xdr:to>
      <xdr:col>2</xdr:col>
      <xdr:colOff>152400</xdr:colOff>
      <xdr:row>3850</xdr:row>
      <xdr:rowOff>133350</xdr:rowOff>
    </xdr:to>
    <xdr:pic>
      <xdr:nvPicPr>
        <xdr:cNvPr id="38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0558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3851</xdr:row>
      <xdr:rowOff>0</xdr:rowOff>
    </xdr:from>
    <xdr:to>
      <xdr:col>2</xdr:col>
      <xdr:colOff>152400</xdr:colOff>
      <xdr:row>3851</xdr:row>
      <xdr:rowOff>133350</xdr:rowOff>
    </xdr:to>
    <xdr:pic>
      <xdr:nvPicPr>
        <xdr:cNvPr id="38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0730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3852</xdr:row>
      <xdr:rowOff>0</xdr:rowOff>
    </xdr:from>
    <xdr:to>
      <xdr:col>2</xdr:col>
      <xdr:colOff>152400</xdr:colOff>
      <xdr:row>3852</xdr:row>
      <xdr:rowOff>133350</xdr:rowOff>
    </xdr:to>
    <xdr:pic>
      <xdr:nvPicPr>
        <xdr:cNvPr id="38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0901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3853</xdr:row>
      <xdr:rowOff>0</xdr:rowOff>
    </xdr:from>
    <xdr:to>
      <xdr:col>2</xdr:col>
      <xdr:colOff>152400</xdr:colOff>
      <xdr:row>3853</xdr:row>
      <xdr:rowOff>133350</xdr:rowOff>
    </xdr:to>
    <xdr:pic>
      <xdr:nvPicPr>
        <xdr:cNvPr id="38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1073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3854</xdr:row>
      <xdr:rowOff>0</xdr:rowOff>
    </xdr:from>
    <xdr:to>
      <xdr:col>2</xdr:col>
      <xdr:colOff>152400</xdr:colOff>
      <xdr:row>3854</xdr:row>
      <xdr:rowOff>133350</xdr:rowOff>
    </xdr:to>
    <xdr:pic>
      <xdr:nvPicPr>
        <xdr:cNvPr id="38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1244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3855</xdr:row>
      <xdr:rowOff>0</xdr:rowOff>
    </xdr:from>
    <xdr:to>
      <xdr:col>2</xdr:col>
      <xdr:colOff>152400</xdr:colOff>
      <xdr:row>3855</xdr:row>
      <xdr:rowOff>133350</xdr:rowOff>
    </xdr:to>
    <xdr:pic>
      <xdr:nvPicPr>
        <xdr:cNvPr id="38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1416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3856</xdr:row>
      <xdr:rowOff>0</xdr:rowOff>
    </xdr:from>
    <xdr:to>
      <xdr:col>2</xdr:col>
      <xdr:colOff>152400</xdr:colOff>
      <xdr:row>3856</xdr:row>
      <xdr:rowOff>133350</xdr:rowOff>
    </xdr:to>
    <xdr:pic>
      <xdr:nvPicPr>
        <xdr:cNvPr id="38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1587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3857</xdr:row>
      <xdr:rowOff>0</xdr:rowOff>
    </xdr:from>
    <xdr:to>
      <xdr:col>2</xdr:col>
      <xdr:colOff>152400</xdr:colOff>
      <xdr:row>3857</xdr:row>
      <xdr:rowOff>133350</xdr:rowOff>
    </xdr:to>
    <xdr:pic>
      <xdr:nvPicPr>
        <xdr:cNvPr id="38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1758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3858</xdr:row>
      <xdr:rowOff>0</xdr:rowOff>
    </xdr:from>
    <xdr:to>
      <xdr:col>2</xdr:col>
      <xdr:colOff>152400</xdr:colOff>
      <xdr:row>3858</xdr:row>
      <xdr:rowOff>133350</xdr:rowOff>
    </xdr:to>
    <xdr:pic>
      <xdr:nvPicPr>
        <xdr:cNvPr id="38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1930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3859</xdr:row>
      <xdr:rowOff>0</xdr:rowOff>
    </xdr:from>
    <xdr:to>
      <xdr:col>2</xdr:col>
      <xdr:colOff>152400</xdr:colOff>
      <xdr:row>3859</xdr:row>
      <xdr:rowOff>133350</xdr:rowOff>
    </xdr:to>
    <xdr:pic>
      <xdr:nvPicPr>
        <xdr:cNvPr id="38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2101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3860</xdr:row>
      <xdr:rowOff>0</xdr:rowOff>
    </xdr:from>
    <xdr:to>
      <xdr:col>2</xdr:col>
      <xdr:colOff>152400</xdr:colOff>
      <xdr:row>3860</xdr:row>
      <xdr:rowOff>133350</xdr:rowOff>
    </xdr:to>
    <xdr:pic>
      <xdr:nvPicPr>
        <xdr:cNvPr id="38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2273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3861</xdr:row>
      <xdr:rowOff>0</xdr:rowOff>
    </xdr:from>
    <xdr:to>
      <xdr:col>2</xdr:col>
      <xdr:colOff>152400</xdr:colOff>
      <xdr:row>3861</xdr:row>
      <xdr:rowOff>133350</xdr:rowOff>
    </xdr:to>
    <xdr:pic>
      <xdr:nvPicPr>
        <xdr:cNvPr id="38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2444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3862</xdr:row>
      <xdr:rowOff>0</xdr:rowOff>
    </xdr:from>
    <xdr:to>
      <xdr:col>2</xdr:col>
      <xdr:colOff>152400</xdr:colOff>
      <xdr:row>3862</xdr:row>
      <xdr:rowOff>133350</xdr:rowOff>
    </xdr:to>
    <xdr:pic>
      <xdr:nvPicPr>
        <xdr:cNvPr id="38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2616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3863</xdr:row>
      <xdr:rowOff>0</xdr:rowOff>
    </xdr:from>
    <xdr:to>
      <xdr:col>2</xdr:col>
      <xdr:colOff>152400</xdr:colOff>
      <xdr:row>3863</xdr:row>
      <xdr:rowOff>133350</xdr:rowOff>
    </xdr:to>
    <xdr:pic>
      <xdr:nvPicPr>
        <xdr:cNvPr id="38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2787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3864</xdr:row>
      <xdr:rowOff>0</xdr:rowOff>
    </xdr:from>
    <xdr:to>
      <xdr:col>2</xdr:col>
      <xdr:colOff>152400</xdr:colOff>
      <xdr:row>3864</xdr:row>
      <xdr:rowOff>133350</xdr:rowOff>
    </xdr:to>
    <xdr:pic>
      <xdr:nvPicPr>
        <xdr:cNvPr id="38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2959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3865</xdr:row>
      <xdr:rowOff>0</xdr:rowOff>
    </xdr:from>
    <xdr:to>
      <xdr:col>2</xdr:col>
      <xdr:colOff>152400</xdr:colOff>
      <xdr:row>3865</xdr:row>
      <xdr:rowOff>133350</xdr:rowOff>
    </xdr:to>
    <xdr:pic>
      <xdr:nvPicPr>
        <xdr:cNvPr id="38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3130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3866</xdr:row>
      <xdr:rowOff>0</xdr:rowOff>
    </xdr:from>
    <xdr:to>
      <xdr:col>2</xdr:col>
      <xdr:colOff>152400</xdr:colOff>
      <xdr:row>3866</xdr:row>
      <xdr:rowOff>133350</xdr:rowOff>
    </xdr:to>
    <xdr:pic>
      <xdr:nvPicPr>
        <xdr:cNvPr id="38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3301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3867</xdr:row>
      <xdr:rowOff>0</xdr:rowOff>
    </xdr:from>
    <xdr:to>
      <xdr:col>2</xdr:col>
      <xdr:colOff>152400</xdr:colOff>
      <xdr:row>3867</xdr:row>
      <xdr:rowOff>133350</xdr:rowOff>
    </xdr:to>
    <xdr:pic>
      <xdr:nvPicPr>
        <xdr:cNvPr id="38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3473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3868</xdr:row>
      <xdr:rowOff>0</xdr:rowOff>
    </xdr:from>
    <xdr:to>
      <xdr:col>2</xdr:col>
      <xdr:colOff>152400</xdr:colOff>
      <xdr:row>3868</xdr:row>
      <xdr:rowOff>133350</xdr:rowOff>
    </xdr:to>
    <xdr:pic>
      <xdr:nvPicPr>
        <xdr:cNvPr id="38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3644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3869</xdr:row>
      <xdr:rowOff>0</xdr:rowOff>
    </xdr:from>
    <xdr:to>
      <xdr:col>2</xdr:col>
      <xdr:colOff>152400</xdr:colOff>
      <xdr:row>3869</xdr:row>
      <xdr:rowOff>133350</xdr:rowOff>
    </xdr:to>
    <xdr:pic>
      <xdr:nvPicPr>
        <xdr:cNvPr id="38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3816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3870</xdr:row>
      <xdr:rowOff>0</xdr:rowOff>
    </xdr:from>
    <xdr:to>
      <xdr:col>2</xdr:col>
      <xdr:colOff>152400</xdr:colOff>
      <xdr:row>3870</xdr:row>
      <xdr:rowOff>133350</xdr:rowOff>
    </xdr:to>
    <xdr:pic>
      <xdr:nvPicPr>
        <xdr:cNvPr id="38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3987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3871</xdr:row>
      <xdr:rowOff>0</xdr:rowOff>
    </xdr:from>
    <xdr:to>
      <xdr:col>2</xdr:col>
      <xdr:colOff>152400</xdr:colOff>
      <xdr:row>3871</xdr:row>
      <xdr:rowOff>133350</xdr:rowOff>
    </xdr:to>
    <xdr:pic>
      <xdr:nvPicPr>
        <xdr:cNvPr id="38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4159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3872</xdr:row>
      <xdr:rowOff>0</xdr:rowOff>
    </xdr:from>
    <xdr:to>
      <xdr:col>2</xdr:col>
      <xdr:colOff>152400</xdr:colOff>
      <xdr:row>3872</xdr:row>
      <xdr:rowOff>133350</xdr:rowOff>
    </xdr:to>
    <xdr:pic>
      <xdr:nvPicPr>
        <xdr:cNvPr id="38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4330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3873</xdr:row>
      <xdr:rowOff>0</xdr:rowOff>
    </xdr:from>
    <xdr:to>
      <xdr:col>2</xdr:col>
      <xdr:colOff>152400</xdr:colOff>
      <xdr:row>3873</xdr:row>
      <xdr:rowOff>133350</xdr:rowOff>
    </xdr:to>
    <xdr:pic>
      <xdr:nvPicPr>
        <xdr:cNvPr id="38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4502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3874</xdr:row>
      <xdr:rowOff>0</xdr:rowOff>
    </xdr:from>
    <xdr:to>
      <xdr:col>2</xdr:col>
      <xdr:colOff>152400</xdr:colOff>
      <xdr:row>3874</xdr:row>
      <xdr:rowOff>133350</xdr:rowOff>
    </xdr:to>
    <xdr:pic>
      <xdr:nvPicPr>
        <xdr:cNvPr id="38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4673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3875</xdr:row>
      <xdr:rowOff>0</xdr:rowOff>
    </xdr:from>
    <xdr:to>
      <xdr:col>2</xdr:col>
      <xdr:colOff>152400</xdr:colOff>
      <xdr:row>3875</xdr:row>
      <xdr:rowOff>133350</xdr:rowOff>
    </xdr:to>
    <xdr:pic>
      <xdr:nvPicPr>
        <xdr:cNvPr id="38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4845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3876</xdr:row>
      <xdr:rowOff>0</xdr:rowOff>
    </xdr:from>
    <xdr:to>
      <xdr:col>2</xdr:col>
      <xdr:colOff>152400</xdr:colOff>
      <xdr:row>3876</xdr:row>
      <xdr:rowOff>133350</xdr:rowOff>
    </xdr:to>
    <xdr:pic>
      <xdr:nvPicPr>
        <xdr:cNvPr id="38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5016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3877</xdr:row>
      <xdr:rowOff>0</xdr:rowOff>
    </xdr:from>
    <xdr:to>
      <xdr:col>2</xdr:col>
      <xdr:colOff>152400</xdr:colOff>
      <xdr:row>3877</xdr:row>
      <xdr:rowOff>133350</xdr:rowOff>
    </xdr:to>
    <xdr:pic>
      <xdr:nvPicPr>
        <xdr:cNvPr id="38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5187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3878</xdr:row>
      <xdr:rowOff>0</xdr:rowOff>
    </xdr:from>
    <xdr:to>
      <xdr:col>2</xdr:col>
      <xdr:colOff>152400</xdr:colOff>
      <xdr:row>3878</xdr:row>
      <xdr:rowOff>133350</xdr:rowOff>
    </xdr:to>
    <xdr:pic>
      <xdr:nvPicPr>
        <xdr:cNvPr id="38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5359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3879</xdr:row>
      <xdr:rowOff>0</xdr:rowOff>
    </xdr:from>
    <xdr:to>
      <xdr:col>2</xdr:col>
      <xdr:colOff>152400</xdr:colOff>
      <xdr:row>3879</xdr:row>
      <xdr:rowOff>133350</xdr:rowOff>
    </xdr:to>
    <xdr:pic>
      <xdr:nvPicPr>
        <xdr:cNvPr id="38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5530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3880</xdr:row>
      <xdr:rowOff>0</xdr:rowOff>
    </xdr:from>
    <xdr:to>
      <xdr:col>2</xdr:col>
      <xdr:colOff>152400</xdr:colOff>
      <xdr:row>3880</xdr:row>
      <xdr:rowOff>133350</xdr:rowOff>
    </xdr:to>
    <xdr:pic>
      <xdr:nvPicPr>
        <xdr:cNvPr id="38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5702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3881</xdr:row>
      <xdr:rowOff>0</xdr:rowOff>
    </xdr:from>
    <xdr:to>
      <xdr:col>2</xdr:col>
      <xdr:colOff>152400</xdr:colOff>
      <xdr:row>3881</xdr:row>
      <xdr:rowOff>133350</xdr:rowOff>
    </xdr:to>
    <xdr:pic>
      <xdr:nvPicPr>
        <xdr:cNvPr id="38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5873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3882</xdr:row>
      <xdr:rowOff>0</xdr:rowOff>
    </xdr:from>
    <xdr:to>
      <xdr:col>2</xdr:col>
      <xdr:colOff>152400</xdr:colOff>
      <xdr:row>3882</xdr:row>
      <xdr:rowOff>133350</xdr:rowOff>
    </xdr:to>
    <xdr:pic>
      <xdr:nvPicPr>
        <xdr:cNvPr id="38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6045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3883</xdr:row>
      <xdr:rowOff>0</xdr:rowOff>
    </xdr:from>
    <xdr:to>
      <xdr:col>2</xdr:col>
      <xdr:colOff>152400</xdr:colOff>
      <xdr:row>3883</xdr:row>
      <xdr:rowOff>133350</xdr:rowOff>
    </xdr:to>
    <xdr:pic>
      <xdr:nvPicPr>
        <xdr:cNvPr id="38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6216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3884</xdr:row>
      <xdr:rowOff>0</xdr:rowOff>
    </xdr:from>
    <xdr:to>
      <xdr:col>2</xdr:col>
      <xdr:colOff>152400</xdr:colOff>
      <xdr:row>3884</xdr:row>
      <xdr:rowOff>133350</xdr:rowOff>
    </xdr:to>
    <xdr:pic>
      <xdr:nvPicPr>
        <xdr:cNvPr id="38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6388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3885</xdr:row>
      <xdr:rowOff>0</xdr:rowOff>
    </xdr:from>
    <xdr:to>
      <xdr:col>2</xdr:col>
      <xdr:colOff>152400</xdr:colOff>
      <xdr:row>3885</xdr:row>
      <xdr:rowOff>133350</xdr:rowOff>
    </xdr:to>
    <xdr:pic>
      <xdr:nvPicPr>
        <xdr:cNvPr id="38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6559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3886</xdr:row>
      <xdr:rowOff>0</xdr:rowOff>
    </xdr:from>
    <xdr:to>
      <xdr:col>2</xdr:col>
      <xdr:colOff>152400</xdr:colOff>
      <xdr:row>3886</xdr:row>
      <xdr:rowOff>133350</xdr:rowOff>
    </xdr:to>
    <xdr:pic>
      <xdr:nvPicPr>
        <xdr:cNvPr id="38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6730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3887</xdr:row>
      <xdr:rowOff>0</xdr:rowOff>
    </xdr:from>
    <xdr:to>
      <xdr:col>2</xdr:col>
      <xdr:colOff>152400</xdr:colOff>
      <xdr:row>3887</xdr:row>
      <xdr:rowOff>133350</xdr:rowOff>
    </xdr:to>
    <xdr:pic>
      <xdr:nvPicPr>
        <xdr:cNvPr id="38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6902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3888</xdr:row>
      <xdr:rowOff>0</xdr:rowOff>
    </xdr:from>
    <xdr:to>
      <xdr:col>2</xdr:col>
      <xdr:colOff>152400</xdr:colOff>
      <xdr:row>3888</xdr:row>
      <xdr:rowOff>133350</xdr:rowOff>
    </xdr:to>
    <xdr:pic>
      <xdr:nvPicPr>
        <xdr:cNvPr id="388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67073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3889</xdr:row>
      <xdr:rowOff>0</xdr:rowOff>
    </xdr:from>
    <xdr:to>
      <xdr:col>2</xdr:col>
      <xdr:colOff>152400</xdr:colOff>
      <xdr:row>3889</xdr:row>
      <xdr:rowOff>133350</xdr:rowOff>
    </xdr:to>
    <xdr:pic>
      <xdr:nvPicPr>
        <xdr:cNvPr id="389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67245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3890</xdr:row>
      <xdr:rowOff>0</xdr:rowOff>
    </xdr:from>
    <xdr:to>
      <xdr:col>2</xdr:col>
      <xdr:colOff>152400</xdr:colOff>
      <xdr:row>3890</xdr:row>
      <xdr:rowOff>133350</xdr:rowOff>
    </xdr:to>
    <xdr:pic>
      <xdr:nvPicPr>
        <xdr:cNvPr id="389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67416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3891</xdr:row>
      <xdr:rowOff>0</xdr:rowOff>
    </xdr:from>
    <xdr:to>
      <xdr:col>2</xdr:col>
      <xdr:colOff>152400</xdr:colOff>
      <xdr:row>3891</xdr:row>
      <xdr:rowOff>133350</xdr:rowOff>
    </xdr:to>
    <xdr:pic>
      <xdr:nvPicPr>
        <xdr:cNvPr id="389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67588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3892</xdr:row>
      <xdr:rowOff>0</xdr:rowOff>
    </xdr:from>
    <xdr:to>
      <xdr:col>2</xdr:col>
      <xdr:colOff>152400</xdr:colOff>
      <xdr:row>3892</xdr:row>
      <xdr:rowOff>133350</xdr:rowOff>
    </xdr:to>
    <xdr:pic>
      <xdr:nvPicPr>
        <xdr:cNvPr id="38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7759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3893</xdr:row>
      <xdr:rowOff>0</xdr:rowOff>
    </xdr:from>
    <xdr:to>
      <xdr:col>2</xdr:col>
      <xdr:colOff>152400</xdr:colOff>
      <xdr:row>3893</xdr:row>
      <xdr:rowOff>133350</xdr:rowOff>
    </xdr:to>
    <xdr:pic>
      <xdr:nvPicPr>
        <xdr:cNvPr id="38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7931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3894</xdr:row>
      <xdr:rowOff>0</xdr:rowOff>
    </xdr:from>
    <xdr:to>
      <xdr:col>2</xdr:col>
      <xdr:colOff>152400</xdr:colOff>
      <xdr:row>3894</xdr:row>
      <xdr:rowOff>133350</xdr:rowOff>
    </xdr:to>
    <xdr:pic>
      <xdr:nvPicPr>
        <xdr:cNvPr id="38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8102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3895</xdr:row>
      <xdr:rowOff>0</xdr:rowOff>
    </xdr:from>
    <xdr:to>
      <xdr:col>2</xdr:col>
      <xdr:colOff>152400</xdr:colOff>
      <xdr:row>3895</xdr:row>
      <xdr:rowOff>133350</xdr:rowOff>
    </xdr:to>
    <xdr:pic>
      <xdr:nvPicPr>
        <xdr:cNvPr id="38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8274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3896</xdr:row>
      <xdr:rowOff>0</xdr:rowOff>
    </xdr:from>
    <xdr:to>
      <xdr:col>2</xdr:col>
      <xdr:colOff>152400</xdr:colOff>
      <xdr:row>3896</xdr:row>
      <xdr:rowOff>133350</xdr:rowOff>
    </xdr:to>
    <xdr:pic>
      <xdr:nvPicPr>
        <xdr:cNvPr id="38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8445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3897</xdr:row>
      <xdr:rowOff>0</xdr:rowOff>
    </xdr:from>
    <xdr:to>
      <xdr:col>2</xdr:col>
      <xdr:colOff>152400</xdr:colOff>
      <xdr:row>3897</xdr:row>
      <xdr:rowOff>133350</xdr:rowOff>
    </xdr:to>
    <xdr:pic>
      <xdr:nvPicPr>
        <xdr:cNvPr id="38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8616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3898</xdr:row>
      <xdr:rowOff>0</xdr:rowOff>
    </xdr:from>
    <xdr:to>
      <xdr:col>2</xdr:col>
      <xdr:colOff>152400</xdr:colOff>
      <xdr:row>3898</xdr:row>
      <xdr:rowOff>133350</xdr:rowOff>
    </xdr:to>
    <xdr:pic>
      <xdr:nvPicPr>
        <xdr:cNvPr id="38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8788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3899</xdr:row>
      <xdr:rowOff>0</xdr:rowOff>
    </xdr:from>
    <xdr:to>
      <xdr:col>2</xdr:col>
      <xdr:colOff>152400</xdr:colOff>
      <xdr:row>3899</xdr:row>
      <xdr:rowOff>133350</xdr:rowOff>
    </xdr:to>
    <xdr:pic>
      <xdr:nvPicPr>
        <xdr:cNvPr id="39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8959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3900</xdr:row>
      <xdr:rowOff>0</xdr:rowOff>
    </xdr:from>
    <xdr:to>
      <xdr:col>2</xdr:col>
      <xdr:colOff>152400</xdr:colOff>
      <xdr:row>3900</xdr:row>
      <xdr:rowOff>133350</xdr:rowOff>
    </xdr:to>
    <xdr:pic>
      <xdr:nvPicPr>
        <xdr:cNvPr id="39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9131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3901</xdr:row>
      <xdr:rowOff>0</xdr:rowOff>
    </xdr:from>
    <xdr:to>
      <xdr:col>2</xdr:col>
      <xdr:colOff>152400</xdr:colOff>
      <xdr:row>3901</xdr:row>
      <xdr:rowOff>133350</xdr:rowOff>
    </xdr:to>
    <xdr:pic>
      <xdr:nvPicPr>
        <xdr:cNvPr id="39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9302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3902</xdr:row>
      <xdr:rowOff>0</xdr:rowOff>
    </xdr:from>
    <xdr:to>
      <xdr:col>2</xdr:col>
      <xdr:colOff>152400</xdr:colOff>
      <xdr:row>3902</xdr:row>
      <xdr:rowOff>133350</xdr:rowOff>
    </xdr:to>
    <xdr:pic>
      <xdr:nvPicPr>
        <xdr:cNvPr id="39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9474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3903</xdr:row>
      <xdr:rowOff>0</xdr:rowOff>
    </xdr:from>
    <xdr:to>
      <xdr:col>2</xdr:col>
      <xdr:colOff>152400</xdr:colOff>
      <xdr:row>3903</xdr:row>
      <xdr:rowOff>133350</xdr:rowOff>
    </xdr:to>
    <xdr:pic>
      <xdr:nvPicPr>
        <xdr:cNvPr id="39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9645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3904</xdr:row>
      <xdr:rowOff>0</xdr:rowOff>
    </xdr:from>
    <xdr:to>
      <xdr:col>2</xdr:col>
      <xdr:colOff>152400</xdr:colOff>
      <xdr:row>3904</xdr:row>
      <xdr:rowOff>133350</xdr:rowOff>
    </xdr:to>
    <xdr:pic>
      <xdr:nvPicPr>
        <xdr:cNvPr id="39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9817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3905</xdr:row>
      <xdr:rowOff>0</xdr:rowOff>
    </xdr:from>
    <xdr:to>
      <xdr:col>2</xdr:col>
      <xdr:colOff>152400</xdr:colOff>
      <xdr:row>3905</xdr:row>
      <xdr:rowOff>133350</xdr:rowOff>
    </xdr:to>
    <xdr:pic>
      <xdr:nvPicPr>
        <xdr:cNvPr id="39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9988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3906</xdr:row>
      <xdr:rowOff>0</xdr:rowOff>
    </xdr:from>
    <xdr:to>
      <xdr:col>2</xdr:col>
      <xdr:colOff>152400</xdr:colOff>
      <xdr:row>3906</xdr:row>
      <xdr:rowOff>133350</xdr:rowOff>
    </xdr:to>
    <xdr:pic>
      <xdr:nvPicPr>
        <xdr:cNvPr id="39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0159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3907</xdr:row>
      <xdr:rowOff>0</xdr:rowOff>
    </xdr:from>
    <xdr:to>
      <xdr:col>2</xdr:col>
      <xdr:colOff>152400</xdr:colOff>
      <xdr:row>3907</xdr:row>
      <xdr:rowOff>133350</xdr:rowOff>
    </xdr:to>
    <xdr:pic>
      <xdr:nvPicPr>
        <xdr:cNvPr id="39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0331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3908</xdr:row>
      <xdr:rowOff>0</xdr:rowOff>
    </xdr:from>
    <xdr:to>
      <xdr:col>2</xdr:col>
      <xdr:colOff>152400</xdr:colOff>
      <xdr:row>3908</xdr:row>
      <xdr:rowOff>133350</xdr:rowOff>
    </xdr:to>
    <xdr:pic>
      <xdr:nvPicPr>
        <xdr:cNvPr id="39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0502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3909</xdr:row>
      <xdr:rowOff>0</xdr:rowOff>
    </xdr:from>
    <xdr:to>
      <xdr:col>2</xdr:col>
      <xdr:colOff>152400</xdr:colOff>
      <xdr:row>3909</xdr:row>
      <xdr:rowOff>133350</xdr:rowOff>
    </xdr:to>
    <xdr:pic>
      <xdr:nvPicPr>
        <xdr:cNvPr id="39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0674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3910</xdr:row>
      <xdr:rowOff>0</xdr:rowOff>
    </xdr:from>
    <xdr:to>
      <xdr:col>2</xdr:col>
      <xdr:colOff>152400</xdr:colOff>
      <xdr:row>3910</xdr:row>
      <xdr:rowOff>133350</xdr:rowOff>
    </xdr:to>
    <xdr:pic>
      <xdr:nvPicPr>
        <xdr:cNvPr id="39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0845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3911</xdr:row>
      <xdr:rowOff>0</xdr:rowOff>
    </xdr:from>
    <xdr:to>
      <xdr:col>2</xdr:col>
      <xdr:colOff>152400</xdr:colOff>
      <xdr:row>3911</xdr:row>
      <xdr:rowOff>133350</xdr:rowOff>
    </xdr:to>
    <xdr:pic>
      <xdr:nvPicPr>
        <xdr:cNvPr id="39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1017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3912</xdr:row>
      <xdr:rowOff>0</xdr:rowOff>
    </xdr:from>
    <xdr:to>
      <xdr:col>2</xdr:col>
      <xdr:colOff>152400</xdr:colOff>
      <xdr:row>3912</xdr:row>
      <xdr:rowOff>133350</xdr:rowOff>
    </xdr:to>
    <xdr:pic>
      <xdr:nvPicPr>
        <xdr:cNvPr id="39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1188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3913</xdr:row>
      <xdr:rowOff>0</xdr:rowOff>
    </xdr:from>
    <xdr:to>
      <xdr:col>2</xdr:col>
      <xdr:colOff>152400</xdr:colOff>
      <xdr:row>3913</xdr:row>
      <xdr:rowOff>133350</xdr:rowOff>
    </xdr:to>
    <xdr:pic>
      <xdr:nvPicPr>
        <xdr:cNvPr id="39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1360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3914</xdr:row>
      <xdr:rowOff>0</xdr:rowOff>
    </xdr:from>
    <xdr:to>
      <xdr:col>2</xdr:col>
      <xdr:colOff>152400</xdr:colOff>
      <xdr:row>3914</xdr:row>
      <xdr:rowOff>133350</xdr:rowOff>
    </xdr:to>
    <xdr:pic>
      <xdr:nvPicPr>
        <xdr:cNvPr id="39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1531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3915</xdr:row>
      <xdr:rowOff>0</xdr:rowOff>
    </xdr:from>
    <xdr:to>
      <xdr:col>2</xdr:col>
      <xdr:colOff>152400</xdr:colOff>
      <xdr:row>3915</xdr:row>
      <xdr:rowOff>133350</xdr:rowOff>
    </xdr:to>
    <xdr:pic>
      <xdr:nvPicPr>
        <xdr:cNvPr id="39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1703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3916</xdr:row>
      <xdr:rowOff>0</xdr:rowOff>
    </xdr:from>
    <xdr:to>
      <xdr:col>2</xdr:col>
      <xdr:colOff>152400</xdr:colOff>
      <xdr:row>3916</xdr:row>
      <xdr:rowOff>133350</xdr:rowOff>
    </xdr:to>
    <xdr:pic>
      <xdr:nvPicPr>
        <xdr:cNvPr id="39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1874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3917</xdr:row>
      <xdr:rowOff>0</xdr:rowOff>
    </xdr:from>
    <xdr:to>
      <xdr:col>2</xdr:col>
      <xdr:colOff>152400</xdr:colOff>
      <xdr:row>3917</xdr:row>
      <xdr:rowOff>133350</xdr:rowOff>
    </xdr:to>
    <xdr:pic>
      <xdr:nvPicPr>
        <xdr:cNvPr id="39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2045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3918</xdr:row>
      <xdr:rowOff>0</xdr:rowOff>
    </xdr:from>
    <xdr:to>
      <xdr:col>2</xdr:col>
      <xdr:colOff>152400</xdr:colOff>
      <xdr:row>3918</xdr:row>
      <xdr:rowOff>133350</xdr:rowOff>
    </xdr:to>
    <xdr:pic>
      <xdr:nvPicPr>
        <xdr:cNvPr id="39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2217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3919</xdr:row>
      <xdr:rowOff>0</xdr:rowOff>
    </xdr:from>
    <xdr:to>
      <xdr:col>2</xdr:col>
      <xdr:colOff>152400</xdr:colOff>
      <xdr:row>3919</xdr:row>
      <xdr:rowOff>133350</xdr:rowOff>
    </xdr:to>
    <xdr:pic>
      <xdr:nvPicPr>
        <xdr:cNvPr id="39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2388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3920</xdr:row>
      <xdr:rowOff>0</xdr:rowOff>
    </xdr:from>
    <xdr:to>
      <xdr:col>2</xdr:col>
      <xdr:colOff>152400</xdr:colOff>
      <xdr:row>3920</xdr:row>
      <xdr:rowOff>133350</xdr:rowOff>
    </xdr:to>
    <xdr:pic>
      <xdr:nvPicPr>
        <xdr:cNvPr id="39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2560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3921</xdr:row>
      <xdr:rowOff>0</xdr:rowOff>
    </xdr:from>
    <xdr:to>
      <xdr:col>2</xdr:col>
      <xdr:colOff>152400</xdr:colOff>
      <xdr:row>3921</xdr:row>
      <xdr:rowOff>133350</xdr:rowOff>
    </xdr:to>
    <xdr:pic>
      <xdr:nvPicPr>
        <xdr:cNvPr id="39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2731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3922</xdr:row>
      <xdr:rowOff>0</xdr:rowOff>
    </xdr:from>
    <xdr:to>
      <xdr:col>2</xdr:col>
      <xdr:colOff>152400</xdr:colOff>
      <xdr:row>3922</xdr:row>
      <xdr:rowOff>133350</xdr:rowOff>
    </xdr:to>
    <xdr:pic>
      <xdr:nvPicPr>
        <xdr:cNvPr id="39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2903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3923</xdr:row>
      <xdr:rowOff>0</xdr:rowOff>
    </xdr:from>
    <xdr:to>
      <xdr:col>2</xdr:col>
      <xdr:colOff>152400</xdr:colOff>
      <xdr:row>3923</xdr:row>
      <xdr:rowOff>133350</xdr:rowOff>
    </xdr:to>
    <xdr:pic>
      <xdr:nvPicPr>
        <xdr:cNvPr id="39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3074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3924</xdr:row>
      <xdr:rowOff>0</xdr:rowOff>
    </xdr:from>
    <xdr:to>
      <xdr:col>2</xdr:col>
      <xdr:colOff>152400</xdr:colOff>
      <xdr:row>3924</xdr:row>
      <xdr:rowOff>133350</xdr:rowOff>
    </xdr:to>
    <xdr:pic>
      <xdr:nvPicPr>
        <xdr:cNvPr id="39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3246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3925</xdr:row>
      <xdr:rowOff>0</xdr:rowOff>
    </xdr:from>
    <xdr:to>
      <xdr:col>2</xdr:col>
      <xdr:colOff>152400</xdr:colOff>
      <xdr:row>3925</xdr:row>
      <xdr:rowOff>133350</xdr:rowOff>
    </xdr:to>
    <xdr:pic>
      <xdr:nvPicPr>
        <xdr:cNvPr id="39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3417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3926</xdr:row>
      <xdr:rowOff>0</xdr:rowOff>
    </xdr:from>
    <xdr:to>
      <xdr:col>2</xdr:col>
      <xdr:colOff>152400</xdr:colOff>
      <xdr:row>3926</xdr:row>
      <xdr:rowOff>133350</xdr:rowOff>
    </xdr:to>
    <xdr:pic>
      <xdr:nvPicPr>
        <xdr:cNvPr id="39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3588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3927</xdr:row>
      <xdr:rowOff>0</xdr:rowOff>
    </xdr:from>
    <xdr:to>
      <xdr:col>2</xdr:col>
      <xdr:colOff>152400</xdr:colOff>
      <xdr:row>3927</xdr:row>
      <xdr:rowOff>133350</xdr:rowOff>
    </xdr:to>
    <xdr:pic>
      <xdr:nvPicPr>
        <xdr:cNvPr id="39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3760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3928</xdr:row>
      <xdr:rowOff>0</xdr:rowOff>
    </xdr:from>
    <xdr:to>
      <xdr:col>2</xdr:col>
      <xdr:colOff>152400</xdr:colOff>
      <xdr:row>3928</xdr:row>
      <xdr:rowOff>133350</xdr:rowOff>
    </xdr:to>
    <xdr:pic>
      <xdr:nvPicPr>
        <xdr:cNvPr id="39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3931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3929</xdr:row>
      <xdr:rowOff>0</xdr:rowOff>
    </xdr:from>
    <xdr:to>
      <xdr:col>2</xdr:col>
      <xdr:colOff>152400</xdr:colOff>
      <xdr:row>3929</xdr:row>
      <xdr:rowOff>133350</xdr:rowOff>
    </xdr:to>
    <xdr:pic>
      <xdr:nvPicPr>
        <xdr:cNvPr id="39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4103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3930</xdr:row>
      <xdr:rowOff>0</xdr:rowOff>
    </xdr:from>
    <xdr:to>
      <xdr:col>2</xdr:col>
      <xdr:colOff>152400</xdr:colOff>
      <xdr:row>3930</xdr:row>
      <xdr:rowOff>133350</xdr:rowOff>
    </xdr:to>
    <xdr:pic>
      <xdr:nvPicPr>
        <xdr:cNvPr id="39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4274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3931</xdr:row>
      <xdr:rowOff>0</xdr:rowOff>
    </xdr:from>
    <xdr:to>
      <xdr:col>2</xdr:col>
      <xdr:colOff>152400</xdr:colOff>
      <xdr:row>3931</xdr:row>
      <xdr:rowOff>133350</xdr:rowOff>
    </xdr:to>
    <xdr:pic>
      <xdr:nvPicPr>
        <xdr:cNvPr id="39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4446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3932</xdr:row>
      <xdr:rowOff>0</xdr:rowOff>
    </xdr:from>
    <xdr:to>
      <xdr:col>2</xdr:col>
      <xdr:colOff>152400</xdr:colOff>
      <xdr:row>3932</xdr:row>
      <xdr:rowOff>133350</xdr:rowOff>
    </xdr:to>
    <xdr:pic>
      <xdr:nvPicPr>
        <xdr:cNvPr id="39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4617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3933</xdr:row>
      <xdr:rowOff>0</xdr:rowOff>
    </xdr:from>
    <xdr:to>
      <xdr:col>2</xdr:col>
      <xdr:colOff>152400</xdr:colOff>
      <xdr:row>3933</xdr:row>
      <xdr:rowOff>133350</xdr:rowOff>
    </xdr:to>
    <xdr:pic>
      <xdr:nvPicPr>
        <xdr:cNvPr id="39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4789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3934</xdr:row>
      <xdr:rowOff>0</xdr:rowOff>
    </xdr:from>
    <xdr:to>
      <xdr:col>2</xdr:col>
      <xdr:colOff>152400</xdr:colOff>
      <xdr:row>3934</xdr:row>
      <xdr:rowOff>133350</xdr:rowOff>
    </xdr:to>
    <xdr:pic>
      <xdr:nvPicPr>
        <xdr:cNvPr id="39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4960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3935</xdr:row>
      <xdr:rowOff>0</xdr:rowOff>
    </xdr:from>
    <xdr:to>
      <xdr:col>2</xdr:col>
      <xdr:colOff>152400</xdr:colOff>
      <xdr:row>3935</xdr:row>
      <xdr:rowOff>133350</xdr:rowOff>
    </xdr:to>
    <xdr:pic>
      <xdr:nvPicPr>
        <xdr:cNvPr id="39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5132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3936</xdr:row>
      <xdr:rowOff>0</xdr:rowOff>
    </xdr:from>
    <xdr:to>
      <xdr:col>2</xdr:col>
      <xdr:colOff>152400</xdr:colOff>
      <xdr:row>3936</xdr:row>
      <xdr:rowOff>133350</xdr:rowOff>
    </xdr:to>
    <xdr:pic>
      <xdr:nvPicPr>
        <xdr:cNvPr id="39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5303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3937</xdr:row>
      <xdr:rowOff>0</xdr:rowOff>
    </xdr:from>
    <xdr:to>
      <xdr:col>2</xdr:col>
      <xdr:colOff>152400</xdr:colOff>
      <xdr:row>3937</xdr:row>
      <xdr:rowOff>133350</xdr:rowOff>
    </xdr:to>
    <xdr:pic>
      <xdr:nvPicPr>
        <xdr:cNvPr id="39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5474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3938</xdr:row>
      <xdr:rowOff>0</xdr:rowOff>
    </xdr:from>
    <xdr:to>
      <xdr:col>2</xdr:col>
      <xdr:colOff>152400</xdr:colOff>
      <xdr:row>3938</xdr:row>
      <xdr:rowOff>133350</xdr:rowOff>
    </xdr:to>
    <xdr:pic>
      <xdr:nvPicPr>
        <xdr:cNvPr id="39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5646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3939</xdr:row>
      <xdr:rowOff>0</xdr:rowOff>
    </xdr:from>
    <xdr:to>
      <xdr:col>2</xdr:col>
      <xdr:colOff>152400</xdr:colOff>
      <xdr:row>3939</xdr:row>
      <xdr:rowOff>133350</xdr:rowOff>
    </xdr:to>
    <xdr:pic>
      <xdr:nvPicPr>
        <xdr:cNvPr id="39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5817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3940</xdr:row>
      <xdr:rowOff>0</xdr:rowOff>
    </xdr:from>
    <xdr:to>
      <xdr:col>2</xdr:col>
      <xdr:colOff>152400</xdr:colOff>
      <xdr:row>3940</xdr:row>
      <xdr:rowOff>133350</xdr:rowOff>
    </xdr:to>
    <xdr:pic>
      <xdr:nvPicPr>
        <xdr:cNvPr id="39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5989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3941</xdr:row>
      <xdr:rowOff>0</xdr:rowOff>
    </xdr:from>
    <xdr:to>
      <xdr:col>2</xdr:col>
      <xdr:colOff>152400</xdr:colOff>
      <xdr:row>3941</xdr:row>
      <xdr:rowOff>133350</xdr:rowOff>
    </xdr:to>
    <xdr:pic>
      <xdr:nvPicPr>
        <xdr:cNvPr id="39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6160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3942</xdr:row>
      <xdr:rowOff>0</xdr:rowOff>
    </xdr:from>
    <xdr:to>
      <xdr:col>2</xdr:col>
      <xdr:colOff>152400</xdr:colOff>
      <xdr:row>3942</xdr:row>
      <xdr:rowOff>133350</xdr:rowOff>
    </xdr:to>
    <xdr:pic>
      <xdr:nvPicPr>
        <xdr:cNvPr id="39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6332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3943</xdr:row>
      <xdr:rowOff>0</xdr:rowOff>
    </xdr:from>
    <xdr:to>
      <xdr:col>2</xdr:col>
      <xdr:colOff>152400</xdr:colOff>
      <xdr:row>3943</xdr:row>
      <xdr:rowOff>133350</xdr:rowOff>
    </xdr:to>
    <xdr:pic>
      <xdr:nvPicPr>
        <xdr:cNvPr id="39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6503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3944</xdr:row>
      <xdr:rowOff>0</xdr:rowOff>
    </xdr:from>
    <xdr:to>
      <xdr:col>2</xdr:col>
      <xdr:colOff>152400</xdr:colOff>
      <xdr:row>3944</xdr:row>
      <xdr:rowOff>133350</xdr:rowOff>
    </xdr:to>
    <xdr:pic>
      <xdr:nvPicPr>
        <xdr:cNvPr id="39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6675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3945</xdr:row>
      <xdr:rowOff>0</xdr:rowOff>
    </xdr:from>
    <xdr:to>
      <xdr:col>2</xdr:col>
      <xdr:colOff>152400</xdr:colOff>
      <xdr:row>3945</xdr:row>
      <xdr:rowOff>133350</xdr:rowOff>
    </xdr:to>
    <xdr:pic>
      <xdr:nvPicPr>
        <xdr:cNvPr id="39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6846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3946</xdr:row>
      <xdr:rowOff>0</xdr:rowOff>
    </xdr:from>
    <xdr:to>
      <xdr:col>2</xdr:col>
      <xdr:colOff>152400</xdr:colOff>
      <xdr:row>3946</xdr:row>
      <xdr:rowOff>133350</xdr:rowOff>
    </xdr:to>
    <xdr:pic>
      <xdr:nvPicPr>
        <xdr:cNvPr id="39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7017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3947</xdr:row>
      <xdr:rowOff>0</xdr:rowOff>
    </xdr:from>
    <xdr:to>
      <xdr:col>2</xdr:col>
      <xdr:colOff>152400</xdr:colOff>
      <xdr:row>3947</xdr:row>
      <xdr:rowOff>133350</xdr:rowOff>
    </xdr:to>
    <xdr:pic>
      <xdr:nvPicPr>
        <xdr:cNvPr id="39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7189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3948</xdr:row>
      <xdr:rowOff>0</xdr:rowOff>
    </xdr:from>
    <xdr:to>
      <xdr:col>2</xdr:col>
      <xdr:colOff>152400</xdr:colOff>
      <xdr:row>3948</xdr:row>
      <xdr:rowOff>133350</xdr:rowOff>
    </xdr:to>
    <xdr:pic>
      <xdr:nvPicPr>
        <xdr:cNvPr id="39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7360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3949</xdr:row>
      <xdr:rowOff>0</xdr:rowOff>
    </xdr:from>
    <xdr:to>
      <xdr:col>2</xdr:col>
      <xdr:colOff>152400</xdr:colOff>
      <xdr:row>3949</xdr:row>
      <xdr:rowOff>133350</xdr:rowOff>
    </xdr:to>
    <xdr:pic>
      <xdr:nvPicPr>
        <xdr:cNvPr id="39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7532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3950</xdr:row>
      <xdr:rowOff>0</xdr:rowOff>
    </xdr:from>
    <xdr:to>
      <xdr:col>2</xdr:col>
      <xdr:colOff>152400</xdr:colOff>
      <xdr:row>3950</xdr:row>
      <xdr:rowOff>133350</xdr:rowOff>
    </xdr:to>
    <xdr:pic>
      <xdr:nvPicPr>
        <xdr:cNvPr id="39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7703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3951</xdr:row>
      <xdr:rowOff>0</xdr:rowOff>
    </xdr:from>
    <xdr:to>
      <xdr:col>2</xdr:col>
      <xdr:colOff>152400</xdr:colOff>
      <xdr:row>3951</xdr:row>
      <xdr:rowOff>133350</xdr:rowOff>
    </xdr:to>
    <xdr:pic>
      <xdr:nvPicPr>
        <xdr:cNvPr id="39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7875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3952</xdr:row>
      <xdr:rowOff>0</xdr:rowOff>
    </xdr:from>
    <xdr:to>
      <xdr:col>2</xdr:col>
      <xdr:colOff>152400</xdr:colOff>
      <xdr:row>3952</xdr:row>
      <xdr:rowOff>133350</xdr:rowOff>
    </xdr:to>
    <xdr:pic>
      <xdr:nvPicPr>
        <xdr:cNvPr id="39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8046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3953</xdr:row>
      <xdr:rowOff>0</xdr:rowOff>
    </xdr:from>
    <xdr:to>
      <xdr:col>2</xdr:col>
      <xdr:colOff>152400</xdr:colOff>
      <xdr:row>3953</xdr:row>
      <xdr:rowOff>133350</xdr:rowOff>
    </xdr:to>
    <xdr:pic>
      <xdr:nvPicPr>
        <xdr:cNvPr id="39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8218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3954</xdr:row>
      <xdr:rowOff>0</xdr:rowOff>
    </xdr:from>
    <xdr:to>
      <xdr:col>2</xdr:col>
      <xdr:colOff>152400</xdr:colOff>
      <xdr:row>3954</xdr:row>
      <xdr:rowOff>133350</xdr:rowOff>
    </xdr:to>
    <xdr:pic>
      <xdr:nvPicPr>
        <xdr:cNvPr id="39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8389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3955</xdr:row>
      <xdr:rowOff>0</xdr:rowOff>
    </xdr:from>
    <xdr:to>
      <xdr:col>2</xdr:col>
      <xdr:colOff>152400</xdr:colOff>
      <xdr:row>3955</xdr:row>
      <xdr:rowOff>133350</xdr:rowOff>
    </xdr:to>
    <xdr:pic>
      <xdr:nvPicPr>
        <xdr:cNvPr id="39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8561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3956</xdr:row>
      <xdr:rowOff>0</xdr:rowOff>
    </xdr:from>
    <xdr:to>
      <xdr:col>2</xdr:col>
      <xdr:colOff>152400</xdr:colOff>
      <xdr:row>3956</xdr:row>
      <xdr:rowOff>133350</xdr:rowOff>
    </xdr:to>
    <xdr:pic>
      <xdr:nvPicPr>
        <xdr:cNvPr id="39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8732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3957</xdr:row>
      <xdr:rowOff>0</xdr:rowOff>
    </xdr:from>
    <xdr:to>
      <xdr:col>2</xdr:col>
      <xdr:colOff>152400</xdr:colOff>
      <xdr:row>3957</xdr:row>
      <xdr:rowOff>133350</xdr:rowOff>
    </xdr:to>
    <xdr:pic>
      <xdr:nvPicPr>
        <xdr:cNvPr id="39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8903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3958</xdr:row>
      <xdr:rowOff>0</xdr:rowOff>
    </xdr:from>
    <xdr:to>
      <xdr:col>2</xdr:col>
      <xdr:colOff>152400</xdr:colOff>
      <xdr:row>3958</xdr:row>
      <xdr:rowOff>133350</xdr:rowOff>
    </xdr:to>
    <xdr:pic>
      <xdr:nvPicPr>
        <xdr:cNvPr id="39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9075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3959</xdr:row>
      <xdr:rowOff>0</xdr:rowOff>
    </xdr:from>
    <xdr:to>
      <xdr:col>2</xdr:col>
      <xdr:colOff>152400</xdr:colOff>
      <xdr:row>3959</xdr:row>
      <xdr:rowOff>133350</xdr:rowOff>
    </xdr:to>
    <xdr:pic>
      <xdr:nvPicPr>
        <xdr:cNvPr id="39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9246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3960</xdr:row>
      <xdr:rowOff>0</xdr:rowOff>
    </xdr:from>
    <xdr:to>
      <xdr:col>2</xdr:col>
      <xdr:colOff>152400</xdr:colOff>
      <xdr:row>3960</xdr:row>
      <xdr:rowOff>133350</xdr:rowOff>
    </xdr:to>
    <xdr:pic>
      <xdr:nvPicPr>
        <xdr:cNvPr id="39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9418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3961</xdr:row>
      <xdr:rowOff>0</xdr:rowOff>
    </xdr:from>
    <xdr:to>
      <xdr:col>2</xdr:col>
      <xdr:colOff>152400</xdr:colOff>
      <xdr:row>3961</xdr:row>
      <xdr:rowOff>133350</xdr:rowOff>
    </xdr:to>
    <xdr:pic>
      <xdr:nvPicPr>
        <xdr:cNvPr id="39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9589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3962</xdr:row>
      <xdr:rowOff>0</xdr:rowOff>
    </xdr:from>
    <xdr:to>
      <xdr:col>2</xdr:col>
      <xdr:colOff>152400</xdr:colOff>
      <xdr:row>3962</xdr:row>
      <xdr:rowOff>133350</xdr:rowOff>
    </xdr:to>
    <xdr:pic>
      <xdr:nvPicPr>
        <xdr:cNvPr id="39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9761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3963</xdr:row>
      <xdr:rowOff>0</xdr:rowOff>
    </xdr:from>
    <xdr:to>
      <xdr:col>2</xdr:col>
      <xdr:colOff>152400</xdr:colOff>
      <xdr:row>3963</xdr:row>
      <xdr:rowOff>133350</xdr:rowOff>
    </xdr:to>
    <xdr:pic>
      <xdr:nvPicPr>
        <xdr:cNvPr id="39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9932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3964</xdr:row>
      <xdr:rowOff>0</xdr:rowOff>
    </xdr:from>
    <xdr:to>
      <xdr:col>2</xdr:col>
      <xdr:colOff>152400</xdr:colOff>
      <xdr:row>3964</xdr:row>
      <xdr:rowOff>133350</xdr:rowOff>
    </xdr:to>
    <xdr:pic>
      <xdr:nvPicPr>
        <xdr:cNvPr id="39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80104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3965</xdr:row>
      <xdr:rowOff>0</xdr:rowOff>
    </xdr:from>
    <xdr:to>
      <xdr:col>2</xdr:col>
      <xdr:colOff>152400</xdr:colOff>
      <xdr:row>3965</xdr:row>
      <xdr:rowOff>133350</xdr:rowOff>
    </xdr:to>
    <xdr:pic>
      <xdr:nvPicPr>
        <xdr:cNvPr id="39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80275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3966</xdr:row>
      <xdr:rowOff>0</xdr:rowOff>
    </xdr:from>
    <xdr:to>
      <xdr:col>2</xdr:col>
      <xdr:colOff>152400</xdr:colOff>
      <xdr:row>3966</xdr:row>
      <xdr:rowOff>133350</xdr:rowOff>
    </xdr:to>
    <xdr:pic>
      <xdr:nvPicPr>
        <xdr:cNvPr id="39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80446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3967</xdr:row>
      <xdr:rowOff>0</xdr:rowOff>
    </xdr:from>
    <xdr:to>
      <xdr:col>2</xdr:col>
      <xdr:colOff>152400</xdr:colOff>
      <xdr:row>3967</xdr:row>
      <xdr:rowOff>133350</xdr:rowOff>
    </xdr:to>
    <xdr:pic>
      <xdr:nvPicPr>
        <xdr:cNvPr id="39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80618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3968</xdr:row>
      <xdr:rowOff>0</xdr:rowOff>
    </xdr:from>
    <xdr:to>
      <xdr:col>2</xdr:col>
      <xdr:colOff>152400</xdr:colOff>
      <xdr:row>3968</xdr:row>
      <xdr:rowOff>133350</xdr:rowOff>
    </xdr:to>
    <xdr:pic>
      <xdr:nvPicPr>
        <xdr:cNvPr id="39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80789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3969</xdr:row>
      <xdr:rowOff>0</xdr:rowOff>
    </xdr:from>
    <xdr:to>
      <xdr:col>2</xdr:col>
      <xdr:colOff>152400</xdr:colOff>
      <xdr:row>3969</xdr:row>
      <xdr:rowOff>133350</xdr:rowOff>
    </xdr:to>
    <xdr:pic>
      <xdr:nvPicPr>
        <xdr:cNvPr id="39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80961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3970</xdr:row>
      <xdr:rowOff>0</xdr:rowOff>
    </xdr:from>
    <xdr:to>
      <xdr:col>2</xdr:col>
      <xdr:colOff>152400</xdr:colOff>
      <xdr:row>3970</xdr:row>
      <xdr:rowOff>133350</xdr:rowOff>
    </xdr:to>
    <xdr:pic>
      <xdr:nvPicPr>
        <xdr:cNvPr id="39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81132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3971</xdr:row>
      <xdr:rowOff>0</xdr:rowOff>
    </xdr:from>
    <xdr:to>
      <xdr:col>2</xdr:col>
      <xdr:colOff>152400</xdr:colOff>
      <xdr:row>3971</xdr:row>
      <xdr:rowOff>133350</xdr:rowOff>
    </xdr:to>
    <xdr:pic>
      <xdr:nvPicPr>
        <xdr:cNvPr id="39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81304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3972</xdr:row>
      <xdr:rowOff>0</xdr:rowOff>
    </xdr:from>
    <xdr:to>
      <xdr:col>2</xdr:col>
      <xdr:colOff>152400</xdr:colOff>
      <xdr:row>3972</xdr:row>
      <xdr:rowOff>133350</xdr:rowOff>
    </xdr:to>
    <xdr:pic>
      <xdr:nvPicPr>
        <xdr:cNvPr id="39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81475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3973</xdr:row>
      <xdr:rowOff>0</xdr:rowOff>
    </xdr:from>
    <xdr:to>
      <xdr:col>2</xdr:col>
      <xdr:colOff>152400</xdr:colOff>
      <xdr:row>3973</xdr:row>
      <xdr:rowOff>133350</xdr:rowOff>
    </xdr:to>
    <xdr:pic>
      <xdr:nvPicPr>
        <xdr:cNvPr id="39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81647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3974</xdr:row>
      <xdr:rowOff>0</xdr:rowOff>
    </xdr:from>
    <xdr:to>
      <xdr:col>2</xdr:col>
      <xdr:colOff>152400</xdr:colOff>
      <xdr:row>3974</xdr:row>
      <xdr:rowOff>133350</xdr:rowOff>
    </xdr:to>
    <xdr:pic>
      <xdr:nvPicPr>
        <xdr:cNvPr id="39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81818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7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19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90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62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33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04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76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47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19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90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62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33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05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76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48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19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90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62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33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05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76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48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133350</xdr:rowOff>
    </xdr:to>
    <xdr:pic>
      <xdr:nvPicPr>
        <xdr:cNvPr id="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19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152400</xdr:colOff>
      <xdr:row>24</xdr:row>
      <xdr:rowOff>133350</xdr:rowOff>
    </xdr:to>
    <xdr:pic>
      <xdr:nvPicPr>
        <xdr:cNvPr id="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91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152400</xdr:colOff>
      <xdr:row>25</xdr:row>
      <xdr:rowOff>133350</xdr:rowOff>
    </xdr:to>
    <xdr:pic>
      <xdr:nvPicPr>
        <xdr:cNvPr id="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62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152400</xdr:colOff>
      <xdr:row>26</xdr:row>
      <xdr:rowOff>133350</xdr:rowOff>
    </xdr:to>
    <xdr:pic>
      <xdr:nvPicPr>
        <xdr:cNvPr id="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33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152400</xdr:colOff>
      <xdr:row>27</xdr:row>
      <xdr:rowOff>133350</xdr:rowOff>
    </xdr:to>
    <xdr:pic>
      <xdr:nvPicPr>
        <xdr:cNvPr id="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05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152400</xdr:colOff>
      <xdr:row>28</xdr:row>
      <xdr:rowOff>133350</xdr:rowOff>
    </xdr:to>
    <xdr:pic>
      <xdr:nvPicPr>
        <xdr:cNvPr id="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76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152400</xdr:colOff>
      <xdr:row>29</xdr:row>
      <xdr:rowOff>133350</xdr:rowOff>
    </xdr:to>
    <xdr:pic>
      <xdr:nvPicPr>
        <xdr:cNvPr id="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48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152400</xdr:colOff>
      <xdr:row>30</xdr:row>
      <xdr:rowOff>133350</xdr:rowOff>
    </xdr:to>
    <xdr:pic>
      <xdr:nvPicPr>
        <xdr:cNvPr id="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19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152400</xdr:colOff>
      <xdr:row>31</xdr:row>
      <xdr:rowOff>133350</xdr:rowOff>
    </xdr:to>
    <xdr:pic>
      <xdr:nvPicPr>
        <xdr:cNvPr id="3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791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152400</xdr:colOff>
      <xdr:row>32</xdr:row>
      <xdr:rowOff>133350</xdr:rowOff>
    </xdr:to>
    <xdr:pic>
      <xdr:nvPicPr>
        <xdr:cNvPr id="3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962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152400</xdr:colOff>
      <xdr:row>33</xdr:row>
      <xdr:rowOff>133350</xdr:rowOff>
    </xdr:to>
    <xdr:pic>
      <xdr:nvPicPr>
        <xdr:cNvPr id="3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134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152400</xdr:colOff>
      <xdr:row>34</xdr:row>
      <xdr:rowOff>133350</xdr:rowOff>
    </xdr:to>
    <xdr:pic>
      <xdr:nvPicPr>
        <xdr:cNvPr id="3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305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</xdr:row>
      <xdr:rowOff>0</xdr:rowOff>
    </xdr:from>
    <xdr:to>
      <xdr:col>2</xdr:col>
      <xdr:colOff>152400</xdr:colOff>
      <xdr:row>35</xdr:row>
      <xdr:rowOff>133350</xdr:rowOff>
    </xdr:to>
    <xdr:pic>
      <xdr:nvPicPr>
        <xdr:cNvPr id="3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477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152400</xdr:colOff>
      <xdr:row>36</xdr:row>
      <xdr:rowOff>133350</xdr:rowOff>
    </xdr:to>
    <xdr:pic>
      <xdr:nvPicPr>
        <xdr:cNvPr id="3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648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152400</xdr:colOff>
      <xdr:row>37</xdr:row>
      <xdr:rowOff>133350</xdr:rowOff>
    </xdr:to>
    <xdr:pic>
      <xdr:nvPicPr>
        <xdr:cNvPr id="3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819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</xdr:row>
      <xdr:rowOff>0</xdr:rowOff>
    </xdr:from>
    <xdr:to>
      <xdr:col>2</xdr:col>
      <xdr:colOff>152400</xdr:colOff>
      <xdr:row>38</xdr:row>
      <xdr:rowOff>133350</xdr:rowOff>
    </xdr:to>
    <xdr:pic>
      <xdr:nvPicPr>
        <xdr:cNvPr id="3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991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</xdr:row>
      <xdr:rowOff>0</xdr:rowOff>
    </xdr:from>
    <xdr:to>
      <xdr:col>2</xdr:col>
      <xdr:colOff>152400</xdr:colOff>
      <xdr:row>39</xdr:row>
      <xdr:rowOff>133350</xdr:rowOff>
    </xdr:to>
    <xdr:pic>
      <xdr:nvPicPr>
        <xdr:cNvPr id="4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162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</xdr:row>
      <xdr:rowOff>0</xdr:rowOff>
    </xdr:from>
    <xdr:to>
      <xdr:col>2</xdr:col>
      <xdr:colOff>152400</xdr:colOff>
      <xdr:row>40</xdr:row>
      <xdr:rowOff>133350</xdr:rowOff>
    </xdr:to>
    <xdr:pic>
      <xdr:nvPicPr>
        <xdr:cNvPr id="4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334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152400</xdr:colOff>
      <xdr:row>41</xdr:row>
      <xdr:rowOff>133350</xdr:rowOff>
    </xdr:to>
    <xdr:pic>
      <xdr:nvPicPr>
        <xdr:cNvPr id="4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505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</xdr:row>
      <xdr:rowOff>0</xdr:rowOff>
    </xdr:from>
    <xdr:to>
      <xdr:col>2</xdr:col>
      <xdr:colOff>152400</xdr:colOff>
      <xdr:row>42</xdr:row>
      <xdr:rowOff>133350</xdr:rowOff>
    </xdr:to>
    <xdr:pic>
      <xdr:nvPicPr>
        <xdr:cNvPr id="4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677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</xdr:row>
      <xdr:rowOff>0</xdr:rowOff>
    </xdr:from>
    <xdr:to>
      <xdr:col>2</xdr:col>
      <xdr:colOff>152400</xdr:colOff>
      <xdr:row>43</xdr:row>
      <xdr:rowOff>133350</xdr:rowOff>
    </xdr:to>
    <xdr:pic>
      <xdr:nvPicPr>
        <xdr:cNvPr id="4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848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152400</xdr:colOff>
      <xdr:row>44</xdr:row>
      <xdr:rowOff>133350</xdr:rowOff>
    </xdr:to>
    <xdr:pic>
      <xdr:nvPicPr>
        <xdr:cNvPr id="4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020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152400</xdr:colOff>
      <xdr:row>45</xdr:row>
      <xdr:rowOff>133350</xdr:rowOff>
    </xdr:to>
    <xdr:pic>
      <xdr:nvPicPr>
        <xdr:cNvPr id="4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191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152400</xdr:colOff>
      <xdr:row>46</xdr:row>
      <xdr:rowOff>133350</xdr:rowOff>
    </xdr:to>
    <xdr:pic>
      <xdr:nvPicPr>
        <xdr:cNvPr id="4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362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152400</xdr:colOff>
      <xdr:row>47</xdr:row>
      <xdr:rowOff>133350</xdr:rowOff>
    </xdr:to>
    <xdr:pic>
      <xdr:nvPicPr>
        <xdr:cNvPr id="4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534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152400</xdr:colOff>
      <xdr:row>48</xdr:row>
      <xdr:rowOff>133350</xdr:rowOff>
    </xdr:to>
    <xdr:pic>
      <xdr:nvPicPr>
        <xdr:cNvPr id="4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705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152400</xdr:colOff>
      <xdr:row>49</xdr:row>
      <xdr:rowOff>133350</xdr:rowOff>
    </xdr:to>
    <xdr:pic>
      <xdr:nvPicPr>
        <xdr:cNvPr id="5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877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</xdr:row>
      <xdr:rowOff>0</xdr:rowOff>
    </xdr:from>
    <xdr:to>
      <xdr:col>2</xdr:col>
      <xdr:colOff>152400</xdr:colOff>
      <xdr:row>50</xdr:row>
      <xdr:rowOff>133350</xdr:rowOff>
    </xdr:to>
    <xdr:pic>
      <xdr:nvPicPr>
        <xdr:cNvPr id="5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048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</xdr:row>
      <xdr:rowOff>0</xdr:rowOff>
    </xdr:from>
    <xdr:to>
      <xdr:col>2</xdr:col>
      <xdr:colOff>152400</xdr:colOff>
      <xdr:row>51</xdr:row>
      <xdr:rowOff>133350</xdr:rowOff>
    </xdr:to>
    <xdr:pic>
      <xdr:nvPicPr>
        <xdr:cNvPr id="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220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</xdr:row>
      <xdr:rowOff>0</xdr:rowOff>
    </xdr:from>
    <xdr:to>
      <xdr:col>2</xdr:col>
      <xdr:colOff>152400</xdr:colOff>
      <xdr:row>52</xdr:row>
      <xdr:rowOff>133350</xdr:rowOff>
    </xdr:to>
    <xdr:pic>
      <xdr:nvPicPr>
        <xdr:cNvPr id="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391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</xdr:row>
      <xdr:rowOff>0</xdr:rowOff>
    </xdr:from>
    <xdr:to>
      <xdr:col>2</xdr:col>
      <xdr:colOff>152400</xdr:colOff>
      <xdr:row>53</xdr:row>
      <xdr:rowOff>133350</xdr:rowOff>
    </xdr:to>
    <xdr:pic>
      <xdr:nvPicPr>
        <xdr:cNvPr id="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563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</xdr:row>
      <xdr:rowOff>0</xdr:rowOff>
    </xdr:from>
    <xdr:to>
      <xdr:col>2</xdr:col>
      <xdr:colOff>152400</xdr:colOff>
      <xdr:row>54</xdr:row>
      <xdr:rowOff>133350</xdr:rowOff>
    </xdr:to>
    <xdr:pic>
      <xdr:nvPicPr>
        <xdr:cNvPr id="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734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</xdr:row>
      <xdr:rowOff>0</xdr:rowOff>
    </xdr:from>
    <xdr:to>
      <xdr:col>2</xdr:col>
      <xdr:colOff>152400</xdr:colOff>
      <xdr:row>55</xdr:row>
      <xdr:rowOff>133350</xdr:rowOff>
    </xdr:to>
    <xdr:pic>
      <xdr:nvPicPr>
        <xdr:cNvPr id="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906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</xdr:row>
      <xdr:rowOff>0</xdr:rowOff>
    </xdr:from>
    <xdr:to>
      <xdr:col>2</xdr:col>
      <xdr:colOff>152400</xdr:colOff>
      <xdr:row>56</xdr:row>
      <xdr:rowOff>133350</xdr:rowOff>
    </xdr:to>
    <xdr:pic>
      <xdr:nvPicPr>
        <xdr:cNvPr id="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077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</xdr:row>
      <xdr:rowOff>0</xdr:rowOff>
    </xdr:from>
    <xdr:to>
      <xdr:col>2</xdr:col>
      <xdr:colOff>152400</xdr:colOff>
      <xdr:row>57</xdr:row>
      <xdr:rowOff>133350</xdr:rowOff>
    </xdr:to>
    <xdr:pic>
      <xdr:nvPicPr>
        <xdr:cNvPr id="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248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</xdr:row>
      <xdr:rowOff>0</xdr:rowOff>
    </xdr:from>
    <xdr:to>
      <xdr:col>2</xdr:col>
      <xdr:colOff>152400</xdr:colOff>
      <xdr:row>58</xdr:row>
      <xdr:rowOff>133350</xdr:rowOff>
    </xdr:to>
    <xdr:pic>
      <xdr:nvPicPr>
        <xdr:cNvPr id="5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420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</xdr:row>
      <xdr:rowOff>0</xdr:rowOff>
    </xdr:from>
    <xdr:to>
      <xdr:col>2</xdr:col>
      <xdr:colOff>152400</xdr:colOff>
      <xdr:row>59</xdr:row>
      <xdr:rowOff>133350</xdr:rowOff>
    </xdr:to>
    <xdr:pic>
      <xdr:nvPicPr>
        <xdr:cNvPr id="6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591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</xdr:row>
      <xdr:rowOff>0</xdr:rowOff>
    </xdr:from>
    <xdr:to>
      <xdr:col>2</xdr:col>
      <xdr:colOff>152400</xdr:colOff>
      <xdr:row>60</xdr:row>
      <xdr:rowOff>133350</xdr:rowOff>
    </xdr:to>
    <xdr:pic>
      <xdr:nvPicPr>
        <xdr:cNvPr id="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763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</xdr:row>
      <xdr:rowOff>0</xdr:rowOff>
    </xdr:from>
    <xdr:to>
      <xdr:col>2</xdr:col>
      <xdr:colOff>152400</xdr:colOff>
      <xdr:row>61</xdr:row>
      <xdr:rowOff>133350</xdr:rowOff>
    </xdr:to>
    <xdr:pic>
      <xdr:nvPicPr>
        <xdr:cNvPr id="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934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</xdr:row>
      <xdr:rowOff>0</xdr:rowOff>
    </xdr:from>
    <xdr:to>
      <xdr:col>2</xdr:col>
      <xdr:colOff>152400</xdr:colOff>
      <xdr:row>62</xdr:row>
      <xdr:rowOff>133350</xdr:rowOff>
    </xdr:to>
    <xdr:pic>
      <xdr:nvPicPr>
        <xdr:cNvPr id="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106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152400</xdr:colOff>
      <xdr:row>63</xdr:row>
      <xdr:rowOff>133350</xdr:rowOff>
    </xdr:to>
    <xdr:pic>
      <xdr:nvPicPr>
        <xdr:cNvPr id="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277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2</xdr:col>
      <xdr:colOff>152400</xdr:colOff>
      <xdr:row>64</xdr:row>
      <xdr:rowOff>133350</xdr:rowOff>
    </xdr:to>
    <xdr:pic>
      <xdr:nvPicPr>
        <xdr:cNvPr id="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449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</xdr:row>
      <xdr:rowOff>0</xdr:rowOff>
    </xdr:from>
    <xdr:to>
      <xdr:col>2</xdr:col>
      <xdr:colOff>152400</xdr:colOff>
      <xdr:row>65</xdr:row>
      <xdr:rowOff>133350</xdr:rowOff>
    </xdr:to>
    <xdr:pic>
      <xdr:nvPicPr>
        <xdr:cNvPr id="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620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</xdr:row>
      <xdr:rowOff>0</xdr:rowOff>
    </xdr:from>
    <xdr:to>
      <xdr:col>2</xdr:col>
      <xdr:colOff>152400</xdr:colOff>
      <xdr:row>66</xdr:row>
      <xdr:rowOff>133350</xdr:rowOff>
    </xdr:to>
    <xdr:pic>
      <xdr:nvPicPr>
        <xdr:cNvPr id="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791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</xdr:row>
      <xdr:rowOff>0</xdr:rowOff>
    </xdr:from>
    <xdr:to>
      <xdr:col>2</xdr:col>
      <xdr:colOff>152400</xdr:colOff>
      <xdr:row>67</xdr:row>
      <xdr:rowOff>133350</xdr:rowOff>
    </xdr:to>
    <xdr:pic>
      <xdr:nvPicPr>
        <xdr:cNvPr id="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963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152400</xdr:colOff>
      <xdr:row>68</xdr:row>
      <xdr:rowOff>133350</xdr:rowOff>
    </xdr:to>
    <xdr:pic>
      <xdr:nvPicPr>
        <xdr:cNvPr id="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134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</xdr:row>
      <xdr:rowOff>0</xdr:rowOff>
    </xdr:from>
    <xdr:to>
      <xdr:col>2</xdr:col>
      <xdr:colOff>152400</xdr:colOff>
      <xdr:row>69</xdr:row>
      <xdr:rowOff>133350</xdr:rowOff>
    </xdr:to>
    <xdr:pic>
      <xdr:nvPicPr>
        <xdr:cNvPr id="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306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</xdr:row>
      <xdr:rowOff>0</xdr:rowOff>
    </xdr:from>
    <xdr:to>
      <xdr:col>2</xdr:col>
      <xdr:colOff>152400</xdr:colOff>
      <xdr:row>70</xdr:row>
      <xdr:rowOff>133350</xdr:rowOff>
    </xdr:to>
    <xdr:pic>
      <xdr:nvPicPr>
        <xdr:cNvPr id="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477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</xdr:row>
      <xdr:rowOff>0</xdr:rowOff>
    </xdr:from>
    <xdr:to>
      <xdr:col>2</xdr:col>
      <xdr:colOff>152400</xdr:colOff>
      <xdr:row>71</xdr:row>
      <xdr:rowOff>133350</xdr:rowOff>
    </xdr:to>
    <xdr:pic>
      <xdr:nvPicPr>
        <xdr:cNvPr id="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649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152400</xdr:colOff>
      <xdr:row>72</xdr:row>
      <xdr:rowOff>133350</xdr:rowOff>
    </xdr:to>
    <xdr:pic>
      <xdr:nvPicPr>
        <xdr:cNvPr id="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820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</xdr:row>
      <xdr:rowOff>0</xdr:rowOff>
    </xdr:from>
    <xdr:to>
      <xdr:col>2</xdr:col>
      <xdr:colOff>152400</xdr:colOff>
      <xdr:row>73</xdr:row>
      <xdr:rowOff>133350</xdr:rowOff>
    </xdr:to>
    <xdr:pic>
      <xdr:nvPicPr>
        <xdr:cNvPr id="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992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152400</xdr:colOff>
      <xdr:row>74</xdr:row>
      <xdr:rowOff>133350</xdr:rowOff>
    </xdr:to>
    <xdr:pic>
      <xdr:nvPicPr>
        <xdr:cNvPr id="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163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</xdr:row>
      <xdr:rowOff>0</xdr:rowOff>
    </xdr:from>
    <xdr:to>
      <xdr:col>2</xdr:col>
      <xdr:colOff>152400</xdr:colOff>
      <xdr:row>75</xdr:row>
      <xdr:rowOff>133350</xdr:rowOff>
    </xdr:to>
    <xdr:pic>
      <xdr:nvPicPr>
        <xdr:cNvPr id="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335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</xdr:row>
      <xdr:rowOff>0</xdr:rowOff>
    </xdr:from>
    <xdr:to>
      <xdr:col>2</xdr:col>
      <xdr:colOff>152400</xdr:colOff>
      <xdr:row>76</xdr:row>
      <xdr:rowOff>133350</xdr:rowOff>
    </xdr:to>
    <xdr:pic>
      <xdr:nvPicPr>
        <xdr:cNvPr id="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506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</xdr:row>
      <xdr:rowOff>0</xdr:rowOff>
    </xdr:from>
    <xdr:to>
      <xdr:col>2</xdr:col>
      <xdr:colOff>152400</xdr:colOff>
      <xdr:row>77</xdr:row>
      <xdr:rowOff>133350</xdr:rowOff>
    </xdr:to>
    <xdr:pic>
      <xdr:nvPicPr>
        <xdr:cNvPr id="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677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</xdr:row>
      <xdr:rowOff>0</xdr:rowOff>
    </xdr:from>
    <xdr:to>
      <xdr:col>2</xdr:col>
      <xdr:colOff>152400</xdr:colOff>
      <xdr:row>78</xdr:row>
      <xdr:rowOff>133350</xdr:rowOff>
    </xdr:to>
    <xdr:pic>
      <xdr:nvPicPr>
        <xdr:cNvPr id="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849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152400</xdr:colOff>
      <xdr:row>79</xdr:row>
      <xdr:rowOff>133350</xdr:rowOff>
    </xdr:to>
    <xdr:pic>
      <xdr:nvPicPr>
        <xdr:cNvPr id="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020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</xdr:row>
      <xdr:rowOff>0</xdr:rowOff>
    </xdr:from>
    <xdr:to>
      <xdr:col>2</xdr:col>
      <xdr:colOff>152400</xdr:colOff>
      <xdr:row>80</xdr:row>
      <xdr:rowOff>133350</xdr:rowOff>
    </xdr:to>
    <xdr:pic>
      <xdr:nvPicPr>
        <xdr:cNvPr id="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192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</xdr:row>
      <xdr:rowOff>0</xdr:rowOff>
    </xdr:from>
    <xdr:to>
      <xdr:col>2</xdr:col>
      <xdr:colOff>152400</xdr:colOff>
      <xdr:row>81</xdr:row>
      <xdr:rowOff>133350</xdr:rowOff>
    </xdr:to>
    <xdr:pic>
      <xdr:nvPicPr>
        <xdr:cNvPr id="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363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</xdr:row>
      <xdr:rowOff>0</xdr:rowOff>
    </xdr:from>
    <xdr:to>
      <xdr:col>2</xdr:col>
      <xdr:colOff>152400</xdr:colOff>
      <xdr:row>82</xdr:row>
      <xdr:rowOff>133350</xdr:rowOff>
    </xdr:to>
    <xdr:pic>
      <xdr:nvPicPr>
        <xdr:cNvPr id="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535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152400</xdr:colOff>
      <xdr:row>83</xdr:row>
      <xdr:rowOff>133350</xdr:rowOff>
    </xdr:to>
    <xdr:pic>
      <xdr:nvPicPr>
        <xdr:cNvPr id="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706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</xdr:row>
      <xdr:rowOff>0</xdr:rowOff>
    </xdr:from>
    <xdr:to>
      <xdr:col>2</xdr:col>
      <xdr:colOff>152400</xdr:colOff>
      <xdr:row>84</xdr:row>
      <xdr:rowOff>133350</xdr:rowOff>
    </xdr:to>
    <xdr:pic>
      <xdr:nvPicPr>
        <xdr:cNvPr id="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878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</xdr:row>
      <xdr:rowOff>0</xdr:rowOff>
    </xdr:from>
    <xdr:to>
      <xdr:col>2</xdr:col>
      <xdr:colOff>152400</xdr:colOff>
      <xdr:row>85</xdr:row>
      <xdr:rowOff>133350</xdr:rowOff>
    </xdr:to>
    <xdr:pic>
      <xdr:nvPicPr>
        <xdr:cNvPr id="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049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</xdr:row>
      <xdr:rowOff>0</xdr:rowOff>
    </xdr:from>
    <xdr:to>
      <xdr:col>2</xdr:col>
      <xdr:colOff>152400</xdr:colOff>
      <xdr:row>86</xdr:row>
      <xdr:rowOff>133350</xdr:rowOff>
    </xdr:to>
    <xdr:pic>
      <xdr:nvPicPr>
        <xdr:cNvPr id="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220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</xdr:row>
      <xdr:rowOff>0</xdr:rowOff>
    </xdr:from>
    <xdr:to>
      <xdr:col>2</xdr:col>
      <xdr:colOff>152400</xdr:colOff>
      <xdr:row>87</xdr:row>
      <xdr:rowOff>133350</xdr:rowOff>
    </xdr:to>
    <xdr:pic>
      <xdr:nvPicPr>
        <xdr:cNvPr id="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392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152400</xdr:colOff>
      <xdr:row>88</xdr:row>
      <xdr:rowOff>133350</xdr:rowOff>
    </xdr:to>
    <xdr:pic>
      <xdr:nvPicPr>
        <xdr:cNvPr id="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563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</xdr:row>
      <xdr:rowOff>0</xdr:rowOff>
    </xdr:from>
    <xdr:to>
      <xdr:col>2</xdr:col>
      <xdr:colOff>152400</xdr:colOff>
      <xdr:row>89</xdr:row>
      <xdr:rowOff>133350</xdr:rowOff>
    </xdr:to>
    <xdr:pic>
      <xdr:nvPicPr>
        <xdr:cNvPr id="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735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</xdr:row>
      <xdr:rowOff>0</xdr:rowOff>
    </xdr:from>
    <xdr:to>
      <xdr:col>2</xdr:col>
      <xdr:colOff>152400</xdr:colOff>
      <xdr:row>90</xdr:row>
      <xdr:rowOff>133350</xdr:rowOff>
    </xdr:to>
    <xdr:pic>
      <xdr:nvPicPr>
        <xdr:cNvPr id="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906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</xdr:row>
      <xdr:rowOff>0</xdr:rowOff>
    </xdr:from>
    <xdr:to>
      <xdr:col>2</xdr:col>
      <xdr:colOff>152400</xdr:colOff>
      <xdr:row>91</xdr:row>
      <xdr:rowOff>133350</xdr:rowOff>
    </xdr:to>
    <xdr:pic>
      <xdr:nvPicPr>
        <xdr:cNvPr id="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078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</xdr:row>
      <xdr:rowOff>0</xdr:rowOff>
    </xdr:from>
    <xdr:to>
      <xdr:col>2</xdr:col>
      <xdr:colOff>152400</xdr:colOff>
      <xdr:row>92</xdr:row>
      <xdr:rowOff>133350</xdr:rowOff>
    </xdr:to>
    <xdr:pic>
      <xdr:nvPicPr>
        <xdr:cNvPr id="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249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</xdr:row>
      <xdr:rowOff>0</xdr:rowOff>
    </xdr:from>
    <xdr:to>
      <xdr:col>2</xdr:col>
      <xdr:colOff>152400</xdr:colOff>
      <xdr:row>93</xdr:row>
      <xdr:rowOff>133350</xdr:rowOff>
    </xdr:to>
    <xdr:pic>
      <xdr:nvPicPr>
        <xdr:cNvPr id="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421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</xdr:row>
      <xdr:rowOff>0</xdr:rowOff>
    </xdr:from>
    <xdr:to>
      <xdr:col>2</xdr:col>
      <xdr:colOff>152400</xdr:colOff>
      <xdr:row>94</xdr:row>
      <xdr:rowOff>133350</xdr:rowOff>
    </xdr:to>
    <xdr:pic>
      <xdr:nvPicPr>
        <xdr:cNvPr id="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592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</xdr:row>
      <xdr:rowOff>0</xdr:rowOff>
    </xdr:from>
    <xdr:to>
      <xdr:col>2</xdr:col>
      <xdr:colOff>152400</xdr:colOff>
      <xdr:row>95</xdr:row>
      <xdr:rowOff>133350</xdr:rowOff>
    </xdr:to>
    <xdr:pic>
      <xdr:nvPicPr>
        <xdr:cNvPr id="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764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</xdr:row>
      <xdr:rowOff>0</xdr:rowOff>
    </xdr:from>
    <xdr:to>
      <xdr:col>2</xdr:col>
      <xdr:colOff>152400</xdr:colOff>
      <xdr:row>96</xdr:row>
      <xdr:rowOff>133350</xdr:rowOff>
    </xdr:to>
    <xdr:pic>
      <xdr:nvPicPr>
        <xdr:cNvPr id="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935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</xdr:row>
      <xdr:rowOff>0</xdr:rowOff>
    </xdr:from>
    <xdr:to>
      <xdr:col>2</xdr:col>
      <xdr:colOff>152400</xdr:colOff>
      <xdr:row>97</xdr:row>
      <xdr:rowOff>133350</xdr:rowOff>
    </xdr:to>
    <xdr:pic>
      <xdr:nvPicPr>
        <xdr:cNvPr id="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106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</xdr:row>
      <xdr:rowOff>0</xdr:rowOff>
    </xdr:from>
    <xdr:to>
      <xdr:col>2</xdr:col>
      <xdr:colOff>152400</xdr:colOff>
      <xdr:row>98</xdr:row>
      <xdr:rowOff>133350</xdr:rowOff>
    </xdr:to>
    <xdr:pic>
      <xdr:nvPicPr>
        <xdr:cNvPr id="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278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</xdr:row>
      <xdr:rowOff>0</xdr:rowOff>
    </xdr:from>
    <xdr:to>
      <xdr:col>2</xdr:col>
      <xdr:colOff>152400</xdr:colOff>
      <xdr:row>99</xdr:row>
      <xdr:rowOff>133350</xdr:rowOff>
    </xdr:to>
    <xdr:pic>
      <xdr:nvPicPr>
        <xdr:cNvPr id="1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449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152400</xdr:colOff>
      <xdr:row>100</xdr:row>
      <xdr:rowOff>133350</xdr:rowOff>
    </xdr:to>
    <xdr:pic>
      <xdr:nvPicPr>
        <xdr:cNvPr id="1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621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</xdr:row>
      <xdr:rowOff>0</xdr:rowOff>
    </xdr:from>
    <xdr:to>
      <xdr:col>2</xdr:col>
      <xdr:colOff>152400</xdr:colOff>
      <xdr:row>101</xdr:row>
      <xdr:rowOff>133350</xdr:rowOff>
    </xdr:to>
    <xdr:pic>
      <xdr:nvPicPr>
        <xdr:cNvPr id="1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792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152400</xdr:colOff>
      <xdr:row>102</xdr:row>
      <xdr:rowOff>133350</xdr:rowOff>
    </xdr:to>
    <xdr:pic>
      <xdr:nvPicPr>
        <xdr:cNvPr id="1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964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152400</xdr:colOff>
      <xdr:row>103</xdr:row>
      <xdr:rowOff>133350</xdr:rowOff>
    </xdr:to>
    <xdr:pic>
      <xdr:nvPicPr>
        <xdr:cNvPr id="1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135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</xdr:row>
      <xdr:rowOff>0</xdr:rowOff>
    </xdr:from>
    <xdr:to>
      <xdr:col>2</xdr:col>
      <xdr:colOff>152400</xdr:colOff>
      <xdr:row>104</xdr:row>
      <xdr:rowOff>133350</xdr:rowOff>
    </xdr:to>
    <xdr:pic>
      <xdr:nvPicPr>
        <xdr:cNvPr id="1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307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</xdr:row>
      <xdr:rowOff>0</xdr:rowOff>
    </xdr:from>
    <xdr:to>
      <xdr:col>2</xdr:col>
      <xdr:colOff>152400</xdr:colOff>
      <xdr:row>105</xdr:row>
      <xdr:rowOff>133350</xdr:rowOff>
    </xdr:to>
    <xdr:pic>
      <xdr:nvPicPr>
        <xdr:cNvPr id="10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478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</xdr:row>
      <xdr:rowOff>0</xdr:rowOff>
    </xdr:from>
    <xdr:to>
      <xdr:col>2</xdr:col>
      <xdr:colOff>152400</xdr:colOff>
      <xdr:row>106</xdr:row>
      <xdr:rowOff>133350</xdr:rowOff>
    </xdr:to>
    <xdr:pic>
      <xdr:nvPicPr>
        <xdr:cNvPr id="10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649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152400</xdr:colOff>
      <xdr:row>107</xdr:row>
      <xdr:rowOff>133350</xdr:rowOff>
    </xdr:to>
    <xdr:pic>
      <xdr:nvPicPr>
        <xdr:cNvPr id="1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821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</xdr:row>
      <xdr:rowOff>0</xdr:rowOff>
    </xdr:from>
    <xdr:to>
      <xdr:col>2</xdr:col>
      <xdr:colOff>152400</xdr:colOff>
      <xdr:row>108</xdr:row>
      <xdr:rowOff>133350</xdr:rowOff>
    </xdr:to>
    <xdr:pic>
      <xdr:nvPicPr>
        <xdr:cNvPr id="1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992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</xdr:row>
      <xdr:rowOff>0</xdr:rowOff>
    </xdr:from>
    <xdr:to>
      <xdr:col>2</xdr:col>
      <xdr:colOff>152400</xdr:colOff>
      <xdr:row>109</xdr:row>
      <xdr:rowOff>133350</xdr:rowOff>
    </xdr:to>
    <xdr:pic>
      <xdr:nvPicPr>
        <xdr:cNvPr id="11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164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</xdr:row>
      <xdr:rowOff>0</xdr:rowOff>
    </xdr:from>
    <xdr:to>
      <xdr:col>2</xdr:col>
      <xdr:colOff>152400</xdr:colOff>
      <xdr:row>110</xdr:row>
      <xdr:rowOff>133350</xdr:rowOff>
    </xdr:to>
    <xdr:pic>
      <xdr:nvPicPr>
        <xdr:cNvPr id="11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335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</xdr:row>
      <xdr:rowOff>0</xdr:rowOff>
    </xdr:from>
    <xdr:to>
      <xdr:col>2</xdr:col>
      <xdr:colOff>152400</xdr:colOff>
      <xdr:row>111</xdr:row>
      <xdr:rowOff>133350</xdr:rowOff>
    </xdr:to>
    <xdr:pic>
      <xdr:nvPicPr>
        <xdr:cNvPr id="1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507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152400</xdr:colOff>
      <xdr:row>112</xdr:row>
      <xdr:rowOff>133350</xdr:rowOff>
    </xdr:to>
    <xdr:pic>
      <xdr:nvPicPr>
        <xdr:cNvPr id="1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678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</xdr:row>
      <xdr:rowOff>0</xdr:rowOff>
    </xdr:from>
    <xdr:to>
      <xdr:col>2</xdr:col>
      <xdr:colOff>152400</xdr:colOff>
      <xdr:row>113</xdr:row>
      <xdr:rowOff>133350</xdr:rowOff>
    </xdr:to>
    <xdr:pic>
      <xdr:nvPicPr>
        <xdr:cNvPr id="11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850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</xdr:row>
      <xdr:rowOff>0</xdr:rowOff>
    </xdr:from>
    <xdr:to>
      <xdr:col>2</xdr:col>
      <xdr:colOff>152400</xdr:colOff>
      <xdr:row>114</xdr:row>
      <xdr:rowOff>133350</xdr:rowOff>
    </xdr:to>
    <xdr:pic>
      <xdr:nvPicPr>
        <xdr:cNvPr id="1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021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</xdr:row>
      <xdr:rowOff>0</xdr:rowOff>
    </xdr:from>
    <xdr:to>
      <xdr:col>2</xdr:col>
      <xdr:colOff>152400</xdr:colOff>
      <xdr:row>115</xdr:row>
      <xdr:rowOff>133350</xdr:rowOff>
    </xdr:to>
    <xdr:pic>
      <xdr:nvPicPr>
        <xdr:cNvPr id="11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193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</xdr:row>
      <xdr:rowOff>0</xdr:rowOff>
    </xdr:from>
    <xdr:to>
      <xdr:col>2</xdr:col>
      <xdr:colOff>152400</xdr:colOff>
      <xdr:row>116</xdr:row>
      <xdr:rowOff>133350</xdr:rowOff>
    </xdr:to>
    <xdr:pic>
      <xdr:nvPicPr>
        <xdr:cNvPr id="11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364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152400</xdr:colOff>
      <xdr:row>117</xdr:row>
      <xdr:rowOff>133350</xdr:rowOff>
    </xdr:to>
    <xdr:pic>
      <xdr:nvPicPr>
        <xdr:cNvPr id="1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535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</xdr:row>
      <xdr:rowOff>0</xdr:rowOff>
    </xdr:from>
    <xdr:to>
      <xdr:col>2</xdr:col>
      <xdr:colOff>152400</xdr:colOff>
      <xdr:row>118</xdr:row>
      <xdr:rowOff>133350</xdr:rowOff>
    </xdr:to>
    <xdr:pic>
      <xdr:nvPicPr>
        <xdr:cNvPr id="1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707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</xdr:row>
      <xdr:rowOff>0</xdr:rowOff>
    </xdr:from>
    <xdr:to>
      <xdr:col>2</xdr:col>
      <xdr:colOff>152400</xdr:colOff>
      <xdr:row>119</xdr:row>
      <xdr:rowOff>133350</xdr:rowOff>
    </xdr:to>
    <xdr:pic>
      <xdr:nvPicPr>
        <xdr:cNvPr id="12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878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</xdr:row>
      <xdr:rowOff>0</xdr:rowOff>
    </xdr:from>
    <xdr:to>
      <xdr:col>2</xdr:col>
      <xdr:colOff>152400</xdr:colOff>
      <xdr:row>120</xdr:row>
      <xdr:rowOff>133350</xdr:rowOff>
    </xdr:to>
    <xdr:pic>
      <xdr:nvPicPr>
        <xdr:cNvPr id="1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050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152400</xdr:colOff>
      <xdr:row>121</xdr:row>
      <xdr:rowOff>133350</xdr:rowOff>
    </xdr:to>
    <xdr:pic>
      <xdr:nvPicPr>
        <xdr:cNvPr id="1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221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152400</xdr:colOff>
      <xdr:row>122</xdr:row>
      <xdr:rowOff>133350</xdr:rowOff>
    </xdr:to>
    <xdr:pic>
      <xdr:nvPicPr>
        <xdr:cNvPr id="1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393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</xdr:row>
      <xdr:rowOff>0</xdr:rowOff>
    </xdr:from>
    <xdr:to>
      <xdr:col>2</xdr:col>
      <xdr:colOff>152400</xdr:colOff>
      <xdr:row>123</xdr:row>
      <xdr:rowOff>133350</xdr:rowOff>
    </xdr:to>
    <xdr:pic>
      <xdr:nvPicPr>
        <xdr:cNvPr id="1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564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</xdr:row>
      <xdr:rowOff>0</xdr:rowOff>
    </xdr:from>
    <xdr:to>
      <xdr:col>2</xdr:col>
      <xdr:colOff>152400</xdr:colOff>
      <xdr:row>124</xdr:row>
      <xdr:rowOff>133350</xdr:rowOff>
    </xdr:to>
    <xdr:pic>
      <xdr:nvPicPr>
        <xdr:cNvPr id="1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736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</xdr:row>
      <xdr:rowOff>0</xdr:rowOff>
    </xdr:from>
    <xdr:to>
      <xdr:col>2</xdr:col>
      <xdr:colOff>152400</xdr:colOff>
      <xdr:row>125</xdr:row>
      <xdr:rowOff>133350</xdr:rowOff>
    </xdr:to>
    <xdr:pic>
      <xdr:nvPicPr>
        <xdr:cNvPr id="1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907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</xdr:row>
      <xdr:rowOff>0</xdr:rowOff>
    </xdr:from>
    <xdr:to>
      <xdr:col>2</xdr:col>
      <xdr:colOff>152400</xdr:colOff>
      <xdr:row>126</xdr:row>
      <xdr:rowOff>133350</xdr:rowOff>
    </xdr:to>
    <xdr:pic>
      <xdr:nvPicPr>
        <xdr:cNvPr id="1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078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152400</xdr:colOff>
      <xdr:row>127</xdr:row>
      <xdr:rowOff>133350</xdr:rowOff>
    </xdr:to>
    <xdr:pic>
      <xdr:nvPicPr>
        <xdr:cNvPr id="1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250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</xdr:row>
      <xdr:rowOff>0</xdr:rowOff>
    </xdr:from>
    <xdr:to>
      <xdr:col>2</xdr:col>
      <xdr:colOff>152400</xdr:colOff>
      <xdr:row>128</xdr:row>
      <xdr:rowOff>133350</xdr:rowOff>
    </xdr:to>
    <xdr:pic>
      <xdr:nvPicPr>
        <xdr:cNvPr id="1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421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152400</xdr:colOff>
      <xdr:row>129</xdr:row>
      <xdr:rowOff>133350</xdr:rowOff>
    </xdr:to>
    <xdr:pic>
      <xdr:nvPicPr>
        <xdr:cNvPr id="1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593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152400</xdr:colOff>
      <xdr:row>130</xdr:row>
      <xdr:rowOff>133350</xdr:rowOff>
    </xdr:to>
    <xdr:pic>
      <xdr:nvPicPr>
        <xdr:cNvPr id="1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764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</xdr:row>
      <xdr:rowOff>0</xdr:rowOff>
    </xdr:from>
    <xdr:to>
      <xdr:col>2</xdr:col>
      <xdr:colOff>152400</xdr:colOff>
      <xdr:row>131</xdr:row>
      <xdr:rowOff>133350</xdr:rowOff>
    </xdr:to>
    <xdr:pic>
      <xdr:nvPicPr>
        <xdr:cNvPr id="1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936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152400</xdr:colOff>
      <xdr:row>132</xdr:row>
      <xdr:rowOff>133350</xdr:rowOff>
    </xdr:to>
    <xdr:pic>
      <xdr:nvPicPr>
        <xdr:cNvPr id="1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107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</xdr:row>
      <xdr:rowOff>0</xdr:rowOff>
    </xdr:from>
    <xdr:to>
      <xdr:col>2</xdr:col>
      <xdr:colOff>152400</xdr:colOff>
      <xdr:row>133</xdr:row>
      <xdr:rowOff>133350</xdr:rowOff>
    </xdr:to>
    <xdr:pic>
      <xdr:nvPicPr>
        <xdr:cNvPr id="1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279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152400</xdr:colOff>
      <xdr:row>134</xdr:row>
      <xdr:rowOff>133350</xdr:rowOff>
    </xdr:to>
    <xdr:pic>
      <xdr:nvPicPr>
        <xdr:cNvPr id="1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450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152400</xdr:colOff>
      <xdr:row>135</xdr:row>
      <xdr:rowOff>133350</xdr:rowOff>
    </xdr:to>
    <xdr:pic>
      <xdr:nvPicPr>
        <xdr:cNvPr id="1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622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</xdr:row>
      <xdr:rowOff>0</xdr:rowOff>
    </xdr:from>
    <xdr:to>
      <xdr:col>2</xdr:col>
      <xdr:colOff>152400</xdr:colOff>
      <xdr:row>136</xdr:row>
      <xdr:rowOff>133350</xdr:rowOff>
    </xdr:to>
    <xdr:pic>
      <xdr:nvPicPr>
        <xdr:cNvPr id="1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793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152400</xdr:colOff>
      <xdr:row>137</xdr:row>
      <xdr:rowOff>133350</xdr:rowOff>
    </xdr:to>
    <xdr:pic>
      <xdr:nvPicPr>
        <xdr:cNvPr id="1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964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152400</xdr:colOff>
      <xdr:row>138</xdr:row>
      <xdr:rowOff>133350</xdr:rowOff>
    </xdr:to>
    <xdr:pic>
      <xdr:nvPicPr>
        <xdr:cNvPr id="1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136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152400</xdr:colOff>
      <xdr:row>139</xdr:row>
      <xdr:rowOff>133350</xdr:rowOff>
    </xdr:to>
    <xdr:pic>
      <xdr:nvPicPr>
        <xdr:cNvPr id="1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307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</xdr:row>
      <xdr:rowOff>0</xdr:rowOff>
    </xdr:from>
    <xdr:to>
      <xdr:col>2</xdr:col>
      <xdr:colOff>152400</xdr:colOff>
      <xdr:row>140</xdr:row>
      <xdr:rowOff>133350</xdr:rowOff>
    </xdr:to>
    <xdr:pic>
      <xdr:nvPicPr>
        <xdr:cNvPr id="1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479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</xdr:row>
      <xdr:rowOff>0</xdr:rowOff>
    </xdr:from>
    <xdr:to>
      <xdr:col>2</xdr:col>
      <xdr:colOff>152400</xdr:colOff>
      <xdr:row>141</xdr:row>
      <xdr:rowOff>133350</xdr:rowOff>
    </xdr:to>
    <xdr:pic>
      <xdr:nvPicPr>
        <xdr:cNvPr id="1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650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152400</xdr:colOff>
      <xdr:row>142</xdr:row>
      <xdr:rowOff>133350</xdr:rowOff>
    </xdr:to>
    <xdr:pic>
      <xdr:nvPicPr>
        <xdr:cNvPr id="1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822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</xdr:row>
      <xdr:rowOff>0</xdr:rowOff>
    </xdr:from>
    <xdr:to>
      <xdr:col>2</xdr:col>
      <xdr:colOff>152400</xdr:colOff>
      <xdr:row>143</xdr:row>
      <xdr:rowOff>133350</xdr:rowOff>
    </xdr:to>
    <xdr:pic>
      <xdr:nvPicPr>
        <xdr:cNvPr id="1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993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</xdr:row>
      <xdr:rowOff>0</xdr:rowOff>
    </xdr:from>
    <xdr:to>
      <xdr:col>2</xdr:col>
      <xdr:colOff>152400</xdr:colOff>
      <xdr:row>144</xdr:row>
      <xdr:rowOff>133350</xdr:rowOff>
    </xdr:to>
    <xdr:pic>
      <xdr:nvPicPr>
        <xdr:cNvPr id="1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165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</xdr:row>
      <xdr:rowOff>0</xdr:rowOff>
    </xdr:from>
    <xdr:to>
      <xdr:col>2</xdr:col>
      <xdr:colOff>152400</xdr:colOff>
      <xdr:row>145</xdr:row>
      <xdr:rowOff>133350</xdr:rowOff>
    </xdr:to>
    <xdr:pic>
      <xdr:nvPicPr>
        <xdr:cNvPr id="1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336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152400</xdr:colOff>
      <xdr:row>146</xdr:row>
      <xdr:rowOff>133350</xdr:rowOff>
    </xdr:to>
    <xdr:pic>
      <xdr:nvPicPr>
        <xdr:cNvPr id="1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507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152400</xdr:colOff>
      <xdr:row>147</xdr:row>
      <xdr:rowOff>133350</xdr:rowOff>
    </xdr:to>
    <xdr:pic>
      <xdr:nvPicPr>
        <xdr:cNvPr id="1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679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</xdr:row>
      <xdr:rowOff>0</xdr:rowOff>
    </xdr:from>
    <xdr:to>
      <xdr:col>2</xdr:col>
      <xdr:colOff>152400</xdr:colOff>
      <xdr:row>148</xdr:row>
      <xdr:rowOff>133350</xdr:rowOff>
    </xdr:to>
    <xdr:pic>
      <xdr:nvPicPr>
        <xdr:cNvPr id="1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850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</xdr:row>
      <xdr:rowOff>0</xdr:rowOff>
    </xdr:from>
    <xdr:to>
      <xdr:col>2</xdr:col>
      <xdr:colOff>152400</xdr:colOff>
      <xdr:row>149</xdr:row>
      <xdr:rowOff>133350</xdr:rowOff>
    </xdr:to>
    <xdr:pic>
      <xdr:nvPicPr>
        <xdr:cNvPr id="1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022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</xdr:row>
      <xdr:rowOff>0</xdr:rowOff>
    </xdr:from>
    <xdr:to>
      <xdr:col>2</xdr:col>
      <xdr:colOff>152400</xdr:colOff>
      <xdr:row>150</xdr:row>
      <xdr:rowOff>133350</xdr:rowOff>
    </xdr:to>
    <xdr:pic>
      <xdr:nvPicPr>
        <xdr:cNvPr id="1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193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</xdr:row>
      <xdr:rowOff>0</xdr:rowOff>
    </xdr:from>
    <xdr:to>
      <xdr:col>2</xdr:col>
      <xdr:colOff>152400</xdr:colOff>
      <xdr:row>151</xdr:row>
      <xdr:rowOff>133350</xdr:rowOff>
    </xdr:to>
    <xdr:pic>
      <xdr:nvPicPr>
        <xdr:cNvPr id="1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365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152400</xdr:colOff>
      <xdr:row>152</xdr:row>
      <xdr:rowOff>133350</xdr:rowOff>
    </xdr:to>
    <xdr:pic>
      <xdr:nvPicPr>
        <xdr:cNvPr id="1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536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</xdr:row>
      <xdr:rowOff>0</xdr:rowOff>
    </xdr:from>
    <xdr:to>
      <xdr:col>2</xdr:col>
      <xdr:colOff>152400</xdr:colOff>
      <xdr:row>153</xdr:row>
      <xdr:rowOff>133350</xdr:rowOff>
    </xdr:to>
    <xdr:pic>
      <xdr:nvPicPr>
        <xdr:cNvPr id="1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708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</xdr:row>
      <xdr:rowOff>0</xdr:rowOff>
    </xdr:from>
    <xdr:to>
      <xdr:col>2</xdr:col>
      <xdr:colOff>152400</xdr:colOff>
      <xdr:row>154</xdr:row>
      <xdr:rowOff>133350</xdr:rowOff>
    </xdr:to>
    <xdr:pic>
      <xdr:nvPicPr>
        <xdr:cNvPr id="1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879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</xdr:row>
      <xdr:rowOff>0</xdr:rowOff>
    </xdr:from>
    <xdr:to>
      <xdr:col>2</xdr:col>
      <xdr:colOff>152400</xdr:colOff>
      <xdr:row>155</xdr:row>
      <xdr:rowOff>133350</xdr:rowOff>
    </xdr:to>
    <xdr:pic>
      <xdr:nvPicPr>
        <xdr:cNvPr id="1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051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</xdr:row>
      <xdr:rowOff>0</xdr:rowOff>
    </xdr:from>
    <xdr:to>
      <xdr:col>2</xdr:col>
      <xdr:colOff>152400</xdr:colOff>
      <xdr:row>156</xdr:row>
      <xdr:rowOff>133350</xdr:rowOff>
    </xdr:to>
    <xdr:pic>
      <xdr:nvPicPr>
        <xdr:cNvPr id="1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222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152400</xdr:colOff>
      <xdr:row>157</xdr:row>
      <xdr:rowOff>133350</xdr:rowOff>
    </xdr:to>
    <xdr:pic>
      <xdr:nvPicPr>
        <xdr:cNvPr id="1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393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</xdr:row>
      <xdr:rowOff>0</xdr:rowOff>
    </xdr:from>
    <xdr:to>
      <xdr:col>2</xdr:col>
      <xdr:colOff>152400</xdr:colOff>
      <xdr:row>158</xdr:row>
      <xdr:rowOff>133350</xdr:rowOff>
    </xdr:to>
    <xdr:pic>
      <xdr:nvPicPr>
        <xdr:cNvPr id="1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565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</xdr:row>
      <xdr:rowOff>0</xdr:rowOff>
    </xdr:from>
    <xdr:to>
      <xdr:col>2</xdr:col>
      <xdr:colOff>152400</xdr:colOff>
      <xdr:row>159</xdr:row>
      <xdr:rowOff>133350</xdr:rowOff>
    </xdr:to>
    <xdr:pic>
      <xdr:nvPicPr>
        <xdr:cNvPr id="1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736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</xdr:row>
      <xdr:rowOff>0</xdr:rowOff>
    </xdr:from>
    <xdr:to>
      <xdr:col>2</xdr:col>
      <xdr:colOff>152400</xdr:colOff>
      <xdr:row>160</xdr:row>
      <xdr:rowOff>133350</xdr:rowOff>
    </xdr:to>
    <xdr:pic>
      <xdr:nvPicPr>
        <xdr:cNvPr id="1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908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133350</xdr:rowOff>
    </xdr:to>
    <xdr:pic>
      <xdr:nvPicPr>
        <xdr:cNvPr id="1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079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152400</xdr:colOff>
      <xdr:row>162</xdr:row>
      <xdr:rowOff>133350</xdr:rowOff>
    </xdr:to>
    <xdr:pic>
      <xdr:nvPicPr>
        <xdr:cNvPr id="1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251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</xdr:row>
      <xdr:rowOff>0</xdr:rowOff>
    </xdr:from>
    <xdr:to>
      <xdr:col>2</xdr:col>
      <xdr:colOff>152400</xdr:colOff>
      <xdr:row>163</xdr:row>
      <xdr:rowOff>133350</xdr:rowOff>
    </xdr:to>
    <xdr:pic>
      <xdr:nvPicPr>
        <xdr:cNvPr id="1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422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</xdr:row>
      <xdr:rowOff>0</xdr:rowOff>
    </xdr:from>
    <xdr:to>
      <xdr:col>2</xdr:col>
      <xdr:colOff>152400</xdr:colOff>
      <xdr:row>164</xdr:row>
      <xdr:rowOff>133350</xdr:rowOff>
    </xdr:to>
    <xdr:pic>
      <xdr:nvPicPr>
        <xdr:cNvPr id="16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594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</xdr:row>
      <xdr:rowOff>0</xdr:rowOff>
    </xdr:from>
    <xdr:to>
      <xdr:col>2</xdr:col>
      <xdr:colOff>152400</xdr:colOff>
      <xdr:row>165</xdr:row>
      <xdr:rowOff>133350</xdr:rowOff>
    </xdr:to>
    <xdr:pic>
      <xdr:nvPicPr>
        <xdr:cNvPr id="16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765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</xdr:row>
      <xdr:rowOff>0</xdr:rowOff>
    </xdr:from>
    <xdr:to>
      <xdr:col>2</xdr:col>
      <xdr:colOff>152400</xdr:colOff>
      <xdr:row>166</xdr:row>
      <xdr:rowOff>133350</xdr:rowOff>
    </xdr:to>
    <xdr:pic>
      <xdr:nvPicPr>
        <xdr:cNvPr id="16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936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152400</xdr:colOff>
      <xdr:row>167</xdr:row>
      <xdr:rowOff>133350</xdr:rowOff>
    </xdr:to>
    <xdr:pic>
      <xdr:nvPicPr>
        <xdr:cNvPr id="1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108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</xdr:row>
      <xdr:rowOff>0</xdr:rowOff>
    </xdr:from>
    <xdr:to>
      <xdr:col>2</xdr:col>
      <xdr:colOff>152400</xdr:colOff>
      <xdr:row>168</xdr:row>
      <xdr:rowOff>133350</xdr:rowOff>
    </xdr:to>
    <xdr:pic>
      <xdr:nvPicPr>
        <xdr:cNvPr id="1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279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</xdr:row>
      <xdr:rowOff>0</xdr:rowOff>
    </xdr:from>
    <xdr:to>
      <xdr:col>2</xdr:col>
      <xdr:colOff>152400</xdr:colOff>
      <xdr:row>169</xdr:row>
      <xdr:rowOff>133350</xdr:rowOff>
    </xdr:to>
    <xdr:pic>
      <xdr:nvPicPr>
        <xdr:cNvPr id="1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451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</xdr:row>
      <xdr:rowOff>0</xdr:rowOff>
    </xdr:from>
    <xdr:to>
      <xdr:col>2</xdr:col>
      <xdr:colOff>152400</xdr:colOff>
      <xdr:row>170</xdr:row>
      <xdr:rowOff>133350</xdr:rowOff>
    </xdr:to>
    <xdr:pic>
      <xdr:nvPicPr>
        <xdr:cNvPr id="1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622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</xdr:row>
      <xdr:rowOff>0</xdr:rowOff>
    </xdr:from>
    <xdr:to>
      <xdr:col>2</xdr:col>
      <xdr:colOff>152400</xdr:colOff>
      <xdr:row>171</xdr:row>
      <xdr:rowOff>133350</xdr:rowOff>
    </xdr:to>
    <xdr:pic>
      <xdr:nvPicPr>
        <xdr:cNvPr id="1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794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152400</xdr:colOff>
      <xdr:row>172</xdr:row>
      <xdr:rowOff>133350</xdr:rowOff>
    </xdr:to>
    <xdr:pic>
      <xdr:nvPicPr>
        <xdr:cNvPr id="1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965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</xdr:row>
      <xdr:rowOff>0</xdr:rowOff>
    </xdr:from>
    <xdr:to>
      <xdr:col>2</xdr:col>
      <xdr:colOff>152400</xdr:colOff>
      <xdr:row>173</xdr:row>
      <xdr:rowOff>133350</xdr:rowOff>
    </xdr:to>
    <xdr:pic>
      <xdr:nvPicPr>
        <xdr:cNvPr id="1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137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</xdr:row>
      <xdr:rowOff>0</xdr:rowOff>
    </xdr:from>
    <xdr:to>
      <xdr:col>2</xdr:col>
      <xdr:colOff>152400</xdr:colOff>
      <xdr:row>174</xdr:row>
      <xdr:rowOff>133350</xdr:rowOff>
    </xdr:to>
    <xdr:pic>
      <xdr:nvPicPr>
        <xdr:cNvPr id="1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308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</xdr:row>
      <xdr:rowOff>0</xdr:rowOff>
    </xdr:from>
    <xdr:to>
      <xdr:col>2</xdr:col>
      <xdr:colOff>152400</xdr:colOff>
      <xdr:row>175</xdr:row>
      <xdr:rowOff>133350</xdr:rowOff>
    </xdr:to>
    <xdr:pic>
      <xdr:nvPicPr>
        <xdr:cNvPr id="1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480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</xdr:row>
      <xdr:rowOff>0</xdr:rowOff>
    </xdr:from>
    <xdr:to>
      <xdr:col>2</xdr:col>
      <xdr:colOff>152400</xdr:colOff>
      <xdr:row>176</xdr:row>
      <xdr:rowOff>133350</xdr:rowOff>
    </xdr:to>
    <xdr:pic>
      <xdr:nvPicPr>
        <xdr:cNvPr id="1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651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152400</xdr:colOff>
      <xdr:row>177</xdr:row>
      <xdr:rowOff>133350</xdr:rowOff>
    </xdr:to>
    <xdr:pic>
      <xdr:nvPicPr>
        <xdr:cNvPr id="17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822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</xdr:row>
      <xdr:rowOff>0</xdr:rowOff>
    </xdr:from>
    <xdr:to>
      <xdr:col>2</xdr:col>
      <xdr:colOff>152400</xdr:colOff>
      <xdr:row>178</xdr:row>
      <xdr:rowOff>133350</xdr:rowOff>
    </xdr:to>
    <xdr:pic>
      <xdr:nvPicPr>
        <xdr:cNvPr id="1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994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</xdr:row>
      <xdr:rowOff>0</xdr:rowOff>
    </xdr:from>
    <xdr:to>
      <xdr:col>2</xdr:col>
      <xdr:colOff>152400</xdr:colOff>
      <xdr:row>179</xdr:row>
      <xdr:rowOff>133350</xdr:rowOff>
    </xdr:to>
    <xdr:pic>
      <xdr:nvPicPr>
        <xdr:cNvPr id="1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165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</xdr:row>
      <xdr:rowOff>0</xdr:rowOff>
    </xdr:from>
    <xdr:to>
      <xdr:col>2</xdr:col>
      <xdr:colOff>152400</xdr:colOff>
      <xdr:row>180</xdr:row>
      <xdr:rowOff>133350</xdr:rowOff>
    </xdr:to>
    <xdr:pic>
      <xdr:nvPicPr>
        <xdr:cNvPr id="1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337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</xdr:row>
      <xdr:rowOff>0</xdr:rowOff>
    </xdr:from>
    <xdr:to>
      <xdr:col>2</xdr:col>
      <xdr:colOff>152400</xdr:colOff>
      <xdr:row>181</xdr:row>
      <xdr:rowOff>133350</xdr:rowOff>
    </xdr:to>
    <xdr:pic>
      <xdr:nvPicPr>
        <xdr:cNvPr id="1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508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152400</xdr:colOff>
      <xdr:row>182</xdr:row>
      <xdr:rowOff>133350</xdr:rowOff>
    </xdr:to>
    <xdr:pic>
      <xdr:nvPicPr>
        <xdr:cNvPr id="1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680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152400</xdr:colOff>
      <xdr:row>183</xdr:row>
      <xdr:rowOff>133350</xdr:rowOff>
    </xdr:to>
    <xdr:pic>
      <xdr:nvPicPr>
        <xdr:cNvPr id="1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851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</xdr:row>
      <xdr:rowOff>0</xdr:rowOff>
    </xdr:from>
    <xdr:to>
      <xdr:col>2</xdr:col>
      <xdr:colOff>152400</xdr:colOff>
      <xdr:row>184</xdr:row>
      <xdr:rowOff>133350</xdr:rowOff>
    </xdr:to>
    <xdr:pic>
      <xdr:nvPicPr>
        <xdr:cNvPr id="1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023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152400</xdr:colOff>
      <xdr:row>185</xdr:row>
      <xdr:rowOff>133350</xdr:rowOff>
    </xdr:to>
    <xdr:pic>
      <xdr:nvPicPr>
        <xdr:cNvPr id="1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194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</xdr:row>
      <xdr:rowOff>0</xdr:rowOff>
    </xdr:from>
    <xdr:to>
      <xdr:col>2</xdr:col>
      <xdr:colOff>152400</xdr:colOff>
      <xdr:row>186</xdr:row>
      <xdr:rowOff>133350</xdr:rowOff>
    </xdr:to>
    <xdr:pic>
      <xdr:nvPicPr>
        <xdr:cNvPr id="1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365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</xdr:row>
      <xdr:rowOff>0</xdr:rowOff>
    </xdr:from>
    <xdr:to>
      <xdr:col>2</xdr:col>
      <xdr:colOff>152400</xdr:colOff>
      <xdr:row>187</xdr:row>
      <xdr:rowOff>133350</xdr:rowOff>
    </xdr:to>
    <xdr:pic>
      <xdr:nvPicPr>
        <xdr:cNvPr id="1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537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</xdr:row>
      <xdr:rowOff>0</xdr:rowOff>
    </xdr:from>
    <xdr:to>
      <xdr:col>2</xdr:col>
      <xdr:colOff>152400</xdr:colOff>
      <xdr:row>188</xdr:row>
      <xdr:rowOff>133350</xdr:rowOff>
    </xdr:to>
    <xdr:pic>
      <xdr:nvPicPr>
        <xdr:cNvPr id="1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708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</xdr:row>
      <xdr:rowOff>0</xdr:rowOff>
    </xdr:from>
    <xdr:to>
      <xdr:col>2</xdr:col>
      <xdr:colOff>152400</xdr:colOff>
      <xdr:row>189</xdr:row>
      <xdr:rowOff>133350</xdr:rowOff>
    </xdr:to>
    <xdr:pic>
      <xdr:nvPicPr>
        <xdr:cNvPr id="19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880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152400</xdr:colOff>
      <xdr:row>190</xdr:row>
      <xdr:rowOff>133350</xdr:rowOff>
    </xdr:to>
    <xdr:pic>
      <xdr:nvPicPr>
        <xdr:cNvPr id="1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051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</xdr:row>
      <xdr:rowOff>0</xdr:rowOff>
    </xdr:from>
    <xdr:to>
      <xdr:col>2</xdr:col>
      <xdr:colOff>152400</xdr:colOff>
      <xdr:row>191</xdr:row>
      <xdr:rowOff>133350</xdr:rowOff>
    </xdr:to>
    <xdr:pic>
      <xdr:nvPicPr>
        <xdr:cNvPr id="19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223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</xdr:row>
      <xdr:rowOff>0</xdr:rowOff>
    </xdr:from>
    <xdr:to>
      <xdr:col>2</xdr:col>
      <xdr:colOff>152400</xdr:colOff>
      <xdr:row>192</xdr:row>
      <xdr:rowOff>133350</xdr:rowOff>
    </xdr:to>
    <xdr:pic>
      <xdr:nvPicPr>
        <xdr:cNvPr id="19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394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</xdr:row>
      <xdr:rowOff>0</xdr:rowOff>
    </xdr:from>
    <xdr:to>
      <xdr:col>2</xdr:col>
      <xdr:colOff>152400</xdr:colOff>
      <xdr:row>193</xdr:row>
      <xdr:rowOff>133350</xdr:rowOff>
    </xdr:to>
    <xdr:pic>
      <xdr:nvPicPr>
        <xdr:cNvPr id="19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566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</xdr:row>
      <xdr:rowOff>0</xdr:rowOff>
    </xdr:from>
    <xdr:to>
      <xdr:col>2</xdr:col>
      <xdr:colOff>152400</xdr:colOff>
      <xdr:row>194</xdr:row>
      <xdr:rowOff>133350</xdr:rowOff>
    </xdr:to>
    <xdr:pic>
      <xdr:nvPicPr>
        <xdr:cNvPr id="19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737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</xdr:row>
      <xdr:rowOff>0</xdr:rowOff>
    </xdr:from>
    <xdr:to>
      <xdr:col>2</xdr:col>
      <xdr:colOff>152400</xdr:colOff>
      <xdr:row>195</xdr:row>
      <xdr:rowOff>133350</xdr:rowOff>
    </xdr:to>
    <xdr:pic>
      <xdr:nvPicPr>
        <xdr:cNvPr id="1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909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152400</xdr:colOff>
      <xdr:row>196</xdr:row>
      <xdr:rowOff>133350</xdr:rowOff>
    </xdr:to>
    <xdr:pic>
      <xdr:nvPicPr>
        <xdr:cNvPr id="1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080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</xdr:row>
      <xdr:rowOff>0</xdr:rowOff>
    </xdr:from>
    <xdr:to>
      <xdr:col>2</xdr:col>
      <xdr:colOff>152400</xdr:colOff>
      <xdr:row>197</xdr:row>
      <xdr:rowOff>133350</xdr:rowOff>
    </xdr:to>
    <xdr:pic>
      <xdr:nvPicPr>
        <xdr:cNvPr id="1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251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</xdr:row>
      <xdr:rowOff>0</xdr:rowOff>
    </xdr:from>
    <xdr:to>
      <xdr:col>2</xdr:col>
      <xdr:colOff>152400</xdr:colOff>
      <xdr:row>198</xdr:row>
      <xdr:rowOff>133350</xdr:rowOff>
    </xdr:to>
    <xdr:pic>
      <xdr:nvPicPr>
        <xdr:cNvPr id="1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423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</xdr:row>
      <xdr:rowOff>0</xdr:rowOff>
    </xdr:from>
    <xdr:to>
      <xdr:col>2</xdr:col>
      <xdr:colOff>152400</xdr:colOff>
      <xdr:row>199</xdr:row>
      <xdr:rowOff>133350</xdr:rowOff>
    </xdr:to>
    <xdr:pic>
      <xdr:nvPicPr>
        <xdr:cNvPr id="2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594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</xdr:row>
      <xdr:rowOff>0</xdr:rowOff>
    </xdr:from>
    <xdr:to>
      <xdr:col>2</xdr:col>
      <xdr:colOff>152400</xdr:colOff>
      <xdr:row>200</xdr:row>
      <xdr:rowOff>133350</xdr:rowOff>
    </xdr:to>
    <xdr:pic>
      <xdr:nvPicPr>
        <xdr:cNvPr id="2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766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152400</xdr:colOff>
      <xdr:row>201</xdr:row>
      <xdr:rowOff>133350</xdr:rowOff>
    </xdr:to>
    <xdr:pic>
      <xdr:nvPicPr>
        <xdr:cNvPr id="2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937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</xdr:row>
      <xdr:rowOff>0</xdr:rowOff>
    </xdr:from>
    <xdr:to>
      <xdr:col>2</xdr:col>
      <xdr:colOff>152400</xdr:colOff>
      <xdr:row>202</xdr:row>
      <xdr:rowOff>133350</xdr:rowOff>
    </xdr:to>
    <xdr:pic>
      <xdr:nvPicPr>
        <xdr:cNvPr id="2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109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2</xdr:col>
      <xdr:colOff>152400</xdr:colOff>
      <xdr:row>203</xdr:row>
      <xdr:rowOff>133350</xdr:rowOff>
    </xdr:to>
    <xdr:pic>
      <xdr:nvPicPr>
        <xdr:cNvPr id="2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280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</xdr:row>
      <xdr:rowOff>0</xdr:rowOff>
    </xdr:from>
    <xdr:to>
      <xdr:col>2</xdr:col>
      <xdr:colOff>152400</xdr:colOff>
      <xdr:row>204</xdr:row>
      <xdr:rowOff>133350</xdr:rowOff>
    </xdr:to>
    <xdr:pic>
      <xdr:nvPicPr>
        <xdr:cNvPr id="2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452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</xdr:row>
      <xdr:rowOff>0</xdr:rowOff>
    </xdr:from>
    <xdr:to>
      <xdr:col>2</xdr:col>
      <xdr:colOff>152400</xdr:colOff>
      <xdr:row>205</xdr:row>
      <xdr:rowOff>133350</xdr:rowOff>
    </xdr:to>
    <xdr:pic>
      <xdr:nvPicPr>
        <xdr:cNvPr id="2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623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</xdr:row>
      <xdr:rowOff>0</xdr:rowOff>
    </xdr:from>
    <xdr:to>
      <xdr:col>2</xdr:col>
      <xdr:colOff>152400</xdr:colOff>
      <xdr:row>206</xdr:row>
      <xdr:rowOff>133350</xdr:rowOff>
    </xdr:to>
    <xdr:pic>
      <xdr:nvPicPr>
        <xdr:cNvPr id="2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794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</xdr:row>
      <xdr:rowOff>0</xdr:rowOff>
    </xdr:from>
    <xdr:to>
      <xdr:col>2</xdr:col>
      <xdr:colOff>152400</xdr:colOff>
      <xdr:row>207</xdr:row>
      <xdr:rowOff>133350</xdr:rowOff>
    </xdr:to>
    <xdr:pic>
      <xdr:nvPicPr>
        <xdr:cNvPr id="2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966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</xdr:row>
      <xdr:rowOff>0</xdr:rowOff>
    </xdr:from>
    <xdr:to>
      <xdr:col>2</xdr:col>
      <xdr:colOff>152400</xdr:colOff>
      <xdr:row>208</xdr:row>
      <xdr:rowOff>133350</xdr:rowOff>
    </xdr:to>
    <xdr:pic>
      <xdr:nvPicPr>
        <xdr:cNvPr id="2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137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</xdr:row>
      <xdr:rowOff>0</xdr:rowOff>
    </xdr:from>
    <xdr:to>
      <xdr:col>2</xdr:col>
      <xdr:colOff>152400</xdr:colOff>
      <xdr:row>209</xdr:row>
      <xdr:rowOff>133350</xdr:rowOff>
    </xdr:to>
    <xdr:pic>
      <xdr:nvPicPr>
        <xdr:cNvPr id="2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309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</xdr:row>
      <xdr:rowOff>0</xdr:rowOff>
    </xdr:from>
    <xdr:to>
      <xdr:col>2</xdr:col>
      <xdr:colOff>152400</xdr:colOff>
      <xdr:row>210</xdr:row>
      <xdr:rowOff>133350</xdr:rowOff>
    </xdr:to>
    <xdr:pic>
      <xdr:nvPicPr>
        <xdr:cNvPr id="2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480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</xdr:row>
      <xdr:rowOff>0</xdr:rowOff>
    </xdr:from>
    <xdr:to>
      <xdr:col>2</xdr:col>
      <xdr:colOff>152400</xdr:colOff>
      <xdr:row>211</xdr:row>
      <xdr:rowOff>133350</xdr:rowOff>
    </xdr:to>
    <xdr:pic>
      <xdr:nvPicPr>
        <xdr:cNvPr id="2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652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</xdr:row>
      <xdr:rowOff>0</xdr:rowOff>
    </xdr:from>
    <xdr:to>
      <xdr:col>2</xdr:col>
      <xdr:colOff>152400</xdr:colOff>
      <xdr:row>212</xdr:row>
      <xdr:rowOff>133350</xdr:rowOff>
    </xdr:to>
    <xdr:pic>
      <xdr:nvPicPr>
        <xdr:cNvPr id="2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823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</xdr:row>
      <xdr:rowOff>0</xdr:rowOff>
    </xdr:from>
    <xdr:to>
      <xdr:col>2</xdr:col>
      <xdr:colOff>152400</xdr:colOff>
      <xdr:row>213</xdr:row>
      <xdr:rowOff>133350</xdr:rowOff>
    </xdr:to>
    <xdr:pic>
      <xdr:nvPicPr>
        <xdr:cNvPr id="2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995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</xdr:row>
      <xdr:rowOff>0</xdr:rowOff>
    </xdr:from>
    <xdr:to>
      <xdr:col>2</xdr:col>
      <xdr:colOff>152400</xdr:colOff>
      <xdr:row>214</xdr:row>
      <xdr:rowOff>133350</xdr:rowOff>
    </xdr:to>
    <xdr:pic>
      <xdr:nvPicPr>
        <xdr:cNvPr id="2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166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</xdr:row>
      <xdr:rowOff>0</xdr:rowOff>
    </xdr:from>
    <xdr:to>
      <xdr:col>2</xdr:col>
      <xdr:colOff>152400</xdr:colOff>
      <xdr:row>215</xdr:row>
      <xdr:rowOff>133350</xdr:rowOff>
    </xdr:to>
    <xdr:pic>
      <xdr:nvPicPr>
        <xdr:cNvPr id="2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338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</xdr:row>
      <xdr:rowOff>0</xdr:rowOff>
    </xdr:from>
    <xdr:to>
      <xdr:col>2</xdr:col>
      <xdr:colOff>152400</xdr:colOff>
      <xdr:row>216</xdr:row>
      <xdr:rowOff>133350</xdr:rowOff>
    </xdr:to>
    <xdr:pic>
      <xdr:nvPicPr>
        <xdr:cNvPr id="2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509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</xdr:row>
      <xdr:rowOff>0</xdr:rowOff>
    </xdr:from>
    <xdr:to>
      <xdr:col>2</xdr:col>
      <xdr:colOff>152400</xdr:colOff>
      <xdr:row>217</xdr:row>
      <xdr:rowOff>133350</xdr:rowOff>
    </xdr:to>
    <xdr:pic>
      <xdr:nvPicPr>
        <xdr:cNvPr id="2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680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</xdr:row>
      <xdr:rowOff>0</xdr:rowOff>
    </xdr:from>
    <xdr:to>
      <xdr:col>2</xdr:col>
      <xdr:colOff>152400</xdr:colOff>
      <xdr:row>218</xdr:row>
      <xdr:rowOff>133350</xdr:rowOff>
    </xdr:to>
    <xdr:pic>
      <xdr:nvPicPr>
        <xdr:cNvPr id="2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852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</xdr:row>
      <xdr:rowOff>0</xdr:rowOff>
    </xdr:from>
    <xdr:to>
      <xdr:col>2</xdr:col>
      <xdr:colOff>152400</xdr:colOff>
      <xdr:row>219</xdr:row>
      <xdr:rowOff>133350</xdr:rowOff>
    </xdr:to>
    <xdr:pic>
      <xdr:nvPicPr>
        <xdr:cNvPr id="2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023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</xdr:row>
      <xdr:rowOff>0</xdr:rowOff>
    </xdr:from>
    <xdr:to>
      <xdr:col>2</xdr:col>
      <xdr:colOff>152400</xdr:colOff>
      <xdr:row>220</xdr:row>
      <xdr:rowOff>133350</xdr:rowOff>
    </xdr:to>
    <xdr:pic>
      <xdr:nvPicPr>
        <xdr:cNvPr id="2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195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</xdr:row>
      <xdr:rowOff>0</xdr:rowOff>
    </xdr:from>
    <xdr:to>
      <xdr:col>2</xdr:col>
      <xdr:colOff>152400</xdr:colOff>
      <xdr:row>221</xdr:row>
      <xdr:rowOff>133350</xdr:rowOff>
    </xdr:to>
    <xdr:pic>
      <xdr:nvPicPr>
        <xdr:cNvPr id="2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366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</xdr:row>
      <xdr:rowOff>0</xdr:rowOff>
    </xdr:from>
    <xdr:to>
      <xdr:col>2</xdr:col>
      <xdr:colOff>152400</xdr:colOff>
      <xdr:row>222</xdr:row>
      <xdr:rowOff>133350</xdr:rowOff>
    </xdr:to>
    <xdr:pic>
      <xdr:nvPicPr>
        <xdr:cNvPr id="2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538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</xdr:row>
      <xdr:rowOff>0</xdr:rowOff>
    </xdr:from>
    <xdr:to>
      <xdr:col>2</xdr:col>
      <xdr:colOff>152400</xdr:colOff>
      <xdr:row>223</xdr:row>
      <xdr:rowOff>133350</xdr:rowOff>
    </xdr:to>
    <xdr:pic>
      <xdr:nvPicPr>
        <xdr:cNvPr id="2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709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</xdr:row>
      <xdr:rowOff>0</xdr:rowOff>
    </xdr:from>
    <xdr:to>
      <xdr:col>2</xdr:col>
      <xdr:colOff>152400</xdr:colOff>
      <xdr:row>224</xdr:row>
      <xdr:rowOff>133350</xdr:rowOff>
    </xdr:to>
    <xdr:pic>
      <xdr:nvPicPr>
        <xdr:cNvPr id="2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881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</xdr:row>
      <xdr:rowOff>0</xdr:rowOff>
    </xdr:from>
    <xdr:to>
      <xdr:col>2</xdr:col>
      <xdr:colOff>152400</xdr:colOff>
      <xdr:row>225</xdr:row>
      <xdr:rowOff>133350</xdr:rowOff>
    </xdr:to>
    <xdr:pic>
      <xdr:nvPicPr>
        <xdr:cNvPr id="2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052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</xdr:row>
      <xdr:rowOff>0</xdr:rowOff>
    </xdr:from>
    <xdr:to>
      <xdr:col>2</xdr:col>
      <xdr:colOff>152400</xdr:colOff>
      <xdr:row>226</xdr:row>
      <xdr:rowOff>133350</xdr:rowOff>
    </xdr:to>
    <xdr:pic>
      <xdr:nvPicPr>
        <xdr:cNvPr id="2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223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</xdr:row>
      <xdr:rowOff>0</xdr:rowOff>
    </xdr:from>
    <xdr:to>
      <xdr:col>2</xdr:col>
      <xdr:colOff>152400</xdr:colOff>
      <xdr:row>227</xdr:row>
      <xdr:rowOff>133350</xdr:rowOff>
    </xdr:to>
    <xdr:pic>
      <xdr:nvPicPr>
        <xdr:cNvPr id="2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395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</xdr:row>
      <xdr:rowOff>0</xdr:rowOff>
    </xdr:from>
    <xdr:to>
      <xdr:col>2</xdr:col>
      <xdr:colOff>152400</xdr:colOff>
      <xdr:row>228</xdr:row>
      <xdr:rowOff>133350</xdr:rowOff>
    </xdr:to>
    <xdr:pic>
      <xdr:nvPicPr>
        <xdr:cNvPr id="22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9566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</xdr:row>
      <xdr:rowOff>0</xdr:rowOff>
    </xdr:from>
    <xdr:to>
      <xdr:col>2</xdr:col>
      <xdr:colOff>152400</xdr:colOff>
      <xdr:row>229</xdr:row>
      <xdr:rowOff>133350</xdr:rowOff>
    </xdr:to>
    <xdr:pic>
      <xdr:nvPicPr>
        <xdr:cNvPr id="23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9738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</xdr:row>
      <xdr:rowOff>0</xdr:rowOff>
    </xdr:from>
    <xdr:to>
      <xdr:col>2</xdr:col>
      <xdr:colOff>152400</xdr:colOff>
      <xdr:row>230</xdr:row>
      <xdr:rowOff>133350</xdr:rowOff>
    </xdr:to>
    <xdr:pic>
      <xdr:nvPicPr>
        <xdr:cNvPr id="23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9909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</xdr:row>
      <xdr:rowOff>0</xdr:rowOff>
    </xdr:from>
    <xdr:to>
      <xdr:col>2</xdr:col>
      <xdr:colOff>152400</xdr:colOff>
      <xdr:row>231</xdr:row>
      <xdr:rowOff>133350</xdr:rowOff>
    </xdr:to>
    <xdr:pic>
      <xdr:nvPicPr>
        <xdr:cNvPr id="23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0081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</xdr:row>
      <xdr:rowOff>0</xdr:rowOff>
    </xdr:from>
    <xdr:to>
      <xdr:col>2</xdr:col>
      <xdr:colOff>152400</xdr:colOff>
      <xdr:row>232</xdr:row>
      <xdr:rowOff>133350</xdr:rowOff>
    </xdr:to>
    <xdr:pic>
      <xdr:nvPicPr>
        <xdr:cNvPr id="23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0252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</xdr:row>
      <xdr:rowOff>0</xdr:rowOff>
    </xdr:from>
    <xdr:to>
      <xdr:col>2</xdr:col>
      <xdr:colOff>152400</xdr:colOff>
      <xdr:row>233</xdr:row>
      <xdr:rowOff>133350</xdr:rowOff>
    </xdr:to>
    <xdr:pic>
      <xdr:nvPicPr>
        <xdr:cNvPr id="23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0424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</xdr:row>
      <xdr:rowOff>0</xdr:rowOff>
    </xdr:from>
    <xdr:to>
      <xdr:col>2</xdr:col>
      <xdr:colOff>152400</xdr:colOff>
      <xdr:row>234</xdr:row>
      <xdr:rowOff>133350</xdr:rowOff>
    </xdr:to>
    <xdr:pic>
      <xdr:nvPicPr>
        <xdr:cNvPr id="23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0595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</xdr:row>
      <xdr:rowOff>0</xdr:rowOff>
    </xdr:from>
    <xdr:to>
      <xdr:col>2</xdr:col>
      <xdr:colOff>152400</xdr:colOff>
      <xdr:row>235</xdr:row>
      <xdr:rowOff>133350</xdr:rowOff>
    </xdr:to>
    <xdr:pic>
      <xdr:nvPicPr>
        <xdr:cNvPr id="23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0767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</xdr:row>
      <xdr:rowOff>0</xdr:rowOff>
    </xdr:from>
    <xdr:to>
      <xdr:col>2</xdr:col>
      <xdr:colOff>152400</xdr:colOff>
      <xdr:row>236</xdr:row>
      <xdr:rowOff>133350</xdr:rowOff>
    </xdr:to>
    <xdr:pic>
      <xdr:nvPicPr>
        <xdr:cNvPr id="23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0938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</xdr:row>
      <xdr:rowOff>0</xdr:rowOff>
    </xdr:from>
    <xdr:to>
      <xdr:col>2</xdr:col>
      <xdr:colOff>152400</xdr:colOff>
      <xdr:row>237</xdr:row>
      <xdr:rowOff>133350</xdr:rowOff>
    </xdr:to>
    <xdr:pic>
      <xdr:nvPicPr>
        <xdr:cNvPr id="23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1109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</xdr:row>
      <xdr:rowOff>0</xdr:rowOff>
    </xdr:from>
    <xdr:to>
      <xdr:col>2</xdr:col>
      <xdr:colOff>152400</xdr:colOff>
      <xdr:row>238</xdr:row>
      <xdr:rowOff>133350</xdr:rowOff>
    </xdr:to>
    <xdr:pic>
      <xdr:nvPicPr>
        <xdr:cNvPr id="23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1281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</xdr:row>
      <xdr:rowOff>0</xdr:rowOff>
    </xdr:from>
    <xdr:to>
      <xdr:col>2</xdr:col>
      <xdr:colOff>152400</xdr:colOff>
      <xdr:row>239</xdr:row>
      <xdr:rowOff>133350</xdr:rowOff>
    </xdr:to>
    <xdr:pic>
      <xdr:nvPicPr>
        <xdr:cNvPr id="24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1452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</xdr:row>
      <xdr:rowOff>0</xdr:rowOff>
    </xdr:from>
    <xdr:to>
      <xdr:col>2</xdr:col>
      <xdr:colOff>152400</xdr:colOff>
      <xdr:row>240</xdr:row>
      <xdr:rowOff>133350</xdr:rowOff>
    </xdr:to>
    <xdr:pic>
      <xdr:nvPicPr>
        <xdr:cNvPr id="24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1624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</xdr:row>
      <xdr:rowOff>0</xdr:rowOff>
    </xdr:from>
    <xdr:to>
      <xdr:col>2</xdr:col>
      <xdr:colOff>152400</xdr:colOff>
      <xdr:row>241</xdr:row>
      <xdr:rowOff>133350</xdr:rowOff>
    </xdr:to>
    <xdr:pic>
      <xdr:nvPicPr>
        <xdr:cNvPr id="24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1795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</xdr:row>
      <xdr:rowOff>0</xdr:rowOff>
    </xdr:from>
    <xdr:to>
      <xdr:col>2</xdr:col>
      <xdr:colOff>152400</xdr:colOff>
      <xdr:row>242</xdr:row>
      <xdr:rowOff>133350</xdr:rowOff>
    </xdr:to>
    <xdr:pic>
      <xdr:nvPicPr>
        <xdr:cNvPr id="24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1967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</xdr:row>
      <xdr:rowOff>0</xdr:rowOff>
    </xdr:from>
    <xdr:to>
      <xdr:col>2</xdr:col>
      <xdr:colOff>152400</xdr:colOff>
      <xdr:row>243</xdr:row>
      <xdr:rowOff>133350</xdr:rowOff>
    </xdr:to>
    <xdr:pic>
      <xdr:nvPicPr>
        <xdr:cNvPr id="24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2138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</xdr:row>
      <xdr:rowOff>0</xdr:rowOff>
    </xdr:from>
    <xdr:to>
      <xdr:col>2</xdr:col>
      <xdr:colOff>152400</xdr:colOff>
      <xdr:row>244</xdr:row>
      <xdr:rowOff>133350</xdr:rowOff>
    </xdr:to>
    <xdr:pic>
      <xdr:nvPicPr>
        <xdr:cNvPr id="24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2310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152400</xdr:colOff>
      <xdr:row>245</xdr:row>
      <xdr:rowOff>133350</xdr:rowOff>
    </xdr:to>
    <xdr:pic>
      <xdr:nvPicPr>
        <xdr:cNvPr id="24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2481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</xdr:row>
      <xdr:rowOff>0</xdr:rowOff>
    </xdr:from>
    <xdr:to>
      <xdr:col>2</xdr:col>
      <xdr:colOff>152400</xdr:colOff>
      <xdr:row>246</xdr:row>
      <xdr:rowOff>133350</xdr:rowOff>
    </xdr:to>
    <xdr:pic>
      <xdr:nvPicPr>
        <xdr:cNvPr id="24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2652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</xdr:row>
      <xdr:rowOff>0</xdr:rowOff>
    </xdr:from>
    <xdr:to>
      <xdr:col>2</xdr:col>
      <xdr:colOff>152400</xdr:colOff>
      <xdr:row>247</xdr:row>
      <xdr:rowOff>133350</xdr:rowOff>
    </xdr:to>
    <xdr:pic>
      <xdr:nvPicPr>
        <xdr:cNvPr id="24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2824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152400</xdr:colOff>
      <xdr:row>248</xdr:row>
      <xdr:rowOff>133350</xdr:rowOff>
    </xdr:to>
    <xdr:pic>
      <xdr:nvPicPr>
        <xdr:cNvPr id="24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2995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</xdr:row>
      <xdr:rowOff>0</xdr:rowOff>
    </xdr:from>
    <xdr:to>
      <xdr:col>2</xdr:col>
      <xdr:colOff>152400</xdr:colOff>
      <xdr:row>249</xdr:row>
      <xdr:rowOff>133350</xdr:rowOff>
    </xdr:to>
    <xdr:pic>
      <xdr:nvPicPr>
        <xdr:cNvPr id="25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3167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</xdr:row>
      <xdr:rowOff>0</xdr:rowOff>
    </xdr:from>
    <xdr:to>
      <xdr:col>2</xdr:col>
      <xdr:colOff>152400</xdr:colOff>
      <xdr:row>250</xdr:row>
      <xdr:rowOff>133350</xdr:rowOff>
    </xdr:to>
    <xdr:pic>
      <xdr:nvPicPr>
        <xdr:cNvPr id="25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3338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</xdr:row>
      <xdr:rowOff>0</xdr:rowOff>
    </xdr:from>
    <xdr:to>
      <xdr:col>2</xdr:col>
      <xdr:colOff>152400</xdr:colOff>
      <xdr:row>251</xdr:row>
      <xdr:rowOff>133350</xdr:rowOff>
    </xdr:to>
    <xdr:pic>
      <xdr:nvPicPr>
        <xdr:cNvPr id="25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3510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152400</xdr:colOff>
      <xdr:row>252</xdr:row>
      <xdr:rowOff>133350</xdr:rowOff>
    </xdr:to>
    <xdr:pic>
      <xdr:nvPicPr>
        <xdr:cNvPr id="25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3681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</xdr:row>
      <xdr:rowOff>0</xdr:rowOff>
    </xdr:from>
    <xdr:to>
      <xdr:col>2</xdr:col>
      <xdr:colOff>152400</xdr:colOff>
      <xdr:row>253</xdr:row>
      <xdr:rowOff>133350</xdr:rowOff>
    </xdr:to>
    <xdr:pic>
      <xdr:nvPicPr>
        <xdr:cNvPr id="25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3853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</xdr:row>
      <xdr:rowOff>0</xdr:rowOff>
    </xdr:from>
    <xdr:to>
      <xdr:col>2</xdr:col>
      <xdr:colOff>152400</xdr:colOff>
      <xdr:row>254</xdr:row>
      <xdr:rowOff>133350</xdr:rowOff>
    </xdr:to>
    <xdr:pic>
      <xdr:nvPicPr>
        <xdr:cNvPr id="25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4024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</xdr:row>
      <xdr:rowOff>0</xdr:rowOff>
    </xdr:from>
    <xdr:to>
      <xdr:col>2</xdr:col>
      <xdr:colOff>152400</xdr:colOff>
      <xdr:row>255</xdr:row>
      <xdr:rowOff>133350</xdr:rowOff>
    </xdr:to>
    <xdr:pic>
      <xdr:nvPicPr>
        <xdr:cNvPr id="2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196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152400</xdr:colOff>
      <xdr:row>256</xdr:row>
      <xdr:rowOff>133350</xdr:rowOff>
    </xdr:to>
    <xdr:pic>
      <xdr:nvPicPr>
        <xdr:cNvPr id="25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4367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</xdr:row>
      <xdr:rowOff>0</xdr:rowOff>
    </xdr:from>
    <xdr:to>
      <xdr:col>2</xdr:col>
      <xdr:colOff>152400</xdr:colOff>
      <xdr:row>257</xdr:row>
      <xdr:rowOff>133350</xdr:rowOff>
    </xdr:to>
    <xdr:pic>
      <xdr:nvPicPr>
        <xdr:cNvPr id="25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4538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</xdr:row>
      <xdr:rowOff>0</xdr:rowOff>
    </xdr:from>
    <xdr:to>
      <xdr:col>2</xdr:col>
      <xdr:colOff>152400</xdr:colOff>
      <xdr:row>258</xdr:row>
      <xdr:rowOff>133350</xdr:rowOff>
    </xdr:to>
    <xdr:pic>
      <xdr:nvPicPr>
        <xdr:cNvPr id="25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4710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</xdr:row>
      <xdr:rowOff>0</xdr:rowOff>
    </xdr:from>
    <xdr:to>
      <xdr:col>2</xdr:col>
      <xdr:colOff>152400</xdr:colOff>
      <xdr:row>259</xdr:row>
      <xdr:rowOff>133350</xdr:rowOff>
    </xdr:to>
    <xdr:pic>
      <xdr:nvPicPr>
        <xdr:cNvPr id="26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4881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152400</xdr:colOff>
      <xdr:row>260</xdr:row>
      <xdr:rowOff>133350</xdr:rowOff>
    </xdr:to>
    <xdr:pic>
      <xdr:nvPicPr>
        <xdr:cNvPr id="26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5053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</xdr:row>
      <xdr:rowOff>0</xdr:rowOff>
    </xdr:from>
    <xdr:to>
      <xdr:col>2</xdr:col>
      <xdr:colOff>152400</xdr:colOff>
      <xdr:row>261</xdr:row>
      <xdr:rowOff>133350</xdr:rowOff>
    </xdr:to>
    <xdr:pic>
      <xdr:nvPicPr>
        <xdr:cNvPr id="26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5224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</xdr:row>
      <xdr:rowOff>0</xdr:rowOff>
    </xdr:from>
    <xdr:to>
      <xdr:col>2</xdr:col>
      <xdr:colOff>152400</xdr:colOff>
      <xdr:row>262</xdr:row>
      <xdr:rowOff>133350</xdr:rowOff>
    </xdr:to>
    <xdr:pic>
      <xdr:nvPicPr>
        <xdr:cNvPr id="26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5396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</xdr:row>
      <xdr:rowOff>0</xdr:rowOff>
    </xdr:from>
    <xdr:to>
      <xdr:col>2</xdr:col>
      <xdr:colOff>152400</xdr:colOff>
      <xdr:row>263</xdr:row>
      <xdr:rowOff>133350</xdr:rowOff>
    </xdr:to>
    <xdr:pic>
      <xdr:nvPicPr>
        <xdr:cNvPr id="2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567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152400</xdr:colOff>
      <xdr:row>264</xdr:row>
      <xdr:rowOff>133350</xdr:rowOff>
    </xdr:to>
    <xdr:pic>
      <xdr:nvPicPr>
        <xdr:cNvPr id="2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739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</xdr:row>
      <xdr:rowOff>0</xdr:rowOff>
    </xdr:from>
    <xdr:to>
      <xdr:col>2</xdr:col>
      <xdr:colOff>152400</xdr:colOff>
      <xdr:row>265</xdr:row>
      <xdr:rowOff>133350</xdr:rowOff>
    </xdr:to>
    <xdr:pic>
      <xdr:nvPicPr>
        <xdr:cNvPr id="2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910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</xdr:row>
      <xdr:rowOff>0</xdr:rowOff>
    </xdr:from>
    <xdr:to>
      <xdr:col>2</xdr:col>
      <xdr:colOff>152400</xdr:colOff>
      <xdr:row>266</xdr:row>
      <xdr:rowOff>133350</xdr:rowOff>
    </xdr:to>
    <xdr:pic>
      <xdr:nvPicPr>
        <xdr:cNvPr id="26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6081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</xdr:row>
      <xdr:rowOff>0</xdr:rowOff>
    </xdr:from>
    <xdr:to>
      <xdr:col>2</xdr:col>
      <xdr:colOff>152400</xdr:colOff>
      <xdr:row>267</xdr:row>
      <xdr:rowOff>133350</xdr:rowOff>
    </xdr:to>
    <xdr:pic>
      <xdr:nvPicPr>
        <xdr:cNvPr id="26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6253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</xdr:row>
      <xdr:rowOff>0</xdr:rowOff>
    </xdr:from>
    <xdr:to>
      <xdr:col>2</xdr:col>
      <xdr:colOff>152400</xdr:colOff>
      <xdr:row>268</xdr:row>
      <xdr:rowOff>133350</xdr:rowOff>
    </xdr:to>
    <xdr:pic>
      <xdr:nvPicPr>
        <xdr:cNvPr id="2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424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</xdr:row>
      <xdr:rowOff>0</xdr:rowOff>
    </xdr:from>
    <xdr:to>
      <xdr:col>2</xdr:col>
      <xdr:colOff>152400</xdr:colOff>
      <xdr:row>269</xdr:row>
      <xdr:rowOff>133350</xdr:rowOff>
    </xdr:to>
    <xdr:pic>
      <xdr:nvPicPr>
        <xdr:cNvPr id="2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596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</xdr:row>
      <xdr:rowOff>0</xdr:rowOff>
    </xdr:from>
    <xdr:to>
      <xdr:col>2</xdr:col>
      <xdr:colOff>152400</xdr:colOff>
      <xdr:row>270</xdr:row>
      <xdr:rowOff>133350</xdr:rowOff>
    </xdr:to>
    <xdr:pic>
      <xdr:nvPicPr>
        <xdr:cNvPr id="27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6767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</xdr:row>
      <xdr:rowOff>0</xdr:rowOff>
    </xdr:from>
    <xdr:to>
      <xdr:col>2</xdr:col>
      <xdr:colOff>152400</xdr:colOff>
      <xdr:row>271</xdr:row>
      <xdr:rowOff>133350</xdr:rowOff>
    </xdr:to>
    <xdr:pic>
      <xdr:nvPicPr>
        <xdr:cNvPr id="27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6939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</xdr:row>
      <xdr:rowOff>0</xdr:rowOff>
    </xdr:from>
    <xdr:to>
      <xdr:col>2</xdr:col>
      <xdr:colOff>152400</xdr:colOff>
      <xdr:row>272</xdr:row>
      <xdr:rowOff>133350</xdr:rowOff>
    </xdr:to>
    <xdr:pic>
      <xdr:nvPicPr>
        <xdr:cNvPr id="27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7110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</xdr:row>
      <xdr:rowOff>0</xdr:rowOff>
    </xdr:from>
    <xdr:to>
      <xdr:col>2</xdr:col>
      <xdr:colOff>152400</xdr:colOff>
      <xdr:row>273</xdr:row>
      <xdr:rowOff>133350</xdr:rowOff>
    </xdr:to>
    <xdr:pic>
      <xdr:nvPicPr>
        <xdr:cNvPr id="27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7282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</xdr:row>
      <xdr:rowOff>0</xdr:rowOff>
    </xdr:from>
    <xdr:to>
      <xdr:col>2</xdr:col>
      <xdr:colOff>152400</xdr:colOff>
      <xdr:row>274</xdr:row>
      <xdr:rowOff>133350</xdr:rowOff>
    </xdr:to>
    <xdr:pic>
      <xdr:nvPicPr>
        <xdr:cNvPr id="27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7453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</xdr:row>
      <xdr:rowOff>0</xdr:rowOff>
    </xdr:from>
    <xdr:to>
      <xdr:col>2</xdr:col>
      <xdr:colOff>152400</xdr:colOff>
      <xdr:row>275</xdr:row>
      <xdr:rowOff>133350</xdr:rowOff>
    </xdr:to>
    <xdr:pic>
      <xdr:nvPicPr>
        <xdr:cNvPr id="27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7625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</xdr:row>
      <xdr:rowOff>0</xdr:rowOff>
    </xdr:from>
    <xdr:to>
      <xdr:col>2</xdr:col>
      <xdr:colOff>152400</xdr:colOff>
      <xdr:row>276</xdr:row>
      <xdr:rowOff>133350</xdr:rowOff>
    </xdr:to>
    <xdr:pic>
      <xdr:nvPicPr>
        <xdr:cNvPr id="27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7796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</xdr:row>
      <xdr:rowOff>0</xdr:rowOff>
    </xdr:from>
    <xdr:to>
      <xdr:col>2</xdr:col>
      <xdr:colOff>152400</xdr:colOff>
      <xdr:row>277</xdr:row>
      <xdr:rowOff>133350</xdr:rowOff>
    </xdr:to>
    <xdr:pic>
      <xdr:nvPicPr>
        <xdr:cNvPr id="27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7967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</xdr:row>
      <xdr:rowOff>0</xdr:rowOff>
    </xdr:from>
    <xdr:to>
      <xdr:col>2</xdr:col>
      <xdr:colOff>152400</xdr:colOff>
      <xdr:row>278</xdr:row>
      <xdr:rowOff>133350</xdr:rowOff>
    </xdr:to>
    <xdr:pic>
      <xdr:nvPicPr>
        <xdr:cNvPr id="27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8139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</xdr:row>
      <xdr:rowOff>0</xdr:rowOff>
    </xdr:from>
    <xdr:to>
      <xdr:col>2</xdr:col>
      <xdr:colOff>152400</xdr:colOff>
      <xdr:row>279</xdr:row>
      <xdr:rowOff>133350</xdr:rowOff>
    </xdr:to>
    <xdr:pic>
      <xdr:nvPicPr>
        <xdr:cNvPr id="28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8310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</xdr:row>
      <xdr:rowOff>0</xdr:rowOff>
    </xdr:from>
    <xdr:to>
      <xdr:col>2</xdr:col>
      <xdr:colOff>152400</xdr:colOff>
      <xdr:row>280</xdr:row>
      <xdr:rowOff>133350</xdr:rowOff>
    </xdr:to>
    <xdr:pic>
      <xdr:nvPicPr>
        <xdr:cNvPr id="28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8482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</xdr:row>
      <xdr:rowOff>0</xdr:rowOff>
    </xdr:from>
    <xdr:to>
      <xdr:col>2</xdr:col>
      <xdr:colOff>152400</xdr:colOff>
      <xdr:row>281</xdr:row>
      <xdr:rowOff>133350</xdr:rowOff>
    </xdr:to>
    <xdr:pic>
      <xdr:nvPicPr>
        <xdr:cNvPr id="2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653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</xdr:row>
      <xdr:rowOff>0</xdr:rowOff>
    </xdr:from>
    <xdr:to>
      <xdr:col>2</xdr:col>
      <xdr:colOff>152400</xdr:colOff>
      <xdr:row>282</xdr:row>
      <xdr:rowOff>133350</xdr:rowOff>
    </xdr:to>
    <xdr:pic>
      <xdr:nvPicPr>
        <xdr:cNvPr id="28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48825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</xdr:row>
      <xdr:rowOff>0</xdr:rowOff>
    </xdr:from>
    <xdr:to>
      <xdr:col>2</xdr:col>
      <xdr:colOff>152400</xdr:colOff>
      <xdr:row>283</xdr:row>
      <xdr:rowOff>133350</xdr:rowOff>
    </xdr:to>
    <xdr:pic>
      <xdr:nvPicPr>
        <xdr:cNvPr id="28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48996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</xdr:row>
      <xdr:rowOff>0</xdr:rowOff>
    </xdr:from>
    <xdr:to>
      <xdr:col>2</xdr:col>
      <xdr:colOff>152400</xdr:colOff>
      <xdr:row>284</xdr:row>
      <xdr:rowOff>133350</xdr:rowOff>
    </xdr:to>
    <xdr:pic>
      <xdr:nvPicPr>
        <xdr:cNvPr id="28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49168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</xdr:row>
      <xdr:rowOff>0</xdr:rowOff>
    </xdr:from>
    <xdr:to>
      <xdr:col>2</xdr:col>
      <xdr:colOff>152400</xdr:colOff>
      <xdr:row>285</xdr:row>
      <xdr:rowOff>133350</xdr:rowOff>
    </xdr:to>
    <xdr:pic>
      <xdr:nvPicPr>
        <xdr:cNvPr id="28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49339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</xdr:row>
      <xdr:rowOff>0</xdr:rowOff>
    </xdr:from>
    <xdr:to>
      <xdr:col>2</xdr:col>
      <xdr:colOff>152400</xdr:colOff>
      <xdr:row>286</xdr:row>
      <xdr:rowOff>133350</xdr:rowOff>
    </xdr:to>
    <xdr:pic>
      <xdr:nvPicPr>
        <xdr:cNvPr id="2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9510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</xdr:row>
      <xdr:rowOff>0</xdr:rowOff>
    </xdr:from>
    <xdr:to>
      <xdr:col>2</xdr:col>
      <xdr:colOff>152400</xdr:colOff>
      <xdr:row>287</xdr:row>
      <xdr:rowOff>133350</xdr:rowOff>
    </xdr:to>
    <xdr:pic>
      <xdr:nvPicPr>
        <xdr:cNvPr id="28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49682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</xdr:row>
      <xdr:rowOff>0</xdr:rowOff>
    </xdr:from>
    <xdr:to>
      <xdr:col>2</xdr:col>
      <xdr:colOff>152400</xdr:colOff>
      <xdr:row>288</xdr:row>
      <xdr:rowOff>133350</xdr:rowOff>
    </xdr:to>
    <xdr:pic>
      <xdr:nvPicPr>
        <xdr:cNvPr id="28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49853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</xdr:row>
      <xdr:rowOff>0</xdr:rowOff>
    </xdr:from>
    <xdr:to>
      <xdr:col>2</xdr:col>
      <xdr:colOff>152400</xdr:colOff>
      <xdr:row>289</xdr:row>
      <xdr:rowOff>133350</xdr:rowOff>
    </xdr:to>
    <xdr:pic>
      <xdr:nvPicPr>
        <xdr:cNvPr id="29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50025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</xdr:row>
      <xdr:rowOff>0</xdr:rowOff>
    </xdr:from>
    <xdr:to>
      <xdr:col>2</xdr:col>
      <xdr:colOff>152400</xdr:colOff>
      <xdr:row>290</xdr:row>
      <xdr:rowOff>133350</xdr:rowOff>
    </xdr:to>
    <xdr:pic>
      <xdr:nvPicPr>
        <xdr:cNvPr id="29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50196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7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19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90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62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33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04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76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47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1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19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1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90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62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1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33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05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1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76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1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48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19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90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1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62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33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05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2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076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48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133350</xdr:rowOff>
    </xdr:to>
    <xdr:pic>
      <xdr:nvPicPr>
        <xdr:cNvPr id="2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419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152400</xdr:colOff>
      <xdr:row>24</xdr:row>
      <xdr:rowOff>133350</xdr:rowOff>
    </xdr:to>
    <xdr:pic>
      <xdr:nvPicPr>
        <xdr:cNvPr id="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91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152400</xdr:colOff>
      <xdr:row>25</xdr:row>
      <xdr:rowOff>133350</xdr:rowOff>
    </xdr:to>
    <xdr:pic>
      <xdr:nvPicPr>
        <xdr:cNvPr id="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62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152400</xdr:colOff>
      <xdr:row>26</xdr:row>
      <xdr:rowOff>133350</xdr:rowOff>
    </xdr:to>
    <xdr:pic>
      <xdr:nvPicPr>
        <xdr:cNvPr id="2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933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152400</xdr:colOff>
      <xdr:row>27</xdr:row>
      <xdr:rowOff>133350</xdr:rowOff>
    </xdr:to>
    <xdr:pic>
      <xdr:nvPicPr>
        <xdr:cNvPr id="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05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152400</xdr:colOff>
      <xdr:row>28</xdr:row>
      <xdr:rowOff>133350</xdr:rowOff>
    </xdr:to>
    <xdr:pic>
      <xdr:nvPicPr>
        <xdr:cNvPr id="2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276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152400</xdr:colOff>
      <xdr:row>29</xdr:row>
      <xdr:rowOff>133350</xdr:rowOff>
    </xdr:to>
    <xdr:pic>
      <xdr:nvPicPr>
        <xdr:cNvPr id="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48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152400</xdr:colOff>
      <xdr:row>30</xdr:row>
      <xdr:rowOff>133350</xdr:rowOff>
    </xdr:to>
    <xdr:pic>
      <xdr:nvPicPr>
        <xdr:cNvPr id="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19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152400</xdr:colOff>
      <xdr:row>31</xdr:row>
      <xdr:rowOff>133350</xdr:rowOff>
    </xdr:to>
    <xdr:pic>
      <xdr:nvPicPr>
        <xdr:cNvPr id="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91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152400</xdr:colOff>
      <xdr:row>32</xdr:row>
      <xdr:rowOff>133350</xdr:rowOff>
    </xdr:to>
    <xdr:pic>
      <xdr:nvPicPr>
        <xdr:cNvPr id="3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962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152400</xdr:colOff>
      <xdr:row>33</xdr:row>
      <xdr:rowOff>133350</xdr:rowOff>
    </xdr:to>
    <xdr:pic>
      <xdr:nvPicPr>
        <xdr:cNvPr id="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34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152400</xdr:colOff>
      <xdr:row>34</xdr:row>
      <xdr:rowOff>133350</xdr:rowOff>
    </xdr:to>
    <xdr:pic>
      <xdr:nvPicPr>
        <xdr:cNvPr id="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05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</xdr:row>
      <xdr:rowOff>0</xdr:rowOff>
    </xdr:from>
    <xdr:to>
      <xdr:col>2</xdr:col>
      <xdr:colOff>152400</xdr:colOff>
      <xdr:row>35</xdr:row>
      <xdr:rowOff>133350</xdr:rowOff>
    </xdr:to>
    <xdr:pic>
      <xdr:nvPicPr>
        <xdr:cNvPr id="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77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152400</xdr:colOff>
      <xdr:row>36</xdr:row>
      <xdr:rowOff>133350</xdr:rowOff>
    </xdr:to>
    <xdr:pic>
      <xdr:nvPicPr>
        <xdr:cNvPr id="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48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152400</xdr:colOff>
      <xdr:row>37</xdr:row>
      <xdr:rowOff>133350</xdr:rowOff>
    </xdr:to>
    <xdr:pic>
      <xdr:nvPicPr>
        <xdr:cNvPr id="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819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</xdr:row>
      <xdr:rowOff>0</xdr:rowOff>
    </xdr:from>
    <xdr:to>
      <xdr:col>2</xdr:col>
      <xdr:colOff>152400</xdr:colOff>
      <xdr:row>38</xdr:row>
      <xdr:rowOff>133350</xdr:rowOff>
    </xdr:to>
    <xdr:pic>
      <xdr:nvPicPr>
        <xdr:cNvPr id="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991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</xdr:row>
      <xdr:rowOff>0</xdr:rowOff>
    </xdr:from>
    <xdr:to>
      <xdr:col>2</xdr:col>
      <xdr:colOff>152400</xdr:colOff>
      <xdr:row>39</xdr:row>
      <xdr:rowOff>133350</xdr:rowOff>
    </xdr:to>
    <xdr:pic>
      <xdr:nvPicPr>
        <xdr:cNvPr id="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162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</xdr:row>
      <xdr:rowOff>0</xdr:rowOff>
    </xdr:from>
    <xdr:to>
      <xdr:col>2</xdr:col>
      <xdr:colOff>152400</xdr:colOff>
      <xdr:row>40</xdr:row>
      <xdr:rowOff>133350</xdr:rowOff>
    </xdr:to>
    <xdr:pic>
      <xdr:nvPicPr>
        <xdr:cNvPr id="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334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152400</xdr:colOff>
      <xdr:row>41</xdr:row>
      <xdr:rowOff>133350</xdr:rowOff>
    </xdr:to>
    <xdr:pic>
      <xdr:nvPicPr>
        <xdr:cNvPr id="4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505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</xdr:row>
      <xdr:rowOff>0</xdr:rowOff>
    </xdr:from>
    <xdr:to>
      <xdr:col>2</xdr:col>
      <xdr:colOff>152400</xdr:colOff>
      <xdr:row>42</xdr:row>
      <xdr:rowOff>133350</xdr:rowOff>
    </xdr:to>
    <xdr:pic>
      <xdr:nvPicPr>
        <xdr:cNvPr id="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677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</xdr:row>
      <xdr:rowOff>0</xdr:rowOff>
    </xdr:from>
    <xdr:to>
      <xdr:col>2</xdr:col>
      <xdr:colOff>152400</xdr:colOff>
      <xdr:row>43</xdr:row>
      <xdr:rowOff>133350</xdr:rowOff>
    </xdr:to>
    <xdr:pic>
      <xdr:nvPicPr>
        <xdr:cNvPr id="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848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152400</xdr:colOff>
      <xdr:row>44</xdr:row>
      <xdr:rowOff>133350</xdr:rowOff>
    </xdr:to>
    <xdr:pic>
      <xdr:nvPicPr>
        <xdr:cNvPr id="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020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152400</xdr:colOff>
      <xdr:row>45</xdr:row>
      <xdr:rowOff>133350</xdr:rowOff>
    </xdr:to>
    <xdr:pic>
      <xdr:nvPicPr>
        <xdr:cNvPr id="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191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152400</xdr:colOff>
      <xdr:row>46</xdr:row>
      <xdr:rowOff>133350</xdr:rowOff>
    </xdr:to>
    <xdr:pic>
      <xdr:nvPicPr>
        <xdr:cNvPr id="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362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152400</xdr:colOff>
      <xdr:row>47</xdr:row>
      <xdr:rowOff>133350</xdr:rowOff>
    </xdr:to>
    <xdr:pic>
      <xdr:nvPicPr>
        <xdr:cNvPr id="4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534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152400</xdr:colOff>
      <xdr:row>48</xdr:row>
      <xdr:rowOff>133350</xdr:rowOff>
    </xdr:to>
    <xdr:pic>
      <xdr:nvPicPr>
        <xdr:cNvPr id="4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705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152400</xdr:colOff>
      <xdr:row>49</xdr:row>
      <xdr:rowOff>133350</xdr:rowOff>
    </xdr:to>
    <xdr:pic>
      <xdr:nvPicPr>
        <xdr:cNvPr id="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877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</xdr:row>
      <xdr:rowOff>0</xdr:rowOff>
    </xdr:from>
    <xdr:to>
      <xdr:col>2</xdr:col>
      <xdr:colOff>152400</xdr:colOff>
      <xdr:row>50</xdr:row>
      <xdr:rowOff>133350</xdr:rowOff>
    </xdr:to>
    <xdr:pic>
      <xdr:nvPicPr>
        <xdr:cNvPr id="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048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</xdr:row>
      <xdr:rowOff>0</xdr:rowOff>
    </xdr:from>
    <xdr:to>
      <xdr:col>2</xdr:col>
      <xdr:colOff>152400</xdr:colOff>
      <xdr:row>51</xdr:row>
      <xdr:rowOff>133350</xdr:rowOff>
    </xdr:to>
    <xdr:pic>
      <xdr:nvPicPr>
        <xdr:cNvPr id="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220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</xdr:row>
      <xdr:rowOff>0</xdr:rowOff>
    </xdr:from>
    <xdr:to>
      <xdr:col>2</xdr:col>
      <xdr:colOff>152400</xdr:colOff>
      <xdr:row>52</xdr:row>
      <xdr:rowOff>133350</xdr:rowOff>
    </xdr:to>
    <xdr:pic>
      <xdr:nvPicPr>
        <xdr:cNvPr id="5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391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</xdr:row>
      <xdr:rowOff>0</xdr:rowOff>
    </xdr:from>
    <xdr:to>
      <xdr:col>2</xdr:col>
      <xdr:colOff>152400</xdr:colOff>
      <xdr:row>53</xdr:row>
      <xdr:rowOff>133350</xdr:rowOff>
    </xdr:to>
    <xdr:pic>
      <xdr:nvPicPr>
        <xdr:cNvPr id="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563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</xdr:row>
      <xdr:rowOff>0</xdr:rowOff>
    </xdr:from>
    <xdr:to>
      <xdr:col>2</xdr:col>
      <xdr:colOff>152400</xdr:colOff>
      <xdr:row>54</xdr:row>
      <xdr:rowOff>133350</xdr:rowOff>
    </xdr:to>
    <xdr:pic>
      <xdr:nvPicPr>
        <xdr:cNvPr id="5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734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</xdr:row>
      <xdr:rowOff>0</xdr:rowOff>
    </xdr:from>
    <xdr:to>
      <xdr:col>2</xdr:col>
      <xdr:colOff>152400</xdr:colOff>
      <xdr:row>55</xdr:row>
      <xdr:rowOff>133350</xdr:rowOff>
    </xdr:to>
    <xdr:pic>
      <xdr:nvPicPr>
        <xdr:cNvPr id="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906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</xdr:row>
      <xdr:rowOff>0</xdr:rowOff>
    </xdr:from>
    <xdr:to>
      <xdr:col>2</xdr:col>
      <xdr:colOff>152400</xdr:colOff>
      <xdr:row>56</xdr:row>
      <xdr:rowOff>133350</xdr:rowOff>
    </xdr:to>
    <xdr:pic>
      <xdr:nvPicPr>
        <xdr:cNvPr id="5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077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</xdr:row>
      <xdr:rowOff>0</xdr:rowOff>
    </xdr:from>
    <xdr:to>
      <xdr:col>2</xdr:col>
      <xdr:colOff>152400</xdr:colOff>
      <xdr:row>57</xdr:row>
      <xdr:rowOff>133350</xdr:rowOff>
    </xdr:to>
    <xdr:pic>
      <xdr:nvPicPr>
        <xdr:cNvPr id="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248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</xdr:row>
      <xdr:rowOff>0</xdr:rowOff>
    </xdr:from>
    <xdr:to>
      <xdr:col>2</xdr:col>
      <xdr:colOff>152400</xdr:colOff>
      <xdr:row>58</xdr:row>
      <xdr:rowOff>133350</xdr:rowOff>
    </xdr:to>
    <xdr:pic>
      <xdr:nvPicPr>
        <xdr:cNvPr id="5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420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</xdr:row>
      <xdr:rowOff>0</xdr:rowOff>
    </xdr:from>
    <xdr:to>
      <xdr:col>2</xdr:col>
      <xdr:colOff>152400</xdr:colOff>
      <xdr:row>59</xdr:row>
      <xdr:rowOff>133350</xdr:rowOff>
    </xdr:to>
    <xdr:pic>
      <xdr:nvPicPr>
        <xdr:cNvPr id="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591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</xdr:row>
      <xdr:rowOff>0</xdr:rowOff>
    </xdr:from>
    <xdr:to>
      <xdr:col>2</xdr:col>
      <xdr:colOff>152400</xdr:colOff>
      <xdr:row>60</xdr:row>
      <xdr:rowOff>133350</xdr:rowOff>
    </xdr:to>
    <xdr:pic>
      <xdr:nvPicPr>
        <xdr:cNvPr id="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763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</xdr:row>
      <xdr:rowOff>0</xdr:rowOff>
    </xdr:from>
    <xdr:to>
      <xdr:col>2</xdr:col>
      <xdr:colOff>152400</xdr:colOff>
      <xdr:row>61</xdr:row>
      <xdr:rowOff>133350</xdr:rowOff>
    </xdr:to>
    <xdr:pic>
      <xdr:nvPicPr>
        <xdr:cNvPr id="6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934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</xdr:row>
      <xdr:rowOff>0</xdr:rowOff>
    </xdr:from>
    <xdr:to>
      <xdr:col>2</xdr:col>
      <xdr:colOff>152400</xdr:colOff>
      <xdr:row>62</xdr:row>
      <xdr:rowOff>133350</xdr:rowOff>
    </xdr:to>
    <xdr:pic>
      <xdr:nvPicPr>
        <xdr:cNvPr id="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106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152400</xdr:colOff>
      <xdr:row>63</xdr:row>
      <xdr:rowOff>133350</xdr:rowOff>
    </xdr:to>
    <xdr:pic>
      <xdr:nvPicPr>
        <xdr:cNvPr id="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277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2</xdr:col>
      <xdr:colOff>152400</xdr:colOff>
      <xdr:row>64</xdr:row>
      <xdr:rowOff>133350</xdr:rowOff>
    </xdr:to>
    <xdr:pic>
      <xdr:nvPicPr>
        <xdr:cNvPr id="6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449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</xdr:row>
      <xdr:rowOff>0</xdr:rowOff>
    </xdr:from>
    <xdr:to>
      <xdr:col>2</xdr:col>
      <xdr:colOff>152400</xdr:colOff>
      <xdr:row>65</xdr:row>
      <xdr:rowOff>133350</xdr:rowOff>
    </xdr:to>
    <xdr:pic>
      <xdr:nvPicPr>
        <xdr:cNvPr id="6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620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</xdr:row>
      <xdr:rowOff>0</xdr:rowOff>
    </xdr:from>
    <xdr:to>
      <xdr:col>2</xdr:col>
      <xdr:colOff>152400</xdr:colOff>
      <xdr:row>66</xdr:row>
      <xdr:rowOff>133350</xdr:rowOff>
    </xdr:to>
    <xdr:pic>
      <xdr:nvPicPr>
        <xdr:cNvPr id="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791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</xdr:row>
      <xdr:rowOff>0</xdr:rowOff>
    </xdr:from>
    <xdr:to>
      <xdr:col>2</xdr:col>
      <xdr:colOff>152400</xdr:colOff>
      <xdr:row>67</xdr:row>
      <xdr:rowOff>133350</xdr:rowOff>
    </xdr:to>
    <xdr:pic>
      <xdr:nvPicPr>
        <xdr:cNvPr id="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963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152400</xdr:colOff>
      <xdr:row>68</xdr:row>
      <xdr:rowOff>133350</xdr:rowOff>
    </xdr:to>
    <xdr:pic>
      <xdr:nvPicPr>
        <xdr:cNvPr id="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134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</xdr:row>
      <xdr:rowOff>0</xdr:rowOff>
    </xdr:from>
    <xdr:to>
      <xdr:col>2</xdr:col>
      <xdr:colOff>152400</xdr:colOff>
      <xdr:row>69</xdr:row>
      <xdr:rowOff>133350</xdr:rowOff>
    </xdr:to>
    <xdr:pic>
      <xdr:nvPicPr>
        <xdr:cNvPr id="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306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</xdr:row>
      <xdr:rowOff>0</xdr:rowOff>
    </xdr:from>
    <xdr:to>
      <xdr:col>2</xdr:col>
      <xdr:colOff>152400</xdr:colOff>
      <xdr:row>70</xdr:row>
      <xdr:rowOff>133350</xdr:rowOff>
    </xdr:to>
    <xdr:pic>
      <xdr:nvPicPr>
        <xdr:cNvPr id="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477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</xdr:row>
      <xdr:rowOff>0</xdr:rowOff>
    </xdr:from>
    <xdr:to>
      <xdr:col>2</xdr:col>
      <xdr:colOff>152400</xdr:colOff>
      <xdr:row>71</xdr:row>
      <xdr:rowOff>133350</xdr:rowOff>
    </xdr:to>
    <xdr:pic>
      <xdr:nvPicPr>
        <xdr:cNvPr id="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649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152400</xdr:colOff>
      <xdr:row>72</xdr:row>
      <xdr:rowOff>133350</xdr:rowOff>
    </xdr:to>
    <xdr:pic>
      <xdr:nvPicPr>
        <xdr:cNvPr id="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820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</xdr:row>
      <xdr:rowOff>0</xdr:rowOff>
    </xdr:from>
    <xdr:to>
      <xdr:col>2</xdr:col>
      <xdr:colOff>152400</xdr:colOff>
      <xdr:row>73</xdr:row>
      <xdr:rowOff>133350</xdr:rowOff>
    </xdr:to>
    <xdr:pic>
      <xdr:nvPicPr>
        <xdr:cNvPr id="7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992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152400</xdr:colOff>
      <xdr:row>74</xdr:row>
      <xdr:rowOff>133350</xdr:rowOff>
    </xdr:to>
    <xdr:pic>
      <xdr:nvPicPr>
        <xdr:cNvPr id="7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163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</xdr:row>
      <xdr:rowOff>0</xdr:rowOff>
    </xdr:from>
    <xdr:to>
      <xdr:col>2</xdr:col>
      <xdr:colOff>152400</xdr:colOff>
      <xdr:row>75</xdr:row>
      <xdr:rowOff>133350</xdr:rowOff>
    </xdr:to>
    <xdr:pic>
      <xdr:nvPicPr>
        <xdr:cNvPr id="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335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</xdr:row>
      <xdr:rowOff>0</xdr:rowOff>
    </xdr:from>
    <xdr:to>
      <xdr:col>2</xdr:col>
      <xdr:colOff>152400</xdr:colOff>
      <xdr:row>76</xdr:row>
      <xdr:rowOff>133350</xdr:rowOff>
    </xdr:to>
    <xdr:pic>
      <xdr:nvPicPr>
        <xdr:cNvPr id="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506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</xdr:row>
      <xdr:rowOff>0</xdr:rowOff>
    </xdr:from>
    <xdr:to>
      <xdr:col>2</xdr:col>
      <xdr:colOff>152400</xdr:colOff>
      <xdr:row>77</xdr:row>
      <xdr:rowOff>133350</xdr:rowOff>
    </xdr:to>
    <xdr:pic>
      <xdr:nvPicPr>
        <xdr:cNvPr id="7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677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</xdr:row>
      <xdr:rowOff>0</xdr:rowOff>
    </xdr:from>
    <xdr:to>
      <xdr:col>2</xdr:col>
      <xdr:colOff>152400</xdr:colOff>
      <xdr:row>78</xdr:row>
      <xdr:rowOff>133350</xdr:rowOff>
    </xdr:to>
    <xdr:pic>
      <xdr:nvPicPr>
        <xdr:cNvPr id="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849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152400</xdr:colOff>
      <xdr:row>79</xdr:row>
      <xdr:rowOff>133350</xdr:rowOff>
    </xdr:to>
    <xdr:pic>
      <xdr:nvPicPr>
        <xdr:cNvPr id="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020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</xdr:row>
      <xdr:rowOff>0</xdr:rowOff>
    </xdr:from>
    <xdr:to>
      <xdr:col>2</xdr:col>
      <xdr:colOff>152400</xdr:colOff>
      <xdr:row>80</xdr:row>
      <xdr:rowOff>133350</xdr:rowOff>
    </xdr:to>
    <xdr:pic>
      <xdr:nvPicPr>
        <xdr:cNvPr id="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192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</xdr:row>
      <xdr:rowOff>0</xdr:rowOff>
    </xdr:from>
    <xdr:to>
      <xdr:col>2</xdr:col>
      <xdr:colOff>152400</xdr:colOff>
      <xdr:row>81</xdr:row>
      <xdr:rowOff>133350</xdr:rowOff>
    </xdr:to>
    <xdr:pic>
      <xdr:nvPicPr>
        <xdr:cNvPr id="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363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</xdr:row>
      <xdr:rowOff>0</xdr:rowOff>
    </xdr:from>
    <xdr:to>
      <xdr:col>2</xdr:col>
      <xdr:colOff>152400</xdr:colOff>
      <xdr:row>82</xdr:row>
      <xdr:rowOff>133350</xdr:rowOff>
    </xdr:to>
    <xdr:pic>
      <xdr:nvPicPr>
        <xdr:cNvPr id="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535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152400</xdr:colOff>
      <xdr:row>83</xdr:row>
      <xdr:rowOff>133350</xdr:rowOff>
    </xdr:to>
    <xdr:pic>
      <xdr:nvPicPr>
        <xdr:cNvPr id="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706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</xdr:row>
      <xdr:rowOff>0</xdr:rowOff>
    </xdr:from>
    <xdr:to>
      <xdr:col>2</xdr:col>
      <xdr:colOff>152400</xdr:colOff>
      <xdr:row>84</xdr:row>
      <xdr:rowOff>133350</xdr:rowOff>
    </xdr:to>
    <xdr:pic>
      <xdr:nvPicPr>
        <xdr:cNvPr id="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878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</xdr:row>
      <xdr:rowOff>0</xdr:rowOff>
    </xdr:from>
    <xdr:to>
      <xdr:col>2</xdr:col>
      <xdr:colOff>152400</xdr:colOff>
      <xdr:row>85</xdr:row>
      <xdr:rowOff>133350</xdr:rowOff>
    </xdr:to>
    <xdr:pic>
      <xdr:nvPicPr>
        <xdr:cNvPr id="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049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</xdr:row>
      <xdr:rowOff>0</xdr:rowOff>
    </xdr:from>
    <xdr:to>
      <xdr:col>2</xdr:col>
      <xdr:colOff>152400</xdr:colOff>
      <xdr:row>86</xdr:row>
      <xdr:rowOff>133350</xdr:rowOff>
    </xdr:to>
    <xdr:pic>
      <xdr:nvPicPr>
        <xdr:cNvPr id="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220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</xdr:row>
      <xdr:rowOff>0</xdr:rowOff>
    </xdr:from>
    <xdr:to>
      <xdr:col>2</xdr:col>
      <xdr:colOff>152400</xdr:colOff>
      <xdr:row>87</xdr:row>
      <xdr:rowOff>133350</xdr:rowOff>
    </xdr:to>
    <xdr:pic>
      <xdr:nvPicPr>
        <xdr:cNvPr id="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392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152400</xdr:colOff>
      <xdr:row>88</xdr:row>
      <xdr:rowOff>133350</xdr:rowOff>
    </xdr:to>
    <xdr:pic>
      <xdr:nvPicPr>
        <xdr:cNvPr id="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563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</xdr:row>
      <xdr:rowOff>0</xdr:rowOff>
    </xdr:from>
    <xdr:to>
      <xdr:col>2</xdr:col>
      <xdr:colOff>152400</xdr:colOff>
      <xdr:row>89</xdr:row>
      <xdr:rowOff>133350</xdr:rowOff>
    </xdr:to>
    <xdr:pic>
      <xdr:nvPicPr>
        <xdr:cNvPr id="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735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</xdr:row>
      <xdr:rowOff>0</xdr:rowOff>
    </xdr:from>
    <xdr:to>
      <xdr:col>2</xdr:col>
      <xdr:colOff>152400</xdr:colOff>
      <xdr:row>90</xdr:row>
      <xdr:rowOff>133350</xdr:rowOff>
    </xdr:to>
    <xdr:pic>
      <xdr:nvPicPr>
        <xdr:cNvPr id="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906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</xdr:row>
      <xdr:rowOff>0</xdr:rowOff>
    </xdr:from>
    <xdr:to>
      <xdr:col>2</xdr:col>
      <xdr:colOff>152400</xdr:colOff>
      <xdr:row>91</xdr:row>
      <xdr:rowOff>133350</xdr:rowOff>
    </xdr:to>
    <xdr:pic>
      <xdr:nvPicPr>
        <xdr:cNvPr id="9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078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</xdr:row>
      <xdr:rowOff>0</xdr:rowOff>
    </xdr:from>
    <xdr:to>
      <xdr:col>2</xdr:col>
      <xdr:colOff>152400</xdr:colOff>
      <xdr:row>92</xdr:row>
      <xdr:rowOff>133350</xdr:rowOff>
    </xdr:to>
    <xdr:pic>
      <xdr:nvPicPr>
        <xdr:cNvPr id="9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249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</xdr:row>
      <xdr:rowOff>0</xdr:rowOff>
    </xdr:from>
    <xdr:to>
      <xdr:col>2</xdr:col>
      <xdr:colOff>152400</xdr:colOff>
      <xdr:row>93</xdr:row>
      <xdr:rowOff>133350</xdr:rowOff>
    </xdr:to>
    <xdr:pic>
      <xdr:nvPicPr>
        <xdr:cNvPr id="9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421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</xdr:row>
      <xdr:rowOff>0</xdr:rowOff>
    </xdr:from>
    <xdr:to>
      <xdr:col>2</xdr:col>
      <xdr:colOff>152400</xdr:colOff>
      <xdr:row>94</xdr:row>
      <xdr:rowOff>133350</xdr:rowOff>
    </xdr:to>
    <xdr:pic>
      <xdr:nvPicPr>
        <xdr:cNvPr id="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592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</xdr:row>
      <xdr:rowOff>0</xdr:rowOff>
    </xdr:from>
    <xdr:to>
      <xdr:col>2</xdr:col>
      <xdr:colOff>152400</xdr:colOff>
      <xdr:row>95</xdr:row>
      <xdr:rowOff>133350</xdr:rowOff>
    </xdr:to>
    <xdr:pic>
      <xdr:nvPicPr>
        <xdr:cNvPr id="9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764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</xdr:row>
      <xdr:rowOff>0</xdr:rowOff>
    </xdr:from>
    <xdr:to>
      <xdr:col>2</xdr:col>
      <xdr:colOff>152400</xdr:colOff>
      <xdr:row>96</xdr:row>
      <xdr:rowOff>133350</xdr:rowOff>
    </xdr:to>
    <xdr:pic>
      <xdr:nvPicPr>
        <xdr:cNvPr id="9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935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</xdr:row>
      <xdr:rowOff>0</xdr:rowOff>
    </xdr:from>
    <xdr:to>
      <xdr:col>2</xdr:col>
      <xdr:colOff>152400</xdr:colOff>
      <xdr:row>97</xdr:row>
      <xdr:rowOff>133350</xdr:rowOff>
    </xdr:to>
    <xdr:pic>
      <xdr:nvPicPr>
        <xdr:cNvPr id="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106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</xdr:row>
      <xdr:rowOff>0</xdr:rowOff>
    </xdr:from>
    <xdr:to>
      <xdr:col>2</xdr:col>
      <xdr:colOff>152400</xdr:colOff>
      <xdr:row>98</xdr:row>
      <xdr:rowOff>133350</xdr:rowOff>
    </xdr:to>
    <xdr:pic>
      <xdr:nvPicPr>
        <xdr:cNvPr id="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278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</xdr:row>
      <xdr:rowOff>0</xdr:rowOff>
    </xdr:from>
    <xdr:to>
      <xdr:col>2</xdr:col>
      <xdr:colOff>152400</xdr:colOff>
      <xdr:row>99</xdr:row>
      <xdr:rowOff>133350</xdr:rowOff>
    </xdr:to>
    <xdr:pic>
      <xdr:nvPicPr>
        <xdr:cNvPr id="1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449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152400</xdr:colOff>
      <xdr:row>100</xdr:row>
      <xdr:rowOff>133350</xdr:rowOff>
    </xdr:to>
    <xdr:pic>
      <xdr:nvPicPr>
        <xdr:cNvPr id="1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621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</xdr:row>
      <xdr:rowOff>0</xdr:rowOff>
    </xdr:from>
    <xdr:to>
      <xdr:col>2</xdr:col>
      <xdr:colOff>152400</xdr:colOff>
      <xdr:row>101</xdr:row>
      <xdr:rowOff>133350</xdr:rowOff>
    </xdr:to>
    <xdr:pic>
      <xdr:nvPicPr>
        <xdr:cNvPr id="1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792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152400</xdr:colOff>
      <xdr:row>102</xdr:row>
      <xdr:rowOff>133350</xdr:rowOff>
    </xdr:to>
    <xdr:pic>
      <xdr:nvPicPr>
        <xdr:cNvPr id="1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964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152400</xdr:colOff>
      <xdr:row>103</xdr:row>
      <xdr:rowOff>133350</xdr:rowOff>
    </xdr:to>
    <xdr:pic>
      <xdr:nvPicPr>
        <xdr:cNvPr id="1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135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</xdr:row>
      <xdr:rowOff>0</xdr:rowOff>
    </xdr:from>
    <xdr:to>
      <xdr:col>2</xdr:col>
      <xdr:colOff>152400</xdr:colOff>
      <xdr:row>104</xdr:row>
      <xdr:rowOff>133350</xdr:rowOff>
    </xdr:to>
    <xdr:pic>
      <xdr:nvPicPr>
        <xdr:cNvPr id="1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307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</xdr:row>
      <xdr:rowOff>0</xdr:rowOff>
    </xdr:from>
    <xdr:to>
      <xdr:col>2</xdr:col>
      <xdr:colOff>152400</xdr:colOff>
      <xdr:row>105</xdr:row>
      <xdr:rowOff>133350</xdr:rowOff>
    </xdr:to>
    <xdr:pic>
      <xdr:nvPicPr>
        <xdr:cNvPr id="1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478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</xdr:row>
      <xdr:rowOff>0</xdr:rowOff>
    </xdr:from>
    <xdr:to>
      <xdr:col>2</xdr:col>
      <xdr:colOff>152400</xdr:colOff>
      <xdr:row>106</xdr:row>
      <xdr:rowOff>133350</xdr:rowOff>
    </xdr:to>
    <xdr:pic>
      <xdr:nvPicPr>
        <xdr:cNvPr id="1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649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152400</xdr:colOff>
      <xdr:row>107</xdr:row>
      <xdr:rowOff>133350</xdr:rowOff>
    </xdr:to>
    <xdr:pic>
      <xdr:nvPicPr>
        <xdr:cNvPr id="1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821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</xdr:row>
      <xdr:rowOff>0</xdr:rowOff>
    </xdr:from>
    <xdr:to>
      <xdr:col>2</xdr:col>
      <xdr:colOff>152400</xdr:colOff>
      <xdr:row>108</xdr:row>
      <xdr:rowOff>133350</xdr:rowOff>
    </xdr:to>
    <xdr:pic>
      <xdr:nvPicPr>
        <xdr:cNvPr id="1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992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</xdr:row>
      <xdr:rowOff>0</xdr:rowOff>
    </xdr:from>
    <xdr:to>
      <xdr:col>2</xdr:col>
      <xdr:colOff>152400</xdr:colOff>
      <xdr:row>109</xdr:row>
      <xdr:rowOff>133350</xdr:rowOff>
    </xdr:to>
    <xdr:pic>
      <xdr:nvPicPr>
        <xdr:cNvPr id="1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164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</xdr:row>
      <xdr:rowOff>0</xdr:rowOff>
    </xdr:from>
    <xdr:to>
      <xdr:col>2</xdr:col>
      <xdr:colOff>152400</xdr:colOff>
      <xdr:row>110</xdr:row>
      <xdr:rowOff>133350</xdr:rowOff>
    </xdr:to>
    <xdr:pic>
      <xdr:nvPicPr>
        <xdr:cNvPr id="11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335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</xdr:row>
      <xdr:rowOff>0</xdr:rowOff>
    </xdr:from>
    <xdr:to>
      <xdr:col>2</xdr:col>
      <xdr:colOff>152400</xdr:colOff>
      <xdr:row>111</xdr:row>
      <xdr:rowOff>133350</xdr:rowOff>
    </xdr:to>
    <xdr:pic>
      <xdr:nvPicPr>
        <xdr:cNvPr id="1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507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152400</xdr:colOff>
      <xdr:row>112</xdr:row>
      <xdr:rowOff>133350</xdr:rowOff>
    </xdr:to>
    <xdr:pic>
      <xdr:nvPicPr>
        <xdr:cNvPr id="1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678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</xdr:row>
      <xdr:rowOff>0</xdr:rowOff>
    </xdr:from>
    <xdr:to>
      <xdr:col>2</xdr:col>
      <xdr:colOff>152400</xdr:colOff>
      <xdr:row>113</xdr:row>
      <xdr:rowOff>133350</xdr:rowOff>
    </xdr:to>
    <xdr:pic>
      <xdr:nvPicPr>
        <xdr:cNvPr id="1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850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</xdr:row>
      <xdr:rowOff>0</xdr:rowOff>
    </xdr:from>
    <xdr:to>
      <xdr:col>2</xdr:col>
      <xdr:colOff>152400</xdr:colOff>
      <xdr:row>114</xdr:row>
      <xdr:rowOff>133350</xdr:rowOff>
    </xdr:to>
    <xdr:pic>
      <xdr:nvPicPr>
        <xdr:cNvPr id="1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021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</xdr:row>
      <xdr:rowOff>0</xdr:rowOff>
    </xdr:from>
    <xdr:to>
      <xdr:col>2</xdr:col>
      <xdr:colOff>152400</xdr:colOff>
      <xdr:row>115</xdr:row>
      <xdr:rowOff>133350</xdr:rowOff>
    </xdr:to>
    <xdr:pic>
      <xdr:nvPicPr>
        <xdr:cNvPr id="1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193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</xdr:row>
      <xdr:rowOff>0</xdr:rowOff>
    </xdr:from>
    <xdr:to>
      <xdr:col>2</xdr:col>
      <xdr:colOff>152400</xdr:colOff>
      <xdr:row>116</xdr:row>
      <xdr:rowOff>133350</xdr:rowOff>
    </xdr:to>
    <xdr:pic>
      <xdr:nvPicPr>
        <xdr:cNvPr id="1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364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152400</xdr:colOff>
      <xdr:row>117</xdr:row>
      <xdr:rowOff>133350</xdr:rowOff>
    </xdr:to>
    <xdr:pic>
      <xdr:nvPicPr>
        <xdr:cNvPr id="1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535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</xdr:row>
      <xdr:rowOff>0</xdr:rowOff>
    </xdr:from>
    <xdr:to>
      <xdr:col>2</xdr:col>
      <xdr:colOff>152400</xdr:colOff>
      <xdr:row>118</xdr:row>
      <xdr:rowOff>133350</xdr:rowOff>
    </xdr:to>
    <xdr:pic>
      <xdr:nvPicPr>
        <xdr:cNvPr id="1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707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</xdr:row>
      <xdr:rowOff>0</xdr:rowOff>
    </xdr:from>
    <xdr:to>
      <xdr:col>2</xdr:col>
      <xdr:colOff>152400</xdr:colOff>
      <xdr:row>119</xdr:row>
      <xdr:rowOff>133350</xdr:rowOff>
    </xdr:to>
    <xdr:pic>
      <xdr:nvPicPr>
        <xdr:cNvPr id="1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878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</xdr:row>
      <xdr:rowOff>0</xdr:rowOff>
    </xdr:from>
    <xdr:to>
      <xdr:col>2</xdr:col>
      <xdr:colOff>152400</xdr:colOff>
      <xdr:row>120</xdr:row>
      <xdr:rowOff>133350</xdr:rowOff>
    </xdr:to>
    <xdr:pic>
      <xdr:nvPicPr>
        <xdr:cNvPr id="1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050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152400</xdr:colOff>
      <xdr:row>121</xdr:row>
      <xdr:rowOff>133350</xdr:rowOff>
    </xdr:to>
    <xdr:pic>
      <xdr:nvPicPr>
        <xdr:cNvPr id="1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221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152400</xdr:colOff>
      <xdr:row>122</xdr:row>
      <xdr:rowOff>133350</xdr:rowOff>
    </xdr:to>
    <xdr:pic>
      <xdr:nvPicPr>
        <xdr:cNvPr id="1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393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</xdr:row>
      <xdr:rowOff>0</xdr:rowOff>
    </xdr:from>
    <xdr:to>
      <xdr:col>2</xdr:col>
      <xdr:colOff>152400</xdr:colOff>
      <xdr:row>123</xdr:row>
      <xdr:rowOff>133350</xdr:rowOff>
    </xdr:to>
    <xdr:pic>
      <xdr:nvPicPr>
        <xdr:cNvPr id="12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564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</xdr:row>
      <xdr:rowOff>0</xdr:rowOff>
    </xdr:from>
    <xdr:to>
      <xdr:col>2</xdr:col>
      <xdr:colOff>152400</xdr:colOff>
      <xdr:row>124</xdr:row>
      <xdr:rowOff>133350</xdr:rowOff>
    </xdr:to>
    <xdr:pic>
      <xdr:nvPicPr>
        <xdr:cNvPr id="12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736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</xdr:row>
      <xdr:rowOff>0</xdr:rowOff>
    </xdr:from>
    <xdr:to>
      <xdr:col>2</xdr:col>
      <xdr:colOff>152400</xdr:colOff>
      <xdr:row>125</xdr:row>
      <xdr:rowOff>133350</xdr:rowOff>
    </xdr:to>
    <xdr:pic>
      <xdr:nvPicPr>
        <xdr:cNvPr id="1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907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</xdr:row>
      <xdr:rowOff>0</xdr:rowOff>
    </xdr:from>
    <xdr:to>
      <xdr:col>2</xdr:col>
      <xdr:colOff>152400</xdr:colOff>
      <xdr:row>126</xdr:row>
      <xdr:rowOff>133350</xdr:rowOff>
    </xdr:to>
    <xdr:pic>
      <xdr:nvPicPr>
        <xdr:cNvPr id="1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078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152400</xdr:colOff>
      <xdr:row>127</xdr:row>
      <xdr:rowOff>133350</xdr:rowOff>
    </xdr:to>
    <xdr:pic>
      <xdr:nvPicPr>
        <xdr:cNvPr id="1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250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</xdr:row>
      <xdr:rowOff>0</xdr:rowOff>
    </xdr:from>
    <xdr:to>
      <xdr:col>2</xdr:col>
      <xdr:colOff>152400</xdr:colOff>
      <xdr:row>128</xdr:row>
      <xdr:rowOff>133350</xdr:rowOff>
    </xdr:to>
    <xdr:pic>
      <xdr:nvPicPr>
        <xdr:cNvPr id="1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421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152400</xdr:colOff>
      <xdr:row>129</xdr:row>
      <xdr:rowOff>133350</xdr:rowOff>
    </xdr:to>
    <xdr:pic>
      <xdr:nvPicPr>
        <xdr:cNvPr id="13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593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152400</xdr:colOff>
      <xdr:row>130</xdr:row>
      <xdr:rowOff>133350</xdr:rowOff>
    </xdr:to>
    <xdr:pic>
      <xdr:nvPicPr>
        <xdr:cNvPr id="13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764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</xdr:row>
      <xdr:rowOff>0</xdr:rowOff>
    </xdr:from>
    <xdr:to>
      <xdr:col>2</xdr:col>
      <xdr:colOff>152400</xdr:colOff>
      <xdr:row>131</xdr:row>
      <xdr:rowOff>133350</xdr:rowOff>
    </xdr:to>
    <xdr:pic>
      <xdr:nvPicPr>
        <xdr:cNvPr id="1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936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152400</xdr:colOff>
      <xdr:row>132</xdr:row>
      <xdr:rowOff>133350</xdr:rowOff>
    </xdr:to>
    <xdr:pic>
      <xdr:nvPicPr>
        <xdr:cNvPr id="1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107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</xdr:row>
      <xdr:rowOff>0</xdr:rowOff>
    </xdr:from>
    <xdr:to>
      <xdr:col>2</xdr:col>
      <xdr:colOff>152400</xdr:colOff>
      <xdr:row>133</xdr:row>
      <xdr:rowOff>133350</xdr:rowOff>
    </xdr:to>
    <xdr:pic>
      <xdr:nvPicPr>
        <xdr:cNvPr id="1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279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152400</xdr:colOff>
      <xdr:row>134</xdr:row>
      <xdr:rowOff>133350</xdr:rowOff>
    </xdr:to>
    <xdr:pic>
      <xdr:nvPicPr>
        <xdr:cNvPr id="1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450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152400</xdr:colOff>
      <xdr:row>135</xdr:row>
      <xdr:rowOff>133350</xdr:rowOff>
    </xdr:to>
    <xdr:pic>
      <xdr:nvPicPr>
        <xdr:cNvPr id="1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622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</xdr:row>
      <xdr:rowOff>0</xdr:rowOff>
    </xdr:from>
    <xdr:to>
      <xdr:col>2</xdr:col>
      <xdr:colOff>152400</xdr:colOff>
      <xdr:row>136</xdr:row>
      <xdr:rowOff>133350</xdr:rowOff>
    </xdr:to>
    <xdr:pic>
      <xdr:nvPicPr>
        <xdr:cNvPr id="1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793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152400</xdr:colOff>
      <xdr:row>137</xdr:row>
      <xdr:rowOff>133350</xdr:rowOff>
    </xdr:to>
    <xdr:pic>
      <xdr:nvPicPr>
        <xdr:cNvPr id="1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964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152400</xdr:colOff>
      <xdr:row>138</xdr:row>
      <xdr:rowOff>133350</xdr:rowOff>
    </xdr:to>
    <xdr:pic>
      <xdr:nvPicPr>
        <xdr:cNvPr id="1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136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152400</xdr:colOff>
      <xdr:row>139</xdr:row>
      <xdr:rowOff>133350</xdr:rowOff>
    </xdr:to>
    <xdr:pic>
      <xdr:nvPicPr>
        <xdr:cNvPr id="1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307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</xdr:row>
      <xdr:rowOff>0</xdr:rowOff>
    </xdr:from>
    <xdr:to>
      <xdr:col>2</xdr:col>
      <xdr:colOff>152400</xdr:colOff>
      <xdr:row>140</xdr:row>
      <xdr:rowOff>133350</xdr:rowOff>
    </xdr:to>
    <xdr:pic>
      <xdr:nvPicPr>
        <xdr:cNvPr id="14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479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</xdr:row>
      <xdr:rowOff>0</xdr:rowOff>
    </xdr:from>
    <xdr:to>
      <xdr:col>2</xdr:col>
      <xdr:colOff>152400</xdr:colOff>
      <xdr:row>141</xdr:row>
      <xdr:rowOff>133350</xdr:rowOff>
    </xdr:to>
    <xdr:pic>
      <xdr:nvPicPr>
        <xdr:cNvPr id="14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650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152400</xdr:colOff>
      <xdr:row>142</xdr:row>
      <xdr:rowOff>133350</xdr:rowOff>
    </xdr:to>
    <xdr:pic>
      <xdr:nvPicPr>
        <xdr:cNvPr id="14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822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</xdr:row>
      <xdr:rowOff>0</xdr:rowOff>
    </xdr:from>
    <xdr:to>
      <xdr:col>2</xdr:col>
      <xdr:colOff>152400</xdr:colOff>
      <xdr:row>143</xdr:row>
      <xdr:rowOff>133350</xdr:rowOff>
    </xdr:to>
    <xdr:pic>
      <xdr:nvPicPr>
        <xdr:cNvPr id="1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993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</xdr:row>
      <xdr:rowOff>0</xdr:rowOff>
    </xdr:from>
    <xdr:to>
      <xdr:col>2</xdr:col>
      <xdr:colOff>152400</xdr:colOff>
      <xdr:row>144</xdr:row>
      <xdr:rowOff>133350</xdr:rowOff>
    </xdr:to>
    <xdr:pic>
      <xdr:nvPicPr>
        <xdr:cNvPr id="1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165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</xdr:row>
      <xdr:rowOff>0</xdr:rowOff>
    </xdr:from>
    <xdr:to>
      <xdr:col>2</xdr:col>
      <xdr:colOff>152400</xdr:colOff>
      <xdr:row>145</xdr:row>
      <xdr:rowOff>133350</xdr:rowOff>
    </xdr:to>
    <xdr:pic>
      <xdr:nvPicPr>
        <xdr:cNvPr id="1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336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152400</xdr:colOff>
      <xdr:row>146</xdr:row>
      <xdr:rowOff>133350</xdr:rowOff>
    </xdr:to>
    <xdr:pic>
      <xdr:nvPicPr>
        <xdr:cNvPr id="1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507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152400</xdr:colOff>
      <xdr:row>147</xdr:row>
      <xdr:rowOff>133350</xdr:rowOff>
    </xdr:to>
    <xdr:pic>
      <xdr:nvPicPr>
        <xdr:cNvPr id="1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679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</xdr:row>
      <xdr:rowOff>0</xdr:rowOff>
    </xdr:from>
    <xdr:to>
      <xdr:col>2</xdr:col>
      <xdr:colOff>152400</xdr:colOff>
      <xdr:row>148</xdr:row>
      <xdr:rowOff>133350</xdr:rowOff>
    </xdr:to>
    <xdr:pic>
      <xdr:nvPicPr>
        <xdr:cNvPr id="1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850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</xdr:row>
      <xdr:rowOff>0</xdr:rowOff>
    </xdr:from>
    <xdr:to>
      <xdr:col>2</xdr:col>
      <xdr:colOff>152400</xdr:colOff>
      <xdr:row>149</xdr:row>
      <xdr:rowOff>133350</xdr:rowOff>
    </xdr:to>
    <xdr:pic>
      <xdr:nvPicPr>
        <xdr:cNvPr id="1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022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</xdr:row>
      <xdr:rowOff>0</xdr:rowOff>
    </xdr:from>
    <xdr:to>
      <xdr:col>2</xdr:col>
      <xdr:colOff>152400</xdr:colOff>
      <xdr:row>150</xdr:row>
      <xdr:rowOff>133350</xdr:rowOff>
    </xdr:to>
    <xdr:pic>
      <xdr:nvPicPr>
        <xdr:cNvPr id="1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193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</xdr:row>
      <xdr:rowOff>0</xdr:rowOff>
    </xdr:from>
    <xdr:to>
      <xdr:col>2</xdr:col>
      <xdr:colOff>152400</xdr:colOff>
      <xdr:row>151</xdr:row>
      <xdr:rowOff>133350</xdr:rowOff>
    </xdr:to>
    <xdr:pic>
      <xdr:nvPicPr>
        <xdr:cNvPr id="1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365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152400</xdr:colOff>
      <xdr:row>152</xdr:row>
      <xdr:rowOff>133350</xdr:rowOff>
    </xdr:to>
    <xdr:pic>
      <xdr:nvPicPr>
        <xdr:cNvPr id="1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536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</xdr:row>
      <xdr:rowOff>0</xdr:rowOff>
    </xdr:from>
    <xdr:to>
      <xdr:col>2</xdr:col>
      <xdr:colOff>152400</xdr:colOff>
      <xdr:row>153</xdr:row>
      <xdr:rowOff>133350</xdr:rowOff>
    </xdr:to>
    <xdr:pic>
      <xdr:nvPicPr>
        <xdr:cNvPr id="1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708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</xdr:row>
      <xdr:rowOff>0</xdr:rowOff>
    </xdr:from>
    <xdr:to>
      <xdr:col>2</xdr:col>
      <xdr:colOff>152400</xdr:colOff>
      <xdr:row>154</xdr:row>
      <xdr:rowOff>133350</xdr:rowOff>
    </xdr:to>
    <xdr:pic>
      <xdr:nvPicPr>
        <xdr:cNvPr id="1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879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</xdr:row>
      <xdr:rowOff>0</xdr:rowOff>
    </xdr:from>
    <xdr:to>
      <xdr:col>2</xdr:col>
      <xdr:colOff>152400</xdr:colOff>
      <xdr:row>155</xdr:row>
      <xdr:rowOff>133350</xdr:rowOff>
    </xdr:to>
    <xdr:pic>
      <xdr:nvPicPr>
        <xdr:cNvPr id="1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051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</xdr:row>
      <xdr:rowOff>0</xdr:rowOff>
    </xdr:from>
    <xdr:to>
      <xdr:col>2</xdr:col>
      <xdr:colOff>152400</xdr:colOff>
      <xdr:row>156</xdr:row>
      <xdr:rowOff>133350</xdr:rowOff>
    </xdr:to>
    <xdr:pic>
      <xdr:nvPicPr>
        <xdr:cNvPr id="1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222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152400</xdr:colOff>
      <xdr:row>157</xdr:row>
      <xdr:rowOff>133350</xdr:rowOff>
    </xdr:to>
    <xdr:pic>
      <xdr:nvPicPr>
        <xdr:cNvPr id="15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393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</xdr:row>
      <xdr:rowOff>0</xdr:rowOff>
    </xdr:from>
    <xdr:to>
      <xdr:col>2</xdr:col>
      <xdr:colOff>152400</xdr:colOff>
      <xdr:row>158</xdr:row>
      <xdr:rowOff>133350</xdr:rowOff>
    </xdr:to>
    <xdr:pic>
      <xdr:nvPicPr>
        <xdr:cNvPr id="1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565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</xdr:row>
      <xdr:rowOff>0</xdr:rowOff>
    </xdr:from>
    <xdr:to>
      <xdr:col>2</xdr:col>
      <xdr:colOff>152400</xdr:colOff>
      <xdr:row>159</xdr:row>
      <xdr:rowOff>133350</xdr:rowOff>
    </xdr:to>
    <xdr:pic>
      <xdr:nvPicPr>
        <xdr:cNvPr id="16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736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</xdr:row>
      <xdr:rowOff>0</xdr:rowOff>
    </xdr:from>
    <xdr:to>
      <xdr:col>2</xdr:col>
      <xdr:colOff>152400</xdr:colOff>
      <xdr:row>160</xdr:row>
      <xdr:rowOff>133350</xdr:rowOff>
    </xdr:to>
    <xdr:pic>
      <xdr:nvPicPr>
        <xdr:cNvPr id="1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908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133350</xdr:rowOff>
    </xdr:to>
    <xdr:pic>
      <xdr:nvPicPr>
        <xdr:cNvPr id="1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079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152400</xdr:colOff>
      <xdr:row>162</xdr:row>
      <xdr:rowOff>133350</xdr:rowOff>
    </xdr:to>
    <xdr:pic>
      <xdr:nvPicPr>
        <xdr:cNvPr id="1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251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</xdr:row>
      <xdr:rowOff>0</xdr:rowOff>
    </xdr:from>
    <xdr:to>
      <xdr:col>2</xdr:col>
      <xdr:colOff>152400</xdr:colOff>
      <xdr:row>163</xdr:row>
      <xdr:rowOff>133350</xdr:rowOff>
    </xdr:to>
    <xdr:pic>
      <xdr:nvPicPr>
        <xdr:cNvPr id="16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422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</xdr:row>
      <xdr:rowOff>0</xdr:rowOff>
    </xdr:from>
    <xdr:to>
      <xdr:col>2</xdr:col>
      <xdr:colOff>152400</xdr:colOff>
      <xdr:row>164</xdr:row>
      <xdr:rowOff>133350</xdr:rowOff>
    </xdr:to>
    <xdr:pic>
      <xdr:nvPicPr>
        <xdr:cNvPr id="16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594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</xdr:row>
      <xdr:rowOff>0</xdr:rowOff>
    </xdr:from>
    <xdr:to>
      <xdr:col>2</xdr:col>
      <xdr:colOff>152400</xdr:colOff>
      <xdr:row>165</xdr:row>
      <xdr:rowOff>133350</xdr:rowOff>
    </xdr:to>
    <xdr:pic>
      <xdr:nvPicPr>
        <xdr:cNvPr id="1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765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</xdr:row>
      <xdr:rowOff>0</xdr:rowOff>
    </xdr:from>
    <xdr:to>
      <xdr:col>2</xdr:col>
      <xdr:colOff>152400</xdr:colOff>
      <xdr:row>166</xdr:row>
      <xdr:rowOff>133350</xdr:rowOff>
    </xdr:to>
    <xdr:pic>
      <xdr:nvPicPr>
        <xdr:cNvPr id="16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936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152400</xdr:colOff>
      <xdr:row>167</xdr:row>
      <xdr:rowOff>133350</xdr:rowOff>
    </xdr:to>
    <xdr:pic>
      <xdr:nvPicPr>
        <xdr:cNvPr id="1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108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</xdr:row>
      <xdr:rowOff>0</xdr:rowOff>
    </xdr:from>
    <xdr:to>
      <xdr:col>2</xdr:col>
      <xdr:colOff>152400</xdr:colOff>
      <xdr:row>168</xdr:row>
      <xdr:rowOff>133350</xdr:rowOff>
    </xdr:to>
    <xdr:pic>
      <xdr:nvPicPr>
        <xdr:cNvPr id="1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279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</xdr:row>
      <xdr:rowOff>0</xdr:rowOff>
    </xdr:from>
    <xdr:to>
      <xdr:col>2</xdr:col>
      <xdr:colOff>152400</xdr:colOff>
      <xdr:row>169</xdr:row>
      <xdr:rowOff>133350</xdr:rowOff>
    </xdr:to>
    <xdr:pic>
      <xdr:nvPicPr>
        <xdr:cNvPr id="17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451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</xdr:row>
      <xdr:rowOff>0</xdr:rowOff>
    </xdr:from>
    <xdr:to>
      <xdr:col>2</xdr:col>
      <xdr:colOff>152400</xdr:colOff>
      <xdr:row>170</xdr:row>
      <xdr:rowOff>133350</xdr:rowOff>
    </xdr:to>
    <xdr:pic>
      <xdr:nvPicPr>
        <xdr:cNvPr id="17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622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</xdr:row>
      <xdr:rowOff>0</xdr:rowOff>
    </xdr:from>
    <xdr:to>
      <xdr:col>2</xdr:col>
      <xdr:colOff>152400</xdr:colOff>
      <xdr:row>171</xdr:row>
      <xdr:rowOff>133350</xdr:rowOff>
    </xdr:to>
    <xdr:pic>
      <xdr:nvPicPr>
        <xdr:cNvPr id="17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794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152400</xdr:colOff>
      <xdr:row>172</xdr:row>
      <xdr:rowOff>133350</xdr:rowOff>
    </xdr:to>
    <xdr:pic>
      <xdr:nvPicPr>
        <xdr:cNvPr id="1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965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</xdr:row>
      <xdr:rowOff>0</xdr:rowOff>
    </xdr:from>
    <xdr:to>
      <xdr:col>2</xdr:col>
      <xdr:colOff>152400</xdr:colOff>
      <xdr:row>173</xdr:row>
      <xdr:rowOff>133350</xdr:rowOff>
    </xdr:to>
    <xdr:pic>
      <xdr:nvPicPr>
        <xdr:cNvPr id="17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137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</xdr:row>
      <xdr:rowOff>0</xdr:rowOff>
    </xdr:from>
    <xdr:to>
      <xdr:col>2</xdr:col>
      <xdr:colOff>152400</xdr:colOff>
      <xdr:row>174</xdr:row>
      <xdr:rowOff>133350</xdr:rowOff>
    </xdr:to>
    <xdr:pic>
      <xdr:nvPicPr>
        <xdr:cNvPr id="1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308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</xdr:row>
      <xdr:rowOff>0</xdr:rowOff>
    </xdr:from>
    <xdr:to>
      <xdr:col>2</xdr:col>
      <xdr:colOff>152400</xdr:colOff>
      <xdr:row>175</xdr:row>
      <xdr:rowOff>133350</xdr:rowOff>
    </xdr:to>
    <xdr:pic>
      <xdr:nvPicPr>
        <xdr:cNvPr id="1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480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</xdr:row>
      <xdr:rowOff>0</xdr:rowOff>
    </xdr:from>
    <xdr:to>
      <xdr:col>2</xdr:col>
      <xdr:colOff>152400</xdr:colOff>
      <xdr:row>176</xdr:row>
      <xdr:rowOff>133350</xdr:rowOff>
    </xdr:to>
    <xdr:pic>
      <xdr:nvPicPr>
        <xdr:cNvPr id="1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651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152400</xdr:colOff>
      <xdr:row>177</xdr:row>
      <xdr:rowOff>133350</xdr:rowOff>
    </xdr:to>
    <xdr:pic>
      <xdr:nvPicPr>
        <xdr:cNvPr id="1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822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</xdr:row>
      <xdr:rowOff>0</xdr:rowOff>
    </xdr:from>
    <xdr:to>
      <xdr:col>2</xdr:col>
      <xdr:colOff>152400</xdr:colOff>
      <xdr:row>178</xdr:row>
      <xdr:rowOff>133350</xdr:rowOff>
    </xdr:to>
    <xdr:pic>
      <xdr:nvPicPr>
        <xdr:cNvPr id="1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994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</xdr:row>
      <xdr:rowOff>0</xdr:rowOff>
    </xdr:from>
    <xdr:to>
      <xdr:col>2</xdr:col>
      <xdr:colOff>152400</xdr:colOff>
      <xdr:row>179</xdr:row>
      <xdr:rowOff>133350</xdr:rowOff>
    </xdr:to>
    <xdr:pic>
      <xdr:nvPicPr>
        <xdr:cNvPr id="18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165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</xdr:row>
      <xdr:rowOff>0</xdr:rowOff>
    </xdr:from>
    <xdr:to>
      <xdr:col>2</xdr:col>
      <xdr:colOff>152400</xdr:colOff>
      <xdr:row>180</xdr:row>
      <xdr:rowOff>133350</xdr:rowOff>
    </xdr:to>
    <xdr:pic>
      <xdr:nvPicPr>
        <xdr:cNvPr id="18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337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</xdr:row>
      <xdr:rowOff>0</xdr:rowOff>
    </xdr:from>
    <xdr:to>
      <xdr:col>2</xdr:col>
      <xdr:colOff>152400</xdr:colOff>
      <xdr:row>181</xdr:row>
      <xdr:rowOff>133350</xdr:rowOff>
    </xdr:to>
    <xdr:pic>
      <xdr:nvPicPr>
        <xdr:cNvPr id="18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508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152400</xdr:colOff>
      <xdr:row>182</xdr:row>
      <xdr:rowOff>133350</xdr:rowOff>
    </xdr:to>
    <xdr:pic>
      <xdr:nvPicPr>
        <xdr:cNvPr id="18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680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152400</xdr:colOff>
      <xdr:row>183</xdr:row>
      <xdr:rowOff>133350</xdr:rowOff>
    </xdr:to>
    <xdr:pic>
      <xdr:nvPicPr>
        <xdr:cNvPr id="18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851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</xdr:row>
      <xdr:rowOff>0</xdr:rowOff>
    </xdr:from>
    <xdr:to>
      <xdr:col>2</xdr:col>
      <xdr:colOff>152400</xdr:colOff>
      <xdr:row>184</xdr:row>
      <xdr:rowOff>133350</xdr:rowOff>
    </xdr:to>
    <xdr:pic>
      <xdr:nvPicPr>
        <xdr:cNvPr id="1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023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152400</xdr:colOff>
      <xdr:row>185</xdr:row>
      <xdr:rowOff>133350</xdr:rowOff>
    </xdr:to>
    <xdr:pic>
      <xdr:nvPicPr>
        <xdr:cNvPr id="1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194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</xdr:row>
      <xdr:rowOff>0</xdr:rowOff>
    </xdr:from>
    <xdr:to>
      <xdr:col>2</xdr:col>
      <xdr:colOff>152400</xdr:colOff>
      <xdr:row>186</xdr:row>
      <xdr:rowOff>133350</xdr:rowOff>
    </xdr:to>
    <xdr:pic>
      <xdr:nvPicPr>
        <xdr:cNvPr id="18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365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</xdr:row>
      <xdr:rowOff>0</xdr:rowOff>
    </xdr:from>
    <xdr:to>
      <xdr:col>2</xdr:col>
      <xdr:colOff>152400</xdr:colOff>
      <xdr:row>187</xdr:row>
      <xdr:rowOff>133350</xdr:rowOff>
    </xdr:to>
    <xdr:pic>
      <xdr:nvPicPr>
        <xdr:cNvPr id="1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537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</xdr:row>
      <xdr:rowOff>0</xdr:rowOff>
    </xdr:from>
    <xdr:to>
      <xdr:col>2</xdr:col>
      <xdr:colOff>152400</xdr:colOff>
      <xdr:row>188</xdr:row>
      <xdr:rowOff>133350</xdr:rowOff>
    </xdr:to>
    <xdr:pic>
      <xdr:nvPicPr>
        <xdr:cNvPr id="1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708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</xdr:row>
      <xdr:rowOff>0</xdr:rowOff>
    </xdr:from>
    <xdr:to>
      <xdr:col>2</xdr:col>
      <xdr:colOff>152400</xdr:colOff>
      <xdr:row>189</xdr:row>
      <xdr:rowOff>133350</xdr:rowOff>
    </xdr:to>
    <xdr:pic>
      <xdr:nvPicPr>
        <xdr:cNvPr id="19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880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152400</xdr:colOff>
      <xdr:row>190</xdr:row>
      <xdr:rowOff>133350</xdr:rowOff>
    </xdr:to>
    <xdr:pic>
      <xdr:nvPicPr>
        <xdr:cNvPr id="19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051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</xdr:row>
      <xdr:rowOff>0</xdr:rowOff>
    </xdr:from>
    <xdr:to>
      <xdr:col>2</xdr:col>
      <xdr:colOff>152400</xdr:colOff>
      <xdr:row>191</xdr:row>
      <xdr:rowOff>133350</xdr:rowOff>
    </xdr:to>
    <xdr:pic>
      <xdr:nvPicPr>
        <xdr:cNvPr id="19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223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</xdr:row>
      <xdr:rowOff>0</xdr:rowOff>
    </xdr:from>
    <xdr:to>
      <xdr:col>2</xdr:col>
      <xdr:colOff>152400</xdr:colOff>
      <xdr:row>192</xdr:row>
      <xdr:rowOff>133350</xdr:rowOff>
    </xdr:to>
    <xdr:pic>
      <xdr:nvPicPr>
        <xdr:cNvPr id="19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394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</xdr:row>
      <xdr:rowOff>0</xdr:rowOff>
    </xdr:from>
    <xdr:to>
      <xdr:col>2</xdr:col>
      <xdr:colOff>152400</xdr:colOff>
      <xdr:row>193</xdr:row>
      <xdr:rowOff>133350</xdr:rowOff>
    </xdr:to>
    <xdr:pic>
      <xdr:nvPicPr>
        <xdr:cNvPr id="19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566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</xdr:row>
      <xdr:rowOff>0</xdr:rowOff>
    </xdr:from>
    <xdr:to>
      <xdr:col>2</xdr:col>
      <xdr:colOff>152400</xdr:colOff>
      <xdr:row>194</xdr:row>
      <xdr:rowOff>133350</xdr:rowOff>
    </xdr:to>
    <xdr:pic>
      <xdr:nvPicPr>
        <xdr:cNvPr id="19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737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</xdr:row>
      <xdr:rowOff>0</xdr:rowOff>
    </xdr:from>
    <xdr:to>
      <xdr:col>2</xdr:col>
      <xdr:colOff>152400</xdr:colOff>
      <xdr:row>195</xdr:row>
      <xdr:rowOff>133350</xdr:rowOff>
    </xdr:to>
    <xdr:pic>
      <xdr:nvPicPr>
        <xdr:cNvPr id="1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909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152400</xdr:colOff>
      <xdr:row>196</xdr:row>
      <xdr:rowOff>133350</xdr:rowOff>
    </xdr:to>
    <xdr:pic>
      <xdr:nvPicPr>
        <xdr:cNvPr id="1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080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</xdr:row>
      <xdr:rowOff>0</xdr:rowOff>
    </xdr:from>
    <xdr:to>
      <xdr:col>2</xdr:col>
      <xdr:colOff>152400</xdr:colOff>
      <xdr:row>197</xdr:row>
      <xdr:rowOff>133350</xdr:rowOff>
    </xdr:to>
    <xdr:pic>
      <xdr:nvPicPr>
        <xdr:cNvPr id="1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251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</xdr:row>
      <xdr:rowOff>0</xdr:rowOff>
    </xdr:from>
    <xdr:to>
      <xdr:col>2</xdr:col>
      <xdr:colOff>152400</xdr:colOff>
      <xdr:row>198</xdr:row>
      <xdr:rowOff>133350</xdr:rowOff>
    </xdr:to>
    <xdr:pic>
      <xdr:nvPicPr>
        <xdr:cNvPr id="19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423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</xdr:row>
      <xdr:rowOff>0</xdr:rowOff>
    </xdr:from>
    <xdr:to>
      <xdr:col>2</xdr:col>
      <xdr:colOff>152400</xdr:colOff>
      <xdr:row>199</xdr:row>
      <xdr:rowOff>133350</xdr:rowOff>
    </xdr:to>
    <xdr:pic>
      <xdr:nvPicPr>
        <xdr:cNvPr id="20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594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</xdr:row>
      <xdr:rowOff>0</xdr:rowOff>
    </xdr:from>
    <xdr:to>
      <xdr:col>2</xdr:col>
      <xdr:colOff>152400</xdr:colOff>
      <xdr:row>200</xdr:row>
      <xdr:rowOff>133350</xdr:rowOff>
    </xdr:to>
    <xdr:pic>
      <xdr:nvPicPr>
        <xdr:cNvPr id="20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766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152400</xdr:colOff>
      <xdr:row>201</xdr:row>
      <xdr:rowOff>133350</xdr:rowOff>
    </xdr:to>
    <xdr:pic>
      <xdr:nvPicPr>
        <xdr:cNvPr id="20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937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</xdr:row>
      <xdr:rowOff>0</xdr:rowOff>
    </xdr:from>
    <xdr:to>
      <xdr:col>2</xdr:col>
      <xdr:colOff>152400</xdr:colOff>
      <xdr:row>202</xdr:row>
      <xdr:rowOff>133350</xdr:rowOff>
    </xdr:to>
    <xdr:pic>
      <xdr:nvPicPr>
        <xdr:cNvPr id="20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109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2</xdr:col>
      <xdr:colOff>152400</xdr:colOff>
      <xdr:row>203</xdr:row>
      <xdr:rowOff>133350</xdr:rowOff>
    </xdr:to>
    <xdr:pic>
      <xdr:nvPicPr>
        <xdr:cNvPr id="20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280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</xdr:row>
      <xdr:rowOff>0</xdr:rowOff>
    </xdr:from>
    <xdr:to>
      <xdr:col>2</xdr:col>
      <xdr:colOff>152400</xdr:colOff>
      <xdr:row>204</xdr:row>
      <xdr:rowOff>133350</xdr:rowOff>
    </xdr:to>
    <xdr:pic>
      <xdr:nvPicPr>
        <xdr:cNvPr id="20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452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</xdr:row>
      <xdr:rowOff>0</xdr:rowOff>
    </xdr:from>
    <xdr:to>
      <xdr:col>2</xdr:col>
      <xdr:colOff>152400</xdr:colOff>
      <xdr:row>205</xdr:row>
      <xdr:rowOff>133350</xdr:rowOff>
    </xdr:to>
    <xdr:pic>
      <xdr:nvPicPr>
        <xdr:cNvPr id="20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623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</xdr:row>
      <xdr:rowOff>0</xdr:rowOff>
    </xdr:from>
    <xdr:to>
      <xdr:col>2</xdr:col>
      <xdr:colOff>152400</xdr:colOff>
      <xdr:row>206</xdr:row>
      <xdr:rowOff>133350</xdr:rowOff>
    </xdr:to>
    <xdr:pic>
      <xdr:nvPicPr>
        <xdr:cNvPr id="20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794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</xdr:row>
      <xdr:rowOff>0</xdr:rowOff>
    </xdr:from>
    <xdr:to>
      <xdr:col>2</xdr:col>
      <xdr:colOff>152400</xdr:colOff>
      <xdr:row>207</xdr:row>
      <xdr:rowOff>133350</xdr:rowOff>
    </xdr:to>
    <xdr:pic>
      <xdr:nvPicPr>
        <xdr:cNvPr id="2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966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</xdr:row>
      <xdr:rowOff>0</xdr:rowOff>
    </xdr:from>
    <xdr:to>
      <xdr:col>2</xdr:col>
      <xdr:colOff>152400</xdr:colOff>
      <xdr:row>208</xdr:row>
      <xdr:rowOff>133350</xdr:rowOff>
    </xdr:to>
    <xdr:pic>
      <xdr:nvPicPr>
        <xdr:cNvPr id="2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137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</xdr:row>
      <xdr:rowOff>0</xdr:rowOff>
    </xdr:from>
    <xdr:to>
      <xdr:col>2</xdr:col>
      <xdr:colOff>152400</xdr:colOff>
      <xdr:row>209</xdr:row>
      <xdr:rowOff>133350</xdr:rowOff>
    </xdr:to>
    <xdr:pic>
      <xdr:nvPicPr>
        <xdr:cNvPr id="21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309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</xdr:row>
      <xdr:rowOff>0</xdr:rowOff>
    </xdr:from>
    <xdr:to>
      <xdr:col>2</xdr:col>
      <xdr:colOff>152400</xdr:colOff>
      <xdr:row>210</xdr:row>
      <xdr:rowOff>133350</xdr:rowOff>
    </xdr:to>
    <xdr:pic>
      <xdr:nvPicPr>
        <xdr:cNvPr id="2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480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</xdr:row>
      <xdr:rowOff>0</xdr:rowOff>
    </xdr:from>
    <xdr:to>
      <xdr:col>2</xdr:col>
      <xdr:colOff>152400</xdr:colOff>
      <xdr:row>211</xdr:row>
      <xdr:rowOff>133350</xdr:rowOff>
    </xdr:to>
    <xdr:pic>
      <xdr:nvPicPr>
        <xdr:cNvPr id="2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652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</xdr:row>
      <xdr:rowOff>0</xdr:rowOff>
    </xdr:from>
    <xdr:to>
      <xdr:col>2</xdr:col>
      <xdr:colOff>152400</xdr:colOff>
      <xdr:row>212</xdr:row>
      <xdr:rowOff>133350</xdr:rowOff>
    </xdr:to>
    <xdr:pic>
      <xdr:nvPicPr>
        <xdr:cNvPr id="21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823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</xdr:row>
      <xdr:rowOff>0</xdr:rowOff>
    </xdr:from>
    <xdr:to>
      <xdr:col>2</xdr:col>
      <xdr:colOff>152400</xdr:colOff>
      <xdr:row>213</xdr:row>
      <xdr:rowOff>133350</xdr:rowOff>
    </xdr:to>
    <xdr:pic>
      <xdr:nvPicPr>
        <xdr:cNvPr id="21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995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</xdr:row>
      <xdr:rowOff>0</xdr:rowOff>
    </xdr:from>
    <xdr:to>
      <xdr:col>2</xdr:col>
      <xdr:colOff>152400</xdr:colOff>
      <xdr:row>214</xdr:row>
      <xdr:rowOff>133350</xdr:rowOff>
    </xdr:to>
    <xdr:pic>
      <xdr:nvPicPr>
        <xdr:cNvPr id="21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166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</xdr:row>
      <xdr:rowOff>0</xdr:rowOff>
    </xdr:from>
    <xdr:to>
      <xdr:col>2</xdr:col>
      <xdr:colOff>152400</xdr:colOff>
      <xdr:row>215</xdr:row>
      <xdr:rowOff>133350</xdr:rowOff>
    </xdr:to>
    <xdr:pic>
      <xdr:nvPicPr>
        <xdr:cNvPr id="2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338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</xdr:row>
      <xdr:rowOff>0</xdr:rowOff>
    </xdr:from>
    <xdr:to>
      <xdr:col>2</xdr:col>
      <xdr:colOff>152400</xdr:colOff>
      <xdr:row>216</xdr:row>
      <xdr:rowOff>133350</xdr:rowOff>
    </xdr:to>
    <xdr:pic>
      <xdr:nvPicPr>
        <xdr:cNvPr id="2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509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</xdr:row>
      <xdr:rowOff>0</xdr:rowOff>
    </xdr:from>
    <xdr:to>
      <xdr:col>2</xdr:col>
      <xdr:colOff>152400</xdr:colOff>
      <xdr:row>217</xdr:row>
      <xdr:rowOff>133350</xdr:rowOff>
    </xdr:to>
    <xdr:pic>
      <xdr:nvPicPr>
        <xdr:cNvPr id="21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680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</xdr:row>
      <xdr:rowOff>0</xdr:rowOff>
    </xdr:from>
    <xdr:to>
      <xdr:col>2</xdr:col>
      <xdr:colOff>152400</xdr:colOff>
      <xdr:row>218</xdr:row>
      <xdr:rowOff>133350</xdr:rowOff>
    </xdr:to>
    <xdr:pic>
      <xdr:nvPicPr>
        <xdr:cNvPr id="2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852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</xdr:row>
      <xdr:rowOff>0</xdr:rowOff>
    </xdr:from>
    <xdr:to>
      <xdr:col>2</xdr:col>
      <xdr:colOff>152400</xdr:colOff>
      <xdr:row>219</xdr:row>
      <xdr:rowOff>133350</xdr:rowOff>
    </xdr:to>
    <xdr:pic>
      <xdr:nvPicPr>
        <xdr:cNvPr id="2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023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</xdr:row>
      <xdr:rowOff>0</xdr:rowOff>
    </xdr:from>
    <xdr:to>
      <xdr:col>2</xdr:col>
      <xdr:colOff>152400</xdr:colOff>
      <xdr:row>220</xdr:row>
      <xdr:rowOff>133350</xdr:rowOff>
    </xdr:to>
    <xdr:pic>
      <xdr:nvPicPr>
        <xdr:cNvPr id="22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8195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</xdr:row>
      <xdr:rowOff>0</xdr:rowOff>
    </xdr:from>
    <xdr:to>
      <xdr:col>2</xdr:col>
      <xdr:colOff>152400</xdr:colOff>
      <xdr:row>221</xdr:row>
      <xdr:rowOff>133350</xdr:rowOff>
    </xdr:to>
    <xdr:pic>
      <xdr:nvPicPr>
        <xdr:cNvPr id="22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8366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</xdr:row>
      <xdr:rowOff>0</xdr:rowOff>
    </xdr:from>
    <xdr:to>
      <xdr:col>2</xdr:col>
      <xdr:colOff>152400</xdr:colOff>
      <xdr:row>222</xdr:row>
      <xdr:rowOff>133350</xdr:rowOff>
    </xdr:to>
    <xdr:pic>
      <xdr:nvPicPr>
        <xdr:cNvPr id="22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8538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</xdr:row>
      <xdr:rowOff>0</xdr:rowOff>
    </xdr:from>
    <xdr:to>
      <xdr:col>2</xdr:col>
      <xdr:colOff>152400</xdr:colOff>
      <xdr:row>223</xdr:row>
      <xdr:rowOff>133350</xdr:rowOff>
    </xdr:to>
    <xdr:pic>
      <xdr:nvPicPr>
        <xdr:cNvPr id="2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709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</xdr:row>
      <xdr:rowOff>0</xdr:rowOff>
    </xdr:from>
    <xdr:to>
      <xdr:col>2</xdr:col>
      <xdr:colOff>152400</xdr:colOff>
      <xdr:row>224</xdr:row>
      <xdr:rowOff>133350</xdr:rowOff>
    </xdr:to>
    <xdr:pic>
      <xdr:nvPicPr>
        <xdr:cNvPr id="2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881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</xdr:row>
      <xdr:rowOff>0</xdr:rowOff>
    </xdr:from>
    <xdr:to>
      <xdr:col>2</xdr:col>
      <xdr:colOff>152400</xdr:colOff>
      <xdr:row>225</xdr:row>
      <xdr:rowOff>133350</xdr:rowOff>
    </xdr:to>
    <xdr:pic>
      <xdr:nvPicPr>
        <xdr:cNvPr id="2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052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</xdr:row>
      <xdr:rowOff>0</xdr:rowOff>
    </xdr:from>
    <xdr:to>
      <xdr:col>2</xdr:col>
      <xdr:colOff>152400</xdr:colOff>
      <xdr:row>226</xdr:row>
      <xdr:rowOff>133350</xdr:rowOff>
    </xdr:to>
    <xdr:pic>
      <xdr:nvPicPr>
        <xdr:cNvPr id="2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223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</xdr:row>
      <xdr:rowOff>0</xdr:rowOff>
    </xdr:from>
    <xdr:to>
      <xdr:col>2</xdr:col>
      <xdr:colOff>152400</xdr:colOff>
      <xdr:row>227</xdr:row>
      <xdr:rowOff>133350</xdr:rowOff>
    </xdr:to>
    <xdr:pic>
      <xdr:nvPicPr>
        <xdr:cNvPr id="2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395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</xdr:row>
      <xdr:rowOff>0</xdr:rowOff>
    </xdr:from>
    <xdr:to>
      <xdr:col>2</xdr:col>
      <xdr:colOff>152400</xdr:colOff>
      <xdr:row>228</xdr:row>
      <xdr:rowOff>133350</xdr:rowOff>
    </xdr:to>
    <xdr:pic>
      <xdr:nvPicPr>
        <xdr:cNvPr id="22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9566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</xdr:row>
      <xdr:rowOff>0</xdr:rowOff>
    </xdr:from>
    <xdr:to>
      <xdr:col>2</xdr:col>
      <xdr:colOff>152400</xdr:colOff>
      <xdr:row>229</xdr:row>
      <xdr:rowOff>133350</xdr:rowOff>
    </xdr:to>
    <xdr:pic>
      <xdr:nvPicPr>
        <xdr:cNvPr id="2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738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</xdr:row>
      <xdr:rowOff>0</xdr:rowOff>
    </xdr:from>
    <xdr:to>
      <xdr:col>2</xdr:col>
      <xdr:colOff>152400</xdr:colOff>
      <xdr:row>230</xdr:row>
      <xdr:rowOff>133350</xdr:rowOff>
    </xdr:to>
    <xdr:pic>
      <xdr:nvPicPr>
        <xdr:cNvPr id="2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909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</xdr:row>
      <xdr:rowOff>0</xdr:rowOff>
    </xdr:from>
    <xdr:to>
      <xdr:col>2</xdr:col>
      <xdr:colOff>152400</xdr:colOff>
      <xdr:row>231</xdr:row>
      <xdr:rowOff>133350</xdr:rowOff>
    </xdr:to>
    <xdr:pic>
      <xdr:nvPicPr>
        <xdr:cNvPr id="23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0081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</xdr:row>
      <xdr:rowOff>0</xdr:rowOff>
    </xdr:from>
    <xdr:to>
      <xdr:col>2</xdr:col>
      <xdr:colOff>152400</xdr:colOff>
      <xdr:row>232</xdr:row>
      <xdr:rowOff>133350</xdr:rowOff>
    </xdr:to>
    <xdr:pic>
      <xdr:nvPicPr>
        <xdr:cNvPr id="23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0252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</xdr:row>
      <xdr:rowOff>0</xdr:rowOff>
    </xdr:from>
    <xdr:to>
      <xdr:col>2</xdr:col>
      <xdr:colOff>152400</xdr:colOff>
      <xdr:row>233</xdr:row>
      <xdr:rowOff>133350</xdr:rowOff>
    </xdr:to>
    <xdr:pic>
      <xdr:nvPicPr>
        <xdr:cNvPr id="23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0424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</xdr:row>
      <xdr:rowOff>0</xdr:rowOff>
    </xdr:from>
    <xdr:to>
      <xdr:col>2</xdr:col>
      <xdr:colOff>152400</xdr:colOff>
      <xdr:row>234</xdr:row>
      <xdr:rowOff>133350</xdr:rowOff>
    </xdr:to>
    <xdr:pic>
      <xdr:nvPicPr>
        <xdr:cNvPr id="2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595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</xdr:row>
      <xdr:rowOff>0</xdr:rowOff>
    </xdr:from>
    <xdr:to>
      <xdr:col>2</xdr:col>
      <xdr:colOff>152400</xdr:colOff>
      <xdr:row>235</xdr:row>
      <xdr:rowOff>133350</xdr:rowOff>
    </xdr:to>
    <xdr:pic>
      <xdr:nvPicPr>
        <xdr:cNvPr id="23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0767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</xdr:row>
      <xdr:rowOff>0</xdr:rowOff>
    </xdr:from>
    <xdr:to>
      <xdr:col>2</xdr:col>
      <xdr:colOff>152400</xdr:colOff>
      <xdr:row>236</xdr:row>
      <xdr:rowOff>133350</xdr:rowOff>
    </xdr:to>
    <xdr:pic>
      <xdr:nvPicPr>
        <xdr:cNvPr id="2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938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</xdr:row>
      <xdr:rowOff>0</xdr:rowOff>
    </xdr:from>
    <xdr:to>
      <xdr:col>2</xdr:col>
      <xdr:colOff>152400</xdr:colOff>
      <xdr:row>237</xdr:row>
      <xdr:rowOff>133350</xdr:rowOff>
    </xdr:to>
    <xdr:pic>
      <xdr:nvPicPr>
        <xdr:cNvPr id="23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1109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</xdr:row>
      <xdr:rowOff>0</xdr:rowOff>
    </xdr:from>
    <xdr:to>
      <xdr:col>2</xdr:col>
      <xdr:colOff>152400</xdr:colOff>
      <xdr:row>238</xdr:row>
      <xdr:rowOff>133350</xdr:rowOff>
    </xdr:to>
    <xdr:pic>
      <xdr:nvPicPr>
        <xdr:cNvPr id="2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281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</xdr:row>
      <xdr:rowOff>0</xdr:rowOff>
    </xdr:from>
    <xdr:to>
      <xdr:col>2</xdr:col>
      <xdr:colOff>152400</xdr:colOff>
      <xdr:row>239</xdr:row>
      <xdr:rowOff>133350</xdr:rowOff>
    </xdr:to>
    <xdr:pic>
      <xdr:nvPicPr>
        <xdr:cNvPr id="2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452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</xdr:row>
      <xdr:rowOff>0</xdr:rowOff>
    </xdr:from>
    <xdr:to>
      <xdr:col>2</xdr:col>
      <xdr:colOff>152400</xdr:colOff>
      <xdr:row>240</xdr:row>
      <xdr:rowOff>133350</xdr:rowOff>
    </xdr:to>
    <xdr:pic>
      <xdr:nvPicPr>
        <xdr:cNvPr id="2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624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</xdr:row>
      <xdr:rowOff>0</xdr:rowOff>
    </xdr:from>
    <xdr:to>
      <xdr:col>2</xdr:col>
      <xdr:colOff>152400</xdr:colOff>
      <xdr:row>241</xdr:row>
      <xdr:rowOff>133350</xdr:rowOff>
    </xdr:to>
    <xdr:pic>
      <xdr:nvPicPr>
        <xdr:cNvPr id="24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1795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</xdr:row>
      <xdr:rowOff>0</xdr:rowOff>
    </xdr:from>
    <xdr:to>
      <xdr:col>2</xdr:col>
      <xdr:colOff>152400</xdr:colOff>
      <xdr:row>242</xdr:row>
      <xdr:rowOff>133350</xdr:rowOff>
    </xdr:to>
    <xdr:pic>
      <xdr:nvPicPr>
        <xdr:cNvPr id="2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967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</xdr:row>
      <xdr:rowOff>0</xdr:rowOff>
    </xdr:from>
    <xdr:to>
      <xdr:col>2</xdr:col>
      <xdr:colOff>152400</xdr:colOff>
      <xdr:row>243</xdr:row>
      <xdr:rowOff>133350</xdr:rowOff>
    </xdr:to>
    <xdr:pic>
      <xdr:nvPicPr>
        <xdr:cNvPr id="24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2138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</xdr:row>
      <xdr:rowOff>0</xdr:rowOff>
    </xdr:from>
    <xdr:to>
      <xdr:col>2</xdr:col>
      <xdr:colOff>152400</xdr:colOff>
      <xdr:row>244</xdr:row>
      <xdr:rowOff>133350</xdr:rowOff>
    </xdr:to>
    <xdr:pic>
      <xdr:nvPicPr>
        <xdr:cNvPr id="2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310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152400</xdr:colOff>
      <xdr:row>245</xdr:row>
      <xdr:rowOff>133350</xdr:rowOff>
    </xdr:to>
    <xdr:pic>
      <xdr:nvPicPr>
        <xdr:cNvPr id="2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481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</xdr:row>
      <xdr:rowOff>0</xdr:rowOff>
    </xdr:from>
    <xdr:to>
      <xdr:col>2</xdr:col>
      <xdr:colOff>152400</xdr:colOff>
      <xdr:row>246</xdr:row>
      <xdr:rowOff>133350</xdr:rowOff>
    </xdr:to>
    <xdr:pic>
      <xdr:nvPicPr>
        <xdr:cNvPr id="2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652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</xdr:row>
      <xdr:rowOff>0</xdr:rowOff>
    </xdr:from>
    <xdr:to>
      <xdr:col>2</xdr:col>
      <xdr:colOff>152400</xdr:colOff>
      <xdr:row>247</xdr:row>
      <xdr:rowOff>133350</xdr:rowOff>
    </xdr:to>
    <xdr:pic>
      <xdr:nvPicPr>
        <xdr:cNvPr id="2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824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152400</xdr:colOff>
      <xdr:row>248</xdr:row>
      <xdr:rowOff>133350</xdr:rowOff>
    </xdr:to>
    <xdr:pic>
      <xdr:nvPicPr>
        <xdr:cNvPr id="2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995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</xdr:row>
      <xdr:rowOff>0</xdr:rowOff>
    </xdr:from>
    <xdr:to>
      <xdr:col>2</xdr:col>
      <xdr:colOff>152400</xdr:colOff>
      <xdr:row>249</xdr:row>
      <xdr:rowOff>133350</xdr:rowOff>
    </xdr:to>
    <xdr:pic>
      <xdr:nvPicPr>
        <xdr:cNvPr id="2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167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</xdr:row>
      <xdr:rowOff>0</xdr:rowOff>
    </xdr:from>
    <xdr:to>
      <xdr:col>2</xdr:col>
      <xdr:colOff>152400</xdr:colOff>
      <xdr:row>250</xdr:row>
      <xdr:rowOff>133350</xdr:rowOff>
    </xdr:to>
    <xdr:pic>
      <xdr:nvPicPr>
        <xdr:cNvPr id="25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3338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</xdr:row>
      <xdr:rowOff>0</xdr:rowOff>
    </xdr:from>
    <xdr:to>
      <xdr:col>2</xdr:col>
      <xdr:colOff>152400</xdr:colOff>
      <xdr:row>251</xdr:row>
      <xdr:rowOff>133350</xdr:rowOff>
    </xdr:to>
    <xdr:pic>
      <xdr:nvPicPr>
        <xdr:cNvPr id="25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3510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152400</xdr:colOff>
      <xdr:row>252</xdr:row>
      <xdr:rowOff>133350</xdr:rowOff>
    </xdr:to>
    <xdr:pic>
      <xdr:nvPicPr>
        <xdr:cNvPr id="2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681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</xdr:row>
      <xdr:rowOff>0</xdr:rowOff>
    </xdr:from>
    <xdr:to>
      <xdr:col>2</xdr:col>
      <xdr:colOff>152400</xdr:colOff>
      <xdr:row>253</xdr:row>
      <xdr:rowOff>133350</xdr:rowOff>
    </xdr:to>
    <xdr:pic>
      <xdr:nvPicPr>
        <xdr:cNvPr id="2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853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</xdr:row>
      <xdr:rowOff>0</xdr:rowOff>
    </xdr:from>
    <xdr:to>
      <xdr:col>2</xdr:col>
      <xdr:colOff>152400</xdr:colOff>
      <xdr:row>254</xdr:row>
      <xdr:rowOff>133350</xdr:rowOff>
    </xdr:to>
    <xdr:pic>
      <xdr:nvPicPr>
        <xdr:cNvPr id="2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024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</xdr:row>
      <xdr:rowOff>0</xdr:rowOff>
    </xdr:from>
    <xdr:to>
      <xdr:col>2</xdr:col>
      <xdr:colOff>152400</xdr:colOff>
      <xdr:row>255</xdr:row>
      <xdr:rowOff>133350</xdr:rowOff>
    </xdr:to>
    <xdr:pic>
      <xdr:nvPicPr>
        <xdr:cNvPr id="2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196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152400</xdr:colOff>
      <xdr:row>256</xdr:row>
      <xdr:rowOff>133350</xdr:rowOff>
    </xdr:to>
    <xdr:pic>
      <xdr:nvPicPr>
        <xdr:cNvPr id="2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367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</xdr:row>
      <xdr:rowOff>0</xdr:rowOff>
    </xdr:from>
    <xdr:to>
      <xdr:col>2</xdr:col>
      <xdr:colOff>152400</xdr:colOff>
      <xdr:row>257</xdr:row>
      <xdr:rowOff>133350</xdr:rowOff>
    </xdr:to>
    <xdr:pic>
      <xdr:nvPicPr>
        <xdr:cNvPr id="2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538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</xdr:row>
      <xdr:rowOff>0</xdr:rowOff>
    </xdr:from>
    <xdr:to>
      <xdr:col>2</xdr:col>
      <xdr:colOff>152400</xdr:colOff>
      <xdr:row>258</xdr:row>
      <xdr:rowOff>133350</xdr:rowOff>
    </xdr:to>
    <xdr:pic>
      <xdr:nvPicPr>
        <xdr:cNvPr id="2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710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</xdr:row>
      <xdr:rowOff>0</xdr:rowOff>
    </xdr:from>
    <xdr:to>
      <xdr:col>2</xdr:col>
      <xdr:colOff>152400</xdr:colOff>
      <xdr:row>259</xdr:row>
      <xdr:rowOff>133350</xdr:rowOff>
    </xdr:to>
    <xdr:pic>
      <xdr:nvPicPr>
        <xdr:cNvPr id="26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4881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152400</xdr:colOff>
      <xdr:row>260</xdr:row>
      <xdr:rowOff>133350</xdr:rowOff>
    </xdr:to>
    <xdr:pic>
      <xdr:nvPicPr>
        <xdr:cNvPr id="26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5053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</xdr:row>
      <xdr:rowOff>0</xdr:rowOff>
    </xdr:from>
    <xdr:to>
      <xdr:col>2</xdr:col>
      <xdr:colOff>152400</xdr:colOff>
      <xdr:row>261</xdr:row>
      <xdr:rowOff>133350</xdr:rowOff>
    </xdr:to>
    <xdr:pic>
      <xdr:nvPicPr>
        <xdr:cNvPr id="26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5224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</xdr:row>
      <xdr:rowOff>0</xdr:rowOff>
    </xdr:from>
    <xdr:to>
      <xdr:col>2</xdr:col>
      <xdr:colOff>152400</xdr:colOff>
      <xdr:row>262</xdr:row>
      <xdr:rowOff>133350</xdr:rowOff>
    </xdr:to>
    <xdr:pic>
      <xdr:nvPicPr>
        <xdr:cNvPr id="26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5396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</xdr:row>
      <xdr:rowOff>0</xdr:rowOff>
    </xdr:from>
    <xdr:to>
      <xdr:col>2</xdr:col>
      <xdr:colOff>152400</xdr:colOff>
      <xdr:row>263</xdr:row>
      <xdr:rowOff>133350</xdr:rowOff>
    </xdr:to>
    <xdr:pic>
      <xdr:nvPicPr>
        <xdr:cNvPr id="26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5567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152400</xdr:colOff>
      <xdr:row>264</xdr:row>
      <xdr:rowOff>133350</xdr:rowOff>
    </xdr:to>
    <xdr:pic>
      <xdr:nvPicPr>
        <xdr:cNvPr id="2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739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</xdr:row>
      <xdr:rowOff>0</xdr:rowOff>
    </xdr:from>
    <xdr:to>
      <xdr:col>2</xdr:col>
      <xdr:colOff>152400</xdr:colOff>
      <xdr:row>265</xdr:row>
      <xdr:rowOff>133350</xdr:rowOff>
    </xdr:to>
    <xdr:pic>
      <xdr:nvPicPr>
        <xdr:cNvPr id="2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910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</xdr:row>
      <xdr:rowOff>0</xdr:rowOff>
    </xdr:from>
    <xdr:to>
      <xdr:col>2</xdr:col>
      <xdr:colOff>152400</xdr:colOff>
      <xdr:row>266</xdr:row>
      <xdr:rowOff>133350</xdr:rowOff>
    </xdr:to>
    <xdr:pic>
      <xdr:nvPicPr>
        <xdr:cNvPr id="2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081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</xdr:row>
      <xdr:rowOff>0</xdr:rowOff>
    </xdr:from>
    <xdr:to>
      <xdr:col>2</xdr:col>
      <xdr:colOff>152400</xdr:colOff>
      <xdr:row>267</xdr:row>
      <xdr:rowOff>133350</xdr:rowOff>
    </xdr:to>
    <xdr:pic>
      <xdr:nvPicPr>
        <xdr:cNvPr id="26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6253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</xdr:row>
      <xdr:rowOff>0</xdr:rowOff>
    </xdr:from>
    <xdr:to>
      <xdr:col>2</xdr:col>
      <xdr:colOff>152400</xdr:colOff>
      <xdr:row>268</xdr:row>
      <xdr:rowOff>133350</xdr:rowOff>
    </xdr:to>
    <xdr:pic>
      <xdr:nvPicPr>
        <xdr:cNvPr id="26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6424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</xdr:row>
      <xdr:rowOff>0</xdr:rowOff>
    </xdr:from>
    <xdr:to>
      <xdr:col>2</xdr:col>
      <xdr:colOff>152400</xdr:colOff>
      <xdr:row>269</xdr:row>
      <xdr:rowOff>133350</xdr:rowOff>
    </xdr:to>
    <xdr:pic>
      <xdr:nvPicPr>
        <xdr:cNvPr id="2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596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</xdr:row>
      <xdr:rowOff>0</xdr:rowOff>
    </xdr:from>
    <xdr:to>
      <xdr:col>2</xdr:col>
      <xdr:colOff>152400</xdr:colOff>
      <xdr:row>270</xdr:row>
      <xdr:rowOff>133350</xdr:rowOff>
    </xdr:to>
    <xdr:pic>
      <xdr:nvPicPr>
        <xdr:cNvPr id="27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6767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</xdr:row>
      <xdr:rowOff>0</xdr:rowOff>
    </xdr:from>
    <xdr:to>
      <xdr:col>2</xdr:col>
      <xdr:colOff>152400</xdr:colOff>
      <xdr:row>271</xdr:row>
      <xdr:rowOff>133350</xdr:rowOff>
    </xdr:to>
    <xdr:pic>
      <xdr:nvPicPr>
        <xdr:cNvPr id="27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6939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</xdr:row>
      <xdr:rowOff>0</xdr:rowOff>
    </xdr:from>
    <xdr:to>
      <xdr:col>2</xdr:col>
      <xdr:colOff>152400</xdr:colOff>
      <xdr:row>272</xdr:row>
      <xdr:rowOff>133350</xdr:rowOff>
    </xdr:to>
    <xdr:pic>
      <xdr:nvPicPr>
        <xdr:cNvPr id="2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110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</xdr:row>
      <xdr:rowOff>0</xdr:rowOff>
    </xdr:from>
    <xdr:to>
      <xdr:col>2</xdr:col>
      <xdr:colOff>152400</xdr:colOff>
      <xdr:row>273</xdr:row>
      <xdr:rowOff>133350</xdr:rowOff>
    </xdr:to>
    <xdr:pic>
      <xdr:nvPicPr>
        <xdr:cNvPr id="2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282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</xdr:row>
      <xdr:rowOff>0</xdr:rowOff>
    </xdr:from>
    <xdr:to>
      <xdr:col>2</xdr:col>
      <xdr:colOff>152400</xdr:colOff>
      <xdr:row>274</xdr:row>
      <xdr:rowOff>133350</xdr:rowOff>
    </xdr:to>
    <xdr:pic>
      <xdr:nvPicPr>
        <xdr:cNvPr id="27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7453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</xdr:row>
      <xdr:rowOff>0</xdr:rowOff>
    </xdr:from>
    <xdr:to>
      <xdr:col>2</xdr:col>
      <xdr:colOff>152400</xdr:colOff>
      <xdr:row>275</xdr:row>
      <xdr:rowOff>133350</xdr:rowOff>
    </xdr:to>
    <xdr:pic>
      <xdr:nvPicPr>
        <xdr:cNvPr id="27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7625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</xdr:row>
      <xdr:rowOff>0</xdr:rowOff>
    </xdr:from>
    <xdr:to>
      <xdr:col>2</xdr:col>
      <xdr:colOff>152400</xdr:colOff>
      <xdr:row>276</xdr:row>
      <xdr:rowOff>133350</xdr:rowOff>
    </xdr:to>
    <xdr:pic>
      <xdr:nvPicPr>
        <xdr:cNvPr id="2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796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</xdr:row>
      <xdr:rowOff>0</xdr:rowOff>
    </xdr:from>
    <xdr:to>
      <xdr:col>2</xdr:col>
      <xdr:colOff>152400</xdr:colOff>
      <xdr:row>277</xdr:row>
      <xdr:rowOff>133350</xdr:rowOff>
    </xdr:to>
    <xdr:pic>
      <xdr:nvPicPr>
        <xdr:cNvPr id="27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7967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</xdr:row>
      <xdr:rowOff>0</xdr:rowOff>
    </xdr:from>
    <xdr:to>
      <xdr:col>2</xdr:col>
      <xdr:colOff>152400</xdr:colOff>
      <xdr:row>278</xdr:row>
      <xdr:rowOff>133350</xdr:rowOff>
    </xdr:to>
    <xdr:pic>
      <xdr:nvPicPr>
        <xdr:cNvPr id="27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8139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</xdr:row>
      <xdr:rowOff>0</xdr:rowOff>
    </xdr:from>
    <xdr:to>
      <xdr:col>2</xdr:col>
      <xdr:colOff>152400</xdr:colOff>
      <xdr:row>279</xdr:row>
      <xdr:rowOff>133350</xdr:rowOff>
    </xdr:to>
    <xdr:pic>
      <xdr:nvPicPr>
        <xdr:cNvPr id="2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310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</xdr:row>
      <xdr:rowOff>0</xdr:rowOff>
    </xdr:from>
    <xdr:to>
      <xdr:col>2</xdr:col>
      <xdr:colOff>152400</xdr:colOff>
      <xdr:row>280</xdr:row>
      <xdr:rowOff>133350</xdr:rowOff>
    </xdr:to>
    <xdr:pic>
      <xdr:nvPicPr>
        <xdr:cNvPr id="2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482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</xdr:row>
      <xdr:rowOff>0</xdr:rowOff>
    </xdr:from>
    <xdr:to>
      <xdr:col>2</xdr:col>
      <xdr:colOff>152400</xdr:colOff>
      <xdr:row>281</xdr:row>
      <xdr:rowOff>133350</xdr:rowOff>
    </xdr:to>
    <xdr:pic>
      <xdr:nvPicPr>
        <xdr:cNvPr id="28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8653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</xdr:row>
      <xdr:rowOff>0</xdr:rowOff>
    </xdr:from>
    <xdr:to>
      <xdr:col>2</xdr:col>
      <xdr:colOff>152400</xdr:colOff>
      <xdr:row>282</xdr:row>
      <xdr:rowOff>133350</xdr:rowOff>
    </xdr:to>
    <xdr:pic>
      <xdr:nvPicPr>
        <xdr:cNvPr id="28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8825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</xdr:row>
      <xdr:rowOff>0</xdr:rowOff>
    </xdr:from>
    <xdr:to>
      <xdr:col>2</xdr:col>
      <xdr:colOff>152400</xdr:colOff>
      <xdr:row>283</xdr:row>
      <xdr:rowOff>133350</xdr:rowOff>
    </xdr:to>
    <xdr:pic>
      <xdr:nvPicPr>
        <xdr:cNvPr id="2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996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</xdr:row>
      <xdr:rowOff>0</xdr:rowOff>
    </xdr:from>
    <xdr:to>
      <xdr:col>2</xdr:col>
      <xdr:colOff>152400</xdr:colOff>
      <xdr:row>284</xdr:row>
      <xdr:rowOff>133350</xdr:rowOff>
    </xdr:to>
    <xdr:pic>
      <xdr:nvPicPr>
        <xdr:cNvPr id="2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168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</xdr:row>
      <xdr:rowOff>0</xdr:rowOff>
    </xdr:from>
    <xdr:to>
      <xdr:col>2</xdr:col>
      <xdr:colOff>152400</xdr:colOff>
      <xdr:row>285</xdr:row>
      <xdr:rowOff>133350</xdr:rowOff>
    </xdr:to>
    <xdr:pic>
      <xdr:nvPicPr>
        <xdr:cNvPr id="28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9339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</xdr:row>
      <xdr:rowOff>0</xdr:rowOff>
    </xdr:from>
    <xdr:to>
      <xdr:col>2</xdr:col>
      <xdr:colOff>152400</xdr:colOff>
      <xdr:row>286</xdr:row>
      <xdr:rowOff>133350</xdr:rowOff>
    </xdr:to>
    <xdr:pic>
      <xdr:nvPicPr>
        <xdr:cNvPr id="28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9510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</xdr:row>
      <xdr:rowOff>0</xdr:rowOff>
    </xdr:from>
    <xdr:to>
      <xdr:col>2</xdr:col>
      <xdr:colOff>152400</xdr:colOff>
      <xdr:row>287</xdr:row>
      <xdr:rowOff>133350</xdr:rowOff>
    </xdr:to>
    <xdr:pic>
      <xdr:nvPicPr>
        <xdr:cNvPr id="2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682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</xdr:row>
      <xdr:rowOff>0</xdr:rowOff>
    </xdr:from>
    <xdr:to>
      <xdr:col>2</xdr:col>
      <xdr:colOff>152400</xdr:colOff>
      <xdr:row>288</xdr:row>
      <xdr:rowOff>133350</xdr:rowOff>
    </xdr:to>
    <xdr:pic>
      <xdr:nvPicPr>
        <xdr:cNvPr id="28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9853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</xdr:row>
      <xdr:rowOff>0</xdr:rowOff>
    </xdr:from>
    <xdr:to>
      <xdr:col>2</xdr:col>
      <xdr:colOff>152400</xdr:colOff>
      <xdr:row>289</xdr:row>
      <xdr:rowOff>133350</xdr:rowOff>
    </xdr:to>
    <xdr:pic>
      <xdr:nvPicPr>
        <xdr:cNvPr id="29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0025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</xdr:row>
      <xdr:rowOff>0</xdr:rowOff>
    </xdr:from>
    <xdr:to>
      <xdr:col>2</xdr:col>
      <xdr:colOff>152400</xdr:colOff>
      <xdr:row>290</xdr:row>
      <xdr:rowOff>133350</xdr:rowOff>
    </xdr:to>
    <xdr:pic>
      <xdr:nvPicPr>
        <xdr:cNvPr id="2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196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</xdr:row>
      <xdr:rowOff>0</xdr:rowOff>
    </xdr:from>
    <xdr:to>
      <xdr:col>2</xdr:col>
      <xdr:colOff>152400</xdr:colOff>
      <xdr:row>291</xdr:row>
      <xdr:rowOff>133350</xdr:rowOff>
    </xdr:to>
    <xdr:pic>
      <xdr:nvPicPr>
        <xdr:cNvPr id="29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0368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</xdr:row>
      <xdr:rowOff>0</xdr:rowOff>
    </xdr:from>
    <xdr:to>
      <xdr:col>2</xdr:col>
      <xdr:colOff>152400</xdr:colOff>
      <xdr:row>292</xdr:row>
      <xdr:rowOff>133350</xdr:rowOff>
    </xdr:to>
    <xdr:pic>
      <xdr:nvPicPr>
        <xdr:cNvPr id="29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0539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</xdr:row>
      <xdr:rowOff>0</xdr:rowOff>
    </xdr:from>
    <xdr:to>
      <xdr:col>2</xdr:col>
      <xdr:colOff>152400</xdr:colOff>
      <xdr:row>293</xdr:row>
      <xdr:rowOff>133350</xdr:rowOff>
    </xdr:to>
    <xdr:pic>
      <xdr:nvPicPr>
        <xdr:cNvPr id="29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0711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</xdr:row>
      <xdr:rowOff>0</xdr:rowOff>
    </xdr:from>
    <xdr:to>
      <xdr:col>2</xdr:col>
      <xdr:colOff>152400</xdr:colOff>
      <xdr:row>294</xdr:row>
      <xdr:rowOff>133350</xdr:rowOff>
    </xdr:to>
    <xdr:pic>
      <xdr:nvPicPr>
        <xdr:cNvPr id="29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0882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</xdr:row>
      <xdr:rowOff>0</xdr:rowOff>
    </xdr:from>
    <xdr:to>
      <xdr:col>2</xdr:col>
      <xdr:colOff>152400</xdr:colOff>
      <xdr:row>295</xdr:row>
      <xdr:rowOff>133350</xdr:rowOff>
    </xdr:to>
    <xdr:pic>
      <xdr:nvPicPr>
        <xdr:cNvPr id="2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054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</xdr:row>
      <xdr:rowOff>0</xdr:rowOff>
    </xdr:from>
    <xdr:to>
      <xdr:col>2</xdr:col>
      <xdr:colOff>152400</xdr:colOff>
      <xdr:row>296</xdr:row>
      <xdr:rowOff>133350</xdr:rowOff>
    </xdr:to>
    <xdr:pic>
      <xdr:nvPicPr>
        <xdr:cNvPr id="29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1225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</xdr:row>
      <xdr:rowOff>0</xdr:rowOff>
    </xdr:from>
    <xdr:to>
      <xdr:col>2</xdr:col>
      <xdr:colOff>152400</xdr:colOff>
      <xdr:row>297</xdr:row>
      <xdr:rowOff>133350</xdr:rowOff>
    </xdr:to>
    <xdr:pic>
      <xdr:nvPicPr>
        <xdr:cNvPr id="29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1396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</xdr:row>
      <xdr:rowOff>0</xdr:rowOff>
    </xdr:from>
    <xdr:to>
      <xdr:col>2</xdr:col>
      <xdr:colOff>152400</xdr:colOff>
      <xdr:row>298</xdr:row>
      <xdr:rowOff>133350</xdr:rowOff>
    </xdr:to>
    <xdr:pic>
      <xdr:nvPicPr>
        <xdr:cNvPr id="29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1568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</xdr:row>
      <xdr:rowOff>0</xdr:rowOff>
    </xdr:from>
    <xdr:to>
      <xdr:col>2</xdr:col>
      <xdr:colOff>152400</xdr:colOff>
      <xdr:row>299</xdr:row>
      <xdr:rowOff>133350</xdr:rowOff>
    </xdr:to>
    <xdr:pic>
      <xdr:nvPicPr>
        <xdr:cNvPr id="3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739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</xdr:row>
      <xdr:rowOff>0</xdr:rowOff>
    </xdr:from>
    <xdr:to>
      <xdr:col>2</xdr:col>
      <xdr:colOff>152400</xdr:colOff>
      <xdr:row>300</xdr:row>
      <xdr:rowOff>133350</xdr:rowOff>
    </xdr:to>
    <xdr:pic>
      <xdr:nvPicPr>
        <xdr:cNvPr id="30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1911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</xdr:row>
      <xdr:rowOff>0</xdr:rowOff>
    </xdr:from>
    <xdr:to>
      <xdr:col>2</xdr:col>
      <xdr:colOff>152400</xdr:colOff>
      <xdr:row>301</xdr:row>
      <xdr:rowOff>133350</xdr:rowOff>
    </xdr:to>
    <xdr:pic>
      <xdr:nvPicPr>
        <xdr:cNvPr id="30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2082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</xdr:row>
      <xdr:rowOff>0</xdr:rowOff>
    </xdr:from>
    <xdr:to>
      <xdr:col>2</xdr:col>
      <xdr:colOff>152400</xdr:colOff>
      <xdr:row>302</xdr:row>
      <xdr:rowOff>133350</xdr:rowOff>
    </xdr:to>
    <xdr:pic>
      <xdr:nvPicPr>
        <xdr:cNvPr id="30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2254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</xdr:row>
      <xdr:rowOff>0</xdr:rowOff>
    </xdr:from>
    <xdr:to>
      <xdr:col>2</xdr:col>
      <xdr:colOff>152400</xdr:colOff>
      <xdr:row>303</xdr:row>
      <xdr:rowOff>133350</xdr:rowOff>
    </xdr:to>
    <xdr:pic>
      <xdr:nvPicPr>
        <xdr:cNvPr id="3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425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</xdr:row>
      <xdr:rowOff>0</xdr:rowOff>
    </xdr:from>
    <xdr:to>
      <xdr:col>2</xdr:col>
      <xdr:colOff>152400</xdr:colOff>
      <xdr:row>304</xdr:row>
      <xdr:rowOff>133350</xdr:rowOff>
    </xdr:to>
    <xdr:pic>
      <xdr:nvPicPr>
        <xdr:cNvPr id="30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2597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</xdr:row>
      <xdr:rowOff>0</xdr:rowOff>
    </xdr:from>
    <xdr:to>
      <xdr:col>2</xdr:col>
      <xdr:colOff>152400</xdr:colOff>
      <xdr:row>305</xdr:row>
      <xdr:rowOff>133350</xdr:rowOff>
    </xdr:to>
    <xdr:pic>
      <xdr:nvPicPr>
        <xdr:cNvPr id="30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2768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</xdr:row>
      <xdr:rowOff>0</xdr:rowOff>
    </xdr:from>
    <xdr:to>
      <xdr:col>2</xdr:col>
      <xdr:colOff>152400</xdr:colOff>
      <xdr:row>306</xdr:row>
      <xdr:rowOff>133350</xdr:rowOff>
    </xdr:to>
    <xdr:pic>
      <xdr:nvPicPr>
        <xdr:cNvPr id="30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2939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</xdr:row>
      <xdr:rowOff>0</xdr:rowOff>
    </xdr:from>
    <xdr:to>
      <xdr:col>2</xdr:col>
      <xdr:colOff>152400</xdr:colOff>
      <xdr:row>307</xdr:row>
      <xdr:rowOff>133350</xdr:rowOff>
    </xdr:to>
    <xdr:pic>
      <xdr:nvPicPr>
        <xdr:cNvPr id="30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3111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</xdr:row>
      <xdr:rowOff>0</xdr:rowOff>
    </xdr:from>
    <xdr:to>
      <xdr:col>2</xdr:col>
      <xdr:colOff>152400</xdr:colOff>
      <xdr:row>308</xdr:row>
      <xdr:rowOff>133350</xdr:rowOff>
    </xdr:to>
    <xdr:pic>
      <xdr:nvPicPr>
        <xdr:cNvPr id="3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282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</xdr:row>
      <xdr:rowOff>0</xdr:rowOff>
    </xdr:from>
    <xdr:to>
      <xdr:col>2</xdr:col>
      <xdr:colOff>152400</xdr:colOff>
      <xdr:row>309</xdr:row>
      <xdr:rowOff>133350</xdr:rowOff>
    </xdr:to>
    <xdr:pic>
      <xdr:nvPicPr>
        <xdr:cNvPr id="31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3454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</xdr:row>
      <xdr:rowOff>0</xdr:rowOff>
    </xdr:from>
    <xdr:to>
      <xdr:col>2</xdr:col>
      <xdr:colOff>152400</xdr:colOff>
      <xdr:row>310</xdr:row>
      <xdr:rowOff>133350</xdr:rowOff>
    </xdr:to>
    <xdr:pic>
      <xdr:nvPicPr>
        <xdr:cNvPr id="31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3625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</xdr:row>
      <xdr:rowOff>0</xdr:rowOff>
    </xdr:from>
    <xdr:to>
      <xdr:col>2</xdr:col>
      <xdr:colOff>152400</xdr:colOff>
      <xdr:row>311</xdr:row>
      <xdr:rowOff>133350</xdr:rowOff>
    </xdr:to>
    <xdr:pic>
      <xdr:nvPicPr>
        <xdr:cNvPr id="31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3797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152400</xdr:colOff>
      <xdr:row>312</xdr:row>
      <xdr:rowOff>133350</xdr:rowOff>
    </xdr:to>
    <xdr:pic>
      <xdr:nvPicPr>
        <xdr:cNvPr id="31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3968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</xdr:row>
      <xdr:rowOff>0</xdr:rowOff>
    </xdr:from>
    <xdr:to>
      <xdr:col>2</xdr:col>
      <xdr:colOff>152400</xdr:colOff>
      <xdr:row>313</xdr:row>
      <xdr:rowOff>133350</xdr:rowOff>
    </xdr:to>
    <xdr:pic>
      <xdr:nvPicPr>
        <xdr:cNvPr id="31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4140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</xdr:row>
      <xdr:rowOff>0</xdr:rowOff>
    </xdr:from>
    <xdr:to>
      <xdr:col>2</xdr:col>
      <xdr:colOff>152400</xdr:colOff>
      <xdr:row>314</xdr:row>
      <xdr:rowOff>133350</xdr:rowOff>
    </xdr:to>
    <xdr:pic>
      <xdr:nvPicPr>
        <xdr:cNvPr id="31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4311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</xdr:row>
      <xdr:rowOff>0</xdr:rowOff>
    </xdr:from>
    <xdr:to>
      <xdr:col>2</xdr:col>
      <xdr:colOff>152400</xdr:colOff>
      <xdr:row>315</xdr:row>
      <xdr:rowOff>133350</xdr:rowOff>
    </xdr:to>
    <xdr:pic>
      <xdr:nvPicPr>
        <xdr:cNvPr id="3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483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</xdr:row>
      <xdr:rowOff>0</xdr:rowOff>
    </xdr:from>
    <xdr:to>
      <xdr:col>2</xdr:col>
      <xdr:colOff>152400</xdr:colOff>
      <xdr:row>316</xdr:row>
      <xdr:rowOff>133350</xdr:rowOff>
    </xdr:to>
    <xdr:pic>
      <xdr:nvPicPr>
        <xdr:cNvPr id="3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654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</xdr:row>
      <xdr:rowOff>0</xdr:rowOff>
    </xdr:from>
    <xdr:to>
      <xdr:col>2</xdr:col>
      <xdr:colOff>152400</xdr:colOff>
      <xdr:row>317</xdr:row>
      <xdr:rowOff>133350</xdr:rowOff>
    </xdr:to>
    <xdr:pic>
      <xdr:nvPicPr>
        <xdr:cNvPr id="3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825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</xdr:row>
      <xdr:rowOff>0</xdr:rowOff>
    </xdr:from>
    <xdr:to>
      <xdr:col>2</xdr:col>
      <xdr:colOff>152400</xdr:colOff>
      <xdr:row>318</xdr:row>
      <xdr:rowOff>133350</xdr:rowOff>
    </xdr:to>
    <xdr:pic>
      <xdr:nvPicPr>
        <xdr:cNvPr id="31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4997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</xdr:row>
      <xdr:rowOff>0</xdr:rowOff>
    </xdr:from>
    <xdr:to>
      <xdr:col>2</xdr:col>
      <xdr:colOff>152400</xdr:colOff>
      <xdr:row>319</xdr:row>
      <xdr:rowOff>133350</xdr:rowOff>
    </xdr:to>
    <xdr:pic>
      <xdr:nvPicPr>
        <xdr:cNvPr id="32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5168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</xdr:row>
      <xdr:rowOff>0</xdr:rowOff>
    </xdr:from>
    <xdr:to>
      <xdr:col>2</xdr:col>
      <xdr:colOff>152400</xdr:colOff>
      <xdr:row>320</xdr:row>
      <xdr:rowOff>133350</xdr:rowOff>
    </xdr:to>
    <xdr:pic>
      <xdr:nvPicPr>
        <xdr:cNvPr id="3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5340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</xdr:row>
      <xdr:rowOff>0</xdr:rowOff>
    </xdr:from>
    <xdr:to>
      <xdr:col>2</xdr:col>
      <xdr:colOff>152400</xdr:colOff>
      <xdr:row>321</xdr:row>
      <xdr:rowOff>133350</xdr:rowOff>
    </xdr:to>
    <xdr:pic>
      <xdr:nvPicPr>
        <xdr:cNvPr id="32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5511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</xdr:row>
      <xdr:rowOff>0</xdr:rowOff>
    </xdr:from>
    <xdr:to>
      <xdr:col>2</xdr:col>
      <xdr:colOff>152400</xdr:colOff>
      <xdr:row>322</xdr:row>
      <xdr:rowOff>133350</xdr:rowOff>
    </xdr:to>
    <xdr:pic>
      <xdr:nvPicPr>
        <xdr:cNvPr id="32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5683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</xdr:row>
      <xdr:rowOff>0</xdr:rowOff>
    </xdr:from>
    <xdr:to>
      <xdr:col>2</xdr:col>
      <xdr:colOff>152400</xdr:colOff>
      <xdr:row>323</xdr:row>
      <xdr:rowOff>133350</xdr:rowOff>
    </xdr:to>
    <xdr:pic>
      <xdr:nvPicPr>
        <xdr:cNvPr id="32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5854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</xdr:row>
      <xdr:rowOff>0</xdr:rowOff>
    </xdr:from>
    <xdr:to>
      <xdr:col>2</xdr:col>
      <xdr:colOff>152400</xdr:colOff>
      <xdr:row>324</xdr:row>
      <xdr:rowOff>133350</xdr:rowOff>
    </xdr:to>
    <xdr:pic>
      <xdr:nvPicPr>
        <xdr:cNvPr id="3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026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</xdr:row>
      <xdr:rowOff>0</xdr:rowOff>
    </xdr:from>
    <xdr:to>
      <xdr:col>2</xdr:col>
      <xdr:colOff>152400</xdr:colOff>
      <xdr:row>325</xdr:row>
      <xdr:rowOff>133350</xdr:rowOff>
    </xdr:to>
    <xdr:pic>
      <xdr:nvPicPr>
        <xdr:cNvPr id="32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6197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</xdr:row>
      <xdr:rowOff>0</xdr:rowOff>
    </xdr:from>
    <xdr:to>
      <xdr:col>2</xdr:col>
      <xdr:colOff>152400</xdr:colOff>
      <xdr:row>326</xdr:row>
      <xdr:rowOff>133350</xdr:rowOff>
    </xdr:to>
    <xdr:pic>
      <xdr:nvPicPr>
        <xdr:cNvPr id="32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6368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</xdr:row>
      <xdr:rowOff>0</xdr:rowOff>
    </xdr:from>
    <xdr:to>
      <xdr:col>2</xdr:col>
      <xdr:colOff>152400</xdr:colOff>
      <xdr:row>327</xdr:row>
      <xdr:rowOff>133350</xdr:rowOff>
    </xdr:to>
    <xdr:pic>
      <xdr:nvPicPr>
        <xdr:cNvPr id="3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540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</xdr:row>
      <xdr:rowOff>0</xdr:rowOff>
    </xdr:from>
    <xdr:to>
      <xdr:col>2</xdr:col>
      <xdr:colOff>152400</xdr:colOff>
      <xdr:row>328</xdr:row>
      <xdr:rowOff>133350</xdr:rowOff>
    </xdr:to>
    <xdr:pic>
      <xdr:nvPicPr>
        <xdr:cNvPr id="32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6711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</xdr:row>
      <xdr:rowOff>0</xdr:rowOff>
    </xdr:from>
    <xdr:to>
      <xdr:col>2</xdr:col>
      <xdr:colOff>152400</xdr:colOff>
      <xdr:row>329</xdr:row>
      <xdr:rowOff>133350</xdr:rowOff>
    </xdr:to>
    <xdr:pic>
      <xdr:nvPicPr>
        <xdr:cNvPr id="3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883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</xdr:row>
      <xdr:rowOff>0</xdr:rowOff>
    </xdr:from>
    <xdr:to>
      <xdr:col>2</xdr:col>
      <xdr:colOff>152400</xdr:colOff>
      <xdr:row>330</xdr:row>
      <xdr:rowOff>133350</xdr:rowOff>
    </xdr:to>
    <xdr:pic>
      <xdr:nvPicPr>
        <xdr:cNvPr id="33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7054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</xdr:row>
      <xdr:rowOff>0</xdr:rowOff>
    </xdr:from>
    <xdr:to>
      <xdr:col>2</xdr:col>
      <xdr:colOff>152400</xdr:colOff>
      <xdr:row>331</xdr:row>
      <xdr:rowOff>133350</xdr:rowOff>
    </xdr:to>
    <xdr:pic>
      <xdr:nvPicPr>
        <xdr:cNvPr id="3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226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</xdr:row>
      <xdr:rowOff>0</xdr:rowOff>
    </xdr:from>
    <xdr:to>
      <xdr:col>2</xdr:col>
      <xdr:colOff>152400</xdr:colOff>
      <xdr:row>332</xdr:row>
      <xdr:rowOff>133350</xdr:rowOff>
    </xdr:to>
    <xdr:pic>
      <xdr:nvPicPr>
        <xdr:cNvPr id="33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7397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</xdr:row>
      <xdr:rowOff>0</xdr:rowOff>
    </xdr:from>
    <xdr:to>
      <xdr:col>2</xdr:col>
      <xdr:colOff>152400</xdr:colOff>
      <xdr:row>333</xdr:row>
      <xdr:rowOff>133350</xdr:rowOff>
    </xdr:to>
    <xdr:pic>
      <xdr:nvPicPr>
        <xdr:cNvPr id="33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7569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</xdr:row>
      <xdr:rowOff>0</xdr:rowOff>
    </xdr:from>
    <xdr:to>
      <xdr:col>2</xdr:col>
      <xdr:colOff>152400</xdr:colOff>
      <xdr:row>334</xdr:row>
      <xdr:rowOff>133350</xdr:rowOff>
    </xdr:to>
    <xdr:pic>
      <xdr:nvPicPr>
        <xdr:cNvPr id="3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7740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</xdr:row>
      <xdr:rowOff>0</xdr:rowOff>
    </xdr:from>
    <xdr:to>
      <xdr:col>2</xdr:col>
      <xdr:colOff>152400</xdr:colOff>
      <xdr:row>335</xdr:row>
      <xdr:rowOff>133350</xdr:rowOff>
    </xdr:to>
    <xdr:pic>
      <xdr:nvPicPr>
        <xdr:cNvPr id="33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7912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</xdr:row>
      <xdr:rowOff>0</xdr:rowOff>
    </xdr:from>
    <xdr:to>
      <xdr:col>2</xdr:col>
      <xdr:colOff>152400</xdr:colOff>
      <xdr:row>336</xdr:row>
      <xdr:rowOff>133350</xdr:rowOff>
    </xdr:to>
    <xdr:pic>
      <xdr:nvPicPr>
        <xdr:cNvPr id="33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8083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</xdr:row>
      <xdr:rowOff>0</xdr:rowOff>
    </xdr:from>
    <xdr:to>
      <xdr:col>2</xdr:col>
      <xdr:colOff>152400</xdr:colOff>
      <xdr:row>337</xdr:row>
      <xdr:rowOff>133350</xdr:rowOff>
    </xdr:to>
    <xdr:pic>
      <xdr:nvPicPr>
        <xdr:cNvPr id="3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254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</xdr:row>
      <xdr:rowOff>0</xdr:rowOff>
    </xdr:from>
    <xdr:to>
      <xdr:col>2</xdr:col>
      <xdr:colOff>152400</xdr:colOff>
      <xdr:row>338</xdr:row>
      <xdr:rowOff>133350</xdr:rowOff>
    </xdr:to>
    <xdr:pic>
      <xdr:nvPicPr>
        <xdr:cNvPr id="33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8426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</xdr:row>
      <xdr:rowOff>0</xdr:rowOff>
    </xdr:from>
    <xdr:to>
      <xdr:col>2</xdr:col>
      <xdr:colOff>152400</xdr:colOff>
      <xdr:row>339</xdr:row>
      <xdr:rowOff>133350</xdr:rowOff>
    </xdr:to>
    <xdr:pic>
      <xdr:nvPicPr>
        <xdr:cNvPr id="34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8597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</xdr:row>
      <xdr:rowOff>0</xdr:rowOff>
    </xdr:from>
    <xdr:to>
      <xdr:col>2</xdr:col>
      <xdr:colOff>152400</xdr:colOff>
      <xdr:row>340</xdr:row>
      <xdr:rowOff>133350</xdr:rowOff>
    </xdr:to>
    <xdr:pic>
      <xdr:nvPicPr>
        <xdr:cNvPr id="3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769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</xdr:row>
      <xdr:rowOff>0</xdr:rowOff>
    </xdr:from>
    <xdr:to>
      <xdr:col>2</xdr:col>
      <xdr:colOff>152400</xdr:colOff>
      <xdr:row>341</xdr:row>
      <xdr:rowOff>133350</xdr:rowOff>
    </xdr:to>
    <xdr:pic>
      <xdr:nvPicPr>
        <xdr:cNvPr id="3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8940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</xdr:row>
      <xdr:rowOff>0</xdr:rowOff>
    </xdr:from>
    <xdr:to>
      <xdr:col>2</xdr:col>
      <xdr:colOff>152400</xdr:colOff>
      <xdr:row>342</xdr:row>
      <xdr:rowOff>133350</xdr:rowOff>
    </xdr:to>
    <xdr:pic>
      <xdr:nvPicPr>
        <xdr:cNvPr id="3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112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</xdr:row>
      <xdr:rowOff>0</xdr:rowOff>
    </xdr:from>
    <xdr:to>
      <xdr:col>2</xdr:col>
      <xdr:colOff>152400</xdr:colOff>
      <xdr:row>343</xdr:row>
      <xdr:rowOff>133350</xdr:rowOff>
    </xdr:to>
    <xdr:pic>
      <xdr:nvPicPr>
        <xdr:cNvPr id="3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283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</xdr:row>
      <xdr:rowOff>0</xdr:rowOff>
    </xdr:from>
    <xdr:to>
      <xdr:col>2</xdr:col>
      <xdr:colOff>152400</xdr:colOff>
      <xdr:row>344</xdr:row>
      <xdr:rowOff>133350</xdr:rowOff>
    </xdr:to>
    <xdr:pic>
      <xdr:nvPicPr>
        <xdr:cNvPr id="3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455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</xdr:row>
      <xdr:rowOff>0</xdr:rowOff>
    </xdr:from>
    <xdr:to>
      <xdr:col>2</xdr:col>
      <xdr:colOff>152400</xdr:colOff>
      <xdr:row>345</xdr:row>
      <xdr:rowOff>133350</xdr:rowOff>
    </xdr:to>
    <xdr:pic>
      <xdr:nvPicPr>
        <xdr:cNvPr id="3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626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</xdr:row>
      <xdr:rowOff>0</xdr:rowOff>
    </xdr:from>
    <xdr:to>
      <xdr:col>2</xdr:col>
      <xdr:colOff>152400</xdr:colOff>
      <xdr:row>346</xdr:row>
      <xdr:rowOff>133350</xdr:rowOff>
    </xdr:to>
    <xdr:pic>
      <xdr:nvPicPr>
        <xdr:cNvPr id="34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9797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</xdr:row>
      <xdr:rowOff>0</xdr:rowOff>
    </xdr:from>
    <xdr:to>
      <xdr:col>2</xdr:col>
      <xdr:colOff>152400</xdr:colOff>
      <xdr:row>347</xdr:row>
      <xdr:rowOff>133350</xdr:rowOff>
    </xdr:to>
    <xdr:pic>
      <xdr:nvPicPr>
        <xdr:cNvPr id="34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9969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</xdr:row>
      <xdr:rowOff>0</xdr:rowOff>
    </xdr:from>
    <xdr:to>
      <xdr:col>2</xdr:col>
      <xdr:colOff>152400</xdr:colOff>
      <xdr:row>348</xdr:row>
      <xdr:rowOff>133350</xdr:rowOff>
    </xdr:to>
    <xdr:pic>
      <xdr:nvPicPr>
        <xdr:cNvPr id="34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0140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</xdr:row>
      <xdr:rowOff>0</xdr:rowOff>
    </xdr:from>
    <xdr:to>
      <xdr:col>2</xdr:col>
      <xdr:colOff>152400</xdr:colOff>
      <xdr:row>349</xdr:row>
      <xdr:rowOff>133350</xdr:rowOff>
    </xdr:to>
    <xdr:pic>
      <xdr:nvPicPr>
        <xdr:cNvPr id="35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0312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</xdr:row>
      <xdr:rowOff>0</xdr:rowOff>
    </xdr:from>
    <xdr:to>
      <xdr:col>2</xdr:col>
      <xdr:colOff>152400</xdr:colOff>
      <xdr:row>350</xdr:row>
      <xdr:rowOff>133350</xdr:rowOff>
    </xdr:to>
    <xdr:pic>
      <xdr:nvPicPr>
        <xdr:cNvPr id="3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483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</xdr:row>
      <xdr:rowOff>0</xdr:rowOff>
    </xdr:from>
    <xdr:to>
      <xdr:col>2</xdr:col>
      <xdr:colOff>152400</xdr:colOff>
      <xdr:row>351</xdr:row>
      <xdr:rowOff>133350</xdr:rowOff>
    </xdr:to>
    <xdr:pic>
      <xdr:nvPicPr>
        <xdr:cNvPr id="35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0655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</xdr:row>
      <xdr:rowOff>0</xdr:rowOff>
    </xdr:from>
    <xdr:to>
      <xdr:col>2</xdr:col>
      <xdr:colOff>152400</xdr:colOff>
      <xdr:row>352</xdr:row>
      <xdr:rowOff>133350</xdr:rowOff>
    </xdr:to>
    <xdr:pic>
      <xdr:nvPicPr>
        <xdr:cNvPr id="3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826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</xdr:row>
      <xdr:rowOff>0</xdr:rowOff>
    </xdr:from>
    <xdr:to>
      <xdr:col>2</xdr:col>
      <xdr:colOff>152400</xdr:colOff>
      <xdr:row>353</xdr:row>
      <xdr:rowOff>133350</xdr:rowOff>
    </xdr:to>
    <xdr:pic>
      <xdr:nvPicPr>
        <xdr:cNvPr id="3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998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</xdr:row>
      <xdr:rowOff>0</xdr:rowOff>
    </xdr:from>
    <xdr:to>
      <xdr:col>2</xdr:col>
      <xdr:colOff>152400</xdr:colOff>
      <xdr:row>354</xdr:row>
      <xdr:rowOff>133350</xdr:rowOff>
    </xdr:to>
    <xdr:pic>
      <xdr:nvPicPr>
        <xdr:cNvPr id="3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169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</xdr:row>
      <xdr:rowOff>0</xdr:rowOff>
    </xdr:from>
    <xdr:to>
      <xdr:col>2</xdr:col>
      <xdr:colOff>152400</xdr:colOff>
      <xdr:row>355</xdr:row>
      <xdr:rowOff>133350</xdr:rowOff>
    </xdr:to>
    <xdr:pic>
      <xdr:nvPicPr>
        <xdr:cNvPr id="3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341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</xdr:row>
      <xdr:rowOff>0</xdr:rowOff>
    </xdr:from>
    <xdr:to>
      <xdr:col>2</xdr:col>
      <xdr:colOff>152400</xdr:colOff>
      <xdr:row>356</xdr:row>
      <xdr:rowOff>133350</xdr:rowOff>
    </xdr:to>
    <xdr:pic>
      <xdr:nvPicPr>
        <xdr:cNvPr id="3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512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</xdr:row>
      <xdr:rowOff>0</xdr:rowOff>
    </xdr:from>
    <xdr:to>
      <xdr:col>2</xdr:col>
      <xdr:colOff>152400</xdr:colOff>
      <xdr:row>357</xdr:row>
      <xdr:rowOff>133350</xdr:rowOff>
    </xdr:to>
    <xdr:pic>
      <xdr:nvPicPr>
        <xdr:cNvPr id="3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683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</xdr:row>
      <xdr:rowOff>0</xdr:rowOff>
    </xdr:from>
    <xdr:to>
      <xdr:col>2</xdr:col>
      <xdr:colOff>152400</xdr:colOff>
      <xdr:row>358</xdr:row>
      <xdr:rowOff>133350</xdr:rowOff>
    </xdr:to>
    <xdr:pic>
      <xdr:nvPicPr>
        <xdr:cNvPr id="3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855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</xdr:row>
      <xdr:rowOff>0</xdr:rowOff>
    </xdr:from>
    <xdr:to>
      <xdr:col>2</xdr:col>
      <xdr:colOff>152400</xdr:colOff>
      <xdr:row>359</xdr:row>
      <xdr:rowOff>133350</xdr:rowOff>
    </xdr:to>
    <xdr:pic>
      <xdr:nvPicPr>
        <xdr:cNvPr id="3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026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</xdr:row>
      <xdr:rowOff>0</xdr:rowOff>
    </xdr:from>
    <xdr:to>
      <xdr:col>2</xdr:col>
      <xdr:colOff>152400</xdr:colOff>
      <xdr:row>360</xdr:row>
      <xdr:rowOff>133350</xdr:rowOff>
    </xdr:to>
    <xdr:pic>
      <xdr:nvPicPr>
        <xdr:cNvPr id="36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2198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</xdr:row>
      <xdr:rowOff>0</xdr:rowOff>
    </xdr:from>
    <xdr:to>
      <xdr:col>2</xdr:col>
      <xdr:colOff>152400</xdr:colOff>
      <xdr:row>361</xdr:row>
      <xdr:rowOff>133350</xdr:rowOff>
    </xdr:to>
    <xdr:pic>
      <xdr:nvPicPr>
        <xdr:cNvPr id="36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2369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</xdr:row>
      <xdr:rowOff>0</xdr:rowOff>
    </xdr:from>
    <xdr:to>
      <xdr:col>2</xdr:col>
      <xdr:colOff>152400</xdr:colOff>
      <xdr:row>362</xdr:row>
      <xdr:rowOff>133350</xdr:rowOff>
    </xdr:to>
    <xdr:pic>
      <xdr:nvPicPr>
        <xdr:cNvPr id="3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541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</xdr:row>
      <xdr:rowOff>0</xdr:rowOff>
    </xdr:from>
    <xdr:to>
      <xdr:col>2</xdr:col>
      <xdr:colOff>152400</xdr:colOff>
      <xdr:row>363</xdr:row>
      <xdr:rowOff>133350</xdr:rowOff>
    </xdr:to>
    <xdr:pic>
      <xdr:nvPicPr>
        <xdr:cNvPr id="3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712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</xdr:row>
      <xdr:rowOff>0</xdr:rowOff>
    </xdr:from>
    <xdr:to>
      <xdr:col>2</xdr:col>
      <xdr:colOff>152400</xdr:colOff>
      <xdr:row>364</xdr:row>
      <xdr:rowOff>133350</xdr:rowOff>
    </xdr:to>
    <xdr:pic>
      <xdr:nvPicPr>
        <xdr:cNvPr id="3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2884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</xdr:row>
      <xdr:rowOff>0</xdr:rowOff>
    </xdr:from>
    <xdr:to>
      <xdr:col>2</xdr:col>
      <xdr:colOff>152400</xdr:colOff>
      <xdr:row>365</xdr:row>
      <xdr:rowOff>133350</xdr:rowOff>
    </xdr:to>
    <xdr:pic>
      <xdr:nvPicPr>
        <xdr:cNvPr id="3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055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</xdr:row>
      <xdr:rowOff>0</xdr:rowOff>
    </xdr:from>
    <xdr:to>
      <xdr:col>2</xdr:col>
      <xdr:colOff>152400</xdr:colOff>
      <xdr:row>366</xdr:row>
      <xdr:rowOff>133350</xdr:rowOff>
    </xdr:to>
    <xdr:pic>
      <xdr:nvPicPr>
        <xdr:cNvPr id="3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226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</xdr:row>
      <xdr:rowOff>0</xdr:rowOff>
    </xdr:from>
    <xdr:to>
      <xdr:col>2</xdr:col>
      <xdr:colOff>152400</xdr:colOff>
      <xdr:row>367</xdr:row>
      <xdr:rowOff>133350</xdr:rowOff>
    </xdr:to>
    <xdr:pic>
      <xdr:nvPicPr>
        <xdr:cNvPr id="36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3398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</xdr:row>
      <xdr:rowOff>0</xdr:rowOff>
    </xdr:from>
    <xdr:to>
      <xdr:col>2</xdr:col>
      <xdr:colOff>152400</xdr:colOff>
      <xdr:row>368</xdr:row>
      <xdr:rowOff>133350</xdr:rowOff>
    </xdr:to>
    <xdr:pic>
      <xdr:nvPicPr>
        <xdr:cNvPr id="3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569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</xdr:row>
      <xdr:rowOff>0</xdr:rowOff>
    </xdr:from>
    <xdr:to>
      <xdr:col>2</xdr:col>
      <xdr:colOff>152400</xdr:colOff>
      <xdr:row>369</xdr:row>
      <xdr:rowOff>133350</xdr:rowOff>
    </xdr:to>
    <xdr:pic>
      <xdr:nvPicPr>
        <xdr:cNvPr id="3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741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</xdr:row>
      <xdr:rowOff>0</xdr:rowOff>
    </xdr:from>
    <xdr:to>
      <xdr:col>2</xdr:col>
      <xdr:colOff>152400</xdr:colOff>
      <xdr:row>370</xdr:row>
      <xdr:rowOff>133350</xdr:rowOff>
    </xdr:to>
    <xdr:pic>
      <xdr:nvPicPr>
        <xdr:cNvPr id="3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912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</xdr:row>
      <xdr:rowOff>0</xdr:rowOff>
    </xdr:from>
    <xdr:to>
      <xdr:col>2</xdr:col>
      <xdr:colOff>152400</xdr:colOff>
      <xdr:row>371</xdr:row>
      <xdr:rowOff>133350</xdr:rowOff>
    </xdr:to>
    <xdr:pic>
      <xdr:nvPicPr>
        <xdr:cNvPr id="37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4084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</xdr:row>
      <xdr:rowOff>0</xdr:rowOff>
    </xdr:from>
    <xdr:to>
      <xdr:col>2</xdr:col>
      <xdr:colOff>152400</xdr:colOff>
      <xdr:row>372</xdr:row>
      <xdr:rowOff>133350</xdr:rowOff>
    </xdr:to>
    <xdr:pic>
      <xdr:nvPicPr>
        <xdr:cNvPr id="3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255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</xdr:row>
      <xdr:rowOff>0</xdr:rowOff>
    </xdr:from>
    <xdr:to>
      <xdr:col>2</xdr:col>
      <xdr:colOff>152400</xdr:colOff>
      <xdr:row>373</xdr:row>
      <xdr:rowOff>133350</xdr:rowOff>
    </xdr:to>
    <xdr:pic>
      <xdr:nvPicPr>
        <xdr:cNvPr id="3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427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</xdr:row>
      <xdr:rowOff>0</xdr:rowOff>
    </xdr:from>
    <xdr:to>
      <xdr:col>2</xdr:col>
      <xdr:colOff>152400</xdr:colOff>
      <xdr:row>374</xdr:row>
      <xdr:rowOff>133350</xdr:rowOff>
    </xdr:to>
    <xdr:pic>
      <xdr:nvPicPr>
        <xdr:cNvPr id="37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4598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</xdr:row>
      <xdr:rowOff>0</xdr:rowOff>
    </xdr:from>
    <xdr:to>
      <xdr:col>2</xdr:col>
      <xdr:colOff>152400</xdr:colOff>
      <xdr:row>375</xdr:row>
      <xdr:rowOff>133350</xdr:rowOff>
    </xdr:to>
    <xdr:pic>
      <xdr:nvPicPr>
        <xdr:cNvPr id="37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4770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</xdr:row>
      <xdr:rowOff>0</xdr:rowOff>
    </xdr:from>
    <xdr:to>
      <xdr:col>2</xdr:col>
      <xdr:colOff>152400</xdr:colOff>
      <xdr:row>376</xdr:row>
      <xdr:rowOff>133350</xdr:rowOff>
    </xdr:to>
    <xdr:pic>
      <xdr:nvPicPr>
        <xdr:cNvPr id="3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941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</xdr:row>
      <xdr:rowOff>0</xdr:rowOff>
    </xdr:from>
    <xdr:to>
      <xdr:col>2</xdr:col>
      <xdr:colOff>152400</xdr:colOff>
      <xdr:row>377</xdr:row>
      <xdr:rowOff>133350</xdr:rowOff>
    </xdr:to>
    <xdr:pic>
      <xdr:nvPicPr>
        <xdr:cNvPr id="37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5112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</xdr:row>
      <xdr:rowOff>0</xdr:rowOff>
    </xdr:from>
    <xdr:to>
      <xdr:col>2</xdr:col>
      <xdr:colOff>152400</xdr:colOff>
      <xdr:row>378</xdr:row>
      <xdr:rowOff>133350</xdr:rowOff>
    </xdr:to>
    <xdr:pic>
      <xdr:nvPicPr>
        <xdr:cNvPr id="3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284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</xdr:row>
      <xdr:rowOff>0</xdr:rowOff>
    </xdr:from>
    <xdr:to>
      <xdr:col>2</xdr:col>
      <xdr:colOff>152400</xdr:colOff>
      <xdr:row>379</xdr:row>
      <xdr:rowOff>133350</xdr:rowOff>
    </xdr:to>
    <xdr:pic>
      <xdr:nvPicPr>
        <xdr:cNvPr id="38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5455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</xdr:row>
      <xdr:rowOff>0</xdr:rowOff>
    </xdr:from>
    <xdr:to>
      <xdr:col>2</xdr:col>
      <xdr:colOff>152400</xdr:colOff>
      <xdr:row>380</xdr:row>
      <xdr:rowOff>133350</xdr:rowOff>
    </xdr:to>
    <xdr:pic>
      <xdr:nvPicPr>
        <xdr:cNvPr id="38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5627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</xdr:row>
      <xdr:rowOff>0</xdr:rowOff>
    </xdr:from>
    <xdr:to>
      <xdr:col>2</xdr:col>
      <xdr:colOff>152400</xdr:colOff>
      <xdr:row>381</xdr:row>
      <xdr:rowOff>133350</xdr:rowOff>
    </xdr:to>
    <xdr:pic>
      <xdr:nvPicPr>
        <xdr:cNvPr id="3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798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</xdr:row>
      <xdr:rowOff>0</xdr:rowOff>
    </xdr:from>
    <xdr:to>
      <xdr:col>2</xdr:col>
      <xdr:colOff>152400</xdr:colOff>
      <xdr:row>382</xdr:row>
      <xdr:rowOff>133350</xdr:rowOff>
    </xdr:to>
    <xdr:pic>
      <xdr:nvPicPr>
        <xdr:cNvPr id="38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5970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</xdr:row>
      <xdr:rowOff>0</xdr:rowOff>
    </xdr:from>
    <xdr:to>
      <xdr:col>2</xdr:col>
      <xdr:colOff>152400</xdr:colOff>
      <xdr:row>383</xdr:row>
      <xdr:rowOff>133350</xdr:rowOff>
    </xdr:to>
    <xdr:pic>
      <xdr:nvPicPr>
        <xdr:cNvPr id="3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141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</xdr:row>
      <xdr:rowOff>0</xdr:rowOff>
    </xdr:from>
    <xdr:to>
      <xdr:col>2</xdr:col>
      <xdr:colOff>152400</xdr:colOff>
      <xdr:row>384</xdr:row>
      <xdr:rowOff>133350</xdr:rowOff>
    </xdr:to>
    <xdr:pic>
      <xdr:nvPicPr>
        <xdr:cNvPr id="3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313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</xdr:row>
      <xdr:rowOff>0</xdr:rowOff>
    </xdr:from>
    <xdr:to>
      <xdr:col>2</xdr:col>
      <xdr:colOff>152400</xdr:colOff>
      <xdr:row>385</xdr:row>
      <xdr:rowOff>133350</xdr:rowOff>
    </xdr:to>
    <xdr:pic>
      <xdr:nvPicPr>
        <xdr:cNvPr id="3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484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</xdr:row>
      <xdr:rowOff>0</xdr:rowOff>
    </xdr:from>
    <xdr:to>
      <xdr:col>2</xdr:col>
      <xdr:colOff>152400</xdr:colOff>
      <xdr:row>386</xdr:row>
      <xdr:rowOff>133350</xdr:rowOff>
    </xdr:to>
    <xdr:pic>
      <xdr:nvPicPr>
        <xdr:cNvPr id="38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6655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</xdr:row>
      <xdr:rowOff>0</xdr:rowOff>
    </xdr:from>
    <xdr:to>
      <xdr:col>2</xdr:col>
      <xdr:colOff>152400</xdr:colOff>
      <xdr:row>387</xdr:row>
      <xdr:rowOff>133350</xdr:rowOff>
    </xdr:to>
    <xdr:pic>
      <xdr:nvPicPr>
        <xdr:cNvPr id="3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6827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</xdr:row>
      <xdr:rowOff>0</xdr:rowOff>
    </xdr:from>
    <xdr:to>
      <xdr:col>2</xdr:col>
      <xdr:colOff>152400</xdr:colOff>
      <xdr:row>388</xdr:row>
      <xdr:rowOff>133350</xdr:rowOff>
    </xdr:to>
    <xdr:pic>
      <xdr:nvPicPr>
        <xdr:cNvPr id="38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6998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</xdr:row>
      <xdr:rowOff>0</xdr:rowOff>
    </xdr:from>
    <xdr:to>
      <xdr:col>2</xdr:col>
      <xdr:colOff>152400</xdr:colOff>
      <xdr:row>389</xdr:row>
      <xdr:rowOff>133350</xdr:rowOff>
    </xdr:to>
    <xdr:pic>
      <xdr:nvPicPr>
        <xdr:cNvPr id="39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7170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</xdr:row>
      <xdr:rowOff>0</xdr:rowOff>
    </xdr:from>
    <xdr:to>
      <xdr:col>2</xdr:col>
      <xdr:colOff>152400</xdr:colOff>
      <xdr:row>390</xdr:row>
      <xdr:rowOff>133350</xdr:rowOff>
    </xdr:to>
    <xdr:pic>
      <xdr:nvPicPr>
        <xdr:cNvPr id="3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341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</xdr:row>
      <xdr:rowOff>0</xdr:rowOff>
    </xdr:from>
    <xdr:to>
      <xdr:col>2</xdr:col>
      <xdr:colOff>152400</xdr:colOff>
      <xdr:row>391</xdr:row>
      <xdr:rowOff>133350</xdr:rowOff>
    </xdr:to>
    <xdr:pic>
      <xdr:nvPicPr>
        <xdr:cNvPr id="3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513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</xdr:row>
      <xdr:rowOff>0</xdr:rowOff>
    </xdr:from>
    <xdr:to>
      <xdr:col>2</xdr:col>
      <xdr:colOff>152400</xdr:colOff>
      <xdr:row>392</xdr:row>
      <xdr:rowOff>133350</xdr:rowOff>
    </xdr:to>
    <xdr:pic>
      <xdr:nvPicPr>
        <xdr:cNvPr id="3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684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</xdr:row>
      <xdr:rowOff>0</xdr:rowOff>
    </xdr:from>
    <xdr:to>
      <xdr:col>2</xdr:col>
      <xdr:colOff>152400</xdr:colOff>
      <xdr:row>393</xdr:row>
      <xdr:rowOff>133350</xdr:rowOff>
    </xdr:to>
    <xdr:pic>
      <xdr:nvPicPr>
        <xdr:cNvPr id="3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7856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</xdr:row>
      <xdr:rowOff>0</xdr:rowOff>
    </xdr:from>
    <xdr:to>
      <xdr:col>2</xdr:col>
      <xdr:colOff>152400</xdr:colOff>
      <xdr:row>394</xdr:row>
      <xdr:rowOff>133350</xdr:rowOff>
    </xdr:to>
    <xdr:pic>
      <xdr:nvPicPr>
        <xdr:cNvPr id="3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8027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</xdr:row>
      <xdr:rowOff>0</xdr:rowOff>
    </xdr:from>
    <xdr:to>
      <xdr:col>2</xdr:col>
      <xdr:colOff>152400</xdr:colOff>
      <xdr:row>395</xdr:row>
      <xdr:rowOff>133350</xdr:rowOff>
    </xdr:to>
    <xdr:pic>
      <xdr:nvPicPr>
        <xdr:cNvPr id="3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8199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</xdr:row>
      <xdr:rowOff>0</xdr:rowOff>
    </xdr:from>
    <xdr:to>
      <xdr:col>2</xdr:col>
      <xdr:colOff>152400</xdr:colOff>
      <xdr:row>396</xdr:row>
      <xdr:rowOff>133350</xdr:rowOff>
    </xdr:to>
    <xdr:pic>
      <xdr:nvPicPr>
        <xdr:cNvPr id="3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8370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</xdr:row>
      <xdr:rowOff>0</xdr:rowOff>
    </xdr:from>
    <xdr:to>
      <xdr:col>2</xdr:col>
      <xdr:colOff>152400</xdr:colOff>
      <xdr:row>397</xdr:row>
      <xdr:rowOff>133350</xdr:rowOff>
    </xdr:to>
    <xdr:pic>
      <xdr:nvPicPr>
        <xdr:cNvPr id="3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8541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398</xdr:row>
      <xdr:rowOff>0</xdr:rowOff>
    </xdr:from>
    <xdr:to>
      <xdr:col>2</xdr:col>
      <xdr:colOff>152400</xdr:colOff>
      <xdr:row>398</xdr:row>
      <xdr:rowOff>133350</xdr:rowOff>
    </xdr:to>
    <xdr:pic>
      <xdr:nvPicPr>
        <xdr:cNvPr id="3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8713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399</xdr:row>
      <xdr:rowOff>0</xdr:rowOff>
    </xdr:from>
    <xdr:to>
      <xdr:col>2</xdr:col>
      <xdr:colOff>152400</xdr:colOff>
      <xdr:row>399</xdr:row>
      <xdr:rowOff>133350</xdr:rowOff>
    </xdr:to>
    <xdr:pic>
      <xdr:nvPicPr>
        <xdr:cNvPr id="4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8884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400</xdr:row>
      <xdr:rowOff>0</xdr:rowOff>
    </xdr:from>
    <xdr:to>
      <xdr:col>2</xdr:col>
      <xdr:colOff>152400</xdr:colOff>
      <xdr:row>400</xdr:row>
      <xdr:rowOff>133350</xdr:rowOff>
    </xdr:to>
    <xdr:pic>
      <xdr:nvPicPr>
        <xdr:cNvPr id="4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9056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401</xdr:row>
      <xdr:rowOff>0</xdr:rowOff>
    </xdr:from>
    <xdr:to>
      <xdr:col>2</xdr:col>
      <xdr:colOff>152400</xdr:colOff>
      <xdr:row>401</xdr:row>
      <xdr:rowOff>133350</xdr:rowOff>
    </xdr:to>
    <xdr:pic>
      <xdr:nvPicPr>
        <xdr:cNvPr id="4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9227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402</xdr:row>
      <xdr:rowOff>0</xdr:rowOff>
    </xdr:from>
    <xdr:to>
      <xdr:col>2</xdr:col>
      <xdr:colOff>152400</xdr:colOff>
      <xdr:row>402</xdr:row>
      <xdr:rowOff>133350</xdr:rowOff>
    </xdr:to>
    <xdr:pic>
      <xdr:nvPicPr>
        <xdr:cNvPr id="4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9399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403</xdr:row>
      <xdr:rowOff>0</xdr:rowOff>
    </xdr:from>
    <xdr:to>
      <xdr:col>2</xdr:col>
      <xdr:colOff>152400</xdr:colOff>
      <xdr:row>403</xdr:row>
      <xdr:rowOff>133350</xdr:rowOff>
    </xdr:to>
    <xdr:pic>
      <xdr:nvPicPr>
        <xdr:cNvPr id="4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9570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404</xdr:row>
      <xdr:rowOff>0</xdr:rowOff>
    </xdr:from>
    <xdr:to>
      <xdr:col>2</xdr:col>
      <xdr:colOff>152400</xdr:colOff>
      <xdr:row>404</xdr:row>
      <xdr:rowOff>133350</xdr:rowOff>
    </xdr:to>
    <xdr:pic>
      <xdr:nvPicPr>
        <xdr:cNvPr id="4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9742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2</xdr:col>
      <xdr:colOff>152400</xdr:colOff>
      <xdr:row>405</xdr:row>
      <xdr:rowOff>133350</xdr:rowOff>
    </xdr:to>
    <xdr:pic>
      <xdr:nvPicPr>
        <xdr:cNvPr id="4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9913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406</xdr:row>
      <xdr:rowOff>0</xdr:rowOff>
    </xdr:from>
    <xdr:to>
      <xdr:col>2</xdr:col>
      <xdr:colOff>152400</xdr:colOff>
      <xdr:row>406</xdr:row>
      <xdr:rowOff>133350</xdr:rowOff>
    </xdr:to>
    <xdr:pic>
      <xdr:nvPicPr>
        <xdr:cNvPr id="40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0084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407</xdr:row>
      <xdr:rowOff>0</xdr:rowOff>
    </xdr:from>
    <xdr:to>
      <xdr:col>2</xdr:col>
      <xdr:colOff>152400</xdr:colOff>
      <xdr:row>407</xdr:row>
      <xdr:rowOff>133350</xdr:rowOff>
    </xdr:to>
    <xdr:pic>
      <xdr:nvPicPr>
        <xdr:cNvPr id="40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0256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408</xdr:row>
      <xdr:rowOff>0</xdr:rowOff>
    </xdr:from>
    <xdr:to>
      <xdr:col>2</xdr:col>
      <xdr:colOff>152400</xdr:colOff>
      <xdr:row>408</xdr:row>
      <xdr:rowOff>133350</xdr:rowOff>
    </xdr:to>
    <xdr:pic>
      <xdr:nvPicPr>
        <xdr:cNvPr id="40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0427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409</xdr:row>
      <xdr:rowOff>0</xdr:rowOff>
    </xdr:from>
    <xdr:to>
      <xdr:col>2</xdr:col>
      <xdr:colOff>152400</xdr:colOff>
      <xdr:row>409</xdr:row>
      <xdr:rowOff>133350</xdr:rowOff>
    </xdr:to>
    <xdr:pic>
      <xdr:nvPicPr>
        <xdr:cNvPr id="4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0599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410</xdr:row>
      <xdr:rowOff>0</xdr:rowOff>
    </xdr:from>
    <xdr:to>
      <xdr:col>2</xdr:col>
      <xdr:colOff>152400</xdr:colOff>
      <xdr:row>410</xdr:row>
      <xdr:rowOff>133350</xdr:rowOff>
    </xdr:to>
    <xdr:pic>
      <xdr:nvPicPr>
        <xdr:cNvPr id="4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0770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411</xdr:row>
      <xdr:rowOff>0</xdr:rowOff>
    </xdr:from>
    <xdr:to>
      <xdr:col>2</xdr:col>
      <xdr:colOff>152400</xdr:colOff>
      <xdr:row>411</xdr:row>
      <xdr:rowOff>133350</xdr:rowOff>
    </xdr:to>
    <xdr:pic>
      <xdr:nvPicPr>
        <xdr:cNvPr id="4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0942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412</xdr:row>
      <xdr:rowOff>0</xdr:rowOff>
    </xdr:from>
    <xdr:to>
      <xdr:col>2</xdr:col>
      <xdr:colOff>152400</xdr:colOff>
      <xdr:row>412</xdr:row>
      <xdr:rowOff>133350</xdr:rowOff>
    </xdr:to>
    <xdr:pic>
      <xdr:nvPicPr>
        <xdr:cNvPr id="4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1113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413</xdr:row>
      <xdr:rowOff>0</xdr:rowOff>
    </xdr:from>
    <xdr:to>
      <xdr:col>2</xdr:col>
      <xdr:colOff>152400</xdr:colOff>
      <xdr:row>413</xdr:row>
      <xdr:rowOff>133350</xdr:rowOff>
    </xdr:to>
    <xdr:pic>
      <xdr:nvPicPr>
        <xdr:cNvPr id="4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1285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414</xdr:row>
      <xdr:rowOff>0</xdr:rowOff>
    </xdr:from>
    <xdr:to>
      <xdr:col>2</xdr:col>
      <xdr:colOff>152400</xdr:colOff>
      <xdr:row>414</xdr:row>
      <xdr:rowOff>133350</xdr:rowOff>
    </xdr:to>
    <xdr:pic>
      <xdr:nvPicPr>
        <xdr:cNvPr id="4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1456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415</xdr:row>
      <xdr:rowOff>0</xdr:rowOff>
    </xdr:from>
    <xdr:to>
      <xdr:col>2</xdr:col>
      <xdr:colOff>152400</xdr:colOff>
      <xdr:row>415</xdr:row>
      <xdr:rowOff>133350</xdr:rowOff>
    </xdr:to>
    <xdr:pic>
      <xdr:nvPicPr>
        <xdr:cNvPr id="4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1628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416</xdr:row>
      <xdr:rowOff>0</xdr:rowOff>
    </xdr:from>
    <xdr:to>
      <xdr:col>2</xdr:col>
      <xdr:colOff>152400</xdr:colOff>
      <xdr:row>416</xdr:row>
      <xdr:rowOff>133350</xdr:rowOff>
    </xdr:to>
    <xdr:pic>
      <xdr:nvPicPr>
        <xdr:cNvPr id="41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1799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417</xdr:row>
      <xdr:rowOff>0</xdr:rowOff>
    </xdr:from>
    <xdr:to>
      <xdr:col>2</xdr:col>
      <xdr:colOff>152400</xdr:colOff>
      <xdr:row>417</xdr:row>
      <xdr:rowOff>133350</xdr:rowOff>
    </xdr:to>
    <xdr:pic>
      <xdr:nvPicPr>
        <xdr:cNvPr id="41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1970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418</xdr:row>
      <xdr:rowOff>0</xdr:rowOff>
    </xdr:from>
    <xdr:to>
      <xdr:col>2</xdr:col>
      <xdr:colOff>152400</xdr:colOff>
      <xdr:row>418</xdr:row>
      <xdr:rowOff>133350</xdr:rowOff>
    </xdr:to>
    <xdr:pic>
      <xdr:nvPicPr>
        <xdr:cNvPr id="41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2142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419</xdr:row>
      <xdr:rowOff>0</xdr:rowOff>
    </xdr:from>
    <xdr:to>
      <xdr:col>2</xdr:col>
      <xdr:colOff>152400</xdr:colOff>
      <xdr:row>419</xdr:row>
      <xdr:rowOff>133350</xdr:rowOff>
    </xdr:to>
    <xdr:pic>
      <xdr:nvPicPr>
        <xdr:cNvPr id="4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2313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420</xdr:row>
      <xdr:rowOff>0</xdr:rowOff>
    </xdr:from>
    <xdr:to>
      <xdr:col>2</xdr:col>
      <xdr:colOff>152400</xdr:colOff>
      <xdr:row>420</xdr:row>
      <xdr:rowOff>133350</xdr:rowOff>
    </xdr:to>
    <xdr:pic>
      <xdr:nvPicPr>
        <xdr:cNvPr id="42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2485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421</xdr:row>
      <xdr:rowOff>0</xdr:rowOff>
    </xdr:from>
    <xdr:to>
      <xdr:col>2</xdr:col>
      <xdr:colOff>152400</xdr:colOff>
      <xdr:row>421</xdr:row>
      <xdr:rowOff>133350</xdr:rowOff>
    </xdr:to>
    <xdr:pic>
      <xdr:nvPicPr>
        <xdr:cNvPr id="4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2656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422</xdr:row>
      <xdr:rowOff>0</xdr:rowOff>
    </xdr:from>
    <xdr:to>
      <xdr:col>2</xdr:col>
      <xdr:colOff>152400</xdr:colOff>
      <xdr:row>422</xdr:row>
      <xdr:rowOff>133350</xdr:rowOff>
    </xdr:to>
    <xdr:pic>
      <xdr:nvPicPr>
        <xdr:cNvPr id="4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2828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423</xdr:row>
      <xdr:rowOff>0</xdr:rowOff>
    </xdr:from>
    <xdr:to>
      <xdr:col>2</xdr:col>
      <xdr:colOff>152400</xdr:colOff>
      <xdr:row>423</xdr:row>
      <xdr:rowOff>133350</xdr:rowOff>
    </xdr:to>
    <xdr:pic>
      <xdr:nvPicPr>
        <xdr:cNvPr id="4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2999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424</xdr:row>
      <xdr:rowOff>0</xdr:rowOff>
    </xdr:from>
    <xdr:to>
      <xdr:col>2</xdr:col>
      <xdr:colOff>152400</xdr:colOff>
      <xdr:row>424</xdr:row>
      <xdr:rowOff>133350</xdr:rowOff>
    </xdr:to>
    <xdr:pic>
      <xdr:nvPicPr>
        <xdr:cNvPr id="42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3171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425</xdr:row>
      <xdr:rowOff>0</xdr:rowOff>
    </xdr:from>
    <xdr:to>
      <xdr:col>2</xdr:col>
      <xdr:colOff>152400</xdr:colOff>
      <xdr:row>425</xdr:row>
      <xdr:rowOff>133350</xdr:rowOff>
    </xdr:to>
    <xdr:pic>
      <xdr:nvPicPr>
        <xdr:cNvPr id="4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3342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426</xdr:row>
      <xdr:rowOff>0</xdr:rowOff>
    </xdr:from>
    <xdr:to>
      <xdr:col>2</xdr:col>
      <xdr:colOff>152400</xdr:colOff>
      <xdr:row>426</xdr:row>
      <xdr:rowOff>133350</xdr:rowOff>
    </xdr:to>
    <xdr:pic>
      <xdr:nvPicPr>
        <xdr:cNvPr id="4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3513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427</xdr:row>
      <xdr:rowOff>0</xdr:rowOff>
    </xdr:from>
    <xdr:to>
      <xdr:col>2</xdr:col>
      <xdr:colOff>152400</xdr:colOff>
      <xdr:row>427</xdr:row>
      <xdr:rowOff>133350</xdr:rowOff>
    </xdr:to>
    <xdr:pic>
      <xdr:nvPicPr>
        <xdr:cNvPr id="42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3685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428</xdr:row>
      <xdr:rowOff>0</xdr:rowOff>
    </xdr:from>
    <xdr:to>
      <xdr:col>2</xdr:col>
      <xdr:colOff>152400</xdr:colOff>
      <xdr:row>428</xdr:row>
      <xdr:rowOff>133350</xdr:rowOff>
    </xdr:to>
    <xdr:pic>
      <xdr:nvPicPr>
        <xdr:cNvPr id="42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3856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429</xdr:row>
      <xdr:rowOff>0</xdr:rowOff>
    </xdr:from>
    <xdr:to>
      <xdr:col>2</xdr:col>
      <xdr:colOff>152400</xdr:colOff>
      <xdr:row>429</xdr:row>
      <xdr:rowOff>133350</xdr:rowOff>
    </xdr:to>
    <xdr:pic>
      <xdr:nvPicPr>
        <xdr:cNvPr id="43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4028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430</xdr:row>
      <xdr:rowOff>0</xdr:rowOff>
    </xdr:from>
    <xdr:to>
      <xdr:col>2</xdr:col>
      <xdr:colOff>152400</xdr:colOff>
      <xdr:row>430</xdr:row>
      <xdr:rowOff>133350</xdr:rowOff>
    </xdr:to>
    <xdr:pic>
      <xdr:nvPicPr>
        <xdr:cNvPr id="4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4199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431</xdr:row>
      <xdr:rowOff>0</xdr:rowOff>
    </xdr:from>
    <xdr:to>
      <xdr:col>2</xdr:col>
      <xdr:colOff>152400</xdr:colOff>
      <xdr:row>431</xdr:row>
      <xdr:rowOff>133350</xdr:rowOff>
    </xdr:to>
    <xdr:pic>
      <xdr:nvPicPr>
        <xdr:cNvPr id="43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4371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432</xdr:row>
      <xdr:rowOff>0</xdr:rowOff>
    </xdr:from>
    <xdr:to>
      <xdr:col>2</xdr:col>
      <xdr:colOff>152400</xdr:colOff>
      <xdr:row>432</xdr:row>
      <xdr:rowOff>133350</xdr:rowOff>
    </xdr:to>
    <xdr:pic>
      <xdr:nvPicPr>
        <xdr:cNvPr id="43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4542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433</xdr:row>
      <xdr:rowOff>0</xdr:rowOff>
    </xdr:from>
    <xdr:to>
      <xdr:col>2</xdr:col>
      <xdr:colOff>152400</xdr:colOff>
      <xdr:row>433</xdr:row>
      <xdr:rowOff>133350</xdr:rowOff>
    </xdr:to>
    <xdr:pic>
      <xdr:nvPicPr>
        <xdr:cNvPr id="43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4714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434</xdr:row>
      <xdr:rowOff>0</xdr:rowOff>
    </xdr:from>
    <xdr:to>
      <xdr:col>2</xdr:col>
      <xdr:colOff>152400</xdr:colOff>
      <xdr:row>434</xdr:row>
      <xdr:rowOff>133350</xdr:rowOff>
    </xdr:to>
    <xdr:pic>
      <xdr:nvPicPr>
        <xdr:cNvPr id="43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4885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435</xdr:row>
      <xdr:rowOff>0</xdr:rowOff>
    </xdr:from>
    <xdr:to>
      <xdr:col>2</xdr:col>
      <xdr:colOff>152400</xdr:colOff>
      <xdr:row>435</xdr:row>
      <xdr:rowOff>133350</xdr:rowOff>
    </xdr:to>
    <xdr:pic>
      <xdr:nvPicPr>
        <xdr:cNvPr id="43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5057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436</xdr:row>
      <xdr:rowOff>0</xdr:rowOff>
    </xdr:from>
    <xdr:to>
      <xdr:col>2</xdr:col>
      <xdr:colOff>152400</xdr:colOff>
      <xdr:row>436</xdr:row>
      <xdr:rowOff>133350</xdr:rowOff>
    </xdr:to>
    <xdr:pic>
      <xdr:nvPicPr>
        <xdr:cNvPr id="4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5228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437</xdr:row>
      <xdr:rowOff>0</xdr:rowOff>
    </xdr:from>
    <xdr:to>
      <xdr:col>2</xdr:col>
      <xdr:colOff>152400</xdr:colOff>
      <xdr:row>437</xdr:row>
      <xdr:rowOff>133350</xdr:rowOff>
    </xdr:to>
    <xdr:pic>
      <xdr:nvPicPr>
        <xdr:cNvPr id="4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5399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438</xdr:row>
      <xdr:rowOff>0</xdr:rowOff>
    </xdr:from>
    <xdr:to>
      <xdr:col>2</xdr:col>
      <xdr:colOff>152400</xdr:colOff>
      <xdr:row>438</xdr:row>
      <xdr:rowOff>133350</xdr:rowOff>
    </xdr:to>
    <xdr:pic>
      <xdr:nvPicPr>
        <xdr:cNvPr id="4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5571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439</xdr:row>
      <xdr:rowOff>0</xdr:rowOff>
    </xdr:from>
    <xdr:to>
      <xdr:col>2</xdr:col>
      <xdr:colOff>152400</xdr:colOff>
      <xdr:row>439</xdr:row>
      <xdr:rowOff>133350</xdr:rowOff>
    </xdr:to>
    <xdr:pic>
      <xdr:nvPicPr>
        <xdr:cNvPr id="44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5742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440</xdr:row>
      <xdr:rowOff>0</xdr:rowOff>
    </xdr:from>
    <xdr:to>
      <xdr:col>2</xdr:col>
      <xdr:colOff>152400</xdr:colOff>
      <xdr:row>440</xdr:row>
      <xdr:rowOff>133350</xdr:rowOff>
    </xdr:to>
    <xdr:pic>
      <xdr:nvPicPr>
        <xdr:cNvPr id="4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5914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441</xdr:row>
      <xdr:rowOff>0</xdr:rowOff>
    </xdr:from>
    <xdr:to>
      <xdr:col>2</xdr:col>
      <xdr:colOff>152400</xdr:colOff>
      <xdr:row>441</xdr:row>
      <xdr:rowOff>133350</xdr:rowOff>
    </xdr:to>
    <xdr:pic>
      <xdr:nvPicPr>
        <xdr:cNvPr id="44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6085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442</xdr:row>
      <xdr:rowOff>0</xdr:rowOff>
    </xdr:from>
    <xdr:to>
      <xdr:col>2</xdr:col>
      <xdr:colOff>152400</xdr:colOff>
      <xdr:row>442</xdr:row>
      <xdr:rowOff>133350</xdr:rowOff>
    </xdr:to>
    <xdr:pic>
      <xdr:nvPicPr>
        <xdr:cNvPr id="4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6257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443</xdr:row>
      <xdr:rowOff>0</xdr:rowOff>
    </xdr:from>
    <xdr:to>
      <xdr:col>2</xdr:col>
      <xdr:colOff>152400</xdr:colOff>
      <xdr:row>443</xdr:row>
      <xdr:rowOff>133350</xdr:rowOff>
    </xdr:to>
    <xdr:pic>
      <xdr:nvPicPr>
        <xdr:cNvPr id="4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6428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444</xdr:row>
      <xdr:rowOff>0</xdr:rowOff>
    </xdr:from>
    <xdr:to>
      <xdr:col>2</xdr:col>
      <xdr:colOff>152400</xdr:colOff>
      <xdr:row>444</xdr:row>
      <xdr:rowOff>133350</xdr:rowOff>
    </xdr:to>
    <xdr:pic>
      <xdr:nvPicPr>
        <xdr:cNvPr id="4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6600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445</xdr:row>
      <xdr:rowOff>0</xdr:rowOff>
    </xdr:from>
    <xdr:to>
      <xdr:col>2</xdr:col>
      <xdr:colOff>152400</xdr:colOff>
      <xdr:row>445</xdr:row>
      <xdr:rowOff>133350</xdr:rowOff>
    </xdr:to>
    <xdr:pic>
      <xdr:nvPicPr>
        <xdr:cNvPr id="44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6771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446</xdr:row>
      <xdr:rowOff>0</xdr:rowOff>
    </xdr:from>
    <xdr:to>
      <xdr:col>2</xdr:col>
      <xdr:colOff>152400</xdr:colOff>
      <xdr:row>446</xdr:row>
      <xdr:rowOff>133350</xdr:rowOff>
    </xdr:to>
    <xdr:pic>
      <xdr:nvPicPr>
        <xdr:cNvPr id="4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6942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447</xdr:row>
      <xdr:rowOff>0</xdr:rowOff>
    </xdr:from>
    <xdr:to>
      <xdr:col>2</xdr:col>
      <xdr:colOff>152400</xdr:colOff>
      <xdr:row>447</xdr:row>
      <xdr:rowOff>133350</xdr:rowOff>
    </xdr:to>
    <xdr:pic>
      <xdr:nvPicPr>
        <xdr:cNvPr id="4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7114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448</xdr:row>
      <xdr:rowOff>0</xdr:rowOff>
    </xdr:from>
    <xdr:to>
      <xdr:col>2</xdr:col>
      <xdr:colOff>152400</xdr:colOff>
      <xdr:row>448</xdr:row>
      <xdr:rowOff>133350</xdr:rowOff>
    </xdr:to>
    <xdr:pic>
      <xdr:nvPicPr>
        <xdr:cNvPr id="4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7285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449</xdr:row>
      <xdr:rowOff>0</xdr:rowOff>
    </xdr:from>
    <xdr:to>
      <xdr:col>2</xdr:col>
      <xdr:colOff>152400</xdr:colOff>
      <xdr:row>449</xdr:row>
      <xdr:rowOff>133350</xdr:rowOff>
    </xdr:to>
    <xdr:pic>
      <xdr:nvPicPr>
        <xdr:cNvPr id="4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7457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450</xdr:row>
      <xdr:rowOff>0</xdr:rowOff>
    </xdr:from>
    <xdr:to>
      <xdr:col>2</xdr:col>
      <xdr:colOff>152400</xdr:colOff>
      <xdr:row>450</xdr:row>
      <xdr:rowOff>133350</xdr:rowOff>
    </xdr:to>
    <xdr:pic>
      <xdr:nvPicPr>
        <xdr:cNvPr id="45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7628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451</xdr:row>
      <xdr:rowOff>0</xdr:rowOff>
    </xdr:from>
    <xdr:to>
      <xdr:col>2</xdr:col>
      <xdr:colOff>152400</xdr:colOff>
      <xdr:row>451</xdr:row>
      <xdr:rowOff>133350</xdr:rowOff>
    </xdr:to>
    <xdr:pic>
      <xdr:nvPicPr>
        <xdr:cNvPr id="45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7800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452</xdr:row>
      <xdr:rowOff>0</xdr:rowOff>
    </xdr:from>
    <xdr:to>
      <xdr:col>2</xdr:col>
      <xdr:colOff>152400</xdr:colOff>
      <xdr:row>452</xdr:row>
      <xdr:rowOff>133350</xdr:rowOff>
    </xdr:to>
    <xdr:pic>
      <xdr:nvPicPr>
        <xdr:cNvPr id="4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7971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453</xdr:row>
      <xdr:rowOff>0</xdr:rowOff>
    </xdr:from>
    <xdr:to>
      <xdr:col>2</xdr:col>
      <xdr:colOff>152400</xdr:colOff>
      <xdr:row>453</xdr:row>
      <xdr:rowOff>133350</xdr:rowOff>
    </xdr:to>
    <xdr:pic>
      <xdr:nvPicPr>
        <xdr:cNvPr id="4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8143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454</xdr:row>
      <xdr:rowOff>0</xdr:rowOff>
    </xdr:from>
    <xdr:to>
      <xdr:col>2</xdr:col>
      <xdr:colOff>152400</xdr:colOff>
      <xdr:row>454</xdr:row>
      <xdr:rowOff>133350</xdr:rowOff>
    </xdr:to>
    <xdr:pic>
      <xdr:nvPicPr>
        <xdr:cNvPr id="4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8314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455</xdr:row>
      <xdr:rowOff>0</xdr:rowOff>
    </xdr:from>
    <xdr:to>
      <xdr:col>2</xdr:col>
      <xdr:colOff>152400</xdr:colOff>
      <xdr:row>455</xdr:row>
      <xdr:rowOff>133350</xdr:rowOff>
    </xdr:to>
    <xdr:pic>
      <xdr:nvPicPr>
        <xdr:cNvPr id="4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8486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456</xdr:row>
      <xdr:rowOff>0</xdr:rowOff>
    </xdr:from>
    <xdr:to>
      <xdr:col>2</xdr:col>
      <xdr:colOff>152400</xdr:colOff>
      <xdr:row>456</xdr:row>
      <xdr:rowOff>133350</xdr:rowOff>
    </xdr:to>
    <xdr:pic>
      <xdr:nvPicPr>
        <xdr:cNvPr id="4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8657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457</xdr:row>
      <xdr:rowOff>0</xdr:rowOff>
    </xdr:from>
    <xdr:to>
      <xdr:col>2</xdr:col>
      <xdr:colOff>152400</xdr:colOff>
      <xdr:row>457</xdr:row>
      <xdr:rowOff>133350</xdr:rowOff>
    </xdr:to>
    <xdr:pic>
      <xdr:nvPicPr>
        <xdr:cNvPr id="45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8828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458</xdr:row>
      <xdr:rowOff>0</xdr:rowOff>
    </xdr:from>
    <xdr:to>
      <xdr:col>2</xdr:col>
      <xdr:colOff>152400</xdr:colOff>
      <xdr:row>458</xdr:row>
      <xdr:rowOff>133350</xdr:rowOff>
    </xdr:to>
    <xdr:pic>
      <xdr:nvPicPr>
        <xdr:cNvPr id="45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9000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459</xdr:row>
      <xdr:rowOff>0</xdr:rowOff>
    </xdr:from>
    <xdr:to>
      <xdr:col>2</xdr:col>
      <xdr:colOff>152400</xdr:colOff>
      <xdr:row>459</xdr:row>
      <xdr:rowOff>133350</xdr:rowOff>
    </xdr:to>
    <xdr:pic>
      <xdr:nvPicPr>
        <xdr:cNvPr id="46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9171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460</xdr:row>
      <xdr:rowOff>0</xdr:rowOff>
    </xdr:from>
    <xdr:to>
      <xdr:col>2</xdr:col>
      <xdr:colOff>152400</xdr:colOff>
      <xdr:row>460</xdr:row>
      <xdr:rowOff>133350</xdr:rowOff>
    </xdr:to>
    <xdr:pic>
      <xdr:nvPicPr>
        <xdr:cNvPr id="46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9343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461</xdr:row>
      <xdr:rowOff>0</xdr:rowOff>
    </xdr:from>
    <xdr:to>
      <xdr:col>2</xdr:col>
      <xdr:colOff>152400</xdr:colOff>
      <xdr:row>461</xdr:row>
      <xdr:rowOff>133350</xdr:rowOff>
    </xdr:to>
    <xdr:pic>
      <xdr:nvPicPr>
        <xdr:cNvPr id="46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9514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462</xdr:row>
      <xdr:rowOff>0</xdr:rowOff>
    </xdr:from>
    <xdr:to>
      <xdr:col>2</xdr:col>
      <xdr:colOff>152400</xdr:colOff>
      <xdr:row>462</xdr:row>
      <xdr:rowOff>133350</xdr:rowOff>
    </xdr:to>
    <xdr:pic>
      <xdr:nvPicPr>
        <xdr:cNvPr id="46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9686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463</xdr:row>
      <xdr:rowOff>0</xdr:rowOff>
    </xdr:from>
    <xdr:to>
      <xdr:col>2</xdr:col>
      <xdr:colOff>152400</xdr:colOff>
      <xdr:row>463</xdr:row>
      <xdr:rowOff>133350</xdr:rowOff>
    </xdr:to>
    <xdr:pic>
      <xdr:nvPicPr>
        <xdr:cNvPr id="46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9857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464</xdr:row>
      <xdr:rowOff>0</xdr:rowOff>
    </xdr:from>
    <xdr:to>
      <xdr:col>2</xdr:col>
      <xdr:colOff>152400</xdr:colOff>
      <xdr:row>464</xdr:row>
      <xdr:rowOff>133350</xdr:rowOff>
    </xdr:to>
    <xdr:pic>
      <xdr:nvPicPr>
        <xdr:cNvPr id="46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0029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465</xdr:row>
      <xdr:rowOff>0</xdr:rowOff>
    </xdr:from>
    <xdr:to>
      <xdr:col>2</xdr:col>
      <xdr:colOff>152400</xdr:colOff>
      <xdr:row>465</xdr:row>
      <xdr:rowOff>133350</xdr:rowOff>
    </xdr:to>
    <xdr:pic>
      <xdr:nvPicPr>
        <xdr:cNvPr id="46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0200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466</xdr:row>
      <xdr:rowOff>0</xdr:rowOff>
    </xdr:from>
    <xdr:to>
      <xdr:col>2</xdr:col>
      <xdr:colOff>152400</xdr:colOff>
      <xdr:row>466</xdr:row>
      <xdr:rowOff>133350</xdr:rowOff>
    </xdr:to>
    <xdr:pic>
      <xdr:nvPicPr>
        <xdr:cNvPr id="46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0371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467</xdr:row>
      <xdr:rowOff>0</xdr:rowOff>
    </xdr:from>
    <xdr:to>
      <xdr:col>2</xdr:col>
      <xdr:colOff>152400</xdr:colOff>
      <xdr:row>467</xdr:row>
      <xdr:rowOff>133350</xdr:rowOff>
    </xdr:to>
    <xdr:pic>
      <xdr:nvPicPr>
        <xdr:cNvPr id="46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0543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468</xdr:row>
      <xdr:rowOff>0</xdr:rowOff>
    </xdr:from>
    <xdr:to>
      <xdr:col>2</xdr:col>
      <xdr:colOff>152400</xdr:colOff>
      <xdr:row>468</xdr:row>
      <xdr:rowOff>133350</xdr:rowOff>
    </xdr:to>
    <xdr:pic>
      <xdr:nvPicPr>
        <xdr:cNvPr id="4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0714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469</xdr:row>
      <xdr:rowOff>0</xdr:rowOff>
    </xdr:from>
    <xdr:to>
      <xdr:col>2</xdr:col>
      <xdr:colOff>152400</xdr:colOff>
      <xdr:row>469</xdr:row>
      <xdr:rowOff>133350</xdr:rowOff>
    </xdr:to>
    <xdr:pic>
      <xdr:nvPicPr>
        <xdr:cNvPr id="4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0886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470</xdr:row>
      <xdr:rowOff>0</xdr:rowOff>
    </xdr:from>
    <xdr:to>
      <xdr:col>2</xdr:col>
      <xdr:colOff>152400</xdr:colOff>
      <xdr:row>470</xdr:row>
      <xdr:rowOff>133350</xdr:rowOff>
    </xdr:to>
    <xdr:pic>
      <xdr:nvPicPr>
        <xdr:cNvPr id="47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1057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471</xdr:row>
      <xdr:rowOff>0</xdr:rowOff>
    </xdr:from>
    <xdr:to>
      <xdr:col>2</xdr:col>
      <xdr:colOff>152400</xdr:colOff>
      <xdr:row>471</xdr:row>
      <xdr:rowOff>133350</xdr:rowOff>
    </xdr:to>
    <xdr:pic>
      <xdr:nvPicPr>
        <xdr:cNvPr id="4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1229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472</xdr:row>
      <xdr:rowOff>0</xdr:rowOff>
    </xdr:from>
    <xdr:to>
      <xdr:col>2</xdr:col>
      <xdr:colOff>152400</xdr:colOff>
      <xdr:row>472</xdr:row>
      <xdr:rowOff>133350</xdr:rowOff>
    </xdr:to>
    <xdr:pic>
      <xdr:nvPicPr>
        <xdr:cNvPr id="4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1400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473</xdr:row>
      <xdr:rowOff>0</xdr:rowOff>
    </xdr:from>
    <xdr:to>
      <xdr:col>2</xdr:col>
      <xdr:colOff>152400</xdr:colOff>
      <xdr:row>473</xdr:row>
      <xdr:rowOff>133350</xdr:rowOff>
    </xdr:to>
    <xdr:pic>
      <xdr:nvPicPr>
        <xdr:cNvPr id="4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1572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474</xdr:row>
      <xdr:rowOff>0</xdr:rowOff>
    </xdr:from>
    <xdr:to>
      <xdr:col>2</xdr:col>
      <xdr:colOff>152400</xdr:colOff>
      <xdr:row>474</xdr:row>
      <xdr:rowOff>133350</xdr:rowOff>
    </xdr:to>
    <xdr:pic>
      <xdr:nvPicPr>
        <xdr:cNvPr id="47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1743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475</xdr:row>
      <xdr:rowOff>0</xdr:rowOff>
    </xdr:from>
    <xdr:to>
      <xdr:col>2</xdr:col>
      <xdr:colOff>152400</xdr:colOff>
      <xdr:row>475</xdr:row>
      <xdr:rowOff>133350</xdr:rowOff>
    </xdr:to>
    <xdr:pic>
      <xdr:nvPicPr>
        <xdr:cNvPr id="4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1915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476</xdr:row>
      <xdr:rowOff>0</xdr:rowOff>
    </xdr:from>
    <xdr:to>
      <xdr:col>2</xdr:col>
      <xdr:colOff>152400</xdr:colOff>
      <xdr:row>476</xdr:row>
      <xdr:rowOff>133350</xdr:rowOff>
    </xdr:to>
    <xdr:pic>
      <xdr:nvPicPr>
        <xdr:cNvPr id="4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2086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477</xdr:row>
      <xdr:rowOff>0</xdr:rowOff>
    </xdr:from>
    <xdr:to>
      <xdr:col>2</xdr:col>
      <xdr:colOff>152400</xdr:colOff>
      <xdr:row>477</xdr:row>
      <xdr:rowOff>133350</xdr:rowOff>
    </xdr:to>
    <xdr:pic>
      <xdr:nvPicPr>
        <xdr:cNvPr id="4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2257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478</xdr:row>
      <xdr:rowOff>0</xdr:rowOff>
    </xdr:from>
    <xdr:to>
      <xdr:col>2</xdr:col>
      <xdr:colOff>152400</xdr:colOff>
      <xdr:row>478</xdr:row>
      <xdr:rowOff>133350</xdr:rowOff>
    </xdr:to>
    <xdr:pic>
      <xdr:nvPicPr>
        <xdr:cNvPr id="47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2429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479</xdr:row>
      <xdr:rowOff>0</xdr:rowOff>
    </xdr:from>
    <xdr:to>
      <xdr:col>2</xdr:col>
      <xdr:colOff>152400</xdr:colOff>
      <xdr:row>479</xdr:row>
      <xdr:rowOff>133350</xdr:rowOff>
    </xdr:to>
    <xdr:pic>
      <xdr:nvPicPr>
        <xdr:cNvPr id="48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2600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480</xdr:row>
      <xdr:rowOff>0</xdr:rowOff>
    </xdr:from>
    <xdr:to>
      <xdr:col>2</xdr:col>
      <xdr:colOff>152400</xdr:colOff>
      <xdr:row>480</xdr:row>
      <xdr:rowOff>133350</xdr:rowOff>
    </xdr:to>
    <xdr:pic>
      <xdr:nvPicPr>
        <xdr:cNvPr id="4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2772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481</xdr:row>
      <xdr:rowOff>0</xdr:rowOff>
    </xdr:from>
    <xdr:to>
      <xdr:col>2</xdr:col>
      <xdr:colOff>152400</xdr:colOff>
      <xdr:row>481</xdr:row>
      <xdr:rowOff>133350</xdr:rowOff>
    </xdr:to>
    <xdr:pic>
      <xdr:nvPicPr>
        <xdr:cNvPr id="48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2943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482</xdr:row>
      <xdr:rowOff>0</xdr:rowOff>
    </xdr:from>
    <xdr:to>
      <xdr:col>2</xdr:col>
      <xdr:colOff>152400</xdr:colOff>
      <xdr:row>482</xdr:row>
      <xdr:rowOff>133350</xdr:rowOff>
    </xdr:to>
    <xdr:pic>
      <xdr:nvPicPr>
        <xdr:cNvPr id="4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3115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483</xdr:row>
      <xdr:rowOff>0</xdr:rowOff>
    </xdr:from>
    <xdr:to>
      <xdr:col>2</xdr:col>
      <xdr:colOff>152400</xdr:colOff>
      <xdr:row>483</xdr:row>
      <xdr:rowOff>133350</xdr:rowOff>
    </xdr:to>
    <xdr:pic>
      <xdr:nvPicPr>
        <xdr:cNvPr id="4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3286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484</xdr:row>
      <xdr:rowOff>0</xdr:rowOff>
    </xdr:from>
    <xdr:to>
      <xdr:col>2</xdr:col>
      <xdr:colOff>152400</xdr:colOff>
      <xdr:row>484</xdr:row>
      <xdr:rowOff>133350</xdr:rowOff>
    </xdr:to>
    <xdr:pic>
      <xdr:nvPicPr>
        <xdr:cNvPr id="48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3458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485</xdr:row>
      <xdr:rowOff>0</xdr:rowOff>
    </xdr:from>
    <xdr:to>
      <xdr:col>2</xdr:col>
      <xdr:colOff>152400</xdr:colOff>
      <xdr:row>485</xdr:row>
      <xdr:rowOff>133350</xdr:rowOff>
    </xdr:to>
    <xdr:pic>
      <xdr:nvPicPr>
        <xdr:cNvPr id="4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3629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486</xdr:row>
      <xdr:rowOff>0</xdr:rowOff>
    </xdr:from>
    <xdr:to>
      <xdr:col>2</xdr:col>
      <xdr:colOff>152400</xdr:colOff>
      <xdr:row>486</xdr:row>
      <xdr:rowOff>133350</xdr:rowOff>
    </xdr:to>
    <xdr:pic>
      <xdr:nvPicPr>
        <xdr:cNvPr id="4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3800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487</xdr:row>
      <xdr:rowOff>0</xdr:rowOff>
    </xdr:from>
    <xdr:to>
      <xdr:col>2</xdr:col>
      <xdr:colOff>152400</xdr:colOff>
      <xdr:row>487</xdr:row>
      <xdr:rowOff>133350</xdr:rowOff>
    </xdr:to>
    <xdr:pic>
      <xdr:nvPicPr>
        <xdr:cNvPr id="4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3972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488</xdr:row>
      <xdr:rowOff>0</xdr:rowOff>
    </xdr:from>
    <xdr:to>
      <xdr:col>2</xdr:col>
      <xdr:colOff>152400</xdr:colOff>
      <xdr:row>488</xdr:row>
      <xdr:rowOff>133350</xdr:rowOff>
    </xdr:to>
    <xdr:pic>
      <xdr:nvPicPr>
        <xdr:cNvPr id="4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4143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489</xdr:row>
      <xdr:rowOff>0</xdr:rowOff>
    </xdr:from>
    <xdr:to>
      <xdr:col>2</xdr:col>
      <xdr:colOff>152400</xdr:colOff>
      <xdr:row>489</xdr:row>
      <xdr:rowOff>133350</xdr:rowOff>
    </xdr:to>
    <xdr:pic>
      <xdr:nvPicPr>
        <xdr:cNvPr id="4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4315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490</xdr:row>
      <xdr:rowOff>0</xdr:rowOff>
    </xdr:from>
    <xdr:to>
      <xdr:col>2</xdr:col>
      <xdr:colOff>152400</xdr:colOff>
      <xdr:row>490</xdr:row>
      <xdr:rowOff>133350</xdr:rowOff>
    </xdr:to>
    <xdr:pic>
      <xdr:nvPicPr>
        <xdr:cNvPr id="4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4486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491</xdr:row>
      <xdr:rowOff>0</xdr:rowOff>
    </xdr:from>
    <xdr:to>
      <xdr:col>2</xdr:col>
      <xdr:colOff>152400</xdr:colOff>
      <xdr:row>491</xdr:row>
      <xdr:rowOff>133350</xdr:rowOff>
    </xdr:to>
    <xdr:pic>
      <xdr:nvPicPr>
        <xdr:cNvPr id="4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4658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492</xdr:row>
      <xdr:rowOff>0</xdr:rowOff>
    </xdr:from>
    <xdr:to>
      <xdr:col>2</xdr:col>
      <xdr:colOff>152400</xdr:colOff>
      <xdr:row>492</xdr:row>
      <xdr:rowOff>133350</xdr:rowOff>
    </xdr:to>
    <xdr:pic>
      <xdr:nvPicPr>
        <xdr:cNvPr id="4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4829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493</xdr:row>
      <xdr:rowOff>0</xdr:rowOff>
    </xdr:from>
    <xdr:to>
      <xdr:col>2</xdr:col>
      <xdr:colOff>152400</xdr:colOff>
      <xdr:row>493</xdr:row>
      <xdr:rowOff>133350</xdr:rowOff>
    </xdr:to>
    <xdr:pic>
      <xdr:nvPicPr>
        <xdr:cNvPr id="4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5001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494</xdr:row>
      <xdr:rowOff>0</xdr:rowOff>
    </xdr:from>
    <xdr:to>
      <xdr:col>2</xdr:col>
      <xdr:colOff>152400</xdr:colOff>
      <xdr:row>494</xdr:row>
      <xdr:rowOff>133350</xdr:rowOff>
    </xdr:to>
    <xdr:pic>
      <xdr:nvPicPr>
        <xdr:cNvPr id="4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5172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495</xdr:row>
      <xdr:rowOff>0</xdr:rowOff>
    </xdr:from>
    <xdr:to>
      <xdr:col>2</xdr:col>
      <xdr:colOff>152400</xdr:colOff>
      <xdr:row>495</xdr:row>
      <xdr:rowOff>133350</xdr:rowOff>
    </xdr:to>
    <xdr:pic>
      <xdr:nvPicPr>
        <xdr:cNvPr id="4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5344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496</xdr:row>
      <xdr:rowOff>0</xdr:rowOff>
    </xdr:from>
    <xdr:to>
      <xdr:col>2</xdr:col>
      <xdr:colOff>152400</xdr:colOff>
      <xdr:row>496</xdr:row>
      <xdr:rowOff>133350</xdr:rowOff>
    </xdr:to>
    <xdr:pic>
      <xdr:nvPicPr>
        <xdr:cNvPr id="49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5515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497</xdr:row>
      <xdr:rowOff>0</xdr:rowOff>
    </xdr:from>
    <xdr:to>
      <xdr:col>2</xdr:col>
      <xdr:colOff>152400</xdr:colOff>
      <xdr:row>497</xdr:row>
      <xdr:rowOff>133350</xdr:rowOff>
    </xdr:to>
    <xdr:pic>
      <xdr:nvPicPr>
        <xdr:cNvPr id="4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5686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498</xdr:row>
      <xdr:rowOff>0</xdr:rowOff>
    </xdr:from>
    <xdr:to>
      <xdr:col>2</xdr:col>
      <xdr:colOff>152400</xdr:colOff>
      <xdr:row>498</xdr:row>
      <xdr:rowOff>133350</xdr:rowOff>
    </xdr:to>
    <xdr:pic>
      <xdr:nvPicPr>
        <xdr:cNvPr id="4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5858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499</xdr:row>
      <xdr:rowOff>0</xdr:rowOff>
    </xdr:from>
    <xdr:to>
      <xdr:col>2</xdr:col>
      <xdr:colOff>152400</xdr:colOff>
      <xdr:row>499</xdr:row>
      <xdr:rowOff>133350</xdr:rowOff>
    </xdr:to>
    <xdr:pic>
      <xdr:nvPicPr>
        <xdr:cNvPr id="5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6029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500</xdr:row>
      <xdr:rowOff>0</xdr:rowOff>
    </xdr:from>
    <xdr:to>
      <xdr:col>2</xdr:col>
      <xdr:colOff>152400</xdr:colOff>
      <xdr:row>500</xdr:row>
      <xdr:rowOff>133350</xdr:rowOff>
    </xdr:to>
    <xdr:pic>
      <xdr:nvPicPr>
        <xdr:cNvPr id="5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6201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501</xdr:row>
      <xdr:rowOff>0</xdr:rowOff>
    </xdr:from>
    <xdr:to>
      <xdr:col>2</xdr:col>
      <xdr:colOff>152400</xdr:colOff>
      <xdr:row>501</xdr:row>
      <xdr:rowOff>133350</xdr:rowOff>
    </xdr:to>
    <xdr:pic>
      <xdr:nvPicPr>
        <xdr:cNvPr id="5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6372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502</xdr:row>
      <xdr:rowOff>0</xdr:rowOff>
    </xdr:from>
    <xdr:to>
      <xdr:col>2</xdr:col>
      <xdr:colOff>152400</xdr:colOff>
      <xdr:row>502</xdr:row>
      <xdr:rowOff>133350</xdr:rowOff>
    </xdr:to>
    <xdr:pic>
      <xdr:nvPicPr>
        <xdr:cNvPr id="5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6544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503</xdr:row>
      <xdr:rowOff>0</xdr:rowOff>
    </xdr:from>
    <xdr:to>
      <xdr:col>2</xdr:col>
      <xdr:colOff>152400</xdr:colOff>
      <xdr:row>503</xdr:row>
      <xdr:rowOff>133350</xdr:rowOff>
    </xdr:to>
    <xdr:pic>
      <xdr:nvPicPr>
        <xdr:cNvPr id="5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6715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504</xdr:row>
      <xdr:rowOff>0</xdr:rowOff>
    </xdr:from>
    <xdr:to>
      <xdr:col>2</xdr:col>
      <xdr:colOff>152400</xdr:colOff>
      <xdr:row>504</xdr:row>
      <xdr:rowOff>133350</xdr:rowOff>
    </xdr:to>
    <xdr:pic>
      <xdr:nvPicPr>
        <xdr:cNvPr id="5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6887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505</xdr:row>
      <xdr:rowOff>0</xdr:rowOff>
    </xdr:from>
    <xdr:to>
      <xdr:col>2</xdr:col>
      <xdr:colOff>152400</xdr:colOff>
      <xdr:row>505</xdr:row>
      <xdr:rowOff>133350</xdr:rowOff>
    </xdr:to>
    <xdr:pic>
      <xdr:nvPicPr>
        <xdr:cNvPr id="5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7058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2</xdr:col>
      <xdr:colOff>152400</xdr:colOff>
      <xdr:row>506</xdr:row>
      <xdr:rowOff>133350</xdr:rowOff>
    </xdr:to>
    <xdr:pic>
      <xdr:nvPicPr>
        <xdr:cNvPr id="5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7229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507</xdr:row>
      <xdr:rowOff>0</xdr:rowOff>
    </xdr:from>
    <xdr:to>
      <xdr:col>2</xdr:col>
      <xdr:colOff>152400</xdr:colOff>
      <xdr:row>507</xdr:row>
      <xdr:rowOff>133350</xdr:rowOff>
    </xdr:to>
    <xdr:pic>
      <xdr:nvPicPr>
        <xdr:cNvPr id="5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7401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508</xdr:row>
      <xdr:rowOff>0</xdr:rowOff>
    </xdr:from>
    <xdr:to>
      <xdr:col>2</xdr:col>
      <xdr:colOff>152400</xdr:colOff>
      <xdr:row>508</xdr:row>
      <xdr:rowOff>133350</xdr:rowOff>
    </xdr:to>
    <xdr:pic>
      <xdr:nvPicPr>
        <xdr:cNvPr id="5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7572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509</xdr:row>
      <xdr:rowOff>0</xdr:rowOff>
    </xdr:from>
    <xdr:to>
      <xdr:col>2</xdr:col>
      <xdr:colOff>152400</xdr:colOff>
      <xdr:row>509</xdr:row>
      <xdr:rowOff>133350</xdr:rowOff>
    </xdr:to>
    <xdr:pic>
      <xdr:nvPicPr>
        <xdr:cNvPr id="5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7744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510</xdr:row>
      <xdr:rowOff>0</xdr:rowOff>
    </xdr:from>
    <xdr:to>
      <xdr:col>2</xdr:col>
      <xdr:colOff>152400</xdr:colOff>
      <xdr:row>510</xdr:row>
      <xdr:rowOff>133350</xdr:rowOff>
    </xdr:to>
    <xdr:pic>
      <xdr:nvPicPr>
        <xdr:cNvPr id="5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7915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511</xdr:row>
      <xdr:rowOff>0</xdr:rowOff>
    </xdr:from>
    <xdr:to>
      <xdr:col>2</xdr:col>
      <xdr:colOff>152400</xdr:colOff>
      <xdr:row>511</xdr:row>
      <xdr:rowOff>133350</xdr:rowOff>
    </xdr:to>
    <xdr:pic>
      <xdr:nvPicPr>
        <xdr:cNvPr id="5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8087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512</xdr:row>
      <xdr:rowOff>0</xdr:rowOff>
    </xdr:from>
    <xdr:to>
      <xdr:col>2</xdr:col>
      <xdr:colOff>152400</xdr:colOff>
      <xdr:row>512</xdr:row>
      <xdr:rowOff>133350</xdr:rowOff>
    </xdr:to>
    <xdr:pic>
      <xdr:nvPicPr>
        <xdr:cNvPr id="5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8258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513</xdr:row>
      <xdr:rowOff>0</xdr:rowOff>
    </xdr:from>
    <xdr:to>
      <xdr:col>2</xdr:col>
      <xdr:colOff>152400</xdr:colOff>
      <xdr:row>513</xdr:row>
      <xdr:rowOff>133350</xdr:rowOff>
    </xdr:to>
    <xdr:pic>
      <xdr:nvPicPr>
        <xdr:cNvPr id="5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8430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514</xdr:row>
      <xdr:rowOff>0</xdr:rowOff>
    </xdr:from>
    <xdr:to>
      <xdr:col>2</xdr:col>
      <xdr:colOff>152400</xdr:colOff>
      <xdr:row>514</xdr:row>
      <xdr:rowOff>133350</xdr:rowOff>
    </xdr:to>
    <xdr:pic>
      <xdr:nvPicPr>
        <xdr:cNvPr id="5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8601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515</xdr:row>
      <xdr:rowOff>0</xdr:rowOff>
    </xdr:from>
    <xdr:to>
      <xdr:col>2</xdr:col>
      <xdr:colOff>152400</xdr:colOff>
      <xdr:row>515</xdr:row>
      <xdr:rowOff>133350</xdr:rowOff>
    </xdr:to>
    <xdr:pic>
      <xdr:nvPicPr>
        <xdr:cNvPr id="5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8773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516</xdr:row>
      <xdr:rowOff>0</xdr:rowOff>
    </xdr:from>
    <xdr:to>
      <xdr:col>2</xdr:col>
      <xdr:colOff>152400</xdr:colOff>
      <xdr:row>516</xdr:row>
      <xdr:rowOff>133350</xdr:rowOff>
    </xdr:to>
    <xdr:pic>
      <xdr:nvPicPr>
        <xdr:cNvPr id="5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8944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517</xdr:row>
      <xdr:rowOff>0</xdr:rowOff>
    </xdr:from>
    <xdr:to>
      <xdr:col>2</xdr:col>
      <xdr:colOff>152400</xdr:colOff>
      <xdr:row>517</xdr:row>
      <xdr:rowOff>133350</xdr:rowOff>
    </xdr:to>
    <xdr:pic>
      <xdr:nvPicPr>
        <xdr:cNvPr id="5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9115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518</xdr:row>
      <xdr:rowOff>0</xdr:rowOff>
    </xdr:from>
    <xdr:to>
      <xdr:col>2</xdr:col>
      <xdr:colOff>152400</xdr:colOff>
      <xdr:row>518</xdr:row>
      <xdr:rowOff>133350</xdr:rowOff>
    </xdr:to>
    <xdr:pic>
      <xdr:nvPicPr>
        <xdr:cNvPr id="51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9287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519</xdr:row>
      <xdr:rowOff>0</xdr:rowOff>
    </xdr:from>
    <xdr:to>
      <xdr:col>2</xdr:col>
      <xdr:colOff>152400</xdr:colOff>
      <xdr:row>519</xdr:row>
      <xdr:rowOff>133350</xdr:rowOff>
    </xdr:to>
    <xdr:pic>
      <xdr:nvPicPr>
        <xdr:cNvPr id="52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9458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520</xdr:row>
      <xdr:rowOff>0</xdr:rowOff>
    </xdr:from>
    <xdr:to>
      <xdr:col>2</xdr:col>
      <xdr:colOff>152400</xdr:colOff>
      <xdr:row>520</xdr:row>
      <xdr:rowOff>133350</xdr:rowOff>
    </xdr:to>
    <xdr:pic>
      <xdr:nvPicPr>
        <xdr:cNvPr id="52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9630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521</xdr:row>
      <xdr:rowOff>0</xdr:rowOff>
    </xdr:from>
    <xdr:to>
      <xdr:col>2</xdr:col>
      <xdr:colOff>152400</xdr:colOff>
      <xdr:row>521</xdr:row>
      <xdr:rowOff>133350</xdr:rowOff>
    </xdr:to>
    <xdr:pic>
      <xdr:nvPicPr>
        <xdr:cNvPr id="52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9801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522</xdr:row>
      <xdr:rowOff>0</xdr:rowOff>
    </xdr:from>
    <xdr:to>
      <xdr:col>2</xdr:col>
      <xdr:colOff>152400</xdr:colOff>
      <xdr:row>522</xdr:row>
      <xdr:rowOff>133350</xdr:rowOff>
    </xdr:to>
    <xdr:pic>
      <xdr:nvPicPr>
        <xdr:cNvPr id="52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9973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523</xdr:row>
      <xdr:rowOff>0</xdr:rowOff>
    </xdr:from>
    <xdr:to>
      <xdr:col>2</xdr:col>
      <xdr:colOff>152400</xdr:colOff>
      <xdr:row>523</xdr:row>
      <xdr:rowOff>133350</xdr:rowOff>
    </xdr:to>
    <xdr:pic>
      <xdr:nvPicPr>
        <xdr:cNvPr id="52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0144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524</xdr:row>
      <xdr:rowOff>0</xdr:rowOff>
    </xdr:from>
    <xdr:to>
      <xdr:col>2</xdr:col>
      <xdr:colOff>152400</xdr:colOff>
      <xdr:row>524</xdr:row>
      <xdr:rowOff>133350</xdr:rowOff>
    </xdr:to>
    <xdr:pic>
      <xdr:nvPicPr>
        <xdr:cNvPr id="52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0316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525</xdr:row>
      <xdr:rowOff>0</xdr:rowOff>
    </xdr:from>
    <xdr:to>
      <xdr:col>2</xdr:col>
      <xdr:colOff>152400</xdr:colOff>
      <xdr:row>525</xdr:row>
      <xdr:rowOff>133350</xdr:rowOff>
    </xdr:to>
    <xdr:pic>
      <xdr:nvPicPr>
        <xdr:cNvPr id="52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0487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526</xdr:row>
      <xdr:rowOff>0</xdr:rowOff>
    </xdr:from>
    <xdr:to>
      <xdr:col>2</xdr:col>
      <xdr:colOff>152400</xdr:colOff>
      <xdr:row>526</xdr:row>
      <xdr:rowOff>133350</xdr:rowOff>
    </xdr:to>
    <xdr:pic>
      <xdr:nvPicPr>
        <xdr:cNvPr id="52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0658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527</xdr:row>
      <xdr:rowOff>0</xdr:rowOff>
    </xdr:from>
    <xdr:to>
      <xdr:col>2</xdr:col>
      <xdr:colOff>152400</xdr:colOff>
      <xdr:row>527</xdr:row>
      <xdr:rowOff>133350</xdr:rowOff>
    </xdr:to>
    <xdr:pic>
      <xdr:nvPicPr>
        <xdr:cNvPr id="52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0830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528</xdr:row>
      <xdr:rowOff>0</xdr:rowOff>
    </xdr:from>
    <xdr:to>
      <xdr:col>2</xdr:col>
      <xdr:colOff>152400</xdr:colOff>
      <xdr:row>528</xdr:row>
      <xdr:rowOff>133350</xdr:rowOff>
    </xdr:to>
    <xdr:pic>
      <xdr:nvPicPr>
        <xdr:cNvPr id="52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1001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529</xdr:row>
      <xdr:rowOff>0</xdr:rowOff>
    </xdr:from>
    <xdr:to>
      <xdr:col>2</xdr:col>
      <xdr:colOff>152400</xdr:colOff>
      <xdr:row>529</xdr:row>
      <xdr:rowOff>133350</xdr:rowOff>
    </xdr:to>
    <xdr:pic>
      <xdr:nvPicPr>
        <xdr:cNvPr id="53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1173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530</xdr:row>
      <xdr:rowOff>0</xdr:rowOff>
    </xdr:from>
    <xdr:to>
      <xdr:col>2</xdr:col>
      <xdr:colOff>152400</xdr:colOff>
      <xdr:row>530</xdr:row>
      <xdr:rowOff>133350</xdr:rowOff>
    </xdr:to>
    <xdr:pic>
      <xdr:nvPicPr>
        <xdr:cNvPr id="53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1344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531</xdr:row>
      <xdr:rowOff>0</xdr:rowOff>
    </xdr:from>
    <xdr:to>
      <xdr:col>2</xdr:col>
      <xdr:colOff>152400</xdr:colOff>
      <xdr:row>531</xdr:row>
      <xdr:rowOff>133350</xdr:rowOff>
    </xdr:to>
    <xdr:pic>
      <xdr:nvPicPr>
        <xdr:cNvPr id="53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1516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532</xdr:row>
      <xdr:rowOff>0</xdr:rowOff>
    </xdr:from>
    <xdr:to>
      <xdr:col>2</xdr:col>
      <xdr:colOff>152400</xdr:colOff>
      <xdr:row>532</xdr:row>
      <xdr:rowOff>133350</xdr:rowOff>
    </xdr:to>
    <xdr:pic>
      <xdr:nvPicPr>
        <xdr:cNvPr id="53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1687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533</xdr:row>
      <xdr:rowOff>0</xdr:rowOff>
    </xdr:from>
    <xdr:to>
      <xdr:col>2</xdr:col>
      <xdr:colOff>152400</xdr:colOff>
      <xdr:row>533</xdr:row>
      <xdr:rowOff>133350</xdr:rowOff>
    </xdr:to>
    <xdr:pic>
      <xdr:nvPicPr>
        <xdr:cNvPr id="53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1859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534</xdr:row>
      <xdr:rowOff>0</xdr:rowOff>
    </xdr:from>
    <xdr:to>
      <xdr:col>2</xdr:col>
      <xdr:colOff>152400</xdr:colOff>
      <xdr:row>534</xdr:row>
      <xdr:rowOff>133350</xdr:rowOff>
    </xdr:to>
    <xdr:pic>
      <xdr:nvPicPr>
        <xdr:cNvPr id="53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2030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535</xdr:row>
      <xdr:rowOff>0</xdr:rowOff>
    </xdr:from>
    <xdr:to>
      <xdr:col>2</xdr:col>
      <xdr:colOff>152400</xdr:colOff>
      <xdr:row>535</xdr:row>
      <xdr:rowOff>133350</xdr:rowOff>
    </xdr:to>
    <xdr:pic>
      <xdr:nvPicPr>
        <xdr:cNvPr id="53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2202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536</xdr:row>
      <xdr:rowOff>0</xdr:rowOff>
    </xdr:from>
    <xdr:to>
      <xdr:col>2</xdr:col>
      <xdr:colOff>152400</xdr:colOff>
      <xdr:row>536</xdr:row>
      <xdr:rowOff>133350</xdr:rowOff>
    </xdr:to>
    <xdr:pic>
      <xdr:nvPicPr>
        <xdr:cNvPr id="53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2373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537</xdr:row>
      <xdr:rowOff>0</xdr:rowOff>
    </xdr:from>
    <xdr:to>
      <xdr:col>2</xdr:col>
      <xdr:colOff>152400</xdr:colOff>
      <xdr:row>537</xdr:row>
      <xdr:rowOff>133350</xdr:rowOff>
    </xdr:to>
    <xdr:pic>
      <xdr:nvPicPr>
        <xdr:cNvPr id="53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2544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538</xdr:row>
      <xdr:rowOff>0</xdr:rowOff>
    </xdr:from>
    <xdr:to>
      <xdr:col>2</xdr:col>
      <xdr:colOff>152400</xdr:colOff>
      <xdr:row>538</xdr:row>
      <xdr:rowOff>133350</xdr:rowOff>
    </xdr:to>
    <xdr:pic>
      <xdr:nvPicPr>
        <xdr:cNvPr id="53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2716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539</xdr:row>
      <xdr:rowOff>0</xdr:rowOff>
    </xdr:from>
    <xdr:to>
      <xdr:col>2</xdr:col>
      <xdr:colOff>152400</xdr:colOff>
      <xdr:row>539</xdr:row>
      <xdr:rowOff>133350</xdr:rowOff>
    </xdr:to>
    <xdr:pic>
      <xdr:nvPicPr>
        <xdr:cNvPr id="54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2887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540</xdr:row>
      <xdr:rowOff>0</xdr:rowOff>
    </xdr:from>
    <xdr:to>
      <xdr:col>2</xdr:col>
      <xdr:colOff>152400</xdr:colOff>
      <xdr:row>540</xdr:row>
      <xdr:rowOff>133350</xdr:rowOff>
    </xdr:to>
    <xdr:pic>
      <xdr:nvPicPr>
        <xdr:cNvPr id="54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3059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541</xdr:row>
      <xdr:rowOff>0</xdr:rowOff>
    </xdr:from>
    <xdr:to>
      <xdr:col>2</xdr:col>
      <xdr:colOff>152400</xdr:colOff>
      <xdr:row>541</xdr:row>
      <xdr:rowOff>133350</xdr:rowOff>
    </xdr:to>
    <xdr:pic>
      <xdr:nvPicPr>
        <xdr:cNvPr id="54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3230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542</xdr:row>
      <xdr:rowOff>0</xdr:rowOff>
    </xdr:from>
    <xdr:to>
      <xdr:col>2</xdr:col>
      <xdr:colOff>152400</xdr:colOff>
      <xdr:row>542</xdr:row>
      <xdr:rowOff>133350</xdr:rowOff>
    </xdr:to>
    <xdr:pic>
      <xdr:nvPicPr>
        <xdr:cNvPr id="54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3402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543</xdr:row>
      <xdr:rowOff>0</xdr:rowOff>
    </xdr:from>
    <xdr:to>
      <xdr:col>2</xdr:col>
      <xdr:colOff>152400</xdr:colOff>
      <xdr:row>543</xdr:row>
      <xdr:rowOff>133350</xdr:rowOff>
    </xdr:to>
    <xdr:pic>
      <xdr:nvPicPr>
        <xdr:cNvPr id="54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3573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544</xdr:row>
      <xdr:rowOff>0</xdr:rowOff>
    </xdr:from>
    <xdr:to>
      <xdr:col>2</xdr:col>
      <xdr:colOff>152400</xdr:colOff>
      <xdr:row>544</xdr:row>
      <xdr:rowOff>133350</xdr:rowOff>
    </xdr:to>
    <xdr:pic>
      <xdr:nvPicPr>
        <xdr:cNvPr id="54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3745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545</xdr:row>
      <xdr:rowOff>0</xdr:rowOff>
    </xdr:from>
    <xdr:to>
      <xdr:col>2</xdr:col>
      <xdr:colOff>152400</xdr:colOff>
      <xdr:row>545</xdr:row>
      <xdr:rowOff>133350</xdr:rowOff>
    </xdr:to>
    <xdr:pic>
      <xdr:nvPicPr>
        <xdr:cNvPr id="54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3916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546</xdr:row>
      <xdr:rowOff>0</xdr:rowOff>
    </xdr:from>
    <xdr:to>
      <xdr:col>2</xdr:col>
      <xdr:colOff>152400</xdr:colOff>
      <xdr:row>546</xdr:row>
      <xdr:rowOff>133350</xdr:rowOff>
    </xdr:to>
    <xdr:pic>
      <xdr:nvPicPr>
        <xdr:cNvPr id="54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4087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547</xdr:row>
      <xdr:rowOff>0</xdr:rowOff>
    </xdr:from>
    <xdr:to>
      <xdr:col>2</xdr:col>
      <xdr:colOff>152400</xdr:colOff>
      <xdr:row>547</xdr:row>
      <xdr:rowOff>133350</xdr:rowOff>
    </xdr:to>
    <xdr:pic>
      <xdr:nvPicPr>
        <xdr:cNvPr id="54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4259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548</xdr:row>
      <xdr:rowOff>0</xdr:rowOff>
    </xdr:from>
    <xdr:to>
      <xdr:col>2</xdr:col>
      <xdr:colOff>152400</xdr:colOff>
      <xdr:row>548</xdr:row>
      <xdr:rowOff>133350</xdr:rowOff>
    </xdr:to>
    <xdr:pic>
      <xdr:nvPicPr>
        <xdr:cNvPr id="54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4430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549</xdr:row>
      <xdr:rowOff>0</xdr:rowOff>
    </xdr:from>
    <xdr:to>
      <xdr:col>2</xdr:col>
      <xdr:colOff>152400</xdr:colOff>
      <xdr:row>549</xdr:row>
      <xdr:rowOff>133350</xdr:rowOff>
    </xdr:to>
    <xdr:pic>
      <xdr:nvPicPr>
        <xdr:cNvPr id="55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4602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550</xdr:row>
      <xdr:rowOff>0</xdr:rowOff>
    </xdr:from>
    <xdr:to>
      <xdr:col>2</xdr:col>
      <xdr:colOff>152400</xdr:colOff>
      <xdr:row>550</xdr:row>
      <xdr:rowOff>133350</xdr:rowOff>
    </xdr:to>
    <xdr:pic>
      <xdr:nvPicPr>
        <xdr:cNvPr id="55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4773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551</xdr:row>
      <xdr:rowOff>0</xdr:rowOff>
    </xdr:from>
    <xdr:to>
      <xdr:col>2</xdr:col>
      <xdr:colOff>152400</xdr:colOff>
      <xdr:row>551</xdr:row>
      <xdr:rowOff>133350</xdr:rowOff>
    </xdr:to>
    <xdr:pic>
      <xdr:nvPicPr>
        <xdr:cNvPr id="55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4945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552</xdr:row>
      <xdr:rowOff>0</xdr:rowOff>
    </xdr:from>
    <xdr:to>
      <xdr:col>2</xdr:col>
      <xdr:colOff>152400</xdr:colOff>
      <xdr:row>552</xdr:row>
      <xdr:rowOff>133350</xdr:rowOff>
    </xdr:to>
    <xdr:pic>
      <xdr:nvPicPr>
        <xdr:cNvPr id="55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5116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553</xdr:row>
      <xdr:rowOff>0</xdr:rowOff>
    </xdr:from>
    <xdr:to>
      <xdr:col>2</xdr:col>
      <xdr:colOff>152400</xdr:colOff>
      <xdr:row>553</xdr:row>
      <xdr:rowOff>133350</xdr:rowOff>
    </xdr:to>
    <xdr:pic>
      <xdr:nvPicPr>
        <xdr:cNvPr id="55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5288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554</xdr:row>
      <xdr:rowOff>0</xdr:rowOff>
    </xdr:from>
    <xdr:to>
      <xdr:col>2</xdr:col>
      <xdr:colOff>152400</xdr:colOff>
      <xdr:row>554</xdr:row>
      <xdr:rowOff>133350</xdr:rowOff>
    </xdr:to>
    <xdr:pic>
      <xdr:nvPicPr>
        <xdr:cNvPr id="55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5459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555</xdr:row>
      <xdr:rowOff>0</xdr:rowOff>
    </xdr:from>
    <xdr:to>
      <xdr:col>2</xdr:col>
      <xdr:colOff>152400</xdr:colOff>
      <xdr:row>555</xdr:row>
      <xdr:rowOff>133350</xdr:rowOff>
    </xdr:to>
    <xdr:pic>
      <xdr:nvPicPr>
        <xdr:cNvPr id="55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5631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556</xdr:row>
      <xdr:rowOff>0</xdr:rowOff>
    </xdr:from>
    <xdr:to>
      <xdr:col>2</xdr:col>
      <xdr:colOff>152400</xdr:colOff>
      <xdr:row>556</xdr:row>
      <xdr:rowOff>133350</xdr:rowOff>
    </xdr:to>
    <xdr:pic>
      <xdr:nvPicPr>
        <xdr:cNvPr id="55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5802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557</xdr:row>
      <xdr:rowOff>0</xdr:rowOff>
    </xdr:from>
    <xdr:to>
      <xdr:col>2</xdr:col>
      <xdr:colOff>152400</xdr:colOff>
      <xdr:row>557</xdr:row>
      <xdr:rowOff>133350</xdr:rowOff>
    </xdr:to>
    <xdr:pic>
      <xdr:nvPicPr>
        <xdr:cNvPr id="55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5973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558</xdr:row>
      <xdr:rowOff>0</xdr:rowOff>
    </xdr:from>
    <xdr:to>
      <xdr:col>2</xdr:col>
      <xdr:colOff>152400</xdr:colOff>
      <xdr:row>558</xdr:row>
      <xdr:rowOff>133350</xdr:rowOff>
    </xdr:to>
    <xdr:pic>
      <xdr:nvPicPr>
        <xdr:cNvPr id="55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6145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559</xdr:row>
      <xdr:rowOff>0</xdr:rowOff>
    </xdr:from>
    <xdr:to>
      <xdr:col>2</xdr:col>
      <xdr:colOff>152400</xdr:colOff>
      <xdr:row>559</xdr:row>
      <xdr:rowOff>133350</xdr:rowOff>
    </xdr:to>
    <xdr:pic>
      <xdr:nvPicPr>
        <xdr:cNvPr id="56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6316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560</xdr:row>
      <xdr:rowOff>0</xdr:rowOff>
    </xdr:from>
    <xdr:to>
      <xdr:col>2</xdr:col>
      <xdr:colOff>152400</xdr:colOff>
      <xdr:row>560</xdr:row>
      <xdr:rowOff>133350</xdr:rowOff>
    </xdr:to>
    <xdr:pic>
      <xdr:nvPicPr>
        <xdr:cNvPr id="56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6488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561</xdr:row>
      <xdr:rowOff>0</xdr:rowOff>
    </xdr:from>
    <xdr:to>
      <xdr:col>2</xdr:col>
      <xdr:colOff>152400</xdr:colOff>
      <xdr:row>561</xdr:row>
      <xdr:rowOff>133350</xdr:rowOff>
    </xdr:to>
    <xdr:pic>
      <xdr:nvPicPr>
        <xdr:cNvPr id="56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6659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562</xdr:row>
      <xdr:rowOff>0</xdr:rowOff>
    </xdr:from>
    <xdr:to>
      <xdr:col>2</xdr:col>
      <xdr:colOff>152400</xdr:colOff>
      <xdr:row>562</xdr:row>
      <xdr:rowOff>133350</xdr:rowOff>
    </xdr:to>
    <xdr:pic>
      <xdr:nvPicPr>
        <xdr:cNvPr id="56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6831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563</xdr:row>
      <xdr:rowOff>0</xdr:rowOff>
    </xdr:from>
    <xdr:to>
      <xdr:col>2</xdr:col>
      <xdr:colOff>152400</xdr:colOff>
      <xdr:row>563</xdr:row>
      <xdr:rowOff>133350</xdr:rowOff>
    </xdr:to>
    <xdr:pic>
      <xdr:nvPicPr>
        <xdr:cNvPr id="56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7002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564</xdr:row>
      <xdr:rowOff>0</xdr:rowOff>
    </xdr:from>
    <xdr:to>
      <xdr:col>2</xdr:col>
      <xdr:colOff>152400</xdr:colOff>
      <xdr:row>564</xdr:row>
      <xdr:rowOff>133350</xdr:rowOff>
    </xdr:to>
    <xdr:pic>
      <xdr:nvPicPr>
        <xdr:cNvPr id="56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7174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565</xdr:row>
      <xdr:rowOff>0</xdr:rowOff>
    </xdr:from>
    <xdr:to>
      <xdr:col>2</xdr:col>
      <xdr:colOff>152400</xdr:colOff>
      <xdr:row>565</xdr:row>
      <xdr:rowOff>133350</xdr:rowOff>
    </xdr:to>
    <xdr:pic>
      <xdr:nvPicPr>
        <xdr:cNvPr id="56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7345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566</xdr:row>
      <xdr:rowOff>0</xdr:rowOff>
    </xdr:from>
    <xdr:to>
      <xdr:col>2</xdr:col>
      <xdr:colOff>152400</xdr:colOff>
      <xdr:row>566</xdr:row>
      <xdr:rowOff>133350</xdr:rowOff>
    </xdr:to>
    <xdr:pic>
      <xdr:nvPicPr>
        <xdr:cNvPr id="56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7516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567</xdr:row>
      <xdr:rowOff>0</xdr:rowOff>
    </xdr:from>
    <xdr:to>
      <xdr:col>2</xdr:col>
      <xdr:colOff>152400</xdr:colOff>
      <xdr:row>567</xdr:row>
      <xdr:rowOff>133350</xdr:rowOff>
    </xdr:to>
    <xdr:pic>
      <xdr:nvPicPr>
        <xdr:cNvPr id="56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7688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568</xdr:row>
      <xdr:rowOff>0</xdr:rowOff>
    </xdr:from>
    <xdr:to>
      <xdr:col>2</xdr:col>
      <xdr:colOff>152400</xdr:colOff>
      <xdr:row>568</xdr:row>
      <xdr:rowOff>133350</xdr:rowOff>
    </xdr:to>
    <xdr:pic>
      <xdr:nvPicPr>
        <xdr:cNvPr id="56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7859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569</xdr:row>
      <xdr:rowOff>0</xdr:rowOff>
    </xdr:from>
    <xdr:to>
      <xdr:col>2</xdr:col>
      <xdr:colOff>152400</xdr:colOff>
      <xdr:row>569</xdr:row>
      <xdr:rowOff>133350</xdr:rowOff>
    </xdr:to>
    <xdr:pic>
      <xdr:nvPicPr>
        <xdr:cNvPr id="57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8031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570</xdr:row>
      <xdr:rowOff>0</xdr:rowOff>
    </xdr:from>
    <xdr:to>
      <xdr:col>2</xdr:col>
      <xdr:colOff>152400</xdr:colOff>
      <xdr:row>570</xdr:row>
      <xdr:rowOff>133350</xdr:rowOff>
    </xdr:to>
    <xdr:pic>
      <xdr:nvPicPr>
        <xdr:cNvPr id="57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8202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571</xdr:row>
      <xdr:rowOff>0</xdr:rowOff>
    </xdr:from>
    <xdr:to>
      <xdr:col>2</xdr:col>
      <xdr:colOff>152400</xdr:colOff>
      <xdr:row>571</xdr:row>
      <xdr:rowOff>133350</xdr:rowOff>
    </xdr:to>
    <xdr:pic>
      <xdr:nvPicPr>
        <xdr:cNvPr id="57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8374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572</xdr:row>
      <xdr:rowOff>0</xdr:rowOff>
    </xdr:from>
    <xdr:to>
      <xdr:col>2</xdr:col>
      <xdr:colOff>152400</xdr:colOff>
      <xdr:row>572</xdr:row>
      <xdr:rowOff>133350</xdr:rowOff>
    </xdr:to>
    <xdr:pic>
      <xdr:nvPicPr>
        <xdr:cNvPr id="57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8545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573</xdr:row>
      <xdr:rowOff>0</xdr:rowOff>
    </xdr:from>
    <xdr:to>
      <xdr:col>2</xdr:col>
      <xdr:colOff>152400</xdr:colOff>
      <xdr:row>573</xdr:row>
      <xdr:rowOff>133350</xdr:rowOff>
    </xdr:to>
    <xdr:pic>
      <xdr:nvPicPr>
        <xdr:cNvPr id="57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8717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574</xdr:row>
      <xdr:rowOff>0</xdr:rowOff>
    </xdr:from>
    <xdr:to>
      <xdr:col>2</xdr:col>
      <xdr:colOff>152400</xdr:colOff>
      <xdr:row>574</xdr:row>
      <xdr:rowOff>133350</xdr:rowOff>
    </xdr:to>
    <xdr:pic>
      <xdr:nvPicPr>
        <xdr:cNvPr id="57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8888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575</xdr:row>
      <xdr:rowOff>0</xdr:rowOff>
    </xdr:from>
    <xdr:to>
      <xdr:col>2</xdr:col>
      <xdr:colOff>152400</xdr:colOff>
      <xdr:row>575</xdr:row>
      <xdr:rowOff>133350</xdr:rowOff>
    </xdr:to>
    <xdr:pic>
      <xdr:nvPicPr>
        <xdr:cNvPr id="57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9060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576</xdr:row>
      <xdr:rowOff>0</xdr:rowOff>
    </xdr:from>
    <xdr:to>
      <xdr:col>2</xdr:col>
      <xdr:colOff>152400</xdr:colOff>
      <xdr:row>576</xdr:row>
      <xdr:rowOff>133350</xdr:rowOff>
    </xdr:to>
    <xdr:pic>
      <xdr:nvPicPr>
        <xdr:cNvPr id="57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9231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577</xdr:row>
      <xdr:rowOff>0</xdr:rowOff>
    </xdr:from>
    <xdr:to>
      <xdr:col>2</xdr:col>
      <xdr:colOff>152400</xdr:colOff>
      <xdr:row>577</xdr:row>
      <xdr:rowOff>133350</xdr:rowOff>
    </xdr:to>
    <xdr:pic>
      <xdr:nvPicPr>
        <xdr:cNvPr id="57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9402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578</xdr:row>
      <xdr:rowOff>0</xdr:rowOff>
    </xdr:from>
    <xdr:to>
      <xdr:col>2</xdr:col>
      <xdr:colOff>152400</xdr:colOff>
      <xdr:row>578</xdr:row>
      <xdr:rowOff>133350</xdr:rowOff>
    </xdr:to>
    <xdr:pic>
      <xdr:nvPicPr>
        <xdr:cNvPr id="57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9574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579</xdr:row>
      <xdr:rowOff>0</xdr:rowOff>
    </xdr:from>
    <xdr:to>
      <xdr:col>2</xdr:col>
      <xdr:colOff>152400</xdr:colOff>
      <xdr:row>579</xdr:row>
      <xdr:rowOff>133350</xdr:rowOff>
    </xdr:to>
    <xdr:pic>
      <xdr:nvPicPr>
        <xdr:cNvPr id="58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9745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580</xdr:row>
      <xdr:rowOff>0</xdr:rowOff>
    </xdr:from>
    <xdr:to>
      <xdr:col>2</xdr:col>
      <xdr:colOff>152400</xdr:colOff>
      <xdr:row>580</xdr:row>
      <xdr:rowOff>133350</xdr:rowOff>
    </xdr:to>
    <xdr:pic>
      <xdr:nvPicPr>
        <xdr:cNvPr id="58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9917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581</xdr:row>
      <xdr:rowOff>0</xdr:rowOff>
    </xdr:from>
    <xdr:to>
      <xdr:col>2</xdr:col>
      <xdr:colOff>152400</xdr:colOff>
      <xdr:row>581</xdr:row>
      <xdr:rowOff>133350</xdr:rowOff>
    </xdr:to>
    <xdr:pic>
      <xdr:nvPicPr>
        <xdr:cNvPr id="58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0088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582</xdr:row>
      <xdr:rowOff>0</xdr:rowOff>
    </xdr:from>
    <xdr:to>
      <xdr:col>2</xdr:col>
      <xdr:colOff>152400</xdr:colOff>
      <xdr:row>582</xdr:row>
      <xdr:rowOff>133350</xdr:rowOff>
    </xdr:to>
    <xdr:pic>
      <xdr:nvPicPr>
        <xdr:cNvPr id="58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0260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583</xdr:row>
      <xdr:rowOff>0</xdr:rowOff>
    </xdr:from>
    <xdr:to>
      <xdr:col>2</xdr:col>
      <xdr:colOff>152400</xdr:colOff>
      <xdr:row>583</xdr:row>
      <xdr:rowOff>133350</xdr:rowOff>
    </xdr:to>
    <xdr:pic>
      <xdr:nvPicPr>
        <xdr:cNvPr id="58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0431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584</xdr:row>
      <xdr:rowOff>0</xdr:rowOff>
    </xdr:from>
    <xdr:to>
      <xdr:col>2</xdr:col>
      <xdr:colOff>152400</xdr:colOff>
      <xdr:row>584</xdr:row>
      <xdr:rowOff>133350</xdr:rowOff>
    </xdr:to>
    <xdr:pic>
      <xdr:nvPicPr>
        <xdr:cNvPr id="58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0603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585</xdr:row>
      <xdr:rowOff>0</xdr:rowOff>
    </xdr:from>
    <xdr:to>
      <xdr:col>2</xdr:col>
      <xdr:colOff>152400</xdr:colOff>
      <xdr:row>585</xdr:row>
      <xdr:rowOff>133350</xdr:rowOff>
    </xdr:to>
    <xdr:pic>
      <xdr:nvPicPr>
        <xdr:cNvPr id="58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0774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586</xdr:row>
      <xdr:rowOff>0</xdr:rowOff>
    </xdr:from>
    <xdr:to>
      <xdr:col>2</xdr:col>
      <xdr:colOff>152400</xdr:colOff>
      <xdr:row>586</xdr:row>
      <xdr:rowOff>133350</xdr:rowOff>
    </xdr:to>
    <xdr:pic>
      <xdr:nvPicPr>
        <xdr:cNvPr id="58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0945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587</xdr:row>
      <xdr:rowOff>0</xdr:rowOff>
    </xdr:from>
    <xdr:to>
      <xdr:col>2</xdr:col>
      <xdr:colOff>152400</xdr:colOff>
      <xdr:row>587</xdr:row>
      <xdr:rowOff>133350</xdr:rowOff>
    </xdr:to>
    <xdr:pic>
      <xdr:nvPicPr>
        <xdr:cNvPr id="58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1117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588</xdr:row>
      <xdr:rowOff>0</xdr:rowOff>
    </xdr:from>
    <xdr:to>
      <xdr:col>2</xdr:col>
      <xdr:colOff>152400</xdr:colOff>
      <xdr:row>588</xdr:row>
      <xdr:rowOff>133350</xdr:rowOff>
    </xdr:to>
    <xdr:pic>
      <xdr:nvPicPr>
        <xdr:cNvPr id="58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1288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589</xdr:row>
      <xdr:rowOff>0</xdr:rowOff>
    </xdr:from>
    <xdr:to>
      <xdr:col>2</xdr:col>
      <xdr:colOff>152400</xdr:colOff>
      <xdr:row>589</xdr:row>
      <xdr:rowOff>133350</xdr:rowOff>
    </xdr:to>
    <xdr:pic>
      <xdr:nvPicPr>
        <xdr:cNvPr id="59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1460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590</xdr:row>
      <xdr:rowOff>0</xdr:rowOff>
    </xdr:from>
    <xdr:to>
      <xdr:col>2</xdr:col>
      <xdr:colOff>152400</xdr:colOff>
      <xdr:row>590</xdr:row>
      <xdr:rowOff>133350</xdr:rowOff>
    </xdr:to>
    <xdr:pic>
      <xdr:nvPicPr>
        <xdr:cNvPr id="59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1631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591</xdr:row>
      <xdr:rowOff>0</xdr:rowOff>
    </xdr:from>
    <xdr:to>
      <xdr:col>2</xdr:col>
      <xdr:colOff>152400</xdr:colOff>
      <xdr:row>591</xdr:row>
      <xdr:rowOff>133350</xdr:rowOff>
    </xdr:to>
    <xdr:pic>
      <xdr:nvPicPr>
        <xdr:cNvPr id="59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1803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592</xdr:row>
      <xdr:rowOff>0</xdr:rowOff>
    </xdr:from>
    <xdr:to>
      <xdr:col>2</xdr:col>
      <xdr:colOff>152400</xdr:colOff>
      <xdr:row>592</xdr:row>
      <xdr:rowOff>133350</xdr:rowOff>
    </xdr:to>
    <xdr:pic>
      <xdr:nvPicPr>
        <xdr:cNvPr id="59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1974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593</xdr:row>
      <xdr:rowOff>0</xdr:rowOff>
    </xdr:from>
    <xdr:to>
      <xdr:col>2</xdr:col>
      <xdr:colOff>152400</xdr:colOff>
      <xdr:row>593</xdr:row>
      <xdr:rowOff>133350</xdr:rowOff>
    </xdr:to>
    <xdr:pic>
      <xdr:nvPicPr>
        <xdr:cNvPr id="59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2146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594</xdr:row>
      <xdr:rowOff>0</xdr:rowOff>
    </xdr:from>
    <xdr:to>
      <xdr:col>2</xdr:col>
      <xdr:colOff>152400</xdr:colOff>
      <xdr:row>594</xdr:row>
      <xdr:rowOff>133350</xdr:rowOff>
    </xdr:to>
    <xdr:pic>
      <xdr:nvPicPr>
        <xdr:cNvPr id="59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2317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595</xdr:row>
      <xdr:rowOff>0</xdr:rowOff>
    </xdr:from>
    <xdr:to>
      <xdr:col>2</xdr:col>
      <xdr:colOff>152400</xdr:colOff>
      <xdr:row>595</xdr:row>
      <xdr:rowOff>133350</xdr:rowOff>
    </xdr:to>
    <xdr:pic>
      <xdr:nvPicPr>
        <xdr:cNvPr id="59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2489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596</xdr:row>
      <xdr:rowOff>0</xdr:rowOff>
    </xdr:from>
    <xdr:to>
      <xdr:col>2</xdr:col>
      <xdr:colOff>152400</xdr:colOff>
      <xdr:row>596</xdr:row>
      <xdr:rowOff>133350</xdr:rowOff>
    </xdr:to>
    <xdr:pic>
      <xdr:nvPicPr>
        <xdr:cNvPr id="59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2660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597</xdr:row>
      <xdr:rowOff>0</xdr:rowOff>
    </xdr:from>
    <xdr:to>
      <xdr:col>2</xdr:col>
      <xdr:colOff>152400</xdr:colOff>
      <xdr:row>597</xdr:row>
      <xdr:rowOff>133350</xdr:rowOff>
    </xdr:to>
    <xdr:pic>
      <xdr:nvPicPr>
        <xdr:cNvPr id="59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2831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598</xdr:row>
      <xdr:rowOff>0</xdr:rowOff>
    </xdr:from>
    <xdr:to>
      <xdr:col>2</xdr:col>
      <xdr:colOff>152400</xdr:colOff>
      <xdr:row>598</xdr:row>
      <xdr:rowOff>133350</xdr:rowOff>
    </xdr:to>
    <xdr:pic>
      <xdr:nvPicPr>
        <xdr:cNvPr id="59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3003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599</xdr:row>
      <xdr:rowOff>0</xdr:rowOff>
    </xdr:from>
    <xdr:to>
      <xdr:col>2</xdr:col>
      <xdr:colOff>152400</xdr:colOff>
      <xdr:row>599</xdr:row>
      <xdr:rowOff>133350</xdr:rowOff>
    </xdr:to>
    <xdr:pic>
      <xdr:nvPicPr>
        <xdr:cNvPr id="60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3174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600</xdr:row>
      <xdr:rowOff>0</xdr:rowOff>
    </xdr:from>
    <xdr:to>
      <xdr:col>2</xdr:col>
      <xdr:colOff>152400</xdr:colOff>
      <xdr:row>600</xdr:row>
      <xdr:rowOff>133350</xdr:rowOff>
    </xdr:to>
    <xdr:pic>
      <xdr:nvPicPr>
        <xdr:cNvPr id="60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3346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601</xdr:row>
      <xdr:rowOff>0</xdr:rowOff>
    </xdr:from>
    <xdr:to>
      <xdr:col>2</xdr:col>
      <xdr:colOff>152400</xdr:colOff>
      <xdr:row>601</xdr:row>
      <xdr:rowOff>133350</xdr:rowOff>
    </xdr:to>
    <xdr:pic>
      <xdr:nvPicPr>
        <xdr:cNvPr id="60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3517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602</xdr:row>
      <xdr:rowOff>0</xdr:rowOff>
    </xdr:from>
    <xdr:to>
      <xdr:col>2</xdr:col>
      <xdr:colOff>152400</xdr:colOff>
      <xdr:row>602</xdr:row>
      <xdr:rowOff>133350</xdr:rowOff>
    </xdr:to>
    <xdr:pic>
      <xdr:nvPicPr>
        <xdr:cNvPr id="60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3689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603</xdr:row>
      <xdr:rowOff>0</xdr:rowOff>
    </xdr:from>
    <xdr:to>
      <xdr:col>2</xdr:col>
      <xdr:colOff>152400</xdr:colOff>
      <xdr:row>603</xdr:row>
      <xdr:rowOff>133350</xdr:rowOff>
    </xdr:to>
    <xdr:pic>
      <xdr:nvPicPr>
        <xdr:cNvPr id="60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3860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604</xdr:row>
      <xdr:rowOff>0</xdr:rowOff>
    </xdr:from>
    <xdr:to>
      <xdr:col>2</xdr:col>
      <xdr:colOff>152400</xdr:colOff>
      <xdr:row>604</xdr:row>
      <xdr:rowOff>133350</xdr:rowOff>
    </xdr:to>
    <xdr:pic>
      <xdr:nvPicPr>
        <xdr:cNvPr id="60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4032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605</xdr:row>
      <xdr:rowOff>0</xdr:rowOff>
    </xdr:from>
    <xdr:to>
      <xdr:col>2</xdr:col>
      <xdr:colOff>152400</xdr:colOff>
      <xdr:row>605</xdr:row>
      <xdr:rowOff>133350</xdr:rowOff>
    </xdr:to>
    <xdr:pic>
      <xdr:nvPicPr>
        <xdr:cNvPr id="60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4203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606</xdr:row>
      <xdr:rowOff>0</xdr:rowOff>
    </xdr:from>
    <xdr:to>
      <xdr:col>2</xdr:col>
      <xdr:colOff>152400</xdr:colOff>
      <xdr:row>606</xdr:row>
      <xdr:rowOff>133350</xdr:rowOff>
    </xdr:to>
    <xdr:pic>
      <xdr:nvPicPr>
        <xdr:cNvPr id="60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4374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2</xdr:col>
      <xdr:colOff>152400</xdr:colOff>
      <xdr:row>607</xdr:row>
      <xdr:rowOff>133350</xdr:rowOff>
    </xdr:to>
    <xdr:pic>
      <xdr:nvPicPr>
        <xdr:cNvPr id="60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4546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608</xdr:row>
      <xdr:rowOff>0</xdr:rowOff>
    </xdr:from>
    <xdr:to>
      <xdr:col>2</xdr:col>
      <xdr:colOff>152400</xdr:colOff>
      <xdr:row>608</xdr:row>
      <xdr:rowOff>133350</xdr:rowOff>
    </xdr:to>
    <xdr:pic>
      <xdr:nvPicPr>
        <xdr:cNvPr id="60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4717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609</xdr:row>
      <xdr:rowOff>0</xdr:rowOff>
    </xdr:from>
    <xdr:to>
      <xdr:col>2</xdr:col>
      <xdr:colOff>152400</xdr:colOff>
      <xdr:row>609</xdr:row>
      <xdr:rowOff>133350</xdr:rowOff>
    </xdr:to>
    <xdr:pic>
      <xdr:nvPicPr>
        <xdr:cNvPr id="61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4889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610</xdr:row>
      <xdr:rowOff>0</xdr:rowOff>
    </xdr:from>
    <xdr:to>
      <xdr:col>2</xdr:col>
      <xdr:colOff>152400</xdr:colOff>
      <xdr:row>610</xdr:row>
      <xdr:rowOff>133350</xdr:rowOff>
    </xdr:to>
    <xdr:pic>
      <xdr:nvPicPr>
        <xdr:cNvPr id="61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5060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611</xdr:row>
      <xdr:rowOff>0</xdr:rowOff>
    </xdr:from>
    <xdr:to>
      <xdr:col>2</xdr:col>
      <xdr:colOff>152400</xdr:colOff>
      <xdr:row>611</xdr:row>
      <xdr:rowOff>133350</xdr:rowOff>
    </xdr:to>
    <xdr:pic>
      <xdr:nvPicPr>
        <xdr:cNvPr id="61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5232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612</xdr:row>
      <xdr:rowOff>0</xdr:rowOff>
    </xdr:from>
    <xdr:to>
      <xdr:col>2</xdr:col>
      <xdr:colOff>152400</xdr:colOff>
      <xdr:row>612</xdr:row>
      <xdr:rowOff>133350</xdr:rowOff>
    </xdr:to>
    <xdr:pic>
      <xdr:nvPicPr>
        <xdr:cNvPr id="61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5403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613</xdr:row>
      <xdr:rowOff>0</xdr:rowOff>
    </xdr:from>
    <xdr:to>
      <xdr:col>2</xdr:col>
      <xdr:colOff>152400</xdr:colOff>
      <xdr:row>613</xdr:row>
      <xdr:rowOff>133350</xdr:rowOff>
    </xdr:to>
    <xdr:pic>
      <xdr:nvPicPr>
        <xdr:cNvPr id="61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5575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614</xdr:row>
      <xdr:rowOff>0</xdr:rowOff>
    </xdr:from>
    <xdr:to>
      <xdr:col>2</xdr:col>
      <xdr:colOff>152400</xdr:colOff>
      <xdr:row>614</xdr:row>
      <xdr:rowOff>133350</xdr:rowOff>
    </xdr:to>
    <xdr:pic>
      <xdr:nvPicPr>
        <xdr:cNvPr id="61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5746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615</xdr:row>
      <xdr:rowOff>0</xdr:rowOff>
    </xdr:from>
    <xdr:to>
      <xdr:col>2</xdr:col>
      <xdr:colOff>152400</xdr:colOff>
      <xdr:row>615</xdr:row>
      <xdr:rowOff>133350</xdr:rowOff>
    </xdr:to>
    <xdr:pic>
      <xdr:nvPicPr>
        <xdr:cNvPr id="61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5918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616</xdr:row>
      <xdr:rowOff>0</xdr:rowOff>
    </xdr:from>
    <xdr:to>
      <xdr:col>2</xdr:col>
      <xdr:colOff>152400</xdr:colOff>
      <xdr:row>616</xdr:row>
      <xdr:rowOff>133350</xdr:rowOff>
    </xdr:to>
    <xdr:pic>
      <xdr:nvPicPr>
        <xdr:cNvPr id="61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6089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617</xdr:row>
      <xdr:rowOff>0</xdr:rowOff>
    </xdr:from>
    <xdr:to>
      <xdr:col>2</xdr:col>
      <xdr:colOff>152400</xdr:colOff>
      <xdr:row>617</xdr:row>
      <xdr:rowOff>133350</xdr:rowOff>
    </xdr:to>
    <xdr:pic>
      <xdr:nvPicPr>
        <xdr:cNvPr id="61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6260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618</xdr:row>
      <xdr:rowOff>0</xdr:rowOff>
    </xdr:from>
    <xdr:to>
      <xdr:col>2</xdr:col>
      <xdr:colOff>152400</xdr:colOff>
      <xdr:row>618</xdr:row>
      <xdr:rowOff>133350</xdr:rowOff>
    </xdr:to>
    <xdr:pic>
      <xdr:nvPicPr>
        <xdr:cNvPr id="61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6432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619</xdr:row>
      <xdr:rowOff>0</xdr:rowOff>
    </xdr:from>
    <xdr:to>
      <xdr:col>2</xdr:col>
      <xdr:colOff>152400</xdr:colOff>
      <xdr:row>619</xdr:row>
      <xdr:rowOff>133350</xdr:rowOff>
    </xdr:to>
    <xdr:pic>
      <xdr:nvPicPr>
        <xdr:cNvPr id="62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6603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620</xdr:row>
      <xdr:rowOff>0</xdr:rowOff>
    </xdr:from>
    <xdr:to>
      <xdr:col>2</xdr:col>
      <xdr:colOff>152400</xdr:colOff>
      <xdr:row>620</xdr:row>
      <xdr:rowOff>133350</xdr:rowOff>
    </xdr:to>
    <xdr:pic>
      <xdr:nvPicPr>
        <xdr:cNvPr id="62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6775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621</xdr:row>
      <xdr:rowOff>0</xdr:rowOff>
    </xdr:from>
    <xdr:to>
      <xdr:col>2</xdr:col>
      <xdr:colOff>152400</xdr:colOff>
      <xdr:row>621</xdr:row>
      <xdr:rowOff>133350</xdr:rowOff>
    </xdr:to>
    <xdr:pic>
      <xdr:nvPicPr>
        <xdr:cNvPr id="62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6946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622</xdr:row>
      <xdr:rowOff>0</xdr:rowOff>
    </xdr:from>
    <xdr:to>
      <xdr:col>2</xdr:col>
      <xdr:colOff>152400</xdr:colOff>
      <xdr:row>622</xdr:row>
      <xdr:rowOff>133350</xdr:rowOff>
    </xdr:to>
    <xdr:pic>
      <xdr:nvPicPr>
        <xdr:cNvPr id="62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7118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623</xdr:row>
      <xdr:rowOff>0</xdr:rowOff>
    </xdr:from>
    <xdr:to>
      <xdr:col>2</xdr:col>
      <xdr:colOff>152400</xdr:colOff>
      <xdr:row>623</xdr:row>
      <xdr:rowOff>133350</xdr:rowOff>
    </xdr:to>
    <xdr:pic>
      <xdr:nvPicPr>
        <xdr:cNvPr id="62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7289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624</xdr:row>
      <xdr:rowOff>0</xdr:rowOff>
    </xdr:from>
    <xdr:to>
      <xdr:col>2</xdr:col>
      <xdr:colOff>152400</xdr:colOff>
      <xdr:row>624</xdr:row>
      <xdr:rowOff>133350</xdr:rowOff>
    </xdr:to>
    <xdr:pic>
      <xdr:nvPicPr>
        <xdr:cNvPr id="62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7461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625</xdr:row>
      <xdr:rowOff>0</xdr:rowOff>
    </xdr:from>
    <xdr:to>
      <xdr:col>2</xdr:col>
      <xdr:colOff>152400</xdr:colOff>
      <xdr:row>625</xdr:row>
      <xdr:rowOff>133350</xdr:rowOff>
    </xdr:to>
    <xdr:pic>
      <xdr:nvPicPr>
        <xdr:cNvPr id="62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7632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626</xdr:row>
      <xdr:rowOff>0</xdr:rowOff>
    </xdr:from>
    <xdr:to>
      <xdr:col>2</xdr:col>
      <xdr:colOff>152400</xdr:colOff>
      <xdr:row>626</xdr:row>
      <xdr:rowOff>133350</xdr:rowOff>
    </xdr:to>
    <xdr:pic>
      <xdr:nvPicPr>
        <xdr:cNvPr id="62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7803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627</xdr:row>
      <xdr:rowOff>0</xdr:rowOff>
    </xdr:from>
    <xdr:to>
      <xdr:col>2</xdr:col>
      <xdr:colOff>152400</xdr:colOff>
      <xdr:row>627</xdr:row>
      <xdr:rowOff>133350</xdr:rowOff>
    </xdr:to>
    <xdr:pic>
      <xdr:nvPicPr>
        <xdr:cNvPr id="62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7975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628</xdr:row>
      <xdr:rowOff>0</xdr:rowOff>
    </xdr:from>
    <xdr:to>
      <xdr:col>2</xdr:col>
      <xdr:colOff>152400</xdr:colOff>
      <xdr:row>628</xdr:row>
      <xdr:rowOff>133350</xdr:rowOff>
    </xdr:to>
    <xdr:pic>
      <xdr:nvPicPr>
        <xdr:cNvPr id="62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8146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629</xdr:row>
      <xdr:rowOff>0</xdr:rowOff>
    </xdr:from>
    <xdr:to>
      <xdr:col>2</xdr:col>
      <xdr:colOff>152400</xdr:colOff>
      <xdr:row>629</xdr:row>
      <xdr:rowOff>133350</xdr:rowOff>
    </xdr:to>
    <xdr:pic>
      <xdr:nvPicPr>
        <xdr:cNvPr id="63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8318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630</xdr:row>
      <xdr:rowOff>0</xdr:rowOff>
    </xdr:from>
    <xdr:to>
      <xdr:col>2</xdr:col>
      <xdr:colOff>152400</xdr:colOff>
      <xdr:row>630</xdr:row>
      <xdr:rowOff>133350</xdr:rowOff>
    </xdr:to>
    <xdr:pic>
      <xdr:nvPicPr>
        <xdr:cNvPr id="63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8489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631</xdr:row>
      <xdr:rowOff>0</xdr:rowOff>
    </xdr:from>
    <xdr:to>
      <xdr:col>2</xdr:col>
      <xdr:colOff>152400</xdr:colOff>
      <xdr:row>631</xdr:row>
      <xdr:rowOff>133350</xdr:rowOff>
    </xdr:to>
    <xdr:pic>
      <xdr:nvPicPr>
        <xdr:cNvPr id="63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8661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632</xdr:row>
      <xdr:rowOff>0</xdr:rowOff>
    </xdr:from>
    <xdr:to>
      <xdr:col>2</xdr:col>
      <xdr:colOff>152400</xdr:colOff>
      <xdr:row>632</xdr:row>
      <xdr:rowOff>133350</xdr:rowOff>
    </xdr:to>
    <xdr:pic>
      <xdr:nvPicPr>
        <xdr:cNvPr id="63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8832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633</xdr:row>
      <xdr:rowOff>0</xdr:rowOff>
    </xdr:from>
    <xdr:to>
      <xdr:col>2</xdr:col>
      <xdr:colOff>152400</xdr:colOff>
      <xdr:row>633</xdr:row>
      <xdr:rowOff>133350</xdr:rowOff>
    </xdr:to>
    <xdr:pic>
      <xdr:nvPicPr>
        <xdr:cNvPr id="63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9004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634</xdr:row>
      <xdr:rowOff>0</xdr:rowOff>
    </xdr:from>
    <xdr:to>
      <xdr:col>2</xdr:col>
      <xdr:colOff>152400</xdr:colOff>
      <xdr:row>634</xdr:row>
      <xdr:rowOff>133350</xdr:rowOff>
    </xdr:to>
    <xdr:pic>
      <xdr:nvPicPr>
        <xdr:cNvPr id="63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9175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635</xdr:row>
      <xdr:rowOff>0</xdr:rowOff>
    </xdr:from>
    <xdr:to>
      <xdr:col>2</xdr:col>
      <xdr:colOff>152400</xdr:colOff>
      <xdr:row>635</xdr:row>
      <xdr:rowOff>133350</xdr:rowOff>
    </xdr:to>
    <xdr:pic>
      <xdr:nvPicPr>
        <xdr:cNvPr id="63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9347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636</xdr:row>
      <xdr:rowOff>0</xdr:rowOff>
    </xdr:from>
    <xdr:to>
      <xdr:col>2</xdr:col>
      <xdr:colOff>152400</xdr:colOff>
      <xdr:row>636</xdr:row>
      <xdr:rowOff>133350</xdr:rowOff>
    </xdr:to>
    <xdr:pic>
      <xdr:nvPicPr>
        <xdr:cNvPr id="6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9518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637</xdr:row>
      <xdr:rowOff>0</xdr:rowOff>
    </xdr:from>
    <xdr:to>
      <xdr:col>2</xdr:col>
      <xdr:colOff>152400</xdr:colOff>
      <xdr:row>637</xdr:row>
      <xdr:rowOff>133350</xdr:rowOff>
    </xdr:to>
    <xdr:pic>
      <xdr:nvPicPr>
        <xdr:cNvPr id="63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9689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638</xdr:row>
      <xdr:rowOff>0</xdr:rowOff>
    </xdr:from>
    <xdr:to>
      <xdr:col>2</xdr:col>
      <xdr:colOff>152400</xdr:colOff>
      <xdr:row>638</xdr:row>
      <xdr:rowOff>133350</xdr:rowOff>
    </xdr:to>
    <xdr:pic>
      <xdr:nvPicPr>
        <xdr:cNvPr id="63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9861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639</xdr:row>
      <xdr:rowOff>0</xdr:rowOff>
    </xdr:from>
    <xdr:to>
      <xdr:col>2</xdr:col>
      <xdr:colOff>152400</xdr:colOff>
      <xdr:row>639</xdr:row>
      <xdr:rowOff>133350</xdr:rowOff>
    </xdr:to>
    <xdr:pic>
      <xdr:nvPicPr>
        <xdr:cNvPr id="64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0032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640</xdr:row>
      <xdr:rowOff>0</xdr:rowOff>
    </xdr:from>
    <xdr:to>
      <xdr:col>2</xdr:col>
      <xdr:colOff>152400</xdr:colOff>
      <xdr:row>640</xdr:row>
      <xdr:rowOff>133350</xdr:rowOff>
    </xdr:to>
    <xdr:pic>
      <xdr:nvPicPr>
        <xdr:cNvPr id="64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0204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641</xdr:row>
      <xdr:rowOff>0</xdr:rowOff>
    </xdr:from>
    <xdr:to>
      <xdr:col>2</xdr:col>
      <xdr:colOff>152400</xdr:colOff>
      <xdr:row>641</xdr:row>
      <xdr:rowOff>133350</xdr:rowOff>
    </xdr:to>
    <xdr:pic>
      <xdr:nvPicPr>
        <xdr:cNvPr id="64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0375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642</xdr:row>
      <xdr:rowOff>0</xdr:rowOff>
    </xdr:from>
    <xdr:to>
      <xdr:col>2</xdr:col>
      <xdr:colOff>152400</xdr:colOff>
      <xdr:row>642</xdr:row>
      <xdr:rowOff>133350</xdr:rowOff>
    </xdr:to>
    <xdr:pic>
      <xdr:nvPicPr>
        <xdr:cNvPr id="64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0547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643</xdr:row>
      <xdr:rowOff>0</xdr:rowOff>
    </xdr:from>
    <xdr:to>
      <xdr:col>2</xdr:col>
      <xdr:colOff>152400</xdr:colOff>
      <xdr:row>643</xdr:row>
      <xdr:rowOff>133350</xdr:rowOff>
    </xdr:to>
    <xdr:pic>
      <xdr:nvPicPr>
        <xdr:cNvPr id="64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0718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644</xdr:row>
      <xdr:rowOff>0</xdr:rowOff>
    </xdr:from>
    <xdr:to>
      <xdr:col>2</xdr:col>
      <xdr:colOff>152400</xdr:colOff>
      <xdr:row>644</xdr:row>
      <xdr:rowOff>133350</xdr:rowOff>
    </xdr:to>
    <xdr:pic>
      <xdr:nvPicPr>
        <xdr:cNvPr id="64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0890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645</xdr:row>
      <xdr:rowOff>0</xdr:rowOff>
    </xdr:from>
    <xdr:to>
      <xdr:col>2</xdr:col>
      <xdr:colOff>152400</xdr:colOff>
      <xdr:row>645</xdr:row>
      <xdr:rowOff>133350</xdr:rowOff>
    </xdr:to>
    <xdr:pic>
      <xdr:nvPicPr>
        <xdr:cNvPr id="64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1061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646</xdr:row>
      <xdr:rowOff>0</xdr:rowOff>
    </xdr:from>
    <xdr:to>
      <xdr:col>2</xdr:col>
      <xdr:colOff>152400</xdr:colOff>
      <xdr:row>646</xdr:row>
      <xdr:rowOff>133350</xdr:rowOff>
    </xdr:to>
    <xdr:pic>
      <xdr:nvPicPr>
        <xdr:cNvPr id="64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1232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647</xdr:row>
      <xdr:rowOff>0</xdr:rowOff>
    </xdr:from>
    <xdr:to>
      <xdr:col>2</xdr:col>
      <xdr:colOff>152400</xdr:colOff>
      <xdr:row>647</xdr:row>
      <xdr:rowOff>133350</xdr:rowOff>
    </xdr:to>
    <xdr:pic>
      <xdr:nvPicPr>
        <xdr:cNvPr id="64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1404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648</xdr:row>
      <xdr:rowOff>0</xdr:rowOff>
    </xdr:from>
    <xdr:to>
      <xdr:col>2</xdr:col>
      <xdr:colOff>152400</xdr:colOff>
      <xdr:row>648</xdr:row>
      <xdr:rowOff>133350</xdr:rowOff>
    </xdr:to>
    <xdr:pic>
      <xdr:nvPicPr>
        <xdr:cNvPr id="6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1575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649</xdr:row>
      <xdr:rowOff>0</xdr:rowOff>
    </xdr:from>
    <xdr:to>
      <xdr:col>2</xdr:col>
      <xdr:colOff>152400</xdr:colOff>
      <xdr:row>649</xdr:row>
      <xdr:rowOff>133350</xdr:rowOff>
    </xdr:to>
    <xdr:pic>
      <xdr:nvPicPr>
        <xdr:cNvPr id="65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1747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650</xdr:row>
      <xdr:rowOff>0</xdr:rowOff>
    </xdr:from>
    <xdr:to>
      <xdr:col>2</xdr:col>
      <xdr:colOff>152400</xdr:colOff>
      <xdr:row>650</xdr:row>
      <xdr:rowOff>133350</xdr:rowOff>
    </xdr:to>
    <xdr:pic>
      <xdr:nvPicPr>
        <xdr:cNvPr id="65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1918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651</xdr:row>
      <xdr:rowOff>0</xdr:rowOff>
    </xdr:from>
    <xdr:to>
      <xdr:col>2</xdr:col>
      <xdr:colOff>152400</xdr:colOff>
      <xdr:row>651</xdr:row>
      <xdr:rowOff>133350</xdr:rowOff>
    </xdr:to>
    <xdr:pic>
      <xdr:nvPicPr>
        <xdr:cNvPr id="65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2090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652</xdr:row>
      <xdr:rowOff>0</xdr:rowOff>
    </xdr:from>
    <xdr:to>
      <xdr:col>2</xdr:col>
      <xdr:colOff>152400</xdr:colOff>
      <xdr:row>652</xdr:row>
      <xdr:rowOff>133350</xdr:rowOff>
    </xdr:to>
    <xdr:pic>
      <xdr:nvPicPr>
        <xdr:cNvPr id="65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2261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653</xdr:row>
      <xdr:rowOff>0</xdr:rowOff>
    </xdr:from>
    <xdr:to>
      <xdr:col>2</xdr:col>
      <xdr:colOff>152400</xdr:colOff>
      <xdr:row>653</xdr:row>
      <xdr:rowOff>133350</xdr:rowOff>
    </xdr:to>
    <xdr:pic>
      <xdr:nvPicPr>
        <xdr:cNvPr id="65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2433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654</xdr:row>
      <xdr:rowOff>0</xdr:rowOff>
    </xdr:from>
    <xdr:to>
      <xdr:col>2</xdr:col>
      <xdr:colOff>152400</xdr:colOff>
      <xdr:row>654</xdr:row>
      <xdr:rowOff>133350</xdr:rowOff>
    </xdr:to>
    <xdr:pic>
      <xdr:nvPicPr>
        <xdr:cNvPr id="65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2604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655</xdr:row>
      <xdr:rowOff>0</xdr:rowOff>
    </xdr:from>
    <xdr:to>
      <xdr:col>2</xdr:col>
      <xdr:colOff>152400</xdr:colOff>
      <xdr:row>655</xdr:row>
      <xdr:rowOff>133350</xdr:rowOff>
    </xdr:to>
    <xdr:pic>
      <xdr:nvPicPr>
        <xdr:cNvPr id="65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2776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656</xdr:row>
      <xdr:rowOff>0</xdr:rowOff>
    </xdr:from>
    <xdr:to>
      <xdr:col>2</xdr:col>
      <xdr:colOff>152400</xdr:colOff>
      <xdr:row>656</xdr:row>
      <xdr:rowOff>133350</xdr:rowOff>
    </xdr:to>
    <xdr:pic>
      <xdr:nvPicPr>
        <xdr:cNvPr id="65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2947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657</xdr:row>
      <xdr:rowOff>0</xdr:rowOff>
    </xdr:from>
    <xdr:to>
      <xdr:col>2</xdr:col>
      <xdr:colOff>152400</xdr:colOff>
      <xdr:row>657</xdr:row>
      <xdr:rowOff>133350</xdr:rowOff>
    </xdr:to>
    <xdr:pic>
      <xdr:nvPicPr>
        <xdr:cNvPr id="65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3118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658</xdr:row>
      <xdr:rowOff>0</xdr:rowOff>
    </xdr:from>
    <xdr:to>
      <xdr:col>2</xdr:col>
      <xdr:colOff>152400</xdr:colOff>
      <xdr:row>658</xdr:row>
      <xdr:rowOff>133350</xdr:rowOff>
    </xdr:to>
    <xdr:pic>
      <xdr:nvPicPr>
        <xdr:cNvPr id="65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3290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659</xdr:row>
      <xdr:rowOff>0</xdr:rowOff>
    </xdr:from>
    <xdr:to>
      <xdr:col>2</xdr:col>
      <xdr:colOff>152400</xdr:colOff>
      <xdr:row>659</xdr:row>
      <xdr:rowOff>133350</xdr:rowOff>
    </xdr:to>
    <xdr:pic>
      <xdr:nvPicPr>
        <xdr:cNvPr id="66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3461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660</xdr:row>
      <xdr:rowOff>0</xdr:rowOff>
    </xdr:from>
    <xdr:to>
      <xdr:col>2</xdr:col>
      <xdr:colOff>152400</xdr:colOff>
      <xdr:row>660</xdr:row>
      <xdr:rowOff>133350</xdr:rowOff>
    </xdr:to>
    <xdr:pic>
      <xdr:nvPicPr>
        <xdr:cNvPr id="66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3633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661</xdr:row>
      <xdr:rowOff>0</xdr:rowOff>
    </xdr:from>
    <xdr:to>
      <xdr:col>2</xdr:col>
      <xdr:colOff>152400</xdr:colOff>
      <xdr:row>661</xdr:row>
      <xdr:rowOff>133350</xdr:rowOff>
    </xdr:to>
    <xdr:pic>
      <xdr:nvPicPr>
        <xdr:cNvPr id="66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3804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662</xdr:row>
      <xdr:rowOff>0</xdr:rowOff>
    </xdr:from>
    <xdr:to>
      <xdr:col>2</xdr:col>
      <xdr:colOff>152400</xdr:colOff>
      <xdr:row>662</xdr:row>
      <xdr:rowOff>133350</xdr:rowOff>
    </xdr:to>
    <xdr:pic>
      <xdr:nvPicPr>
        <xdr:cNvPr id="66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3976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663</xdr:row>
      <xdr:rowOff>0</xdr:rowOff>
    </xdr:from>
    <xdr:to>
      <xdr:col>2</xdr:col>
      <xdr:colOff>152400</xdr:colOff>
      <xdr:row>663</xdr:row>
      <xdr:rowOff>133350</xdr:rowOff>
    </xdr:to>
    <xdr:pic>
      <xdr:nvPicPr>
        <xdr:cNvPr id="66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4147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664</xdr:row>
      <xdr:rowOff>0</xdr:rowOff>
    </xdr:from>
    <xdr:to>
      <xdr:col>2</xdr:col>
      <xdr:colOff>152400</xdr:colOff>
      <xdr:row>664</xdr:row>
      <xdr:rowOff>133350</xdr:rowOff>
    </xdr:to>
    <xdr:pic>
      <xdr:nvPicPr>
        <xdr:cNvPr id="66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4319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665</xdr:row>
      <xdr:rowOff>0</xdr:rowOff>
    </xdr:from>
    <xdr:to>
      <xdr:col>2</xdr:col>
      <xdr:colOff>152400</xdr:colOff>
      <xdr:row>665</xdr:row>
      <xdr:rowOff>133350</xdr:rowOff>
    </xdr:to>
    <xdr:pic>
      <xdr:nvPicPr>
        <xdr:cNvPr id="66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4490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666</xdr:row>
      <xdr:rowOff>0</xdr:rowOff>
    </xdr:from>
    <xdr:to>
      <xdr:col>2</xdr:col>
      <xdr:colOff>152400</xdr:colOff>
      <xdr:row>666</xdr:row>
      <xdr:rowOff>133350</xdr:rowOff>
    </xdr:to>
    <xdr:pic>
      <xdr:nvPicPr>
        <xdr:cNvPr id="66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4661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667</xdr:row>
      <xdr:rowOff>0</xdr:rowOff>
    </xdr:from>
    <xdr:to>
      <xdr:col>2</xdr:col>
      <xdr:colOff>152400</xdr:colOff>
      <xdr:row>667</xdr:row>
      <xdr:rowOff>133350</xdr:rowOff>
    </xdr:to>
    <xdr:pic>
      <xdr:nvPicPr>
        <xdr:cNvPr id="66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4833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668</xdr:row>
      <xdr:rowOff>0</xdr:rowOff>
    </xdr:from>
    <xdr:to>
      <xdr:col>2</xdr:col>
      <xdr:colOff>152400</xdr:colOff>
      <xdr:row>668</xdr:row>
      <xdr:rowOff>133350</xdr:rowOff>
    </xdr:to>
    <xdr:pic>
      <xdr:nvPicPr>
        <xdr:cNvPr id="66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5004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669</xdr:row>
      <xdr:rowOff>0</xdr:rowOff>
    </xdr:from>
    <xdr:to>
      <xdr:col>2</xdr:col>
      <xdr:colOff>152400</xdr:colOff>
      <xdr:row>669</xdr:row>
      <xdr:rowOff>133350</xdr:rowOff>
    </xdr:to>
    <xdr:pic>
      <xdr:nvPicPr>
        <xdr:cNvPr id="67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5176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670</xdr:row>
      <xdr:rowOff>0</xdr:rowOff>
    </xdr:from>
    <xdr:to>
      <xdr:col>2</xdr:col>
      <xdr:colOff>152400</xdr:colOff>
      <xdr:row>670</xdr:row>
      <xdr:rowOff>133350</xdr:rowOff>
    </xdr:to>
    <xdr:pic>
      <xdr:nvPicPr>
        <xdr:cNvPr id="67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5347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671</xdr:row>
      <xdr:rowOff>0</xdr:rowOff>
    </xdr:from>
    <xdr:to>
      <xdr:col>2</xdr:col>
      <xdr:colOff>152400</xdr:colOff>
      <xdr:row>671</xdr:row>
      <xdr:rowOff>133350</xdr:rowOff>
    </xdr:to>
    <xdr:pic>
      <xdr:nvPicPr>
        <xdr:cNvPr id="67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5519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672</xdr:row>
      <xdr:rowOff>0</xdr:rowOff>
    </xdr:from>
    <xdr:to>
      <xdr:col>2</xdr:col>
      <xdr:colOff>152400</xdr:colOff>
      <xdr:row>672</xdr:row>
      <xdr:rowOff>133350</xdr:rowOff>
    </xdr:to>
    <xdr:pic>
      <xdr:nvPicPr>
        <xdr:cNvPr id="67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5690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673</xdr:row>
      <xdr:rowOff>0</xdr:rowOff>
    </xdr:from>
    <xdr:to>
      <xdr:col>2</xdr:col>
      <xdr:colOff>152400</xdr:colOff>
      <xdr:row>673</xdr:row>
      <xdr:rowOff>133350</xdr:rowOff>
    </xdr:to>
    <xdr:pic>
      <xdr:nvPicPr>
        <xdr:cNvPr id="67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5862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674</xdr:row>
      <xdr:rowOff>0</xdr:rowOff>
    </xdr:from>
    <xdr:to>
      <xdr:col>2</xdr:col>
      <xdr:colOff>152400</xdr:colOff>
      <xdr:row>674</xdr:row>
      <xdr:rowOff>133350</xdr:rowOff>
    </xdr:to>
    <xdr:pic>
      <xdr:nvPicPr>
        <xdr:cNvPr id="67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6033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675</xdr:row>
      <xdr:rowOff>0</xdr:rowOff>
    </xdr:from>
    <xdr:to>
      <xdr:col>2</xdr:col>
      <xdr:colOff>152400</xdr:colOff>
      <xdr:row>675</xdr:row>
      <xdr:rowOff>133350</xdr:rowOff>
    </xdr:to>
    <xdr:pic>
      <xdr:nvPicPr>
        <xdr:cNvPr id="67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6205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676</xdr:row>
      <xdr:rowOff>0</xdr:rowOff>
    </xdr:from>
    <xdr:to>
      <xdr:col>2</xdr:col>
      <xdr:colOff>152400</xdr:colOff>
      <xdr:row>676</xdr:row>
      <xdr:rowOff>133350</xdr:rowOff>
    </xdr:to>
    <xdr:pic>
      <xdr:nvPicPr>
        <xdr:cNvPr id="67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6376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677</xdr:row>
      <xdr:rowOff>0</xdr:rowOff>
    </xdr:from>
    <xdr:to>
      <xdr:col>2</xdr:col>
      <xdr:colOff>152400</xdr:colOff>
      <xdr:row>677</xdr:row>
      <xdr:rowOff>133350</xdr:rowOff>
    </xdr:to>
    <xdr:pic>
      <xdr:nvPicPr>
        <xdr:cNvPr id="67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6547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678</xdr:row>
      <xdr:rowOff>0</xdr:rowOff>
    </xdr:from>
    <xdr:to>
      <xdr:col>2</xdr:col>
      <xdr:colOff>152400</xdr:colOff>
      <xdr:row>678</xdr:row>
      <xdr:rowOff>133350</xdr:rowOff>
    </xdr:to>
    <xdr:pic>
      <xdr:nvPicPr>
        <xdr:cNvPr id="67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6719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679</xdr:row>
      <xdr:rowOff>0</xdr:rowOff>
    </xdr:from>
    <xdr:to>
      <xdr:col>2</xdr:col>
      <xdr:colOff>152400</xdr:colOff>
      <xdr:row>679</xdr:row>
      <xdr:rowOff>133350</xdr:rowOff>
    </xdr:to>
    <xdr:pic>
      <xdr:nvPicPr>
        <xdr:cNvPr id="68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6890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680</xdr:row>
      <xdr:rowOff>0</xdr:rowOff>
    </xdr:from>
    <xdr:to>
      <xdr:col>2</xdr:col>
      <xdr:colOff>152400</xdr:colOff>
      <xdr:row>680</xdr:row>
      <xdr:rowOff>133350</xdr:rowOff>
    </xdr:to>
    <xdr:pic>
      <xdr:nvPicPr>
        <xdr:cNvPr id="68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7062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681</xdr:row>
      <xdr:rowOff>0</xdr:rowOff>
    </xdr:from>
    <xdr:to>
      <xdr:col>2</xdr:col>
      <xdr:colOff>152400</xdr:colOff>
      <xdr:row>681</xdr:row>
      <xdr:rowOff>133350</xdr:rowOff>
    </xdr:to>
    <xdr:pic>
      <xdr:nvPicPr>
        <xdr:cNvPr id="68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7233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682</xdr:row>
      <xdr:rowOff>0</xdr:rowOff>
    </xdr:from>
    <xdr:to>
      <xdr:col>2</xdr:col>
      <xdr:colOff>152400</xdr:colOff>
      <xdr:row>682</xdr:row>
      <xdr:rowOff>133350</xdr:rowOff>
    </xdr:to>
    <xdr:pic>
      <xdr:nvPicPr>
        <xdr:cNvPr id="6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7405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683</xdr:row>
      <xdr:rowOff>0</xdr:rowOff>
    </xdr:from>
    <xdr:to>
      <xdr:col>2</xdr:col>
      <xdr:colOff>152400</xdr:colOff>
      <xdr:row>683</xdr:row>
      <xdr:rowOff>133350</xdr:rowOff>
    </xdr:to>
    <xdr:pic>
      <xdr:nvPicPr>
        <xdr:cNvPr id="6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7576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684</xdr:row>
      <xdr:rowOff>0</xdr:rowOff>
    </xdr:from>
    <xdr:to>
      <xdr:col>2</xdr:col>
      <xdr:colOff>152400</xdr:colOff>
      <xdr:row>684</xdr:row>
      <xdr:rowOff>133350</xdr:rowOff>
    </xdr:to>
    <xdr:pic>
      <xdr:nvPicPr>
        <xdr:cNvPr id="6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7748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685</xdr:row>
      <xdr:rowOff>0</xdr:rowOff>
    </xdr:from>
    <xdr:to>
      <xdr:col>2</xdr:col>
      <xdr:colOff>152400</xdr:colOff>
      <xdr:row>685</xdr:row>
      <xdr:rowOff>133350</xdr:rowOff>
    </xdr:to>
    <xdr:pic>
      <xdr:nvPicPr>
        <xdr:cNvPr id="6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7919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686</xdr:row>
      <xdr:rowOff>0</xdr:rowOff>
    </xdr:from>
    <xdr:to>
      <xdr:col>2</xdr:col>
      <xdr:colOff>152400</xdr:colOff>
      <xdr:row>686</xdr:row>
      <xdr:rowOff>133350</xdr:rowOff>
    </xdr:to>
    <xdr:pic>
      <xdr:nvPicPr>
        <xdr:cNvPr id="68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8090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687</xdr:row>
      <xdr:rowOff>0</xdr:rowOff>
    </xdr:from>
    <xdr:to>
      <xdr:col>2</xdr:col>
      <xdr:colOff>152400</xdr:colOff>
      <xdr:row>687</xdr:row>
      <xdr:rowOff>133350</xdr:rowOff>
    </xdr:to>
    <xdr:pic>
      <xdr:nvPicPr>
        <xdr:cNvPr id="6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8262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688</xdr:row>
      <xdr:rowOff>0</xdr:rowOff>
    </xdr:from>
    <xdr:to>
      <xdr:col>2</xdr:col>
      <xdr:colOff>152400</xdr:colOff>
      <xdr:row>688</xdr:row>
      <xdr:rowOff>133350</xdr:rowOff>
    </xdr:to>
    <xdr:pic>
      <xdr:nvPicPr>
        <xdr:cNvPr id="6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8433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689</xdr:row>
      <xdr:rowOff>0</xdr:rowOff>
    </xdr:from>
    <xdr:to>
      <xdr:col>2</xdr:col>
      <xdr:colOff>152400</xdr:colOff>
      <xdr:row>689</xdr:row>
      <xdr:rowOff>133350</xdr:rowOff>
    </xdr:to>
    <xdr:pic>
      <xdr:nvPicPr>
        <xdr:cNvPr id="6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8605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690</xdr:row>
      <xdr:rowOff>0</xdr:rowOff>
    </xdr:from>
    <xdr:to>
      <xdr:col>2</xdr:col>
      <xdr:colOff>152400</xdr:colOff>
      <xdr:row>690</xdr:row>
      <xdr:rowOff>133350</xdr:rowOff>
    </xdr:to>
    <xdr:pic>
      <xdr:nvPicPr>
        <xdr:cNvPr id="6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8776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691</xdr:row>
      <xdr:rowOff>0</xdr:rowOff>
    </xdr:from>
    <xdr:to>
      <xdr:col>2</xdr:col>
      <xdr:colOff>152400</xdr:colOff>
      <xdr:row>691</xdr:row>
      <xdr:rowOff>133350</xdr:rowOff>
    </xdr:to>
    <xdr:pic>
      <xdr:nvPicPr>
        <xdr:cNvPr id="6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8948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692</xdr:row>
      <xdr:rowOff>0</xdr:rowOff>
    </xdr:from>
    <xdr:to>
      <xdr:col>2</xdr:col>
      <xdr:colOff>152400</xdr:colOff>
      <xdr:row>692</xdr:row>
      <xdr:rowOff>133350</xdr:rowOff>
    </xdr:to>
    <xdr:pic>
      <xdr:nvPicPr>
        <xdr:cNvPr id="6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9119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693</xdr:row>
      <xdr:rowOff>0</xdr:rowOff>
    </xdr:from>
    <xdr:to>
      <xdr:col>2</xdr:col>
      <xdr:colOff>152400</xdr:colOff>
      <xdr:row>693</xdr:row>
      <xdr:rowOff>133350</xdr:rowOff>
    </xdr:to>
    <xdr:pic>
      <xdr:nvPicPr>
        <xdr:cNvPr id="6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9291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694</xdr:row>
      <xdr:rowOff>0</xdr:rowOff>
    </xdr:from>
    <xdr:to>
      <xdr:col>2</xdr:col>
      <xdr:colOff>152400</xdr:colOff>
      <xdr:row>694</xdr:row>
      <xdr:rowOff>133350</xdr:rowOff>
    </xdr:to>
    <xdr:pic>
      <xdr:nvPicPr>
        <xdr:cNvPr id="6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9462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695</xdr:row>
      <xdr:rowOff>0</xdr:rowOff>
    </xdr:from>
    <xdr:to>
      <xdr:col>2</xdr:col>
      <xdr:colOff>152400</xdr:colOff>
      <xdr:row>695</xdr:row>
      <xdr:rowOff>133350</xdr:rowOff>
    </xdr:to>
    <xdr:pic>
      <xdr:nvPicPr>
        <xdr:cNvPr id="6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9634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696</xdr:row>
      <xdr:rowOff>0</xdr:rowOff>
    </xdr:from>
    <xdr:to>
      <xdr:col>2</xdr:col>
      <xdr:colOff>152400</xdr:colOff>
      <xdr:row>696</xdr:row>
      <xdr:rowOff>133350</xdr:rowOff>
    </xdr:to>
    <xdr:pic>
      <xdr:nvPicPr>
        <xdr:cNvPr id="6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9805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697</xdr:row>
      <xdr:rowOff>0</xdr:rowOff>
    </xdr:from>
    <xdr:to>
      <xdr:col>2</xdr:col>
      <xdr:colOff>152400</xdr:colOff>
      <xdr:row>697</xdr:row>
      <xdr:rowOff>133350</xdr:rowOff>
    </xdr:to>
    <xdr:pic>
      <xdr:nvPicPr>
        <xdr:cNvPr id="6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9976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698</xdr:row>
      <xdr:rowOff>0</xdr:rowOff>
    </xdr:from>
    <xdr:to>
      <xdr:col>2</xdr:col>
      <xdr:colOff>152400</xdr:colOff>
      <xdr:row>698</xdr:row>
      <xdr:rowOff>133350</xdr:rowOff>
    </xdr:to>
    <xdr:pic>
      <xdr:nvPicPr>
        <xdr:cNvPr id="69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0148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699</xdr:row>
      <xdr:rowOff>0</xdr:rowOff>
    </xdr:from>
    <xdr:to>
      <xdr:col>2</xdr:col>
      <xdr:colOff>152400</xdr:colOff>
      <xdr:row>699</xdr:row>
      <xdr:rowOff>133350</xdr:rowOff>
    </xdr:to>
    <xdr:pic>
      <xdr:nvPicPr>
        <xdr:cNvPr id="70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0319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700</xdr:row>
      <xdr:rowOff>0</xdr:rowOff>
    </xdr:from>
    <xdr:to>
      <xdr:col>2</xdr:col>
      <xdr:colOff>152400</xdr:colOff>
      <xdr:row>700</xdr:row>
      <xdr:rowOff>133350</xdr:rowOff>
    </xdr:to>
    <xdr:pic>
      <xdr:nvPicPr>
        <xdr:cNvPr id="70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0491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701</xdr:row>
      <xdr:rowOff>0</xdr:rowOff>
    </xdr:from>
    <xdr:to>
      <xdr:col>2</xdr:col>
      <xdr:colOff>152400</xdr:colOff>
      <xdr:row>701</xdr:row>
      <xdr:rowOff>133350</xdr:rowOff>
    </xdr:to>
    <xdr:pic>
      <xdr:nvPicPr>
        <xdr:cNvPr id="70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0662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702</xdr:row>
      <xdr:rowOff>0</xdr:rowOff>
    </xdr:from>
    <xdr:to>
      <xdr:col>2</xdr:col>
      <xdr:colOff>152400</xdr:colOff>
      <xdr:row>702</xdr:row>
      <xdr:rowOff>133350</xdr:rowOff>
    </xdr:to>
    <xdr:pic>
      <xdr:nvPicPr>
        <xdr:cNvPr id="70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0834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703</xdr:row>
      <xdr:rowOff>0</xdr:rowOff>
    </xdr:from>
    <xdr:to>
      <xdr:col>2</xdr:col>
      <xdr:colOff>152400</xdr:colOff>
      <xdr:row>703</xdr:row>
      <xdr:rowOff>133350</xdr:rowOff>
    </xdr:to>
    <xdr:pic>
      <xdr:nvPicPr>
        <xdr:cNvPr id="70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1005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704</xdr:row>
      <xdr:rowOff>0</xdr:rowOff>
    </xdr:from>
    <xdr:to>
      <xdr:col>2</xdr:col>
      <xdr:colOff>152400</xdr:colOff>
      <xdr:row>704</xdr:row>
      <xdr:rowOff>133350</xdr:rowOff>
    </xdr:to>
    <xdr:pic>
      <xdr:nvPicPr>
        <xdr:cNvPr id="70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1177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705</xdr:row>
      <xdr:rowOff>0</xdr:rowOff>
    </xdr:from>
    <xdr:to>
      <xdr:col>2</xdr:col>
      <xdr:colOff>152400</xdr:colOff>
      <xdr:row>705</xdr:row>
      <xdr:rowOff>133350</xdr:rowOff>
    </xdr:to>
    <xdr:pic>
      <xdr:nvPicPr>
        <xdr:cNvPr id="70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1348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706</xdr:row>
      <xdr:rowOff>0</xdr:rowOff>
    </xdr:from>
    <xdr:to>
      <xdr:col>2</xdr:col>
      <xdr:colOff>152400</xdr:colOff>
      <xdr:row>706</xdr:row>
      <xdr:rowOff>133350</xdr:rowOff>
    </xdr:to>
    <xdr:pic>
      <xdr:nvPicPr>
        <xdr:cNvPr id="70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1519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707</xdr:row>
      <xdr:rowOff>0</xdr:rowOff>
    </xdr:from>
    <xdr:to>
      <xdr:col>2</xdr:col>
      <xdr:colOff>152400</xdr:colOff>
      <xdr:row>707</xdr:row>
      <xdr:rowOff>133350</xdr:rowOff>
    </xdr:to>
    <xdr:pic>
      <xdr:nvPicPr>
        <xdr:cNvPr id="70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1691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2</xdr:col>
      <xdr:colOff>152400</xdr:colOff>
      <xdr:row>708</xdr:row>
      <xdr:rowOff>133350</xdr:rowOff>
    </xdr:to>
    <xdr:pic>
      <xdr:nvPicPr>
        <xdr:cNvPr id="70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1862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709</xdr:row>
      <xdr:rowOff>0</xdr:rowOff>
    </xdr:from>
    <xdr:to>
      <xdr:col>2</xdr:col>
      <xdr:colOff>152400</xdr:colOff>
      <xdr:row>709</xdr:row>
      <xdr:rowOff>133350</xdr:rowOff>
    </xdr:to>
    <xdr:pic>
      <xdr:nvPicPr>
        <xdr:cNvPr id="71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2034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710</xdr:row>
      <xdr:rowOff>0</xdr:rowOff>
    </xdr:from>
    <xdr:to>
      <xdr:col>2</xdr:col>
      <xdr:colOff>152400</xdr:colOff>
      <xdr:row>710</xdr:row>
      <xdr:rowOff>133350</xdr:rowOff>
    </xdr:to>
    <xdr:pic>
      <xdr:nvPicPr>
        <xdr:cNvPr id="7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2205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711</xdr:row>
      <xdr:rowOff>0</xdr:rowOff>
    </xdr:from>
    <xdr:to>
      <xdr:col>2</xdr:col>
      <xdr:colOff>152400</xdr:colOff>
      <xdr:row>711</xdr:row>
      <xdr:rowOff>133350</xdr:rowOff>
    </xdr:to>
    <xdr:pic>
      <xdr:nvPicPr>
        <xdr:cNvPr id="7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2377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712</xdr:row>
      <xdr:rowOff>0</xdr:rowOff>
    </xdr:from>
    <xdr:to>
      <xdr:col>2</xdr:col>
      <xdr:colOff>152400</xdr:colOff>
      <xdr:row>712</xdr:row>
      <xdr:rowOff>133350</xdr:rowOff>
    </xdr:to>
    <xdr:pic>
      <xdr:nvPicPr>
        <xdr:cNvPr id="7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2548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713</xdr:row>
      <xdr:rowOff>0</xdr:rowOff>
    </xdr:from>
    <xdr:to>
      <xdr:col>2</xdr:col>
      <xdr:colOff>152400</xdr:colOff>
      <xdr:row>713</xdr:row>
      <xdr:rowOff>133350</xdr:rowOff>
    </xdr:to>
    <xdr:pic>
      <xdr:nvPicPr>
        <xdr:cNvPr id="7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2720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714</xdr:row>
      <xdr:rowOff>0</xdr:rowOff>
    </xdr:from>
    <xdr:to>
      <xdr:col>2</xdr:col>
      <xdr:colOff>152400</xdr:colOff>
      <xdr:row>714</xdr:row>
      <xdr:rowOff>133350</xdr:rowOff>
    </xdr:to>
    <xdr:pic>
      <xdr:nvPicPr>
        <xdr:cNvPr id="7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2891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715</xdr:row>
      <xdr:rowOff>0</xdr:rowOff>
    </xdr:from>
    <xdr:to>
      <xdr:col>2</xdr:col>
      <xdr:colOff>152400</xdr:colOff>
      <xdr:row>715</xdr:row>
      <xdr:rowOff>133350</xdr:rowOff>
    </xdr:to>
    <xdr:pic>
      <xdr:nvPicPr>
        <xdr:cNvPr id="71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3063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716</xdr:row>
      <xdr:rowOff>0</xdr:rowOff>
    </xdr:from>
    <xdr:to>
      <xdr:col>2</xdr:col>
      <xdr:colOff>152400</xdr:colOff>
      <xdr:row>716</xdr:row>
      <xdr:rowOff>133350</xdr:rowOff>
    </xdr:to>
    <xdr:pic>
      <xdr:nvPicPr>
        <xdr:cNvPr id="71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3234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717</xdr:row>
      <xdr:rowOff>0</xdr:rowOff>
    </xdr:from>
    <xdr:to>
      <xdr:col>2</xdr:col>
      <xdr:colOff>152400</xdr:colOff>
      <xdr:row>717</xdr:row>
      <xdr:rowOff>133350</xdr:rowOff>
    </xdr:to>
    <xdr:pic>
      <xdr:nvPicPr>
        <xdr:cNvPr id="71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3405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718</xdr:row>
      <xdr:rowOff>0</xdr:rowOff>
    </xdr:from>
    <xdr:to>
      <xdr:col>2</xdr:col>
      <xdr:colOff>152400</xdr:colOff>
      <xdr:row>718</xdr:row>
      <xdr:rowOff>133350</xdr:rowOff>
    </xdr:to>
    <xdr:pic>
      <xdr:nvPicPr>
        <xdr:cNvPr id="71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3577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719</xdr:row>
      <xdr:rowOff>0</xdr:rowOff>
    </xdr:from>
    <xdr:to>
      <xdr:col>2</xdr:col>
      <xdr:colOff>152400</xdr:colOff>
      <xdr:row>719</xdr:row>
      <xdr:rowOff>133350</xdr:rowOff>
    </xdr:to>
    <xdr:pic>
      <xdr:nvPicPr>
        <xdr:cNvPr id="72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3748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720</xdr:row>
      <xdr:rowOff>0</xdr:rowOff>
    </xdr:from>
    <xdr:to>
      <xdr:col>2</xdr:col>
      <xdr:colOff>152400</xdr:colOff>
      <xdr:row>720</xdr:row>
      <xdr:rowOff>133350</xdr:rowOff>
    </xdr:to>
    <xdr:pic>
      <xdr:nvPicPr>
        <xdr:cNvPr id="72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3920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721</xdr:row>
      <xdr:rowOff>0</xdr:rowOff>
    </xdr:from>
    <xdr:to>
      <xdr:col>2</xdr:col>
      <xdr:colOff>152400</xdr:colOff>
      <xdr:row>721</xdr:row>
      <xdr:rowOff>133350</xdr:rowOff>
    </xdr:to>
    <xdr:pic>
      <xdr:nvPicPr>
        <xdr:cNvPr id="72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4091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722</xdr:row>
      <xdr:rowOff>0</xdr:rowOff>
    </xdr:from>
    <xdr:to>
      <xdr:col>2</xdr:col>
      <xdr:colOff>152400</xdr:colOff>
      <xdr:row>722</xdr:row>
      <xdr:rowOff>133350</xdr:rowOff>
    </xdr:to>
    <xdr:pic>
      <xdr:nvPicPr>
        <xdr:cNvPr id="72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4263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723</xdr:row>
      <xdr:rowOff>0</xdr:rowOff>
    </xdr:from>
    <xdr:to>
      <xdr:col>2</xdr:col>
      <xdr:colOff>152400</xdr:colOff>
      <xdr:row>723</xdr:row>
      <xdr:rowOff>133350</xdr:rowOff>
    </xdr:to>
    <xdr:pic>
      <xdr:nvPicPr>
        <xdr:cNvPr id="72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4434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724</xdr:row>
      <xdr:rowOff>0</xdr:rowOff>
    </xdr:from>
    <xdr:to>
      <xdr:col>2</xdr:col>
      <xdr:colOff>152400</xdr:colOff>
      <xdr:row>724</xdr:row>
      <xdr:rowOff>133350</xdr:rowOff>
    </xdr:to>
    <xdr:pic>
      <xdr:nvPicPr>
        <xdr:cNvPr id="72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4606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725</xdr:row>
      <xdr:rowOff>0</xdr:rowOff>
    </xdr:from>
    <xdr:to>
      <xdr:col>2</xdr:col>
      <xdr:colOff>152400</xdr:colOff>
      <xdr:row>725</xdr:row>
      <xdr:rowOff>133350</xdr:rowOff>
    </xdr:to>
    <xdr:pic>
      <xdr:nvPicPr>
        <xdr:cNvPr id="72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4777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726</xdr:row>
      <xdr:rowOff>0</xdr:rowOff>
    </xdr:from>
    <xdr:to>
      <xdr:col>2</xdr:col>
      <xdr:colOff>152400</xdr:colOff>
      <xdr:row>726</xdr:row>
      <xdr:rowOff>133350</xdr:rowOff>
    </xdr:to>
    <xdr:pic>
      <xdr:nvPicPr>
        <xdr:cNvPr id="7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4948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727</xdr:row>
      <xdr:rowOff>0</xdr:rowOff>
    </xdr:from>
    <xdr:to>
      <xdr:col>2</xdr:col>
      <xdr:colOff>152400</xdr:colOff>
      <xdr:row>727</xdr:row>
      <xdr:rowOff>133350</xdr:rowOff>
    </xdr:to>
    <xdr:pic>
      <xdr:nvPicPr>
        <xdr:cNvPr id="7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5120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728</xdr:row>
      <xdr:rowOff>0</xdr:rowOff>
    </xdr:from>
    <xdr:to>
      <xdr:col>2</xdr:col>
      <xdr:colOff>152400</xdr:colOff>
      <xdr:row>728</xdr:row>
      <xdr:rowOff>133350</xdr:rowOff>
    </xdr:to>
    <xdr:pic>
      <xdr:nvPicPr>
        <xdr:cNvPr id="7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5291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729</xdr:row>
      <xdr:rowOff>0</xdr:rowOff>
    </xdr:from>
    <xdr:to>
      <xdr:col>2</xdr:col>
      <xdr:colOff>152400</xdr:colOff>
      <xdr:row>729</xdr:row>
      <xdr:rowOff>133350</xdr:rowOff>
    </xdr:to>
    <xdr:pic>
      <xdr:nvPicPr>
        <xdr:cNvPr id="73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5463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730</xdr:row>
      <xdr:rowOff>0</xdr:rowOff>
    </xdr:from>
    <xdr:to>
      <xdr:col>2</xdr:col>
      <xdr:colOff>152400</xdr:colOff>
      <xdr:row>730</xdr:row>
      <xdr:rowOff>133350</xdr:rowOff>
    </xdr:to>
    <xdr:pic>
      <xdr:nvPicPr>
        <xdr:cNvPr id="7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5634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731</xdr:row>
      <xdr:rowOff>0</xdr:rowOff>
    </xdr:from>
    <xdr:to>
      <xdr:col>2</xdr:col>
      <xdr:colOff>152400</xdr:colOff>
      <xdr:row>731</xdr:row>
      <xdr:rowOff>133350</xdr:rowOff>
    </xdr:to>
    <xdr:pic>
      <xdr:nvPicPr>
        <xdr:cNvPr id="7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5806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732</xdr:row>
      <xdr:rowOff>0</xdr:rowOff>
    </xdr:from>
    <xdr:to>
      <xdr:col>2</xdr:col>
      <xdr:colOff>152400</xdr:colOff>
      <xdr:row>732</xdr:row>
      <xdr:rowOff>133350</xdr:rowOff>
    </xdr:to>
    <xdr:pic>
      <xdr:nvPicPr>
        <xdr:cNvPr id="7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5977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733</xdr:row>
      <xdr:rowOff>0</xdr:rowOff>
    </xdr:from>
    <xdr:to>
      <xdr:col>2</xdr:col>
      <xdr:colOff>152400</xdr:colOff>
      <xdr:row>733</xdr:row>
      <xdr:rowOff>133350</xdr:rowOff>
    </xdr:to>
    <xdr:pic>
      <xdr:nvPicPr>
        <xdr:cNvPr id="7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6149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734</xdr:row>
      <xdr:rowOff>0</xdr:rowOff>
    </xdr:from>
    <xdr:to>
      <xdr:col>2</xdr:col>
      <xdr:colOff>152400</xdr:colOff>
      <xdr:row>734</xdr:row>
      <xdr:rowOff>133350</xdr:rowOff>
    </xdr:to>
    <xdr:pic>
      <xdr:nvPicPr>
        <xdr:cNvPr id="7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6320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735</xdr:row>
      <xdr:rowOff>0</xdr:rowOff>
    </xdr:from>
    <xdr:to>
      <xdr:col>2</xdr:col>
      <xdr:colOff>152400</xdr:colOff>
      <xdr:row>735</xdr:row>
      <xdr:rowOff>133350</xdr:rowOff>
    </xdr:to>
    <xdr:pic>
      <xdr:nvPicPr>
        <xdr:cNvPr id="7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6492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736</xdr:row>
      <xdr:rowOff>0</xdr:rowOff>
    </xdr:from>
    <xdr:to>
      <xdr:col>2</xdr:col>
      <xdr:colOff>152400</xdr:colOff>
      <xdr:row>736</xdr:row>
      <xdr:rowOff>133350</xdr:rowOff>
    </xdr:to>
    <xdr:pic>
      <xdr:nvPicPr>
        <xdr:cNvPr id="7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6663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737</xdr:row>
      <xdr:rowOff>0</xdr:rowOff>
    </xdr:from>
    <xdr:to>
      <xdr:col>2</xdr:col>
      <xdr:colOff>152400</xdr:colOff>
      <xdr:row>737</xdr:row>
      <xdr:rowOff>133350</xdr:rowOff>
    </xdr:to>
    <xdr:pic>
      <xdr:nvPicPr>
        <xdr:cNvPr id="7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6834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738</xdr:row>
      <xdr:rowOff>0</xdr:rowOff>
    </xdr:from>
    <xdr:to>
      <xdr:col>2</xdr:col>
      <xdr:colOff>152400</xdr:colOff>
      <xdr:row>738</xdr:row>
      <xdr:rowOff>133350</xdr:rowOff>
    </xdr:to>
    <xdr:pic>
      <xdr:nvPicPr>
        <xdr:cNvPr id="7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7006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739</xdr:row>
      <xdr:rowOff>0</xdr:rowOff>
    </xdr:from>
    <xdr:to>
      <xdr:col>2</xdr:col>
      <xdr:colOff>152400</xdr:colOff>
      <xdr:row>739</xdr:row>
      <xdr:rowOff>133350</xdr:rowOff>
    </xdr:to>
    <xdr:pic>
      <xdr:nvPicPr>
        <xdr:cNvPr id="7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7177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740</xdr:row>
      <xdr:rowOff>0</xdr:rowOff>
    </xdr:from>
    <xdr:to>
      <xdr:col>2</xdr:col>
      <xdr:colOff>152400</xdr:colOff>
      <xdr:row>740</xdr:row>
      <xdr:rowOff>133350</xdr:rowOff>
    </xdr:to>
    <xdr:pic>
      <xdr:nvPicPr>
        <xdr:cNvPr id="7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7349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741</xdr:row>
      <xdr:rowOff>0</xdr:rowOff>
    </xdr:from>
    <xdr:to>
      <xdr:col>2</xdr:col>
      <xdr:colOff>152400</xdr:colOff>
      <xdr:row>741</xdr:row>
      <xdr:rowOff>133350</xdr:rowOff>
    </xdr:to>
    <xdr:pic>
      <xdr:nvPicPr>
        <xdr:cNvPr id="7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7520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742</xdr:row>
      <xdr:rowOff>0</xdr:rowOff>
    </xdr:from>
    <xdr:to>
      <xdr:col>2</xdr:col>
      <xdr:colOff>152400</xdr:colOff>
      <xdr:row>742</xdr:row>
      <xdr:rowOff>133350</xdr:rowOff>
    </xdr:to>
    <xdr:pic>
      <xdr:nvPicPr>
        <xdr:cNvPr id="7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7692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743</xdr:row>
      <xdr:rowOff>0</xdr:rowOff>
    </xdr:from>
    <xdr:to>
      <xdr:col>2</xdr:col>
      <xdr:colOff>152400</xdr:colOff>
      <xdr:row>743</xdr:row>
      <xdr:rowOff>133350</xdr:rowOff>
    </xdr:to>
    <xdr:pic>
      <xdr:nvPicPr>
        <xdr:cNvPr id="7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7863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744</xdr:row>
      <xdr:rowOff>0</xdr:rowOff>
    </xdr:from>
    <xdr:to>
      <xdr:col>2</xdr:col>
      <xdr:colOff>152400</xdr:colOff>
      <xdr:row>744</xdr:row>
      <xdr:rowOff>133350</xdr:rowOff>
    </xdr:to>
    <xdr:pic>
      <xdr:nvPicPr>
        <xdr:cNvPr id="7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8035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745</xdr:row>
      <xdr:rowOff>0</xdr:rowOff>
    </xdr:from>
    <xdr:to>
      <xdr:col>2</xdr:col>
      <xdr:colOff>152400</xdr:colOff>
      <xdr:row>745</xdr:row>
      <xdr:rowOff>133350</xdr:rowOff>
    </xdr:to>
    <xdr:pic>
      <xdr:nvPicPr>
        <xdr:cNvPr id="7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8206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746</xdr:row>
      <xdr:rowOff>0</xdr:rowOff>
    </xdr:from>
    <xdr:to>
      <xdr:col>2</xdr:col>
      <xdr:colOff>152400</xdr:colOff>
      <xdr:row>746</xdr:row>
      <xdr:rowOff>133350</xdr:rowOff>
    </xdr:to>
    <xdr:pic>
      <xdr:nvPicPr>
        <xdr:cNvPr id="7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8377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747</xdr:row>
      <xdr:rowOff>0</xdr:rowOff>
    </xdr:from>
    <xdr:to>
      <xdr:col>2</xdr:col>
      <xdr:colOff>152400</xdr:colOff>
      <xdr:row>747</xdr:row>
      <xdr:rowOff>133350</xdr:rowOff>
    </xdr:to>
    <xdr:pic>
      <xdr:nvPicPr>
        <xdr:cNvPr id="7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8549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748</xdr:row>
      <xdr:rowOff>0</xdr:rowOff>
    </xdr:from>
    <xdr:to>
      <xdr:col>2</xdr:col>
      <xdr:colOff>152400</xdr:colOff>
      <xdr:row>748</xdr:row>
      <xdr:rowOff>133350</xdr:rowOff>
    </xdr:to>
    <xdr:pic>
      <xdr:nvPicPr>
        <xdr:cNvPr id="7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8720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749</xdr:row>
      <xdr:rowOff>0</xdr:rowOff>
    </xdr:from>
    <xdr:to>
      <xdr:col>2</xdr:col>
      <xdr:colOff>152400</xdr:colOff>
      <xdr:row>749</xdr:row>
      <xdr:rowOff>133350</xdr:rowOff>
    </xdr:to>
    <xdr:pic>
      <xdr:nvPicPr>
        <xdr:cNvPr id="7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8892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750</xdr:row>
      <xdr:rowOff>0</xdr:rowOff>
    </xdr:from>
    <xdr:to>
      <xdr:col>2</xdr:col>
      <xdr:colOff>152400</xdr:colOff>
      <xdr:row>750</xdr:row>
      <xdr:rowOff>133350</xdr:rowOff>
    </xdr:to>
    <xdr:pic>
      <xdr:nvPicPr>
        <xdr:cNvPr id="7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9063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751</xdr:row>
      <xdr:rowOff>0</xdr:rowOff>
    </xdr:from>
    <xdr:to>
      <xdr:col>2</xdr:col>
      <xdr:colOff>152400</xdr:colOff>
      <xdr:row>751</xdr:row>
      <xdr:rowOff>133350</xdr:rowOff>
    </xdr:to>
    <xdr:pic>
      <xdr:nvPicPr>
        <xdr:cNvPr id="7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9235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752</xdr:row>
      <xdr:rowOff>0</xdr:rowOff>
    </xdr:from>
    <xdr:to>
      <xdr:col>2</xdr:col>
      <xdr:colOff>152400</xdr:colOff>
      <xdr:row>752</xdr:row>
      <xdr:rowOff>133350</xdr:rowOff>
    </xdr:to>
    <xdr:pic>
      <xdr:nvPicPr>
        <xdr:cNvPr id="7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9406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753</xdr:row>
      <xdr:rowOff>0</xdr:rowOff>
    </xdr:from>
    <xdr:to>
      <xdr:col>2</xdr:col>
      <xdr:colOff>152400</xdr:colOff>
      <xdr:row>753</xdr:row>
      <xdr:rowOff>133350</xdr:rowOff>
    </xdr:to>
    <xdr:pic>
      <xdr:nvPicPr>
        <xdr:cNvPr id="7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9578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754</xdr:row>
      <xdr:rowOff>0</xdr:rowOff>
    </xdr:from>
    <xdr:to>
      <xdr:col>2</xdr:col>
      <xdr:colOff>152400</xdr:colOff>
      <xdr:row>754</xdr:row>
      <xdr:rowOff>133350</xdr:rowOff>
    </xdr:to>
    <xdr:pic>
      <xdr:nvPicPr>
        <xdr:cNvPr id="7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9749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755</xdr:row>
      <xdr:rowOff>0</xdr:rowOff>
    </xdr:from>
    <xdr:to>
      <xdr:col>2</xdr:col>
      <xdr:colOff>152400</xdr:colOff>
      <xdr:row>755</xdr:row>
      <xdr:rowOff>133350</xdr:rowOff>
    </xdr:to>
    <xdr:pic>
      <xdr:nvPicPr>
        <xdr:cNvPr id="7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9921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756</xdr:row>
      <xdr:rowOff>0</xdr:rowOff>
    </xdr:from>
    <xdr:to>
      <xdr:col>2</xdr:col>
      <xdr:colOff>152400</xdr:colOff>
      <xdr:row>756</xdr:row>
      <xdr:rowOff>133350</xdr:rowOff>
    </xdr:to>
    <xdr:pic>
      <xdr:nvPicPr>
        <xdr:cNvPr id="7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0092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757</xdr:row>
      <xdr:rowOff>0</xdr:rowOff>
    </xdr:from>
    <xdr:to>
      <xdr:col>2</xdr:col>
      <xdr:colOff>152400</xdr:colOff>
      <xdr:row>757</xdr:row>
      <xdr:rowOff>133350</xdr:rowOff>
    </xdr:to>
    <xdr:pic>
      <xdr:nvPicPr>
        <xdr:cNvPr id="7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0263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758</xdr:row>
      <xdr:rowOff>0</xdr:rowOff>
    </xdr:from>
    <xdr:to>
      <xdr:col>2</xdr:col>
      <xdr:colOff>152400</xdr:colOff>
      <xdr:row>758</xdr:row>
      <xdr:rowOff>133350</xdr:rowOff>
    </xdr:to>
    <xdr:pic>
      <xdr:nvPicPr>
        <xdr:cNvPr id="7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0435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759</xdr:row>
      <xdr:rowOff>0</xdr:rowOff>
    </xdr:from>
    <xdr:to>
      <xdr:col>2</xdr:col>
      <xdr:colOff>152400</xdr:colOff>
      <xdr:row>759</xdr:row>
      <xdr:rowOff>133350</xdr:rowOff>
    </xdr:to>
    <xdr:pic>
      <xdr:nvPicPr>
        <xdr:cNvPr id="7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0606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760</xdr:row>
      <xdr:rowOff>0</xdr:rowOff>
    </xdr:from>
    <xdr:to>
      <xdr:col>2</xdr:col>
      <xdr:colOff>152400</xdr:colOff>
      <xdr:row>760</xdr:row>
      <xdr:rowOff>133350</xdr:rowOff>
    </xdr:to>
    <xdr:pic>
      <xdr:nvPicPr>
        <xdr:cNvPr id="7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0778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761</xdr:row>
      <xdr:rowOff>0</xdr:rowOff>
    </xdr:from>
    <xdr:to>
      <xdr:col>2</xdr:col>
      <xdr:colOff>152400</xdr:colOff>
      <xdr:row>761</xdr:row>
      <xdr:rowOff>133350</xdr:rowOff>
    </xdr:to>
    <xdr:pic>
      <xdr:nvPicPr>
        <xdr:cNvPr id="7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0949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762</xdr:row>
      <xdr:rowOff>0</xdr:rowOff>
    </xdr:from>
    <xdr:to>
      <xdr:col>2</xdr:col>
      <xdr:colOff>152400</xdr:colOff>
      <xdr:row>762</xdr:row>
      <xdr:rowOff>133350</xdr:rowOff>
    </xdr:to>
    <xdr:pic>
      <xdr:nvPicPr>
        <xdr:cNvPr id="7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1121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763</xdr:row>
      <xdr:rowOff>0</xdr:rowOff>
    </xdr:from>
    <xdr:to>
      <xdr:col>2</xdr:col>
      <xdr:colOff>152400</xdr:colOff>
      <xdr:row>763</xdr:row>
      <xdr:rowOff>133350</xdr:rowOff>
    </xdr:to>
    <xdr:pic>
      <xdr:nvPicPr>
        <xdr:cNvPr id="7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1292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764</xdr:row>
      <xdr:rowOff>0</xdr:rowOff>
    </xdr:from>
    <xdr:to>
      <xdr:col>2</xdr:col>
      <xdr:colOff>152400</xdr:colOff>
      <xdr:row>764</xdr:row>
      <xdr:rowOff>133350</xdr:rowOff>
    </xdr:to>
    <xdr:pic>
      <xdr:nvPicPr>
        <xdr:cNvPr id="7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1464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765</xdr:row>
      <xdr:rowOff>0</xdr:rowOff>
    </xdr:from>
    <xdr:to>
      <xdr:col>2</xdr:col>
      <xdr:colOff>152400</xdr:colOff>
      <xdr:row>765</xdr:row>
      <xdr:rowOff>133350</xdr:rowOff>
    </xdr:to>
    <xdr:pic>
      <xdr:nvPicPr>
        <xdr:cNvPr id="76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1635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766</xdr:row>
      <xdr:rowOff>0</xdr:rowOff>
    </xdr:from>
    <xdr:to>
      <xdr:col>2</xdr:col>
      <xdr:colOff>152400</xdr:colOff>
      <xdr:row>766</xdr:row>
      <xdr:rowOff>133350</xdr:rowOff>
    </xdr:to>
    <xdr:pic>
      <xdr:nvPicPr>
        <xdr:cNvPr id="7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1806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767</xdr:row>
      <xdr:rowOff>0</xdr:rowOff>
    </xdr:from>
    <xdr:to>
      <xdr:col>2</xdr:col>
      <xdr:colOff>152400</xdr:colOff>
      <xdr:row>767</xdr:row>
      <xdr:rowOff>133350</xdr:rowOff>
    </xdr:to>
    <xdr:pic>
      <xdr:nvPicPr>
        <xdr:cNvPr id="7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1978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768</xdr:row>
      <xdr:rowOff>0</xdr:rowOff>
    </xdr:from>
    <xdr:to>
      <xdr:col>2</xdr:col>
      <xdr:colOff>152400</xdr:colOff>
      <xdr:row>768</xdr:row>
      <xdr:rowOff>133350</xdr:rowOff>
    </xdr:to>
    <xdr:pic>
      <xdr:nvPicPr>
        <xdr:cNvPr id="7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2149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769</xdr:row>
      <xdr:rowOff>0</xdr:rowOff>
    </xdr:from>
    <xdr:to>
      <xdr:col>2</xdr:col>
      <xdr:colOff>152400</xdr:colOff>
      <xdr:row>769</xdr:row>
      <xdr:rowOff>133350</xdr:rowOff>
    </xdr:to>
    <xdr:pic>
      <xdr:nvPicPr>
        <xdr:cNvPr id="77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2321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770</xdr:row>
      <xdr:rowOff>0</xdr:rowOff>
    </xdr:from>
    <xdr:to>
      <xdr:col>2</xdr:col>
      <xdr:colOff>152400</xdr:colOff>
      <xdr:row>770</xdr:row>
      <xdr:rowOff>133350</xdr:rowOff>
    </xdr:to>
    <xdr:pic>
      <xdr:nvPicPr>
        <xdr:cNvPr id="7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2492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771</xdr:row>
      <xdr:rowOff>0</xdr:rowOff>
    </xdr:from>
    <xdr:to>
      <xdr:col>2</xdr:col>
      <xdr:colOff>152400</xdr:colOff>
      <xdr:row>771</xdr:row>
      <xdr:rowOff>133350</xdr:rowOff>
    </xdr:to>
    <xdr:pic>
      <xdr:nvPicPr>
        <xdr:cNvPr id="77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2664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772</xdr:row>
      <xdr:rowOff>0</xdr:rowOff>
    </xdr:from>
    <xdr:to>
      <xdr:col>2</xdr:col>
      <xdr:colOff>152400</xdr:colOff>
      <xdr:row>772</xdr:row>
      <xdr:rowOff>133350</xdr:rowOff>
    </xdr:to>
    <xdr:pic>
      <xdr:nvPicPr>
        <xdr:cNvPr id="7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2835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773</xdr:row>
      <xdr:rowOff>0</xdr:rowOff>
    </xdr:from>
    <xdr:to>
      <xdr:col>2</xdr:col>
      <xdr:colOff>152400</xdr:colOff>
      <xdr:row>773</xdr:row>
      <xdr:rowOff>133350</xdr:rowOff>
    </xdr:to>
    <xdr:pic>
      <xdr:nvPicPr>
        <xdr:cNvPr id="77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3007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774</xdr:row>
      <xdr:rowOff>0</xdr:rowOff>
    </xdr:from>
    <xdr:to>
      <xdr:col>2</xdr:col>
      <xdr:colOff>152400</xdr:colOff>
      <xdr:row>774</xdr:row>
      <xdr:rowOff>133350</xdr:rowOff>
    </xdr:to>
    <xdr:pic>
      <xdr:nvPicPr>
        <xdr:cNvPr id="7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3178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775</xdr:row>
      <xdr:rowOff>0</xdr:rowOff>
    </xdr:from>
    <xdr:to>
      <xdr:col>2</xdr:col>
      <xdr:colOff>152400</xdr:colOff>
      <xdr:row>775</xdr:row>
      <xdr:rowOff>133350</xdr:rowOff>
    </xdr:to>
    <xdr:pic>
      <xdr:nvPicPr>
        <xdr:cNvPr id="7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3350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776</xdr:row>
      <xdr:rowOff>0</xdr:rowOff>
    </xdr:from>
    <xdr:to>
      <xdr:col>2</xdr:col>
      <xdr:colOff>152400</xdr:colOff>
      <xdr:row>776</xdr:row>
      <xdr:rowOff>133350</xdr:rowOff>
    </xdr:to>
    <xdr:pic>
      <xdr:nvPicPr>
        <xdr:cNvPr id="7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3521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777</xdr:row>
      <xdr:rowOff>0</xdr:rowOff>
    </xdr:from>
    <xdr:to>
      <xdr:col>2</xdr:col>
      <xdr:colOff>152400</xdr:colOff>
      <xdr:row>777</xdr:row>
      <xdr:rowOff>133350</xdr:rowOff>
    </xdr:to>
    <xdr:pic>
      <xdr:nvPicPr>
        <xdr:cNvPr id="77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3692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778</xdr:row>
      <xdr:rowOff>0</xdr:rowOff>
    </xdr:from>
    <xdr:to>
      <xdr:col>2</xdr:col>
      <xdr:colOff>152400</xdr:colOff>
      <xdr:row>778</xdr:row>
      <xdr:rowOff>133350</xdr:rowOff>
    </xdr:to>
    <xdr:pic>
      <xdr:nvPicPr>
        <xdr:cNvPr id="77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3864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779</xdr:row>
      <xdr:rowOff>0</xdr:rowOff>
    </xdr:from>
    <xdr:to>
      <xdr:col>2</xdr:col>
      <xdr:colOff>152400</xdr:colOff>
      <xdr:row>779</xdr:row>
      <xdr:rowOff>133350</xdr:rowOff>
    </xdr:to>
    <xdr:pic>
      <xdr:nvPicPr>
        <xdr:cNvPr id="78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4035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780</xdr:row>
      <xdr:rowOff>0</xdr:rowOff>
    </xdr:from>
    <xdr:to>
      <xdr:col>2</xdr:col>
      <xdr:colOff>152400</xdr:colOff>
      <xdr:row>780</xdr:row>
      <xdr:rowOff>133350</xdr:rowOff>
    </xdr:to>
    <xdr:pic>
      <xdr:nvPicPr>
        <xdr:cNvPr id="78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4207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781</xdr:row>
      <xdr:rowOff>0</xdr:rowOff>
    </xdr:from>
    <xdr:to>
      <xdr:col>2</xdr:col>
      <xdr:colOff>152400</xdr:colOff>
      <xdr:row>781</xdr:row>
      <xdr:rowOff>133350</xdr:rowOff>
    </xdr:to>
    <xdr:pic>
      <xdr:nvPicPr>
        <xdr:cNvPr id="78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4378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782</xdr:row>
      <xdr:rowOff>0</xdr:rowOff>
    </xdr:from>
    <xdr:to>
      <xdr:col>2</xdr:col>
      <xdr:colOff>152400</xdr:colOff>
      <xdr:row>782</xdr:row>
      <xdr:rowOff>133350</xdr:rowOff>
    </xdr:to>
    <xdr:pic>
      <xdr:nvPicPr>
        <xdr:cNvPr id="7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4550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783</xdr:row>
      <xdr:rowOff>0</xdr:rowOff>
    </xdr:from>
    <xdr:to>
      <xdr:col>2</xdr:col>
      <xdr:colOff>152400</xdr:colOff>
      <xdr:row>783</xdr:row>
      <xdr:rowOff>133350</xdr:rowOff>
    </xdr:to>
    <xdr:pic>
      <xdr:nvPicPr>
        <xdr:cNvPr id="78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4721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784</xdr:row>
      <xdr:rowOff>0</xdr:rowOff>
    </xdr:from>
    <xdr:to>
      <xdr:col>2</xdr:col>
      <xdr:colOff>152400</xdr:colOff>
      <xdr:row>784</xdr:row>
      <xdr:rowOff>133350</xdr:rowOff>
    </xdr:to>
    <xdr:pic>
      <xdr:nvPicPr>
        <xdr:cNvPr id="78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4893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785</xdr:row>
      <xdr:rowOff>0</xdr:rowOff>
    </xdr:from>
    <xdr:to>
      <xdr:col>2</xdr:col>
      <xdr:colOff>152400</xdr:colOff>
      <xdr:row>785</xdr:row>
      <xdr:rowOff>133350</xdr:rowOff>
    </xdr:to>
    <xdr:pic>
      <xdr:nvPicPr>
        <xdr:cNvPr id="7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5064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786</xdr:row>
      <xdr:rowOff>0</xdr:rowOff>
    </xdr:from>
    <xdr:to>
      <xdr:col>2</xdr:col>
      <xdr:colOff>152400</xdr:colOff>
      <xdr:row>786</xdr:row>
      <xdr:rowOff>133350</xdr:rowOff>
    </xdr:to>
    <xdr:pic>
      <xdr:nvPicPr>
        <xdr:cNvPr id="7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5235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787</xdr:row>
      <xdr:rowOff>0</xdr:rowOff>
    </xdr:from>
    <xdr:to>
      <xdr:col>2</xdr:col>
      <xdr:colOff>152400</xdr:colOff>
      <xdr:row>787</xdr:row>
      <xdr:rowOff>133350</xdr:rowOff>
    </xdr:to>
    <xdr:pic>
      <xdr:nvPicPr>
        <xdr:cNvPr id="7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5407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788</xdr:row>
      <xdr:rowOff>0</xdr:rowOff>
    </xdr:from>
    <xdr:to>
      <xdr:col>2</xdr:col>
      <xdr:colOff>152400</xdr:colOff>
      <xdr:row>788</xdr:row>
      <xdr:rowOff>133350</xdr:rowOff>
    </xdr:to>
    <xdr:pic>
      <xdr:nvPicPr>
        <xdr:cNvPr id="7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5578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789</xdr:row>
      <xdr:rowOff>0</xdr:rowOff>
    </xdr:from>
    <xdr:to>
      <xdr:col>2</xdr:col>
      <xdr:colOff>152400</xdr:colOff>
      <xdr:row>789</xdr:row>
      <xdr:rowOff>133350</xdr:rowOff>
    </xdr:to>
    <xdr:pic>
      <xdr:nvPicPr>
        <xdr:cNvPr id="7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5750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790</xdr:row>
      <xdr:rowOff>0</xdr:rowOff>
    </xdr:from>
    <xdr:to>
      <xdr:col>2</xdr:col>
      <xdr:colOff>152400</xdr:colOff>
      <xdr:row>790</xdr:row>
      <xdr:rowOff>133350</xdr:rowOff>
    </xdr:to>
    <xdr:pic>
      <xdr:nvPicPr>
        <xdr:cNvPr id="7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5921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791</xdr:row>
      <xdr:rowOff>0</xdr:rowOff>
    </xdr:from>
    <xdr:to>
      <xdr:col>2</xdr:col>
      <xdr:colOff>152400</xdr:colOff>
      <xdr:row>791</xdr:row>
      <xdr:rowOff>133350</xdr:rowOff>
    </xdr:to>
    <xdr:pic>
      <xdr:nvPicPr>
        <xdr:cNvPr id="7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6093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792</xdr:row>
      <xdr:rowOff>0</xdr:rowOff>
    </xdr:from>
    <xdr:to>
      <xdr:col>2</xdr:col>
      <xdr:colOff>152400</xdr:colOff>
      <xdr:row>792</xdr:row>
      <xdr:rowOff>133350</xdr:rowOff>
    </xdr:to>
    <xdr:pic>
      <xdr:nvPicPr>
        <xdr:cNvPr id="7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6264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793</xdr:row>
      <xdr:rowOff>0</xdr:rowOff>
    </xdr:from>
    <xdr:to>
      <xdr:col>2</xdr:col>
      <xdr:colOff>152400</xdr:colOff>
      <xdr:row>793</xdr:row>
      <xdr:rowOff>133350</xdr:rowOff>
    </xdr:to>
    <xdr:pic>
      <xdr:nvPicPr>
        <xdr:cNvPr id="7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6436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794</xdr:row>
      <xdr:rowOff>0</xdr:rowOff>
    </xdr:from>
    <xdr:to>
      <xdr:col>2</xdr:col>
      <xdr:colOff>152400</xdr:colOff>
      <xdr:row>794</xdr:row>
      <xdr:rowOff>133350</xdr:rowOff>
    </xdr:to>
    <xdr:pic>
      <xdr:nvPicPr>
        <xdr:cNvPr id="7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6607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795</xdr:row>
      <xdr:rowOff>0</xdr:rowOff>
    </xdr:from>
    <xdr:to>
      <xdr:col>2</xdr:col>
      <xdr:colOff>152400</xdr:colOff>
      <xdr:row>795</xdr:row>
      <xdr:rowOff>133350</xdr:rowOff>
    </xdr:to>
    <xdr:pic>
      <xdr:nvPicPr>
        <xdr:cNvPr id="7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6779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796</xdr:row>
      <xdr:rowOff>0</xdr:rowOff>
    </xdr:from>
    <xdr:to>
      <xdr:col>2</xdr:col>
      <xdr:colOff>152400</xdr:colOff>
      <xdr:row>796</xdr:row>
      <xdr:rowOff>133350</xdr:rowOff>
    </xdr:to>
    <xdr:pic>
      <xdr:nvPicPr>
        <xdr:cNvPr id="7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6950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797</xdr:row>
      <xdr:rowOff>0</xdr:rowOff>
    </xdr:from>
    <xdr:to>
      <xdr:col>2</xdr:col>
      <xdr:colOff>152400</xdr:colOff>
      <xdr:row>797</xdr:row>
      <xdr:rowOff>133350</xdr:rowOff>
    </xdr:to>
    <xdr:pic>
      <xdr:nvPicPr>
        <xdr:cNvPr id="7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7121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798</xdr:row>
      <xdr:rowOff>0</xdr:rowOff>
    </xdr:from>
    <xdr:to>
      <xdr:col>2</xdr:col>
      <xdr:colOff>152400</xdr:colOff>
      <xdr:row>798</xdr:row>
      <xdr:rowOff>133350</xdr:rowOff>
    </xdr:to>
    <xdr:pic>
      <xdr:nvPicPr>
        <xdr:cNvPr id="7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7293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799</xdr:row>
      <xdr:rowOff>0</xdr:rowOff>
    </xdr:from>
    <xdr:to>
      <xdr:col>2</xdr:col>
      <xdr:colOff>152400</xdr:colOff>
      <xdr:row>799</xdr:row>
      <xdr:rowOff>133350</xdr:rowOff>
    </xdr:to>
    <xdr:pic>
      <xdr:nvPicPr>
        <xdr:cNvPr id="8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7464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800</xdr:row>
      <xdr:rowOff>0</xdr:rowOff>
    </xdr:from>
    <xdr:to>
      <xdr:col>2</xdr:col>
      <xdr:colOff>152400</xdr:colOff>
      <xdr:row>800</xdr:row>
      <xdr:rowOff>133350</xdr:rowOff>
    </xdr:to>
    <xdr:pic>
      <xdr:nvPicPr>
        <xdr:cNvPr id="8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7636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801</xdr:row>
      <xdr:rowOff>0</xdr:rowOff>
    </xdr:from>
    <xdr:to>
      <xdr:col>2</xdr:col>
      <xdr:colOff>152400</xdr:colOff>
      <xdr:row>801</xdr:row>
      <xdr:rowOff>133350</xdr:rowOff>
    </xdr:to>
    <xdr:pic>
      <xdr:nvPicPr>
        <xdr:cNvPr id="8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7807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802</xdr:row>
      <xdr:rowOff>0</xdr:rowOff>
    </xdr:from>
    <xdr:to>
      <xdr:col>2</xdr:col>
      <xdr:colOff>152400</xdr:colOff>
      <xdr:row>802</xdr:row>
      <xdr:rowOff>133350</xdr:rowOff>
    </xdr:to>
    <xdr:pic>
      <xdr:nvPicPr>
        <xdr:cNvPr id="8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7979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803</xdr:row>
      <xdr:rowOff>0</xdr:rowOff>
    </xdr:from>
    <xdr:to>
      <xdr:col>2</xdr:col>
      <xdr:colOff>152400</xdr:colOff>
      <xdr:row>803</xdr:row>
      <xdr:rowOff>133350</xdr:rowOff>
    </xdr:to>
    <xdr:pic>
      <xdr:nvPicPr>
        <xdr:cNvPr id="8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8150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804</xdr:row>
      <xdr:rowOff>0</xdr:rowOff>
    </xdr:from>
    <xdr:to>
      <xdr:col>2</xdr:col>
      <xdr:colOff>152400</xdr:colOff>
      <xdr:row>804</xdr:row>
      <xdr:rowOff>133350</xdr:rowOff>
    </xdr:to>
    <xdr:pic>
      <xdr:nvPicPr>
        <xdr:cNvPr id="8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8322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805</xdr:row>
      <xdr:rowOff>0</xdr:rowOff>
    </xdr:from>
    <xdr:to>
      <xdr:col>2</xdr:col>
      <xdr:colOff>152400</xdr:colOff>
      <xdr:row>805</xdr:row>
      <xdr:rowOff>133350</xdr:rowOff>
    </xdr:to>
    <xdr:pic>
      <xdr:nvPicPr>
        <xdr:cNvPr id="8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8493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806</xdr:row>
      <xdr:rowOff>0</xdr:rowOff>
    </xdr:from>
    <xdr:to>
      <xdr:col>2</xdr:col>
      <xdr:colOff>152400</xdr:colOff>
      <xdr:row>806</xdr:row>
      <xdr:rowOff>133350</xdr:rowOff>
    </xdr:to>
    <xdr:pic>
      <xdr:nvPicPr>
        <xdr:cNvPr id="8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8664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807</xdr:row>
      <xdr:rowOff>0</xdr:rowOff>
    </xdr:from>
    <xdr:to>
      <xdr:col>2</xdr:col>
      <xdr:colOff>152400</xdr:colOff>
      <xdr:row>807</xdr:row>
      <xdr:rowOff>133350</xdr:rowOff>
    </xdr:to>
    <xdr:pic>
      <xdr:nvPicPr>
        <xdr:cNvPr id="8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8836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7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19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90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62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33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04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76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47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19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90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62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33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1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05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1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76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48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19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90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1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62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2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33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2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905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2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076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2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248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133350</xdr:rowOff>
    </xdr:to>
    <xdr:pic>
      <xdr:nvPicPr>
        <xdr:cNvPr id="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19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152400</xdr:colOff>
      <xdr:row>24</xdr:row>
      <xdr:rowOff>133350</xdr:rowOff>
    </xdr:to>
    <xdr:pic>
      <xdr:nvPicPr>
        <xdr:cNvPr id="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91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152400</xdr:colOff>
      <xdr:row>25</xdr:row>
      <xdr:rowOff>133350</xdr:rowOff>
    </xdr:to>
    <xdr:pic>
      <xdr:nvPicPr>
        <xdr:cNvPr id="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62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152400</xdr:colOff>
      <xdr:row>26</xdr:row>
      <xdr:rowOff>133350</xdr:rowOff>
    </xdr:to>
    <xdr:pic>
      <xdr:nvPicPr>
        <xdr:cNvPr id="2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933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152400</xdr:colOff>
      <xdr:row>27</xdr:row>
      <xdr:rowOff>133350</xdr:rowOff>
    </xdr:to>
    <xdr:pic>
      <xdr:nvPicPr>
        <xdr:cNvPr id="2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105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152400</xdr:colOff>
      <xdr:row>28</xdr:row>
      <xdr:rowOff>133350</xdr:rowOff>
    </xdr:to>
    <xdr:pic>
      <xdr:nvPicPr>
        <xdr:cNvPr id="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76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152400</xdr:colOff>
      <xdr:row>29</xdr:row>
      <xdr:rowOff>133350</xdr:rowOff>
    </xdr:to>
    <xdr:pic>
      <xdr:nvPicPr>
        <xdr:cNvPr id="3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448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152400</xdr:colOff>
      <xdr:row>30</xdr:row>
      <xdr:rowOff>133350</xdr:rowOff>
    </xdr:to>
    <xdr:pic>
      <xdr:nvPicPr>
        <xdr:cNvPr id="3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619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152400</xdr:colOff>
      <xdr:row>31</xdr:row>
      <xdr:rowOff>133350</xdr:rowOff>
    </xdr:to>
    <xdr:pic>
      <xdr:nvPicPr>
        <xdr:cNvPr id="3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791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152400</xdr:colOff>
      <xdr:row>32</xdr:row>
      <xdr:rowOff>133350</xdr:rowOff>
    </xdr:to>
    <xdr:pic>
      <xdr:nvPicPr>
        <xdr:cNvPr id="3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962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152400</xdr:colOff>
      <xdr:row>33</xdr:row>
      <xdr:rowOff>133350</xdr:rowOff>
    </xdr:to>
    <xdr:pic>
      <xdr:nvPicPr>
        <xdr:cNvPr id="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34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152400</xdr:colOff>
      <xdr:row>34</xdr:row>
      <xdr:rowOff>133350</xdr:rowOff>
    </xdr:to>
    <xdr:pic>
      <xdr:nvPicPr>
        <xdr:cNvPr id="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305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</xdr:row>
      <xdr:rowOff>0</xdr:rowOff>
    </xdr:from>
    <xdr:to>
      <xdr:col>2</xdr:col>
      <xdr:colOff>152400</xdr:colOff>
      <xdr:row>35</xdr:row>
      <xdr:rowOff>133350</xdr:rowOff>
    </xdr:to>
    <xdr:pic>
      <xdr:nvPicPr>
        <xdr:cNvPr id="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77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152400</xdr:colOff>
      <xdr:row>36</xdr:row>
      <xdr:rowOff>133350</xdr:rowOff>
    </xdr:to>
    <xdr:pic>
      <xdr:nvPicPr>
        <xdr:cNvPr id="3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648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152400</xdr:colOff>
      <xdr:row>37</xdr:row>
      <xdr:rowOff>133350</xdr:rowOff>
    </xdr:to>
    <xdr:pic>
      <xdr:nvPicPr>
        <xdr:cNvPr id="3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819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</xdr:row>
      <xdr:rowOff>0</xdr:rowOff>
    </xdr:from>
    <xdr:to>
      <xdr:col>2</xdr:col>
      <xdr:colOff>152400</xdr:colOff>
      <xdr:row>38</xdr:row>
      <xdr:rowOff>133350</xdr:rowOff>
    </xdr:to>
    <xdr:pic>
      <xdr:nvPicPr>
        <xdr:cNvPr id="3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991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</xdr:row>
      <xdr:rowOff>0</xdr:rowOff>
    </xdr:from>
    <xdr:to>
      <xdr:col>2</xdr:col>
      <xdr:colOff>152400</xdr:colOff>
      <xdr:row>39</xdr:row>
      <xdr:rowOff>133350</xdr:rowOff>
    </xdr:to>
    <xdr:pic>
      <xdr:nvPicPr>
        <xdr:cNvPr id="4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162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</xdr:row>
      <xdr:rowOff>0</xdr:rowOff>
    </xdr:from>
    <xdr:to>
      <xdr:col>2</xdr:col>
      <xdr:colOff>152400</xdr:colOff>
      <xdr:row>40</xdr:row>
      <xdr:rowOff>133350</xdr:rowOff>
    </xdr:to>
    <xdr:pic>
      <xdr:nvPicPr>
        <xdr:cNvPr id="4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334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152400</xdr:colOff>
      <xdr:row>41</xdr:row>
      <xdr:rowOff>133350</xdr:rowOff>
    </xdr:to>
    <xdr:pic>
      <xdr:nvPicPr>
        <xdr:cNvPr id="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505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</xdr:row>
      <xdr:rowOff>0</xdr:rowOff>
    </xdr:from>
    <xdr:to>
      <xdr:col>2</xdr:col>
      <xdr:colOff>152400</xdr:colOff>
      <xdr:row>42</xdr:row>
      <xdr:rowOff>133350</xdr:rowOff>
    </xdr:to>
    <xdr:pic>
      <xdr:nvPicPr>
        <xdr:cNvPr id="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677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</xdr:row>
      <xdr:rowOff>0</xdr:rowOff>
    </xdr:from>
    <xdr:to>
      <xdr:col>2</xdr:col>
      <xdr:colOff>152400</xdr:colOff>
      <xdr:row>43</xdr:row>
      <xdr:rowOff>133350</xdr:rowOff>
    </xdr:to>
    <xdr:pic>
      <xdr:nvPicPr>
        <xdr:cNvPr id="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848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152400</xdr:colOff>
      <xdr:row>44</xdr:row>
      <xdr:rowOff>133350</xdr:rowOff>
    </xdr:to>
    <xdr:pic>
      <xdr:nvPicPr>
        <xdr:cNvPr id="4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020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152400</xdr:colOff>
      <xdr:row>45</xdr:row>
      <xdr:rowOff>133350</xdr:rowOff>
    </xdr:to>
    <xdr:pic>
      <xdr:nvPicPr>
        <xdr:cNvPr id="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191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152400</xdr:colOff>
      <xdr:row>46</xdr:row>
      <xdr:rowOff>133350</xdr:rowOff>
    </xdr:to>
    <xdr:pic>
      <xdr:nvPicPr>
        <xdr:cNvPr id="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362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152400</xdr:colOff>
      <xdr:row>47</xdr:row>
      <xdr:rowOff>133350</xdr:rowOff>
    </xdr:to>
    <xdr:pic>
      <xdr:nvPicPr>
        <xdr:cNvPr id="4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534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152400</xdr:colOff>
      <xdr:row>48</xdr:row>
      <xdr:rowOff>133350</xdr:rowOff>
    </xdr:to>
    <xdr:pic>
      <xdr:nvPicPr>
        <xdr:cNvPr id="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705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152400</xdr:colOff>
      <xdr:row>49</xdr:row>
      <xdr:rowOff>133350</xdr:rowOff>
    </xdr:to>
    <xdr:pic>
      <xdr:nvPicPr>
        <xdr:cNvPr id="5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877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</xdr:row>
      <xdr:rowOff>0</xdr:rowOff>
    </xdr:from>
    <xdr:to>
      <xdr:col>2</xdr:col>
      <xdr:colOff>152400</xdr:colOff>
      <xdr:row>50</xdr:row>
      <xdr:rowOff>133350</xdr:rowOff>
    </xdr:to>
    <xdr:pic>
      <xdr:nvPicPr>
        <xdr:cNvPr id="5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048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</xdr:row>
      <xdr:rowOff>0</xdr:rowOff>
    </xdr:from>
    <xdr:to>
      <xdr:col>2</xdr:col>
      <xdr:colOff>152400</xdr:colOff>
      <xdr:row>51</xdr:row>
      <xdr:rowOff>133350</xdr:rowOff>
    </xdr:to>
    <xdr:pic>
      <xdr:nvPicPr>
        <xdr:cNvPr id="5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220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</xdr:row>
      <xdr:rowOff>0</xdr:rowOff>
    </xdr:from>
    <xdr:to>
      <xdr:col>2</xdr:col>
      <xdr:colOff>152400</xdr:colOff>
      <xdr:row>52</xdr:row>
      <xdr:rowOff>133350</xdr:rowOff>
    </xdr:to>
    <xdr:pic>
      <xdr:nvPicPr>
        <xdr:cNvPr id="5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391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</xdr:row>
      <xdr:rowOff>0</xdr:rowOff>
    </xdr:from>
    <xdr:to>
      <xdr:col>2</xdr:col>
      <xdr:colOff>152400</xdr:colOff>
      <xdr:row>53</xdr:row>
      <xdr:rowOff>133350</xdr:rowOff>
    </xdr:to>
    <xdr:pic>
      <xdr:nvPicPr>
        <xdr:cNvPr id="5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563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</xdr:row>
      <xdr:rowOff>0</xdr:rowOff>
    </xdr:from>
    <xdr:to>
      <xdr:col>2</xdr:col>
      <xdr:colOff>152400</xdr:colOff>
      <xdr:row>54</xdr:row>
      <xdr:rowOff>133350</xdr:rowOff>
    </xdr:to>
    <xdr:pic>
      <xdr:nvPicPr>
        <xdr:cNvPr id="5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734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</xdr:row>
      <xdr:rowOff>0</xdr:rowOff>
    </xdr:from>
    <xdr:to>
      <xdr:col>2</xdr:col>
      <xdr:colOff>152400</xdr:colOff>
      <xdr:row>55</xdr:row>
      <xdr:rowOff>133350</xdr:rowOff>
    </xdr:to>
    <xdr:pic>
      <xdr:nvPicPr>
        <xdr:cNvPr id="5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906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</xdr:row>
      <xdr:rowOff>0</xdr:rowOff>
    </xdr:from>
    <xdr:to>
      <xdr:col>2</xdr:col>
      <xdr:colOff>152400</xdr:colOff>
      <xdr:row>56</xdr:row>
      <xdr:rowOff>133350</xdr:rowOff>
    </xdr:to>
    <xdr:pic>
      <xdr:nvPicPr>
        <xdr:cNvPr id="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077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</xdr:row>
      <xdr:rowOff>0</xdr:rowOff>
    </xdr:from>
    <xdr:to>
      <xdr:col>2</xdr:col>
      <xdr:colOff>152400</xdr:colOff>
      <xdr:row>57</xdr:row>
      <xdr:rowOff>133350</xdr:rowOff>
    </xdr:to>
    <xdr:pic>
      <xdr:nvPicPr>
        <xdr:cNvPr id="5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248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</xdr:row>
      <xdr:rowOff>0</xdr:rowOff>
    </xdr:from>
    <xdr:to>
      <xdr:col>2</xdr:col>
      <xdr:colOff>152400</xdr:colOff>
      <xdr:row>58</xdr:row>
      <xdr:rowOff>133350</xdr:rowOff>
    </xdr:to>
    <xdr:pic>
      <xdr:nvPicPr>
        <xdr:cNvPr id="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420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</xdr:row>
      <xdr:rowOff>0</xdr:rowOff>
    </xdr:from>
    <xdr:to>
      <xdr:col>2</xdr:col>
      <xdr:colOff>152400</xdr:colOff>
      <xdr:row>59</xdr:row>
      <xdr:rowOff>133350</xdr:rowOff>
    </xdr:to>
    <xdr:pic>
      <xdr:nvPicPr>
        <xdr:cNvPr id="6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591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</xdr:row>
      <xdr:rowOff>0</xdr:rowOff>
    </xdr:from>
    <xdr:to>
      <xdr:col>2</xdr:col>
      <xdr:colOff>152400</xdr:colOff>
      <xdr:row>60</xdr:row>
      <xdr:rowOff>133350</xdr:rowOff>
    </xdr:to>
    <xdr:pic>
      <xdr:nvPicPr>
        <xdr:cNvPr id="6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763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</xdr:row>
      <xdr:rowOff>0</xdr:rowOff>
    </xdr:from>
    <xdr:to>
      <xdr:col>2</xdr:col>
      <xdr:colOff>152400</xdr:colOff>
      <xdr:row>61</xdr:row>
      <xdr:rowOff>133350</xdr:rowOff>
    </xdr:to>
    <xdr:pic>
      <xdr:nvPicPr>
        <xdr:cNvPr id="6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934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</xdr:row>
      <xdr:rowOff>0</xdr:rowOff>
    </xdr:from>
    <xdr:to>
      <xdr:col>2</xdr:col>
      <xdr:colOff>152400</xdr:colOff>
      <xdr:row>62</xdr:row>
      <xdr:rowOff>133350</xdr:rowOff>
    </xdr:to>
    <xdr:pic>
      <xdr:nvPicPr>
        <xdr:cNvPr id="6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106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152400</xdr:colOff>
      <xdr:row>63</xdr:row>
      <xdr:rowOff>133350</xdr:rowOff>
    </xdr:to>
    <xdr:pic>
      <xdr:nvPicPr>
        <xdr:cNvPr id="6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277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2</xdr:col>
      <xdr:colOff>152400</xdr:colOff>
      <xdr:row>64</xdr:row>
      <xdr:rowOff>133350</xdr:rowOff>
    </xdr:to>
    <xdr:pic>
      <xdr:nvPicPr>
        <xdr:cNvPr id="6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449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</xdr:row>
      <xdr:rowOff>0</xdr:rowOff>
    </xdr:from>
    <xdr:to>
      <xdr:col>2</xdr:col>
      <xdr:colOff>152400</xdr:colOff>
      <xdr:row>65</xdr:row>
      <xdr:rowOff>133350</xdr:rowOff>
    </xdr:to>
    <xdr:pic>
      <xdr:nvPicPr>
        <xdr:cNvPr id="6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620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</xdr:row>
      <xdr:rowOff>0</xdr:rowOff>
    </xdr:from>
    <xdr:to>
      <xdr:col>2</xdr:col>
      <xdr:colOff>152400</xdr:colOff>
      <xdr:row>66</xdr:row>
      <xdr:rowOff>133350</xdr:rowOff>
    </xdr:to>
    <xdr:pic>
      <xdr:nvPicPr>
        <xdr:cNvPr id="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791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</xdr:row>
      <xdr:rowOff>0</xdr:rowOff>
    </xdr:from>
    <xdr:to>
      <xdr:col>2</xdr:col>
      <xdr:colOff>152400</xdr:colOff>
      <xdr:row>67</xdr:row>
      <xdr:rowOff>133350</xdr:rowOff>
    </xdr:to>
    <xdr:pic>
      <xdr:nvPicPr>
        <xdr:cNvPr id="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963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152400</xdr:colOff>
      <xdr:row>68</xdr:row>
      <xdr:rowOff>133350</xdr:rowOff>
    </xdr:to>
    <xdr:pic>
      <xdr:nvPicPr>
        <xdr:cNvPr id="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134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</xdr:row>
      <xdr:rowOff>0</xdr:rowOff>
    </xdr:from>
    <xdr:to>
      <xdr:col>2</xdr:col>
      <xdr:colOff>152400</xdr:colOff>
      <xdr:row>69</xdr:row>
      <xdr:rowOff>133350</xdr:rowOff>
    </xdr:to>
    <xdr:pic>
      <xdr:nvPicPr>
        <xdr:cNvPr id="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306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</xdr:row>
      <xdr:rowOff>0</xdr:rowOff>
    </xdr:from>
    <xdr:to>
      <xdr:col>2</xdr:col>
      <xdr:colOff>152400</xdr:colOff>
      <xdr:row>70</xdr:row>
      <xdr:rowOff>133350</xdr:rowOff>
    </xdr:to>
    <xdr:pic>
      <xdr:nvPicPr>
        <xdr:cNvPr id="7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477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</xdr:row>
      <xdr:rowOff>0</xdr:rowOff>
    </xdr:from>
    <xdr:to>
      <xdr:col>2</xdr:col>
      <xdr:colOff>152400</xdr:colOff>
      <xdr:row>71</xdr:row>
      <xdr:rowOff>133350</xdr:rowOff>
    </xdr:to>
    <xdr:pic>
      <xdr:nvPicPr>
        <xdr:cNvPr id="7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649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152400</xdr:colOff>
      <xdr:row>72</xdr:row>
      <xdr:rowOff>133350</xdr:rowOff>
    </xdr:to>
    <xdr:pic>
      <xdr:nvPicPr>
        <xdr:cNvPr id="7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820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</xdr:row>
      <xdr:rowOff>0</xdr:rowOff>
    </xdr:from>
    <xdr:to>
      <xdr:col>2</xdr:col>
      <xdr:colOff>152400</xdr:colOff>
      <xdr:row>73</xdr:row>
      <xdr:rowOff>133350</xdr:rowOff>
    </xdr:to>
    <xdr:pic>
      <xdr:nvPicPr>
        <xdr:cNvPr id="7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992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152400</xdr:colOff>
      <xdr:row>74</xdr:row>
      <xdr:rowOff>133350</xdr:rowOff>
    </xdr:to>
    <xdr:pic>
      <xdr:nvPicPr>
        <xdr:cNvPr id="7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163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</xdr:row>
      <xdr:rowOff>0</xdr:rowOff>
    </xdr:from>
    <xdr:to>
      <xdr:col>2</xdr:col>
      <xdr:colOff>152400</xdr:colOff>
      <xdr:row>75</xdr:row>
      <xdr:rowOff>133350</xdr:rowOff>
    </xdr:to>
    <xdr:pic>
      <xdr:nvPicPr>
        <xdr:cNvPr id="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335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</xdr:row>
      <xdr:rowOff>0</xdr:rowOff>
    </xdr:from>
    <xdr:to>
      <xdr:col>2</xdr:col>
      <xdr:colOff>152400</xdr:colOff>
      <xdr:row>76</xdr:row>
      <xdr:rowOff>133350</xdr:rowOff>
    </xdr:to>
    <xdr:pic>
      <xdr:nvPicPr>
        <xdr:cNvPr id="7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506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</xdr:row>
      <xdr:rowOff>0</xdr:rowOff>
    </xdr:from>
    <xdr:to>
      <xdr:col>2</xdr:col>
      <xdr:colOff>152400</xdr:colOff>
      <xdr:row>77</xdr:row>
      <xdr:rowOff>133350</xdr:rowOff>
    </xdr:to>
    <xdr:pic>
      <xdr:nvPicPr>
        <xdr:cNvPr id="7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677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</xdr:row>
      <xdr:rowOff>0</xdr:rowOff>
    </xdr:from>
    <xdr:to>
      <xdr:col>2</xdr:col>
      <xdr:colOff>152400</xdr:colOff>
      <xdr:row>78</xdr:row>
      <xdr:rowOff>133350</xdr:rowOff>
    </xdr:to>
    <xdr:pic>
      <xdr:nvPicPr>
        <xdr:cNvPr id="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849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152400</xdr:colOff>
      <xdr:row>79</xdr:row>
      <xdr:rowOff>133350</xdr:rowOff>
    </xdr:to>
    <xdr:pic>
      <xdr:nvPicPr>
        <xdr:cNvPr id="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020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</xdr:row>
      <xdr:rowOff>0</xdr:rowOff>
    </xdr:from>
    <xdr:to>
      <xdr:col>2</xdr:col>
      <xdr:colOff>152400</xdr:colOff>
      <xdr:row>80</xdr:row>
      <xdr:rowOff>133350</xdr:rowOff>
    </xdr:to>
    <xdr:pic>
      <xdr:nvPicPr>
        <xdr:cNvPr id="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192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</xdr:row>
      <xdr:rowOff>0</xdr:rowOff>
    </xdr:from>
    <xdr:to>
      <xdr:col>2</xdr:col>
      <xdr:colOff>152400</xdr:colOff>
      <xdr:row>81</xdr:row>
      <xdr:rowOff>133350</xdr:rowOff>
    </xdr:to>
    <xdr:pic>
      <xdr:nvPicPr>
        <xdr:cNvPr id="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363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</xdr:row>
      <xdr:rowOff>0</xdr:rowOff>
    </xdr:from>
    <xdr:to>
      <xdr:col>2</xdr:col>
      <xdr:colOff>152400</xdr:colOff>
      <xdr:row>82</xdr:row>
      <xdr:rowOff>133350</xdr:rowOff>
    </xdr:to>
    <xdr:pic>
      <xdr:nvPicPr>
        <xdr:cNvPr id="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535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152400</xdr:colOff>
      <xdr:row>83</xdr:row>
      <xdr:rowOff>133350</xdr:rowOff>
    </xdr:to>
    <xdr:pic>
      <xdr:nvPicPr>
        <xdr:cNvPr id="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706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</xdr:row>
      <xdr:rowOff>0</xdr:rowOff>
    </xdr:from>
    <xdr:to>
      <xdr:col>2</xdr:col>
      <xdr:colOff>152400</xdr:colOff>
      <xdr:row>84</xdr:row>
      <xdr:rowOff>133350</xdr:rowOff>
    </xdr:to>
    <xdr:pic>
      <xdr:nvPicPr>
        <xdr:cNvPr id="8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878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</xdr:row>
      <xdr:rowOff>0</xdr:rowOff>
    </xdr:from>
    <xdr:to>
      <xdr:col>2</xdr:col>
      <xdr:colOff>152400</xdr:colOff>
      <xdr:row>85</xdr:row>
      <xdr:rowOff>133350</xdr:rowOff>
    </xdr:to>
    <xdr:pic>
      <xdr:nvPicPr>
        <xdr:cNvPr id="8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049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</xdr:row>
      <xdr:rowOff>0</xdr:rowOff>
    </xdr:from>
    <xdr:to>
      <xdr:col>2</xdr:col>
      <xdr:colOff>152400</xdr:colOff>
      <xdr:row>86</xdr:row>
      <xdr:rowOff>133350</xdr:rowOff>
    </xdr:to>
    <xdr:pic>
      <xdr:nvPicPr>
        <xdr:cNvPr id="8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220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</xdr:row>
      <xdr:rowOff>0</xdr:rowOff>
    </xdr:from>
    <xdr:to>
      <xdr:col>2</xdr:col>
      <xdr:colOff>152400</xdr:colOff>
      <xdr:row>87</xdr:row>
      <xdr:rowOff>133350</xdr:rowOff>
    </xdr:to>
    <xdr:pic>
      <xdr:nvPicPr>
        <xdr:cNvPr id="8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392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152400</xdr:colOff>
      <xdr:row>88</xdr:row>
      <xdr:rowOff>133350</xdr:rowOff>
    </xdr:to>
    <xdr:pic>
      <xdr:nvPicPr>
        <xdr:cNvPr id="8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563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</xdr:row>
      <xdr:rowOff>0</xdr:rowOff>
    </xdr:from>
    <xdr:to>
      <xdr:col>2</xdr:col>
      <xdr:colOff>152400</xdr:colOff>
      <xdr:row>89</xdr:row>
      <xdr:rowOff>133350</xdr:rowOff>
    </xdr:to>
    <xdr:pic>
      <xdr:nvPicPr>
        <xdr:cNvPr id="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735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</xdr:row>
      <xdr:rowOff>0</xdr:rowOff>
    </xdr:from>
    <xdr:to>
      <xdr:col>2</xdr:col>
      <xdr:colOff>152400</xdr:colOff>
      <xdr:row>90</xdr:row>
      <xdr:rowOff>133350</xdr:rowOff>
    </xdr:to>
    <xdr:pic>
      <xdr:nvPicPr>
        <xdr:cNvPr id="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906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</xdr:row>
      <xdr:rowOff>0</xdr:rowOff>
    </xdr:from>
    <xdr:to>
      <xdr:col>2</xdr:col>
      <xdr:colOff>152400</xdr:colOff>
      <xdr:row>91</xdr:row>
      <xdr:rowOff>133350</xdr:rowOff>
    </xdr:to>
    <xdr:pic>
      <xdr:nvPicPr>
        <xdr:cNvPr id="9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078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</xdr:row>
      <xdr:rowOff>0</xdr:rowOff>
    </xdr:from>
    <xdr:to>
      <xdr:col>2</xdr:col>
      <xdr:colOff>152400</xdr:colOff>
      <xdr:row>92</xdr:row>
      <xdr:rowOff>133350</xdr:rowOff>
    </xdr:to>
    <xdr:pic>
      <xdr:nvPicPr>
        <xdr:cNvPr id="9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249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</xdr:row>
      <xdr:rowOff>0</xdr:rowOff>
    </xdr:from>
    <xdr:to>
      <xdr:col>2</xdr:col>
      <xdr:colOff>152400</xdr:colOff>
      <xdr:row>93</xdr:row>
      <xdr:rowOff>133350</xdr:rowOff>
    </xdr:to>
    <xdr:pic>
      <xdr:nvPicPr>
        <xdr:cNvPr id="9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421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</xdr:row>
      <xdr:rowOff>0</xdr:rowOff>
    </xdr:from>
    <xdr:to>
      <xdr:col>2</xdr:col>
      <xdr:colOff>152400</xdr:colOff>
      <xdr:row>94</xdr:row>
      <xdr:rowOff>133350</xdr:rowOff>
    </xdr:to>
    <xdr:pic>
      <xdr:nvPicPr>
        <xdr:cNvPr id="9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592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</xdr:row>
      <xdr:rowOff>0</xdr:rowOff>
    </xdr:from>
    <xdr:to>
      <xdr:col>2</xdr:col>
      <xdr:colOff>152400</xdr:colOff>
      <xdr:row>95</xdr:row>
      <xdr:rowOff>133350</xdr:rowOff>
    </xdr:to>
    <xdr:pic>
      <xdr:nvPicPr>
        <xdr:cNvPr id="9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764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</xdr:row>
      <xdr:rowOff>0</xdr:rowOff>
    </xdr:from>
    <xdr:to>
      <xdr:col>2</xdr:col>
      <xdr:colOff>152400</xdr:colOff>
      <xdr:row>96</xdr:row>
      <xdr:rowOff>133350</xdr:rowOff>
    </xdr:to>
    <xdr:pic>
      <xdr:nvPicPr>
        <xdr:cNvPr id="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935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</xdr:row>
      <xdr:rowOff>0</xdr:rowOff>
    </xdr:from>
    <xdr:to>
      <xdr:col>2</xdr:col>
      <xdr:colOff>152400</xdr:colOff>
      <xdr:row>97</xdr:row>
      <xdr:rowOff>133350</xdr:rowOff>
    </xdr:to>
    <xdr:pic>
      <xdr:nvPicPr>
        <xdr:cNvPr id="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106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</xdr:row>
      <xdr:rowOff>0</xdr:rowOff>
    </xdr:from>
    <xdr:to>
      <xdr:col>2</xdr:col>
      <xdr:colOff>152400</xdr:colOff>
      <xdr:row>98</xdr:row>
      <xdr:rowOff>133350</xdr:rowOff>
    </xdr:to>
    <xdr:pic>
      <xdr:nvPicPr>
        <xdr:cNvPr id="9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7278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</xdr:row>
      <xdr:rowOff>0</xdr:rowOff>
    </xdr:from>
    <xdr:to>
      <xdr:col>2</xdr:col>
      <xdr:colOff>152400</xdr:colOff>
      <xdr:row>99</xdr:row>
      <xdr:rowOff>133350</xdr:rowOff>
    </xdr:to>
    <xdr:pic>
      <xdr:nvPicPr>
        <xdr:cNvPr id="10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7449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152400</xdr:colOff>
      <xdr:row>100</xdr:row>
      <xdr:rowOff>133350</xdr:rowOff>
    </xdr:to>
    <xdr:pic>
      <xdr:nvPicPr>
        <xdr:cNvPr id="10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7621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</xdr:row>
      <xdr:rowOff>0</xdr:rowOff>
    </xdr:from>
    <xdr:to>
      <xdr:col>2</xdr:col>
      <xdr:colOff>152400</xdr:colOff>
      <xdr:row>101</xdr:row>
      <xdr:rowOff>133350</xdr:rowOff>
    </xdr:to>
    <xdr:pic>
      <xdr:nvPicPr>
        <xdr:cNvPr id="1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792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152400</xdr:colOff>
      <xdr:row>102</xdr:row>
      <xdr:rowOff>133350</xdr:rowOff>
    </xdr:to>
    <xdr:pic>
      <xdr:nvPicPr>
        <xdr:cNvPr id="10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7964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152400</xdr:colOff>
      <xdr:row>103</xdr:row>
      <xdr:rowOff>133350</xdr:rowOff>
    </xdr:to>
    <xdr:pic>
      <xdr:nvPicPr>
        <xdr:cNvPr id="1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135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</xdr:row>
      <xdr:rowOff>0</xdr:rowOff>
    </xdr:from>
    <xdr:to>
      <xdr:col>2</xdr:col>
      <xdr:colOff>152400</xdr:colOff>
      <xdr:row>104</xdr:row>
      <xdr:rowOff>133350</xdr:rowOff>
    </xdr:to>
    <xdr:pic>
      <xdr:nvPicPr>
        <xdr:cNvPr id="1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307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</xdr:row>
      <xdr:rowOff>0</xdr:rowOff>
    </xdr:from>
    <xdr:to>
      <xdr:col>2</xdr:col>
      <xdr:colOff>152400</xdr:colOff>
      <xdr:row>105</xdr:row>
      <xdr:rowOff>133350</xdr:rowOff>
    </xdr:to>
    <xdr:pic>
      <xdr:nvPicPr>
        <xdr:cNvPr id="1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478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</xdr:row>
      <xdr:rowOff>0</xdr:rowOff>
    </xdr:from>
    <xdr:to>
      <xdr:col>2</xdr:col>
      <xdr:colOff>152400</xdr:colOff>
      <xdr:row>106</xdr:row>
      <xdr:rowOff>133350</xdr:rowOff>
    </xdr:to>
    <xdr:pic>
      <xdr:nvPicPr>
        <xdr:cNvPr id="10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649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152400</xdr:colOff>
      <xdr:row>107</xdr:row>
      <xdr:rowOff>133350</xdr:rowOff>
    </xdr:to>
    <xdr:pic>
      <xdr:nvPicPr>
        <xdr:cNvPr id="10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821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</xdr:row>
      <xdr:rowOff>0</xdr:rowOff>
    </xdr:from>
    <xdr:to>
      <xdr:col>2</xdr:col>
      <xdr:colOff>152400</xdr:colOff>
      <xdr:row>108</xdr:row>
      <xdr:rowOff>133350</xdr:rowOff>
    </xdr:to>
    <xdr:pic>
      <xdr:nvPicPr>
        <xdr:cNvPr id="10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992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</xdr:row>
      <xdr:rowOff>0</xdr:rowOff>
    </xdr:from>
    <xdr:to>
      <xdr:col>2</xdr:col>
      <xdr:colOff>152400</xdr:colOff>
      <xdr:row>109</xdr:row>
      <xdr:rowOff>133350</xdr:rowOff>
    </xdr:to>
    <xdr:pic>
      <xdr:nvPicPr>
        <xdr:cNvPr id="11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164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</xdr:row>
      <xdr:rowOff>0</xdr:rowOff>
    </xdr:from>
    <xdr:to>
      <xdr:col>2</xdr:col>
      <xdr:colOff>152400</xdr:colOff>
      <xdr:row>110</xdr:row>
      <xdr:rowOff>133350</xdr:rowOff>
    </xdr:to>
    <xdr:pic>
      <xdr:nvPicPr>
        <xdr:cNvPr id="11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335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</xdr:row>
      <xdr:rowOff>0</xdr:rowOff>
    </xdr:from>
    <xdr:to>
      <xdr:col>2</xdr:col>
      <xdr:colOff>152400</xdr:colOff>
      <xdr:row>111</xdr:row>
      <xdr:rowOff>133350</xdr:rowOff>
    </xdr:to>
    <xdr:pic>
      <xdr:nvPicPr>
        <xdr:cNvPr id="11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507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152400</xdr:colOff>
      <xdr:row>112</xdr:row>
      <xdr:rowOff>133350</xdr:rowOff>
    </xdr:to>
    <xdr:pic>
      <xdr:nvPicPr>
        <xdr:cNvPr id="1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678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</xdr:row>
      <xdr:rowOff>0</xdr:rowOff>
    </xdr:from>
    <xdr:to>
      <xdr:col>2</xdr:col>
      <xdr:colOff>152400</xdr:colOff>
      <xdr:row>113</xdr:row>
      <xdr:rowOff>133350</xdr:rowOff>
    </xdr:to>
    <xdr:pic>
      <xdr:nvPicPr>
        <xdr:cNvPr id="11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850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</xdr:row>
      <xdr:rowOff>0</xdr:rowOff>
    </xdr:from>
    <xdr:to>
      <xdr:col>2</xdr:col>
      <xdr:colOff>152400</xdr:colOff>
      <xdr:row>114</xdr:row>
      <xdr:rowOff>133350</xdr:rowOff>
    </xdr:to>
    <xdr:pic>
      <xdr:nvPicPr>
        <xdr:cNvPr id="1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021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</xdr:row>
      <xdr:rowOff>0</xdr:rowOff>
    </xdr:from>
    <xdr:to>
      <xdr:col>2</xdr:col>
      <xdr:colOff>152400</xdr:colOff>
      <xdr:row>115</xdr:row>
      <xdr:rowOff>133350</xdr:rowOff>
    </xdr:to>
    <xdr:pic>
      <xdr:nvPicPr>
        <xdr:cNvPr id="1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193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</xdr:row>
      <xdr:rowOff>0</xdr:rowOff>
    </xdr:from>
    <xdr:to>
      <xdr:col>2</xdr:col>
      <xdr:colOff>152400</xdr:colOff>
      <xdr:row>116</xdr:row>
      <xdr:rowOff>133350</xdr:rowOff>
    </xdr:to>
    <xdr:pic>
      <xdr:nvPicPr>
        <xdr:cNvPr id="11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364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152400</xdr:colOff>
      <xdr:row>117</xdr:row>
      <xdr:rowOff>133350</xdr:rowOff>
    </xdr:to>
    <xdr:pic>
      <xdr:nvPicPr>
        <xdr:cNvPr id="11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535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</xdr:row>
      <xdr:rowOff>0</xdr:rowOff>
    </xdr:from>
    <xdr:to>
      <xdr:col>2</xdr:col>
      <xdr:colOff>152400</xdr:colOff>
      <xdr:row>118</xdr:row>
      <xdr:rowOff>133350</xdr:rowOff>
    </xdr:to>
    <xdr:pic>
      <xdr:nvPicPr>
        <xdr:cNvPr id="11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707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</xdr:row>
      <xdr:rowOff>0</xdr:rowOff>
    </xdr:from>
    <xdr:to>
      <xdr:col>2</xdr:col>
      <xdr:colOff>152400</xdr:colOff>
      <xdr:row>119</xdr:row>
      <xdr:rowOff>133350</xdr:rowOff>
    </xdr:to>
    <xdr:pic>
      <xdr:nvPicPr>
        <xdr:cNvPr id="12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878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</xdr:row>
      <xdr:rowOff>0</xdr:rowOff>
    </xdr:from>
    <xdr:to>
      <xdr:col>2</xdr:col>
      <xdr:colOff>152400</xdr:colOff>
      <xdr:row>120</xdr:row>
      <xdr:rowOff>133350</xdr:rowOff>
    </xdr:to>
    <xdr:pic>
      <xdr:nvPicPr>
        <xdr:cNvPr id="12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050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152400</xdr:colOff>
      <xdr:row>121</xdr:row>
      <xdr:rowOff>133350</xdr:rowOff>
    </xdr:to>
    <xdr:pic>
      <xdr:nvPicPr>
        <xdr:cNvPr id="1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221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152400</xdr:colOff>
      <xdr:row>122</xdr:row>
      <xdr:rowOff>133350</xdr:rowOff>
    </xdr:to>
    <xdr:pic>
      <xdr:nvPicPr>
        <xdr:cNvPr id="12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393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</xdr:row>
      <xdr:rowOff>0</xdr:rowOff>
    </xdr:from>
    <xdr:to>
      <xdr:col>2</xdr:col>
      <xdr:colOff>152400</xdr:colOff>
      <xdr:row>123</xdr:row>
      <xdr:rowOff>133350</xdr:rowOff>
    </xdr:to>
    <xdr:pic>
      <xdr:nvPicPr>
        <xdr:cNvPr id="12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564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</xdr:row>
      <xdr:rowOff>0</xdr:rowOff>
    </xdr:from>
    <xdr:to>
      <xdr:col>2</xdr:col>
      <xdr:colOff>152400</xdr:colOff>
      <xdr:row>124</xdr:row>
      <xdr:rowOff>133350</xdr:rowOff>
    </xdr:to>
    <xdr:pic>
      <xdr:nvPicPr>
        <xdr:cNvPr id="12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736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</xdr:row>
      <xdr:rowOff>0</xdr:rowOff>
    </xdr:from>
    <xdr:to>
      <xdr:col>2</xdr:col>
      <xdr:colOff>152400</xdr:colOff>
      <xdr:row>125</xdr:row>
      <xdr:rowOff>133350</xdr:rowOff>
    </xdr:to>
    <xdr:pic>
      <xdr:nvPicPr>
        <xdr:cNvPr id="12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907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</xdr:row>
      <xdr:rowOff>0</xdr:rowOff>
    </xdr:from>
    <xdr:to>
      <xdr:col>2</xdr:col>
      <xdr:colOff>152400</xdr:colOff>
      <xdr:row>126</xdr:row>
      <xdr:rowOff>133350</xdr:rowOff>
    </xdr:to>
    <xdr:pic>
      <xdr:nvPicPr>
        <xdr:cNvPr id="12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078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152400</xdr:colOff>
      <xdr:row>127</xdr:row>
      <xdr:rowOff>133350</xdr:rowOff>
    </xdr:to>
    <xdr:pic>
      <xdr:nvPicPr>
        <xdr:cNvPr id="12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250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</xdr:row>
      <xdr:rowOff>0</xdr:rowOff>
    </xdr:from>
    <xdr:to>
      <xdr:col>2</xdr:col>
      <xdr:colOff>152400</xdr:colOff>
      <xdr:row>128</xdr:row>
      <xdr:rowOff>133350</xdr:rowOff>
    </xdr:to>
    <xdr:pic>
      <xdr:nvPicPr>
        <xdr:cNvPr id="1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421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152400</xdr:colOff>
      <xdr:row>129</xdr:row>
      <xdr:rowOff>133350</xdr:rowOff>
    </xdr:to>
    <xdr:pic>
      <xdr:nvPicPr>
        <xdr:cNvPr id="13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593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152400</xdr:colOff>
      <xdr:row>130</xdr:row>
      <xdr:rowOff>133350</xdr:rowOff>
    </xdr:to>
    <xdr:pic>
      <xdr:nvPicPr>
        <xdr:cNvPr id="13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764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</xdr:row>
      <xdr:rowOff>0</xdr:rowOff>
    </xdr:from>
    <xdr:to>
      <xdr:col>2</xdr:col>
      <xdr:colOff>152400</xdr:colOff>
      <xdr:row>131</xdr:row>
      <xdr:rowOff>133350</xdr:rowOff>
    </xdr:to>
    <xdr:pic>
      <xdr:nvPicPr>
        <xdr:cNvPr id="13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936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152400</xdr:colOff>
      <xdr:row>132</xdr:row>
      <xdr:rowOff>133350</xdr:rowOff>
    </xdr:to>
    <xdr:pic>
      <xdr:nvPicPr>
        <xdr:cNvPr id="13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107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</xdr:row>
      <xdr:rowOff>0</xdr:rowOff>
    </xdr:from>
    <xdr:to>
      <xdr:col>2</xdr:col>
      <xdr:colOff>152400</xdr:colOff>
      <xdr:row>133</xdr:row>
      <xdr:rowOff>133350</xdr:rowOff>
    </xdr:to>
    <xdr:pic>
      <xdr:nvPicPr>
        <xdr:cNvPr id="13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279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152400</xdr:colOff>
      <xdr:row>134</xdr:row>
      <xdr:rowOff>133350</xdr:rowOff>
    </xdr:to>
    <xdr:pic>
      <xdr:nvPicPr>
        <xdr:cNvPr id="13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450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152400</xdr:colOff>
      <xdr:row>135</xdr:row>
      <xdr:rowOff>133350</xdr:rowOff>
    </xdr:to>
    <xdr:pic>
      <xdr:nvPicPr>
        <xdr:cNvPr id="13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622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</xdr:row>
      <xdr:rowOff>0</xdr:rowOff>
    </xdr:from>
    <xdr:to>
      <xdr:col>2</xdr:col>
      <xdr:colOff>152400</xdr:colOff>
      <xdr:row>136</xdr:row>
      <xdr:rowOff>133350</xdr:rowOff>
    </xdr:to>
    <xdr:pic>
      <xdr:nvPicPr>
        <xdr:cNvPr id="13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793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152400</xdr:colOff>
      <xdr:row>137</xdr:row>
      <xdr:rowOff>133350</xdr:rowOff>
    </xdr:to>
    <xdr:pic>
      <xdr:nvPicPr>
        <xdr:cNvPr id="13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964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152400</xdr:colOff>
      <xdr:row>138</xdr:row>
      <xdr:rowOff>133350</xdr:rowOff>
    </xdr:to>
    <xdr:pic>
      <xdr:nvPicPr>
        <xdr:cNvPr id="13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136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152400</xdr:colOff>
      <xdr:row>139</xdr:row>
      <xdr:rowOff>133350</xdr:rowOff>
    </xdr:to>
    <xdr:pic>
      <xdr:nvPicPr>
        <xdr:cNvPr id="14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307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</xdr:row>
      <xdr:rowOff>0</xdr:rowOff>
    </xdr:from>
    <xdr:to>
      <xdr:col>2</xdr:col>
      <xdr:colOff>152400</xdr:colOff>
      <xdr:row>140</xdr:row>
      <xdr:rowOff>133350</xdr:rowOff>
    </xdr:to>
    <xdr:pic>
      <xdr:nvPicPr>
        <xdr:cNvPr id="1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479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</xdr:row>
      <xdr:rowOff>0</xdr:rowOff>
    </xdr:from>
    <xdr:to>
      <xdr:col>2</xdr:col>
      <xdr:colOff>152400</xdr:colOff>
      <xdr:row>141</xdr:row>
      <xdr:rowOff>133350</xdr:rowOff>
    </xdr:to>
    <xdr:pic>
      <xdr:nvPicPr>
        <xdr:cNvPr id="14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650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152400</xdr:colOff>
      <xdr:row>142</xdr:row>
      <xdr:rowOff>133350</xdr:rowOff>
    </xdr:to>
    <xdr:pic>
      <xdr:nvPicPr>
        <xdr:cNvPr id="1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822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</xdr:row>
      <xdr:rowOff>0</xdr:rowOff>
    </xdr:from>
    <xdr:to>
      <xdr:col>2</xdr:col>
      <xdr:colOff>152400</xdr:colOff>
      <xdr:row>143</xdr:row>
      <xdr:rowOff>133350</xdr:rowOff>
    </xdr:to>
    <xdr:pic>
      <xdr:nvPicPr>
        <xdr:cNvPr id="1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993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</xdr:row>
      <xdr:rowOff>0</xdr:rowOff>
    </xdr:from>
    <xdr:to>
      <xdr:col>2</xdr:col>
      <xdr:colOff>152400</xdr:colOff>
      <xdr:row>144</xdr:row>
      <xdr:rowOff>133350</xdr:rowOff>
    </xdr:to>
    <xdr:pic>
      <xdr:nvPicPr>
        <xdr:cNvPr id="1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165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</xdr:row>
      <xdr:rowOff>0</xdr:rowOff>
    </xdr:from>
    <xdr:to>
      <xdr:col>2</xdr:col>
      <xdr:colOff>152400</xdr:colOff>
      <xdr:row>145</xdr:row>
      <xdr:rowOff>133350</xdr:rowOff>
    </xdr:to>
    <xdr:pic>
      <xdr:nvPicPr>
        <xdr:cNvPr id="14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336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152400</xdr:colOff>
      <xdr:row>146</xdr:row>
      <xdr:rowOff>133350</xdr:rowOff>
    </xdr:to>
    <xdr:pic>
      <xdr:nvPicPr>
        <xdr:cNvPr id="14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507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152400</xdr:colOff>
      <xdr:row>147</xdr:row>
      <xdr:rowOff>133350</xdr:rowOff>
    </xdr:to>
    <xdr:pic>
      <xdr:nvPicPr>
        <xdr:cNvPr id="14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679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</xdr:row>
      <xdr:rowOff>0</xdr:rowOff>
    </xdr:from>
    <xdr:to>
      <xdr:col>2</xdr:col>
      <xdr:colOff>152400</xdr:colOff>
      <xdr:row>148</xdr:row>
      <xdr:rowOff>133350</xdr:rowOff>
    </xdr:to>
    <xdr:pic>
      <xdr:nvPicPr>
        <xdr:cNvPr id="14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850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</xdr:row>
      <xdr:rowOff>0</xdr:rowOff>
    </xdr:from>
    <xdr:to>
      <xdr:col>2</xdr:col>
      <xdr:colOff>152400</xdr:colOff>
      <xdr:row>149</xdr:row>
      <xdr:rowOff>133350</xdr:rowOff>
    </xdr:to>
    <xdr:pic>
      <xdr:nvPicPr>
        <xdr:cNvPr id="15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022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</xdr:row>
      <xdr:rowOff>0</xdr:rowOff>
    </xdr:from>
    <xdr:to>
      <xdr:col>2</xdr:col>
      <xdr:colOff>152400</xdr:colOff>
      <xdr:row>150</xdr:row>
      <xdr:rowOff>133350</xdr:rowOff>
    </xdr:to>
    <xdr:pic>
      <xdr:nvPicPr>
        <xdr:cNvPr id="15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193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</xdr:row>
      <xdr:rowOff>0</xdr:rowOff>
    </xdr:from>
    <xdr:to>
      <xdr:col>2</xdr:col>
      <xdr:colOff>152400</xdr:colOff>
      <xdr:row>151</xdr:row>
      <xdr:rowOff>133350</xdr:rowOff>
    </xdr:to>
    <xdr:pic>
      <xdr:nvPicPr>
        <xdr:cNvPr id="15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365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152400</xdr:colOff>
      <xdr:row>152</xdr:row>
      <xdr:rowOff>133350</xdr:rowOff>
    </xdr:to>
    <xdr:pic>
      <xdr:nvPicPr>
        <xdr:cNvPr id="15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536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</xdr:row>
      <xdr:rowOff>0</xdr:rowOff>
    </xdr:from>
    <xdr:to>
      <xdr:col>2</xdr:col>
      <xdr:colOff>152400</xdr:colOff>
      <xdr:row>153</xdr:row>
      <xdr:rowOff>133350</xdr:rowOff>
    </xdr:to>
    <xdr:pic>
      <xdr:nvPicPr>
        <xdr:cNvPr id="15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708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</xdr:row>
      <xdr:rowOff>0</xdr:rowOff>
    </xdr:from>
    <xdr:to>
      <xdr:col>2</xdr:col>
      <xdr:colOff>152400</xdr:colOff>
      <xdr:row>154</xdr:row>
      <xdr:rowOff>133350</xdr:rowOff>
    </xdr:to>
    <xdr:pic>
      <xdr:nvPicPr>
        <xdr:cNvPr id="1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879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</xdr:row>
      <xdr:rowOff>0</xdr:rowOff>
    </xdr:from>
    <xdr:to>
      <xdr:col>2</xdr:col>
      <xdr:colOff>152400</xdr:colOff>
      <xdr:row>155</xdr:row>
      <xdr:rowOff>133350</xdr:rowOff>
    </xdr:to>
    <xdr:pic>
      <xdr:nvPicPr>
        <xdr:cNvPr id="15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051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</xdr:row>
      <xdr:rowOff>0</xdr:rowOff>
    </xdr:from>
    <xdr:to>
      <xdr:col>2</xdr:col>
      <xdr:colOff>152400</xdr:colOff>
      <xdr:row>156</xdr:row>
      <xdr:rowOff>133350</xdr:rowOff>
    </xdr:to>
    <xdr:pic>
      <xdr:nvPicPr>
        <xdr:cNvPr id="1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222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152400</xdr:colOff>
      <xdr:row>157</xdr:row>
      <xdr:rowOff>133350</xdr:rowOff>
    </xdr:to>
    <xdr:pic>
      <xdr:nvPicPr>
        <xdr:cNvPr id="15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393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</xdr:row>
      <xdr:rowOff>0</xdr:rowOff>
    </xdr:from>
    <xdr:to>
      <xdr:col>2</xdr:col>
      <xdr:colOff>152400</xdr:colOff>
      <xdr:row>158</xdr:row>
      <xdr:rowOff>133350</xdr:rowOff>
    </xdr:to>
    <xdr:pic>
      <xdr:nvPicPr>
        <xdr:cNvPr id="15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565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</xdr:row>
      <xdr:rowOff>0</xdr:rowOff>
    </xdr:from>
    <xdr:to>
      <xdr:col>2</xdr:col>
      <xdr:colOff>152400</xdr:colOff>
      <xdr:row>159</xdr:row>
      <xdr:rowOff>133350</xdr:rowOff>
    </xdr:to>
    <xdr:pic>
      <xdr:nvPicPr>
        <xdr:cNvPr id="1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736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</xdr:row>
      <xdr:rowOff>0</xdr:rowOff>
    </xdr:from>
    <xdr:to>
      <xdr:col>2</xdr:col>
      <xdr:colOff>152400</xdr:colOff>
      <xdr:row>160</xdr:row>
      <xdr:rowOff>133350</xdr:rowOff>
    </xdr:to>
    <xdr:pic>
      <xdr:nvPicPr>
        <xdr:cNvPr id="16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908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133350</xdr:rowOff>
    </xdr:to>
    <xdr:pic>
      <xdr:nvPicPr>
        <xdr:cNvPr id="16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079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152400</xdr:colOff>
      <xdr:row>162</xdr:row>
      <xdr:rowOff>133350</xdr:rowOff>
    </xdr:to>
    <xdr:pic>
      <xdr:nvPicPr>
        <xdr:cNvPr id="16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251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</xdr:row>
      <xdr:rowOff>0</xdr:rowOff>
    </xdr:from>
    <xdr:to>
      <xdr:col>2</xdr:col>
      <xdr:colOff>152400</xdr:colOff>
      <xdr:row>163</xdr:row>
      <xdr:rowOff>133350</xdr:rowOff>
    </xdr:to>
    <xdr:pic>
      <xdr:nvPicPr>
        <xdr:cNvPr id="16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422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</xdr:row>
      <xdr:rowOff>0</xdr:rowOff>
    </xdr:from>
    <xdr:to>
      <xdr:col>2</xdr:col>
      <xdr:colOff>152400</xdr:colOff>
      <xdr:row>164</xdr:row>
      <xdr:rowOff>133350</xdr:rowOff>
    </xdr:to>
    <xdr:pic>
      <xdr:nvPicPr>
        <xdr:cNvPr id="16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594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</xdr:row>
      <xdr:rowOff>0</xdr:rowOff>
    </xdr:from>
    <xdr:to>
      <xdr:col>2</xdr:col>
      <xdr:colOff>152400</xdr:colOff>
      <xdr:row>165</xdr:row>
      <xdr:rowOff>133350</xdr:rowOff>
    </xdr:to>
    <xdr:pic>
      <xdr:nvPicPr>
        <xdr:cNvPr id="16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765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</xdr:row>
      <xdr:rowOff>0</xdr:rowOff>
    </xdr:from>
    <xdr:to>
      <xdr:col>2</xdr:col>
      <xdr:colOff>152400</xdr:colOff>
      <xdr:row>166</xdr:row>
      <xdr:rowOff>133350</xdr:rowOff>
    </xdr:to>
    <xdr:pic>
      <xdr:nvPicPr>
        <xdr:cNvPr id="16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936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152400</xdr:colOff>
      <xdr:row>167</xdr:row>
      <xdr:rowOff>133350</xdr:rowOff>
    </xdr:to>
    <xdr:pic>
      <xdr:nvPicPr>
        <xdr:cNvPr id="16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108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</xdr:row>
      <xdr:rowOff>0</xdr:rowOff>
    </xdr:from>
    <xdr:to>
      <xdr:col>2</xdr:col>
      <xdr:colOff>152400</xdr:colOff>
      <xdr:row>168</xdr:row>
      <xdr:rowOff>133350</xdr:rowOff>
    </xdr:to>
    <xdr:pic>
      <xdr:nvPicPr>
        <xdr:cNvPr id="16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279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</xdr:row>
      <xdr:rowOff>0</xdr:rowOff>
    </xdr:from>
    <xdr:to>
      <xdr:col>2</xdr:col>
      <xdr:colOff>152400</xdr:colOff>
      <xdr:row>169</xdr:row>
      <xdr:rowOff>133350</xdr:rowOff>
    </xdr:to>
    <xdr:pic>
      <xdr:nvPicPr>
        <xdr:cNvPr id="17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451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</xdr:row>
      <xdr:rowOff>0</xdr:rowOff>
    </xdr:from>
    <xdr:to>
      <xdr:col>2</xdr:col>
      <xdr:colOff>152400</xdr:colOff>
      <xdr:row>170</xdr:row>
      <xdr:rowOff>133350</xdr:rowOff>
    </xdr:to>
    <xdr:pic>
      <xdr:nvPicPr>
        <xdr:cNvPr id="17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622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</xdr:row>
      <xdr:rowOff>0</xdr:rowOff>
    </xdr:from>
    <xdr:to>
      <xdr:col>2</xdr:col>
      <xdr:colOff>152400</xdr:colOff>
      <xdr:row>171</xdr:row>
      <xdr:rowOff>133350</xdr:rowOff>
    </xdr:to>
    <xdr:pic>
      <xdr:nvPicPr>
        <xdr:cNvPr id="17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794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152400</xdr:colOff>
      <xdr:row>172</xdr:row>
      <xdr:rowOff>133350</xdr:rowOff>
    </xdr:to>
    <xdr:pic>
      <xdr:nvPicPr>
        <xdr:cNvPr id="17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965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</xdr:row>
      <xdr:rowOff>0</xdr:rowOff>
    </xdr:from>
    <xdr:to>
      <xdr:col>2</xdr:col>
      <xdr:colOff>152400</xdr:colOff>
      <xdr:row>173</xdr:row>
      <xdr:rowOff>133350</xdr:rowOff>
    </xdr:to>
    <xdr:pic>
      <xdr:nvPicPr>
        <xdr:cNvPr id="17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137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</xdr:row>
      <xdr:rowOff>0</xdr:rowOff>
    </xdr:from>
    <xdr:to>
      <xdr:col>2</xdr:col>
      <xdr:colOff>152400</xdr:colOff>
      <xdr:row>174</xdr:row>
      <xdr:rowOff>133350</xdr:rowOff>
    </xdr:to>
    <xdr:pic>
      <xdr:nvPicPr>
        <xdr:cNvPr id="17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308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</xdr:row>
      <xdr:rowOff>0</xdr:rowOff>
    </xdr:from>
    <xdr:to>
      <xdr:col>2</xdr:col>
      <xdr:colOff>152400</xdr:colOff>
      <xdr:row>175</xdr:row>
      <xdr:rowOff>133350</xdr:rowOff>
    </xdr:to>
    <xdr:pic>
      <xdr:nvPicPr>
        <xdr:cNvPr id="1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480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</xdr:row>
      <xdr:rowOff>0</xdr:rowOff>
    </xdr:from>
    <xdr:to>
      <xdr:col>2</xdr:col>
      <xdr:colOff>152400</xdr:colOff>
      <xdr:row>176</xdr:row>
      <xdr:rowOff>133350</xdr:rowOff>
    </xdr:to>
    <xdr:pic>
      <xdr:nvPicPr>
        <xdr:cNvPr id="1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651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152400</xdr:colOff>
      <xdr:row>177</xdr:row>
      <xdr:rowOff>133350</xdr:rowOff>
    </xdr:to>
    <xdr:pic>
      <xdr:nvPicPr>
        <xdr:cNvPr id="17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822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</xdr:row>
      <xdr:rowOff>0</xdr:rowOff>
    </xdr:from>
    <xdr:to>
      <xdr:col>2</xdr:col>
      <xdr:colOff>152400</xdr:colOff>
      <xdr:row>178</xdr:row>
      <xdr:rowOff>133350</xdr:rowOff>
    </xdr:to>
    <xdr:pic>
      <xdr:nvPicPr>
        <xdr:cNvPr id="17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994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</xdr:row>
      <xdr:rowOff>0</xdr:rowOff>
    </xdr:from>
    <xdr:to>
      <xdr:col>2</xdr:col>
      <xdr:colOff>152400</xdr:colOff>
      <xdr:row>179</xdr:row>
      <xdr:rowOff>133350</xdr:rowOff>
    </xdr:to>
    <xdr:pic>
      <xdr:nvPicPr>
        <xdr:cNvPr id="18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165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</xdr:row>
      <xdr:rowOff>0</xdr:rowOff>
    </xdr:from>
    <xdr:to>
      <xdr:col>2</xdr:col>
      <xdr:colOff>152400</xdr:colOff>
      <xdr:row>180</xdr:row>
      <xdr:rowOff>133350</xdr:rowOff>
    </xdr:to>
    <xdr:pic>
      <xdr:nvPicPr>
        <xdr:cNvPr id="18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337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</xdr:row>
      <xdr:rowOff>0</xdr:rowOff>
    </xdr:from>
    <xdr:to>
      <xdr:col>2</xdr:col>
      <xdr:colOff>152400</xdr:colOff>
      <xdr:row>181</xdr:row>
      <xdr:rowOff>133350</xdr:rowOff>
    </xdr:to>
    <xdr:pic>
      <xdr:nvPicPr>
        <xdr:cNvPr id="1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508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152400</xdr:colOff>
      <xdr:row>182</xdr:row>
      <xdr:rowOff>133350</xdr:rowOff>
    </xdr:to>
    <xdr:pic>
      <xdr:nvPicPr>
        <xdr:cNvPr id="18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680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152400</xdr:colOff>
      <xdr:row>183</xdr:row>
      <xdr:rowOff>133350</xdr:rowOff>
    </xdr:to>
    <xdr:pic>
      <xdr:nvPicPr>
        <xdr:cNvPr id="18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851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</xdr:row>
      <xdr:rowOff>0</xdr:rowOff>
    </xdr:from>
    <xdr:to>
      <xdr:col>2</xdr:col>
      <xdr:colOff>152400</xdr:colOff>
      <xdr:row>184</xdr:row>
      <xdr:rowOff>133350</xdr:rowOff>
    </xdr:to>
    <xdr:pic>
      <xdr:nvPicPr>
        <xdr:cNvPr id="18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023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152400</xdr:colOff>
      <xdr:row>185</xdr:row>
      <xdr:rowOff>133350</xdr:rowOff>
    </xdr:to>
    <xdr:pic>
      <xdr:nvPicPr>
        <xdr:cNvPr id="18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194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</xdr:row>
      <xdr:rowOff>0</xdr:rowOff>
    </xdr:from>
    <xdr:to>
      <xdr:col>2</xdr:col>
      <xdr:colOff>152400</xdr:colOff>
      <xdr:row>186</xdr:row>
      <xdr:rowOff>133350</xdr:rowOff>
    </xdr:to>
    <xdr:pic>
      <xdr:nvPicPr>
        <xdr:cNvPr id="1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365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</xdr:row>
      <xdr:rowOff>0</xdr:rowOff>
    </xdr:from>
    <xdr:to>
      <xdr:col>2</xdr:col>
      <xdr:colOff>152400</xdr:colOff>
      <xdr:row>187</xdr:row>
      <xdr:rowOff>133350</xdr:rowOff>
    </xdr:to>
    <xdr:pic>
      <xdr:nvPicPr>
        <xdr:cNvPr id="18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537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</xdr:row>
      <xdr:rowOff>0</xdr:rowOff>
    </xdr:from>
    <xdr:to>
      <xdr:col>2</xdr:col>
      <xdr:colOff>152400</xdr:colOff>
      <xdr:row>188</xdr:row>
      <xdr:rowOff>133350</xdr:rowOff>
    </xdr:to>
    <xdr:pic>
      <xdr:nvPicPr>
        <xdr:cNvPr id="18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708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</xdr:row>
      <xdr:rowOff>0</xdr:rowOff>
    </xdr:from>
    <xdr:to>
      <xdr:col>2</xdr:col>
      <xdr:colOff>152400</xdr:colOff>
      <xdr:row>189</xdr:row>
      <xdr:rowOff>133350</xdr:rowOff>
    </xdr:to>
    <xdr:pic>
      <xdr:nvPicPr>
        <xdr:cNvPr id="19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880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152400</xdr:colOff>
      <xdr:row>190</xdr:row>
      <xdr:rowOff>133350</xdr:rowOff>
    </xdr:to>
    <xdr:pic>
      <xdr:nvPicPr>
        <xdr:cNvPr id="1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051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</xdr:row>
      <xdr:rowOff>0</xdr:rowOff>
    </xdr:from>
    <xdr:to>
      <xdr:col>2</xdr:col>
      <xdr:colOff>152400</xdr:colOff>
      <xdr:row>191</xdr:row>
      <xdr:rowOff>133350</xdr:rowOff>
    </xdr:to>
    <xdr:pic>
      <xdr:nvPicPr>
        <xdr:cNvPr id="19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223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</xdr:row>
      <xdr:rowOff>0</xdr:rowOff>
    </xdr:from>
    <xdr:to>
      <xdr:col>2</xdr:col>
      <xdr:colOff>152400</xdr:colOff>
      <xdr:row>192</xdr:row>
      <xdr:rowOff>133350</xdr:rowOff>
    </xdr:to>
    <xdr:pic>
      <xdr:nvPicPr>
        <xdr:cNvPr id="19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394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</xdr:row>
      <xdr:rowOff>0</xdr:rowOff>
    </xdr:from>
    <xdr:to>
      <xdr:col>2</xdr:col>
      <xdr:colOff>152400</xdr:colOff>
      <xdr:row>193</xdr:row>
      <xdr:rowOff>133350</xdr:rowOff>
    </xdr:to>
    <xdr:pic>
      <xdr:nvPicPr>
        <xdr:cNvPr id="19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566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</xdr:row>
      <xdr:rowOff>0</xdr:rowOff>
    </xdr:from>
    <xdr:to>
      <xdr:col>2</xdr:col>
      <xdr:colOff>152400</xdr:colOff>
      <xdr:row>194</xdr:row>
      <xdr:rowOff>133350</xdr:rowOff>
    </xdr:to>
    <xdr:pic>
      <xdr:nvPicPr>
        <xdr:cNvPr id="19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737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</xdr:row>
      <xdr:rowOff>0</xdr:rowOff>
    </xdr:from>
    <xdr:to>
      <xdr:col>2</xdr:col>
      <xdr:colOff>152400</xdr:colOff>
      <xdr:row>195</xdr:row>
      <xdr:rowOff>133350</xdr:rowOff>
    </xdr:to>
    <xdr:pic>
      <xdr:nvPicPr>
        <xdr:cNvPr id="19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909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152400</xdr:colOff>
      <xdr:row>196</xdr:row>
      <xdr:rowOff>133350</xdr:rowOff>
    </xdr:to>
    <xdr:pic>
      <xdr:nvPicPr>
        <xdr:cNvPr id="19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080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</xdr:row>
      <xdr:rowOff>0</xdr:rowOff>
    </xdr:from>
    <xdr:to>
      <xdr:col>2</xdr:col>
      <xdr:colOff>152400</xdr:colOff>
      <xdr:row>197</xdr:row>
      <xdr:rowOff>133350</xdr:rowOff>
    </xdr:to>
    <xdr:pic>
      <xdr:nvPicPr>
        <xdr:cNvPr id="1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251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</xdr:row>
      <xdr:rowOff>0</xdr:rowOff>
    </xdr:from>
    <xdr:to>
      <xdr:col>2</xdr:col>
      <xdr:colOff>152400</xdr:colOff>
      <xdr:row>198</xdr:row>
      <xdr:rowOff>133350</xdr:rowOff>
    </xdr:to>
    <xdr:pic>
      <xdr:nvPicPr>
        <xdr:cNvPr id="19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423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</xdr:row>
      <xdr:rowOff>0</xdr:rowOff>
    </xdr:from>
    <xdr:to>
      <xdr:col>2</xdr:col>
      <xdr:colOff>152400</xdr:colOff>
      <xdr:row>199</xdr:row>
      <xdr:rowOff>133350</xdr:rowOff>
    </xdr:to>
    <xdr:pic>
      <xdr:nvPicPr>
        <xdr:cNvPr id="20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594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</xdr:row>
      <xdr:rowOff>0</xdr:rowOff>
    </xdr:from>
    <xdr:to>
      <xdr:col>2</xdr:col>
      <xdr:colOff>152400</xdr:colOff>
      <xdr:row>200</xdr:row>
      <xdr:rowOff>133350</xdr:rowOff>
    </xdr:to>
    <xdr:pic>
      <xdr:nvPicPr>
        <xdr:cNvPr id="2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766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152400</xdr:colOff>
      <xdr:row>201</xdr:row>
      <xdr:rowOff>133350</xdr:rowOff>
    </xdr:to>
    <xdr:pic>
      <xdr:nvPicPr>
        <xdr:cNvPr id="20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937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</xdr:row>
      <xdr:rowOff>0</xdr:rowOff>
    </xdr:from>
    <xdr:to>
      <xdr:col>2</xdr:col>
      <xdr:colOff>152400</xdr:colOff>
      <xdr:row>202</xdr:row>
      <xdr:rowOff>133350</xdr:rowOff>
    </xdr:to>
    <xdr:pic>
      <xdr:nvPicPr>
        <xdr:cNvPr id="2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109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2</xdr:col>
      <xdr:colOff>152400</xdr:colOff>
      <xdr:row>203</xdr:row>
      <xdr:rowOff>133350</xdr:rowOff>
    </xdr:to>
    <xdr:pic>
      <xdr:nvPicPr>
        <xdr:cNvPr id="20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280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</xdr:row>
      <xdr:rowOff>0</xdr:rowOff>
    </xdr:from>
    <xdr:to>
      <xdr:col>2</xdr:col>
      <xdr:colOff>152400</xdr:colOff>
      <xdr:row>204</xdr:row>
      <xdr:rowOff>133350</xdr:rowOff>
    </xdr:to>
    <xdr:pic>
      <xdr:nvPicPr>
        <xdr:cNvPr id="20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452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</xdr:row>
      <xdr:rowOff>0</xdr:rowOff>
    </xdr:from>
    <xdr:to>
      <xdr:col>2</xdr:col>
      <xdr:colOff>152400</xdr:colOff>
      <xdr:row>205</xdr:row>
      <xdr:rowOff>133350</xdr:rowOff>
    </xdr:to>
    <xdr:pic>
      <xdr:nvPicPr>
        <xdr:cNvPr id="2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623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</xdr:row>
      <xdr:rowOff>0</xdr:rowOff>
    </xdr:from>
    <xdr:to>
      <xdr:col>2</xdr:col>
      <xdr:colOff>152400</xdr:colOff>
      <xdr:row>206</xdr:row>
      <xdr:rowOff>133350</xdr:rowOff>
    </xdr:to>
    <xdr:pic>
      <xdr:nvPicPr>
        <xdr:cNvPr id="20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794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</xdr:row>
      <xdr:rowOff>0</xdr:rowOff>
    </xdr:from>
    <xdr:to>
      <xdr:col>2</xdr:col>
      <xdr:colOff>152400</xdr:colOff>
      <xdr:row>207</xdr:row>
      <xdr:rowOff>133350</xdr:rowOff>
    </xdr:to>
    <xdr:pic>
      <xdr:nvPicPr>
        <xdr:cNvPr id="20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966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</xdr:row>
      <xdr:rowOff>0</xdr:rowOff>
    </xdr:from>
    <xdr:to>
      <xdr:col>2</xdr:col>
      <xdr:colOff>152400</xdr:colOff>
      <xdr:row>208</xdr:row>
      <xdr:rowOff>133350</xdr:rowOff>
    </xdr:to>
    <xdr:pic>
      <xdr:nvPicPr>
        <xdr:cNvPr id="2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137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</xdr:row>
      <xdr:rowOff>0</xdr:rowOff>
    </xdr:from>
    <xdr:to>
      <xdr:col>2</xdr:col>
      <xdr:colOff>152400</xdr:colOff>
      <xdr:row>209</xdr:row>
      <xdr:rowOff>133350</xdr:rowOff>
    </xdr:to>
    <xdr:pic>
      <xdr:nvPicPr>
        <xdr:cNvPr id="21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309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</xdr:row>
      <xdr:rowOff>0</xdr:rowOff>
    </xdr:from>
    <xdr:to>
      <xdr:col>2</xdr:col>
      <xdr:colOff>152400</xdr:colOff>
      <xdr:row>210</xdr:row>
      <xdr:rowOff>133350</xdr:rowOff>
    </xdr:to>
    <xdr:pic>
      <xdr:nvPicPr>
        <xdr:cNvPr id="2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480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</xdr:row>
      <xdr:rowOff>0</xdr:rowOff>
    </xdr:from>
    <xdr:to>
      <xdr:col>2</xdr:col>
      <xdr:colOff>152400</xdr:colOff>
      <xdr:row>211</xdr:row>
      <xdr:rowOff>133350</xdr:rowOff>
    </xdr:to>
    <xdr:pic>
      <xdr:nvPicPr>
        <xdr:cNvPr id="21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652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</xdr:row>
      <xdr:rowOff>0</xdr:rowOff>
    </xdr:from>
    <xdr:to>
      <xdr:col>2</xdr:col>
      <xdr:colOff>152400</xdr:colOff>
      <xdr:row>212</xdr:row>
      <xdr:rowOff>133350</xdr:rowOff>
    </xdr:to>
    <xdr:pic>
      <xdr:nvPicPr>
        <xdr:cNvPr id="21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823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</xdr:row>
      <xdr:rowOff>0</xdr:rowOff>
    </xdr:from>
    <xdr:to>
      <xdr:col>2</xdr:col>
      <xdr:colOff>152400</xdr:colOff>
      <xdr:row>213</xdr:row>
      <xdr:rowOff>133350</xdr:rowOff>
    </xdr:to>
    <xdr:pic>
      <xdr:nvPicPr>
        <xdr:cNvPr id="21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995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</xdr:row>
      <xdr:rowOff>0</xdr:rowOff>
    </xdr:from>
    <xdr:to>
      <xdr:col>2</xdr:col>
      <xdr:colOff>152400</xdr:colOff>
      <xdr:row>214</xdr:row>
      <xdr:rowOff>133350</xdr:rowOff>
    </xdr:to>
    <xdr:pic>
      <xdr:nvPicPr>
        <xdr:cNvPr id="21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166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</xdr:row>
      <xdr:rowOff>0</xdr:rowOff>
    </xdr:from>
    <xdr:to>
      <xdr:col>2</xdr:col>
      <xdr:colOff>152400</xdr:colOff>
      <xdr:row>215</xdr:row>
      <xdr:rowOff>133350</xdr:rowOff>
    </xdr:to>
    <xdr:pic>
      <xdr:nvPicPr>
        <xdr:cNvPr id="2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338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</xdr:row>
      <xdr:rowOff>0</xdr:rowOff>
    </xdr:from>
    <xdr:to>
      <xdr:col>2</xdr:col>
      <xdr:colOff>152400</xdr:colOff>
      <xdr:row>216</xdr:row>
      <xdr:rowOff>133350</xdr:rowOff>
    </xdr:to>
    <xdr:pic>
      <xdr:nvPicPr>
        <xdr:cNvPr id="2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509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</xdr:row>
      <xdr:rowOff>0</xdr:rowOff>
    </xdr:from>
    <xdr:to>
      <xdr:col>2</xdr:col>
      <xdr:colOff>152400</xdr:colOff>
      <xdr:row>217</xdr:row>
      <xdr:rowOff>133350</xdr:rowOff>
    </xdr:to>
    <xdr:pic>
      <xdr:nvPicPr>
        <xdr:cNvPr id="2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680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</xdr:row>
      <xdr:rowOff>0</xdr:rowOff>
    </xdr:from>
    <xdr:to>
      <xdr:col>2</xdr:col>
      <xdr:colOff>152400</xdr:colOff>
      <xdr:row>218</xdr:row>
      <xdr:rowOff>133350</xdr:rowOff>
    </xdr:to>
    <xdr:pic>
      <xdr:nvPicPr>
        <xdr:cNvPr id="21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852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</xdr:row>
      <xdr:rowOff>0</xdr:rowOff>
    </xdr:from>
    <xdr:to>
      <xdr:col>2</xdr:col>
      <xdr:colOff>152400</xdr:colOff>
      <xdr:row>219</xdr:row>
      <xdr:rowOff>133350</xdr:rowOff>
    </xdr:to>
    <xdr:pic>
      <xdr:nvPicPr>
        <xdr:cNvPr id="22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8023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</xdr:row>
      <xdr:rowOff>0</xdr:rowOff>
    </xdr:from>
    <xdr:to>
      <xdr:col>2</xdr:col>
      <xdr:colOff>152400</xdr:colOff>
      <xdr:row>220</xdr:row>
      <xdr:rowOff>133350</xdr:rowOff>
    </xdr:to>
    <xdr:pic>
      <xdr:nvPicPr>
        <xdr:cNvPr id="22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8195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</xdr:row>
      <xdr:rowOff>0</xdr:rowOff>
    </xdr:from>
    <xdr:to>
      <xdr:col>2</xdr:col>
      <xdr:colOff>152400</xdr:colOff>
      <xdr:row>221</xdr:row>
      <xdr:rowOff>133350</xdr:rowOff>
    </xdr:to>
    <xdr:pic>
      <xdr:nvPicPr>
        <xdr:cNvPr id="22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8366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</xdr:row>
      <xdr:rowOff>0</xdr:rowOff>
    </xdr:from>
    <xdr:to>
      <xdr:col>2</xdr:col>
      <xdr:colOff>152400</xdr:colOff>
      <xdr:row>222</xdr:row>
      <xdr:rowOff>133350</xdr:rowOff>
    </xdr:to>
    <xdr:pic>
      <xdr:nvPicPr>
        <xdr:cNvPr id="22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8538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</xdr:row>
      <xdr:rowOff>0</xdr:rowOff>
    </xdr:from>
    <xdr:to>
      <xdr:col>2</xdr:col>
      <xdr:colOff>152400</xdr:colOff>
      <xdr:row>223</xdr:row>
      <xdr:rowOff>133350</xdr:rowOff>
    </xdr:to>
    <xdr:pic>
      <xdr:nvPicPr>
        <xdr:cNvPr id="22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8709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</xdr:row>
      <xdr:rowOff>0</xdr:rowOff>
    </xdr:from>
    <xdr:to>
      <xdr:col>2</xdr:col>
      <xdr:colOff>152400</xdr:colOff>
      <xdr:row>224</xdr:row>
      <xdr:rowOff>133350</xdr:rowOff>
    </xdr:to>
    <xdr:pic>
      <xdr:nvPicPr>
        <xdr:cNvPr id="22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8881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</xdr:row>
      <xdr:rowOff>0</xdr:rowOff>
    </xdr:from>
    <xdr:to>
      <xdr:col>2</xdr:col>
      <xdr:colOff>152400</xdr:colOff>
      <xdr:row>225</xdr:row>
      <xdr:rowOff>133350</xdr:rowOff>
    </xdr:to>
    <xdr:pic>
      <xdr:nvPicPr>
        <xdr:cNvPr id="22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9052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</xdr:row>
      <xdr:rowOff>0</xdr:rowOff>
    </xdr:from>
    <xdr:to>
      <xdr:col>2</xdr:col>
      <xdr:colOff>152400</xdr:colOff>
      <xdr:row>226</xdr:row>
      <xdr:rowOff>133350</xdr:rowOff>
    </xdr:to>
    <xdr:pic>
      <xdr:nvPicPr>
        <xdr:cNvPr id="22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9223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</xdr:row>
      <xdr:rowOff>0</xdr:rowOff>
    </xdr:from>
    <xdr:to>
      <xdr:col>2</xdr:col>
      <xdr:colOff>152400</xdr:colOff>
      <xdr:row>227</xdr:row>
      <xdr:rowOff>133350</xdr:rowOff>
    </xdr:to>
    <xdr:pic>
      <xdr:nvPicPr>
        <xdr:cNvPr id="2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395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</xdr:row>
      <xdr:rowOff>0</xdr:rowOff>
    </xdr:from>
    <xdr:to>
      <xdr:col>2</xdr:col>
      <xdr:colOff>152400</xdr:colOff>
      <xdr:row>228</xdr:row>
      <xdr:rowOff>133350</xdr:rowOff>
    </xdr:to>
    <xdr:pic>
      <xdr:nvPicPr>
        <xdr:cNvPr id="22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9566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</xdr:row>
      <xdr:rowOff>0</xdr:rowOff>
    </xdr:from>
    <xdr:to>
      <xdr:col>2</xdr:col>
      <xdr:colOff>152400</xdr:colOff>
      <xdr:row>229</xdr:row>
      <xdr:rowOff>133350</xdr:rowOff>
    </xdr:to>
    <xdr:pic>
      <xdr:nvPicPr>
        <xdr:cNvPr id="2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738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</xdr:row>
      <xdr:rowOff>0</xdr:rowOff>
    </xdr:from>
    <xdr:to>
      <xdr:col>2</xdr:col>
      <xdr:colOff>152400</xdr:colOff>
      <xdr:row>230</xdr:row>
      <xdr:rowOff>133350</xdr:rowOff>
    </xdr:to>
    <xdr:pic>
      <xdr:nvPicPr>
        <xdr:cNvPr id="2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9909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</xdr:row>
      <xdr:rowOff>0</xdr:rowOff>
    </xdr:from>
    <xdr:to>
      <xdr:col>2</xdr:col>
      <xdr:colOff>152400</xdr:colOff>
      <xdr:row>231</xdr:row>
      <xdr:rowOff>133350</xdr:rowOff>
    </xdr:to>
    <xdr:pic>
      <xdr:nvPicPr>
        <xdr:cNvPr id="2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081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</xdr:row>
      <xdr:rowOff>0</xdr:rowOff>
    </xdr:from>
    <xdr:to>
      <xdr:col>2</xdr:col>
      <xdr:colOff>152400</xdr:colOff>
      <xdr:row>232</xdr:row>
      <xdr:rowOff>133350</xdr:rowOff>
    </xdr:to>
    <xdr:pic>
      <xdr:nvPicPr>
        <xdr:cNvPr id="23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0252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</xdr:row>
      <xdr:rowOff>0</xdr:rowOff>
    </xdr:from>
    <xdr:to>
      <xdr:col>2</xdr:col>
      <xdr:colOff>152400</xdr:colOff>
      <xdr:row>233</xdr:row>
      <xdr:rowOff>133350</xdr:rowOff>
    </xdr:to>
    <xdr:pic>
      <xdr:nvPicPr>
        <xdr:cNvPr id="23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0424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</xdr:row>
      <xdr:rowOff>0</xdr:rowOff>
    </xdr:from>
    <xdr:to>
      <xdr:col>2</xdr:col>
      <xdr:colOff>152400</xdr:colOff>
      <xdr:row>234</xdr:row>
      <xdr:rowOff>133350</xdr:rowOff>
    </xdr:to>
    <xdr:pic>
      <xdr:nvPicPr>
        <xdr:cNvPr id="2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0595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</xdr:row>
      <xdr:rowOff>0</xdr:rowOff>
    </xdr:from>
    <xdr:to>
      <xdr:col>2</xdr:col>
      <xdr:colOff>152400</xdr:colOff>
      <xdr:row>235</xdr:row>
      <xdr:rowOff>133350</xdr:rowOff>
    </xdr:to>
    <xdr:pic>
      <xdr:nvPicPr>
        <xdr:cNvPr id="23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0767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</xdr:row>
      <xdr:rowOff>0</xdr:rowOff>
    </xdr:from>
    <xdr:to>
      <xdr:col>2</xdr:col>
      <xdr:colOff>152400</xdr:colOff>
      <xdr:row>236</xdr:row>
      <xdr:rowOff>133350</xdr:rowOff>
    </xdr:to>
    <xdr:pic>
      <xdr:nvPicPr>
        <xdr:cNvPr id="23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0938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</xdr:row>
      <xdr:rowOff>0</xdr:rowOff>
    </xdr:from>
    <xdr:to>
      <xdr:col>2</xdr:col>
      <xdr:colOff>152400</xdr:colOff>
      <xdr:row>237</xdr:row>
      <xdr:rowOff>133350</xdr:rowOff>
    </xdr:to>
    <xdr:pic>
      <xdr:nvPicPr>
        <xdr:cNvPr id="23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1109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</xdr:row>
      <xdr:rowOff>0</xdr:rowOff>
    </xdr:from>
    <xdr:to>
      <xdr:col>2</xdr:col>
      <xdr:colOff>152400</xdr:colOff>
      <xdr:row>238</xdr:row>
      <xdr:rowOff>133350</xdr:rowOff>
    </xdr:to>
    <xdr:pic>
      <xdr:nvPicPr>
        <xdr:cNvPr id="23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1281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</xdr:row>
      <xdr:rowOff>0</xdr:rowOff>
    </xdr:from>
    <xdr:to>
      <xdr:col>2</xdr:col>
      <xdr:colOff>152400</xdr:colOff>
      <xdr:row>239</xdr:row>
      <xdr:rowOff>133350</xdr:rowOff>
    </xdr:to>
    <xdr:pic>
      <xdr:nvPicPr>
        <xdr:cNvPr id="24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1452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</xdr:row>
      <xdr:rowOff>0</xdr:rowOff>
    </xdr:from>
    <xdr:to>
      <xdr:col>2</xdr:col>
      <xdr:colOff>152400</xdr:colOff>
      <xdr:row>240</xdr:row>
      <xdr:rowOff>133350</xdr:rowOff>
    </xdr:to>
    <xdr:pic>
      <xdr:nvPicPr>
        <xdr:cNvPr id="2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1624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</xdr:row>
      <xdr:rowOff>0</xdr:rowOff>
    </xdr:from>
    <xdr:to>
      <xdr:col>2</xdr:col>
      <xdr:colOff>152400</xdr:colOff>
      <xdr:row>241</xdr:row>
      <xdr:rowOff>133350</xdr:rowOff>
    </xdr:to>
    <xdr:pic>
      <xdr:nvPicPr>
        <xdr:cNvPr id="24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1795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</xdr:row>
      <xdr:rowOff>0</xdr:rowOff>
    </xdr:from>
    <xdr:to>
      <xdr:col>2</xdr:col>
      <xdr:colOff>152400</xdr:colOff>
      <xdr:row>242</xdr:row>
      <xdr:rowOff>133350</xdr:rowOff>
    </xdr:to>
    <xdr:pic>
      <xdr:nvPicPr>
        <xdr:cNvPr id="24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1967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</xdr:row>
      <xdr:rowOff>0</xdr:rowOff>
    </xdr:from>
    <xdr:to>
      <xdr:col>2</xdr:col>
      <xdr:colOff>152400</xdr:colOff>
      <xdr:row>243</xdr:row>
      <xdr:rowOff>133350</xdr:rowOff>
    </xdr:to>
    <xdr:pic>
      <xdr:nvPicPr>
        <xdr:cNvPr id="2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2138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</xdr:row>
      <xdr:rowOff>0</xdr:rowOff>
    </xdr:from>
    <xdr:to>
      <xdr:col>2</xdr:col>
      <xdr:colOff>152400</xdr:colOff>
      <xdr:row>244</xdr:row>
      <xdr:rowOff>133350</xdr:rowOff>
    </xdr:to>
    <xdr:pic>
      <xdr:nvPicPr>
        <xdr:cNvPr id="24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2310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152400</xdr:colOff>
      <xdr:row>245</xdr:row>
      <xdr:rowOff>133350</xdr:rowOff>
    </xdr:to>
    <xdr:pic>
      <xdr:nvPicPr>
        <xdr:cNvPr id="24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2481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</xdr:row>
      <xdr:rowOff>0</xdr:rowOff>
    </xdr:from>
    <xdr:to>
      <xdr:col>2</xdr:col>
      <xdr:colOff>152400</xdr:colOff>
      <xdr:row>246</xdr:row>
      <xdr:rowOff>133350</xdr:rowOff>
    </xdr:to>
    <xdr:pic>
      <xdr:nvPicPr>
        <xdr:cNvPr id="24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2652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</xdr:row>
      <xdr:rowOff>0</xdr:rowOff>
    </xdr:from>
    <xdr:to>
      <xdr:col>2</xdr:col>
      <xdr:colOff>152400</xdr:colOff>
      <xdr:row>247</xdr:row>
      <xdr:rowOff>133350</xdr:rowOff>
    </xdr:to>
    <xdr:pic>
      <xdr:nvPicPr>
        <xdr:cNvPr id="24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2824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152400</xdr:colOff>
      <xdr:row>248</xdr:row>
      <xdr:rowOff>133350</xdr:rowOff>
    </xdr:to>
    <xdr:pic>
      <xdr:nvPicPr>
        <xdr:cNvPr id="24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2995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</xdr:row>
      <xdr:rowOff>0</xdr:rowOff>
    </xdr:from>
    <xdr:to>
      <xdr:col>2</xdr:col>
      <xdr:colOff>152400</xdr:colOff>
      <xdr:row>249</xdr:row>
      <xdr:rowOff>133350</xdr:rowOff>
    </xdr:to>
    <xdr:pic>
      <xdr:nvPicPr>
        <xdr:cNvPr id="25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3167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</xdr:row>
      <xdr:rowOff>0</xdr:rowOff>
    </xdr:from>
    <xdr:to>
      <xdr:col>2</xdr:col>
      <xdr:colOff>152400</xdr:colOff>
      <xdr:row>250</xdr:row>
      <xdr:rowOff>133350</xdr:rowOff>
    </xdr:to>
    <xdr:pic>
      <xdr:nvPicPr>
        <xdr:cNvPr id="25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3338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</xdr:row>
      <xdr:rowOff>0</xdr:rowOff>
    </xdr:from>
    <xdr:to>
      <xdr:col>2</xdr:col>
      <xdr:colOff>152400</xdr:colOff>
      <xdr:row>251</xdr:row>
      <xdr:rowOff>133350</xdr:rowOff>
    </xdr:to>
    <xdr:pic>
      <xdr:nvPicPr>
        <xdr:cNvPr id="25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3510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152400</xdr:colOff>
      <xdr:row>252</xdr:row>
      <xdr:rowOff>133350</xdr:rowOff>
    </xdr:to>
    <xdr:pic>
      <xdr:nvPicPr>
        <xdr:cNvPr id="2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3681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</xdr:row>
      <xdr:rowOff>0</xdr:rowOff>
    </xdr:from>
    <xdr:to>
      <xdr:col>2</xdr:col>
      <xdr:colOff>152400</xdr:colOff>
      <xdr:row>253</xdr:row>
      <xdr:rowOff>133350</xdr:rowOff>
    </xdr:to>
    <xdr:pic>
      <xdr:nvPicPr>
        <xdr:cNvPr id="25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3853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</xdr:row>
      <xdr:rowOff>0</xdr:rowOff>
    </xdr:from>
    <xdr:to>
      <xdr:col>2</xdr:col>
      <xdr:colOff>152400</xdr:colOff>
      <xdr:row>254</xdr:row>
      <xdr:rowOff>133350</xdr:rowOff>
    </xdr:to>
    <xdr:pic>
      <xdr:nvPicPr>
        <xdr:cNvPr id="25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4024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</xdr:row>
      <xdr:rowOff>0</xdr:rowOff>
    </xdr:from>
    <xdr:to>
      <xdr:col>2</xdr:col>
      <xdr:colOff>152400</xdr:colOff>
      <xdr:row>255</xdr:row>
      <xdr:rowOff>133350</xdr:rowOff>
    </xdr:to>
    <xdr:pic>
      <xdr:nvPicPr>
        <xdr:cNvPr id="25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4196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152400</xdr:colOff>
      <xdr:row>256</xdr:row>
      <xdr:rowOff>133350</xdr:rowOff>
    </xdr:to>
    <xdr:pic>
      <xdr:nvPicPr>
        <xdr:cNvPr id="2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4367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</xdr:row>
      <xdr:rowOff>0</xdr:rowOff>
    </xdr:from>
    <xdr:to>
      <xdr:col>2</xdr:col>
      <xdr:colOff>152400</xdr:colOff>
      <xdr:row>257</xdr:row>
      <xdr:rowOff>133350</xdr:rowOff>
    </xdr:to>
    <xdr:pic>
      <xdr:nvPicPr>
        <xdr:cNvPr id="25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4538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</xdr:row>
      <xdr:rowOff>0</xdr:rowOff>
    </xdr:from>
    <xdr:to>
      <xdr:col>2</xdr:col>
      <xdr:colOff>152400</xdr:colOff>
      <xdr:row>258</xdr:row>
      <xdr:rowOff>133350</xdr:rowOff>
    </xdr:to>
    <xdr:pic>
      <xdr:nvPicPr>
        <xdr:cNvPr id="25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4710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</xdr:row>
      <xdr:rowOff>0</xdr:rowOff>
    </xdr:from>
    <xdr:to>
      <xdr:col>2</xdr:col>
      <xdr:colOff>152400</xdr:colOff>
      <xdr:row>259</xdr:row>
      <xdr:rowOff>133350</xdr:rowOff>
    </xdr:to>
    <xdr:pic>
      <xdr:nvPicPr>
        <xdr:cNvPr id="26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4881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152400</xdr:colOff>
      <xdr:row>260</xdr:row>
      <xdr:rowOff>133350</xdr:rowOff>
    </xdr:to>
    <xdr:pic>
      <xdr:nvPicPr>
        <xdr:cNvPr id="26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5053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</xdr:row>
      <xdr:rowOff>0</xdr:rowOff>
    </xdr:from>
    <xdr:to>
      <xdr:col>2</xdr:col>
      <xdr:colOff>152400</xdr:colOff>
      <xdr:row>261</xdr:row>
      <xdr:rowOff>133350</xdr:rowOff>
    </xdr:to>
    <xdr:pic>
      <xdr:nvPicPr>
        <xdr:cNvPr id="26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5224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</xdr:row>
      <xdr:rowOff>0</xdr:rowOff>
    </xdr:from>
    <xdr:to>
      <xdr:col>2</xdr:col>
      <xdr:colOff>152400</xdr:colOff>
      <xdr:row>262</xdr:row>
      <xdr:rowOff>133350</xdr:rowOff>
    </xdr:to>
    <xdr:pic>
      <xdr:nvPicPr>
        <xdr:cNvPr id="26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5396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</xdr:row>
      <xdr:rowOff>0</xdr:rowOff>
    </xdr:from>
    <xdr:to>
      <xdr:col>2</xdr:col>
      <xdr:colOff>152400</xdr:colOff>
      <xdr:row>263</xdr:row>
      <xdr:rowOff>133350</xdr:rowOff>
    </xdr:to>
    <xdr:pic>
      <xdr:nvPicPr>
        <xdr:cNvPr id="26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5567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152400</xdr:colOff>
      <xdr:row>264</xdr:row>
      <xdr:rowOff>133350</xdr:rowOff>
    </xdr:to>
    <xdr:pic>
      <xdr:nvPicPr>
        <xdr:cNvPr id="2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5739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</xdr:row>
      <xdr:rowOff>0</xdr:rowOff>
    </xdr:from>
    <xdr:to>
      <xdr:col>2</xdr:col>
      <xdr:colOff>152400</xdr:colOff>
      <xdr:row>265</xdr:row>
      <xdr:rowOff>133350</xdr:rowOff>
    </xdr:to>
    <xdr:pic>
      <xdr:nvPicPr>
        <xdr:cNvPr id="26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5910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</xdr:row>
      <xdr:rowOff>0</xdr:rowOff>
    </xdr:from>
    <xdr:to>
      <xdr:col>2</xdr:col>
      <xdr:colOff>152400</xdr:colOff>
      <xdr:row>266</xdr:row>
      <xdr:rowOff>133350</xdr:rowOff>
    </xdr:to>
    <xdr:pic>
      <xdr:nvPicPr>
        <xdr:cNvPr id="26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6081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</xdr:row>
      <xdr:rowOff>0</xdr:rowOff>
    </xdr:from>
    <xdr:to>
      <xdr:col>2</xdr:col>
      <xdr:colOff>152400</xdr:colOff>
      <xdr:row>267</xdr:row>
      <xdr:rowOff>133350</xdr:rowOff>
    </xdr:to>
    <xdr:pic>
      <xdr:nvPicPr>
        <xdr:cNvPr id="26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6253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</xdr:row>
      <xdr:rowOff>0</xdr:rowOff>
    </xdr:from>
    <xdr:to>
      <xdr:col>2</xdr:col>
      <xdr:colOff>152400</xdr:colOff>
      <xdr:row>268</xdr:row>
      <xdr:rowOff>133350</xdr:rowOff>
    </xdr:to>
    <xdr:pic>
      <xdr:nvPicPr>
        <xdr:cNvPr id="26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6424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</xdr:row>
      <xdr:rowOff>0</xdr:rowOff>
    </xdr:from>
    <xdr:to>
      <xdr:col>2</xdr:col>
      <xdr:colOff>152400</xdr:colOff>
      <xdr:row>269</xdr:row>
      <xdr:rowOff>133350</xdr:rowOff>
    </xdr:to>
    <xdr:pic>
      <xdr:nvPicPr>
        <xdr:cNvPr id="2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596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</xdr:row>
      <xdr:rowOff>0</xdr:rowOff>
    </xdr:from>
    <xdr:to>
      <xdr:col>2</xdr:col>
      <xdr:colOff>152400</xdr:colOff>
      <xdr:row>270</xdr:row>
      <xdr:rowOff>133350</xdr:rowOff>
    </xdr:to>
    <xdr:pic>
      <xdr:nvPicPr>
        <xdr:cNvPr id="27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6767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</xdr:row>
      <xdr:rowOff>0</xdr:rowOff>
    </xdr:from>
    <xdr:to>
      <xdr:col>2</xdr:col>
      <xdr:colOff>152400</xdr:colOff>
      <xdr:row>271</xdr:row>
      <xdr:rowOff>133350</xdr:rowOff>
    </xdr:to>
    <xdr:pic>
      <xdr:nvPicPr>
        <xdr:cNvPr id="2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6939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</xdr:row>
      <xdr:rowOff>0</xdr:rowOff>
    </xdr:from>
    <xdr:to>
      <xdr:col>2</xdr:col>
      <xdr:colOff>152400</xdr:colOff>
      <xdr:row>272</xdr:row>
      <xdr:rowOff>133350</xdr:rowOff>
    </xdr:to>
    <xdr:pic>
      <xdr:nvPicPr>
        <xdr:cNvPr id="27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7110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</xdr:row>
      <xdr:rowOff>0</xdr:rowOff>
    </xdr:from>
    <xdr:to>
      <xdr:col>2</xdr:col>
      <xdr:colOff>152400</xdr:colOff>
      <xdr:row>273</xdr:row>
      <xdr:rowOff>133350</xdr:rowOff>
    </xdr:to>
    <xdr:pic>
      <xdr:nvPicPr>
        <xdr:cNvPr id="27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7282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</xdr:row>
      <xdr:rowOff>0</xdr:rowOff>
    </xdr:from>
    <xdr:to>
      <xdr:col>2</xdr:col>
      <xdr:colOff>152400</xdr:colOff>
      <xdr:row>274</xdr:row>
      <xdr:rowOff>133350</xdr:rowOff>
    </xdr:to>
    <xdr:pic>
      <xdr:nvPicPr>
        <xdr:cNvPr id="27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7453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</xdr:row>
      <xdr:rowOff>0</xdr:rowOff>
    </xdr:from>
    <xdr:to>
      <xdr:col>2</xdr:col>
      <xdr:colOff>152400</xdr:colOff>
      <xdr:row>275</xdr:row>
      <xdr:rowOff>133350</xdr:rowOff>
    </xdr:to>
    <xdr:pic>
      <xdr:nvPicPr>
        <xdr:cNvPr id="2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7625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</xdr:row>
      <xdr:rowOff>0</xdr:rowOff>
    </xdr:from>
    <xdr:to>
      <xdr:col>2</xdr:col>
      <xdr:colOff>152400</xdr:colOff>
      <xdr:row>276</xdr:row>
      <xdr:rowOff>133350</xdr:rowOff>
    </xdr:to>
    <xdr:pic>
      <xdr:nvPicPr>
        <xdr:cNvPr id="27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7796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</xdr:row>
      <xdr:rowOff>0</xdr:rowOff>
    </xdr:from>
    <xdr:to>
      <xdr:col>2</xdr:col>
      <xdr:colOff>152400</xdr:colOff>
      <xdr:row>277</xdr:row>
      <xdr:rowOff>133350</xdr:rowOff>
    </xdr:to>
    <xdr:pic>
      <xdr:nvPicPr>
        <xdr:cNvPr id="27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7967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</xdr:row>
      <xdr:rowOff>0</xdr:rowOff>
    </xdr:from>
    <xdr:to>
      <xdr:col>2</xdr:col>
      <xdr:colOff>152400</xdr:colOff>
      <xdr:row>278</xdr:row>
      <xdr:rowOff>133350</xdr:rowOff>
    </xdr:to>
    <xdr:pic>
      <xdr:nvPicPr>
        <xdr:cNvPr id="27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8139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</xdr:row>
      <xdr:rowOff>0</xdr:rowOff>
    </xdr:from>
    <xdr:to>
      <xdr:col>2</xdr:col>
      <xdr:colOff>152400</xdr:colOff>
      <xdr:row>279</xdr:row>
      <xdr:rowOff>133350</xdr:rowOff>
    </xdr:to>
    <xdr:pic>
      <xdr:nvPicPr>
        <xdr:cNvPr id="2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310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</xdr:row>
      <xdr:rowOff>0</xdr:rowOff>
    </xdr:from>
    <xdr:to>
      <xdr:col>2</xdr:col>
      <xdr:colOff>152400</xdr:colOff>
      <xdr:row>280</xdr:row>
      <xdr:rowOff>133350</xdr:rowOff>
    </xdr:to>
    <xdr:pic>
      <xdr:nvPicPr>
        <xdr:cNvPr id="2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8482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</xdr:row>
      <xdr:rowOff>0</xdr:rowOff>
    </xdr:from>
    <xdr:to>
      <xdr:col>2</xdr:col>
      <xdr:colOff>152400</xdr:colOff>
      <xdr:row>281</xdr:row>
      <xdr:rowOff>133350</xdr:rowOff>
    </xdr:to>
    <xdr:pic>
      <xdr:nvPicPr>
        <xdr:cNvPr id="28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8653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</xdr:row>
      <xdr:rowOff>0</xdr:rowOff>
    </xdr:from>
    <xdr:to>
      <xdr:col>2</xdr:col>
      <xdr:colOff>152400</xdr:colOff>
      <xdr:row>282</xdr:row>
      <xdr:rowOff>133350</xdr:rowOff>
    </xdr:to>
    <xdr:pic>
      <xdr:nvPicPr>
        <xdr:cNvPr id="28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8825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</xdr:row>
      <xdr:rowOff>0</xdr:rowOff>
    </xdr:from>
    <xdr:to>
      <xdr:col>2</xdr:col>
      <xdr:colOff>152400</xdr:colOff>
      <xdr:row>283</xdr:row>
      <xdr:rowOff>133350</xdr:rowOff>
    </xdr:to>
    <xdr:pic>
      <xdr:nvPicPr>
        <xdr:cNvPr id="28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8996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</xdr:row>
      <xdr:rowOff>0</xdr:rowOff>
    </xdr:from>
    <xdr:to>
      <xdr:col>2</xdr:col>
      <xdr:colOff>152400</xdr:colOff>
      <xdr:row>284</xdr:row>
      <xdr:rowOff>133350</xdr:rowOff>
    </xdr:to>
    <xdr:pic>
      <xdr:nvPicPr>
        <xdr:cNvPr id="28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9168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</xdr:row>
      <xdr:rowOff>0</xdr:rowOff>
    </xdr:from>
    <xdr:to>
      <xdr:col>2</xdr:col>
      <xdr:colOff>152400</xdr:colOff>
      <xdr:row>285</xdr:row>
      <xdr:rowOff>133350</xdr:rowOff>
    </xdr:to>
    <xdr:pic>
      <xdr:nvPicPr>
        <xdr:cNvPr id="28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9339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</xdr:row>
      <xdr:rowOff>0</xdr:rowOff>
    </xdr:from>
    <xdr:to>
      <xdr:col>2</xdr:col>
      <xdr:colOff>152400</xdr:colOff>
      <xdr:row>286</xdr:row>
      <xdr:rowOff>133350</xdr:rowOff>
    </xdr:to>
    <xdr:pic>
      <xdr:nvPicPr>
        <xdr:cNvPr id="2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49510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</xdr:row>
      <xdr:rowOff>0</xdr:rowOff>
    </xdr:from>
    <xdr:to>
      <xdr:col>2</xdr:col>
      <xdr:colOff>152400</xdr:colOff>
      <xdr:row>287</xdr:row>
      <xdr:rowOff>133350</xdr:rowOff>
    </xdr:to>
    <xdr:pic>
      <xdr:nvPicPr>
        <xdr:cNvPr id="28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9682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</xdr:row>
      <xdr:rowOff>0</xdr:rowOff>
    </xdr:from>
    <xdr:to>
      <xdr:col>2</xdr:col>
      <xdr:colOff>152400</xdr:colOff>
      <xdr:row>288</xdr:row>
      <xdr:rowOff>133350</xdr:rowOff>
    </xdr:to>
    <xdr:pic>
      <xdr:nvPicPr>
        <xdr:cNvPr id="28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49853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</xdr:row>
      <xdr:rowOff>0</xdr:rowOff>
    </xdr:from>
    <xdr:to>
      <xdr:col>2</xdr:col>
      <xdr:colOff>152400</xdr:colOff>
      <xdr:row>289</xdr:row>
      <xdr:rowOff>133350</xdr:rowOff>
    </xdr:to>
    <xdr:pic>
      <xdr:nvPicPr>
        <xdr:cNvPr id="2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0025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</xdr:row>
      <xdr:rowOff>0</xdr:rowOff>
    </xdr:from>
    <xdr:to>
      <xdr:col>2</xdr:col>
      <xdr:colOff>152400</xdr:colOff>
      <xdr:row>290</xdr:row>
      <xdr:rowOff>133350</xdr:rowOff>
    </xdr:to>
    <xdr:pic>
      <xdr:nvPicPr>
        <xdr:cNvPr id="29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0196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</xdr:row>
      <xdr:rowOff>0</xdr:rowOff>
    </xdr:from>
    <xdr:to>
      <xdr:col>2</xdr:col>
      <xdr:colOff>152400</xdr:colOff>
      <xdr:row>291</xdr:row>
      <xdr:rowOff>133350</xdr:rowOff>
    </xdr:to>
    <xdr:pic>
      <xdr:nvPicPr>
        <xdr:cNvPr id="29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0368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</xdr:row>
      <xdr:rowOff>0</xdr:rowOff>
    </xdr:from>
    <xdr:to>
      <xdr:col>2</xdr:col>
      <xdr:colOff>152400</xdr:colOff>
      <xdr:row>292</xdr:row>
      <xdr:rowOff>133350</xdr:rowOff>
    </xdr:to>
    <xdr:pic>
      <xdr:nvPicPr>
        <xdr:cNvPr id="29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0539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</xdr:row>
      <xdr:rowOff>0</xdr:rowOff>
    </xdr:from>
    <xdr:to>
      <xdr:col>2</xdr:col>
      <xdr:colOff>152400</xdr:colOff>
      <xdr:row>293</xdr:row>
      <xdr:rowOff>133350</xdr:rowOff>
    </xdr:to>
    <xdr:pic>
      <xdr:nvPicPr>
        <xdr:cNvPr id="29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0711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</xdr:row>
      <xdr:rowOff>0</xdr:rowOff>
    </xdr:from>
    <xdr:to>
      <xdr:col>2</xdr:col>
      <xdr:colOff>152400</xdr:colOff>
      <xdr:row>294</xdr:row>
      <xdr:rowOff>133350</xdr:rowOff>
    </xdr:to>
    <xdr:pic>
      <xdr:nvPicPr>
        <xdr:cNvPr id="29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0882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</xdr:row>
      <xdr:rowOff>0</xdr:rowOff>
    </xdr:from>
    <xdr:to>
      <xdr:col>2</xdr:col>
      <xdr:colOff>152400</xdr:colOff>
      <xdr:row>295</xdr:row>
      <xdr:rowOff>133350</xdr:rowOff>
    </xdr:to>
    <xdr:pic>
      <xdr:nvPicPr>
        <xdr:cNvPr id="2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054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</xdr:row>
      <xdr:rowOff>0</xdr:rowOff>
    </xdr:from>
    <xdr:to>
      <xdr:col>2</xdr:col>
      <xdr:colOff>152400</xdr:colOff>
      <xdr:row>296</xdr:row>
      <xdr:rowOff>133350</xdr:rowOff>
    </xdr:to>
    <xdr:pic>
      <xdr:nvPicPr>
        <xdr:cNvPr id="2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225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</xdr:row>
      <xdr:rowOff>0</xdr:rowOff>
    </xdr:from>
    <xdr:to>
      <xdr:col>2</xdr:col>
      <xdr:colOff>152400</xdr:colOff>
      <xdr:row>297</xdr:row>
      <xdr:rowOff>133350</xdr:rowOff>
    </xdr:to>
    <xdr:pic>
      <xdr:nvPicPr>
        <xdr:cNvPr id="29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1396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</xdr:row>
      <xdr:rowOff>0</xdr:rowOff>
    </xdr:from>
    <xdr:to>
      <xdr:col>2</xdr:col>
      <xdr:colOff>152400</xdr:colOff>
      <xdr:row>298</xdr:row>
      <xdr:rowOff>133350</xdr:rowOff>
    </xdr:to>
    <xdr:pic>
      <xdr:nvPicPr>
        <xdr:cNvPr id="29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1568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</xdr:row>
      <xdr:rowOff>0</xdr:rowOff>
    </xdr:from>
    <xdr:to>
      <xdr:col>2</xdr:col>
      <xdr:colOff>152400</xdr:colOff>
      <xdr:row>299</xdr:row>
      <xdr:rowOff>133350</xdr:rowOff>
    </xdr:to>
    <xdr:pic>
      <xdr:nvPicPr>
        <xdr:cNvPr id="3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1739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</xdr:row>
      <xdr:rowOff>0</xdr:rowOff>
    </xdr:from>
    <xdr:to>
      <xdr:col>2</xdr:col>
      <xdr:colOff>152400</xdr:colOff>
      <xdr:row>300</xdr:row>
      <xdr:rowOff>133350</xdr:rowOff>
    </xdr:to>
    <xdr:pic>
      <xdr:nvPicPr>
        <xdr:cNvPr id="30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1911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</xdr:row>
      <xdr:rowOff>0</xdr:rowOff>
    </xdr:from>
    <xdr:to>
      <xdr:col>2</xdr:col>
      <xdr:colOff>152400</xdr:colOff>
      <xdr:row>301</xdr:row>
      <xdr:rowOff>133350</xdr:rowOff>
    </xdr:to>
    <xdr:pic>
      <xdr:nvPicPr>
        <xdr:cNvPr id="30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2082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</xdr:row>
      <xdr:rowOff>0</xdr:rowOff>
    </xdr:from>
    <xdr:to>
      <xdr:col>2</xdr:col>
      <xdr:colOff>152400</xdr:colOff>
      <xdr:row>302</xdr:row>
      <xdr:rowOff>133350</xdr:rowOff>
    </xdr:to>
    <xdr:pic>
      <xdr:nvPicPr>
        <xdr:cNvPr id="30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2254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</xdr:row>
      <xdr:rowOff>0</xdr:rowOff>
    </xdr:from>
    <xdr:to>
      <xdr:col>2</xdr:col>
      <xdr:colOff>152400</xdr:colOff>
      <xdr:row>303</xdr:row>
      <xdr:rowOff>133350</xdr:rowOff>
    </xdr:to>
    <xdr:pic>
      <xdr:nvPicPr>
        <xdr:cNvPr id="30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2425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</xdr:row>
      <xdr:rowOff>0</xdr:rowOff>
    </xdr:from>
    <xdr:to>
      <xdr:col>2</xdr:col>
      <xdr:colOff>152400</xdr:colOff>
      <xdr:row>304</xdr:row>
      <xdr:rowOff>133350</xdr:rowOff>
    </xdr:to>
    <xdr:pic>
      <xdr:nvPicPr>
        <xdr:cNvPr id="30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2597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</xdr:row>
      <xdr:rowOff>0</xdr:rowOff>
    </xdr:from>
    <xdr:to>
      <xdr:col>2</xdr:col>
      <xdr:colOff>152400</xdr:colOff>
      <xdr:row>305</xdr:row>
      <xdr:rowOff>133350</xdr:rowOff>
    </xdr:to>
    <xdr:pic>
      <xdr:nvPicPr>
        <xdr:cNvPr id="30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2768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</xdr:row>
      <xdr:rowOff>0</xdr:rowOff>
    </xdr:from>
    <xdr:to>
      <xdr:col>2</xdr:col>
      <xdr:colOff>152400</xdr:colOff>
      <xdr:row>306</xdr:row>
      <xdr:rowOff>133350</xdr:rowOff>
    </xdr:to>
    <xdr:pic>
      <xdr:nvPicPr>
        <xdr:cNvPr id="3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2939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</xdr:row>
      <xdr:rowOff>0</xdr:rowOff>
    </xdr:from>
    <xdr:to>
      <xdr:col>2</xdr:col>
      <xdr:colOff>152400</xdr:colOff>
      <xdr:row>307</xdr:row>
      <xdr:rowOff>133350</xdr:rowOff>
    </xdr:to>
    <xdr:pic>
      <xdr:nvPicPr>
        <xdr:cNvPr id="30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3111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</xdr:row>
      <xdr:rowOff>0</xdr:rowOff>
    </xdr:from>
    <xdr:to>
      <xdr:col>2</xdr:col>
      <xdr:colOff>152400</xdr:colOff>
      <xdr:row>308</xdr:row>
      <xdr:rowOff>133350</xdr:rowOff>
    </xdr:to>
    <xdr:pic>
      <xdr:nvPicPr>
        <xdr:cNvPr id="30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3282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</xdr:row>
      <xdr:rowOff>0</xdr:rowOff>
    </xdr:from>
    <xdr:to>
      <xdr:col>2</xdr:col>
      <xdr:colOff>152400</xdr:colOff>
      <xdr:row>309</xdr:row>
      <xdr:rowOff>133350</xdr:rowOff>
    </xdr:to>
    <xdr:pic>
      <xdr:nvPicPr>
        <xdr:cNvPr id="31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3454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</xdr:row>
      <xdr:rowOff>0</xdr:rowOff>
    </xdr:from>
    <xdr:to>
      <xdr:col>2</xdr:col>
      <xdr:colOff>152400</xdr:colOff>
      <xdr:row>310</xdr:row>
      <xdr:rowOff>133350</xdr:rowOff>
    </xdr:to>
    <xdr:pic>
      <xdr:nvPicPr>
        <xdr:cNvPr id="3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3625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</xdr:row>
      <xdr:rowOff>0</xdr:rowOff>
    </xdr:from>
    <xdr:to>
      <xdr:col>2</xdr:col>
      <xdr:colOff>152400</xdr:colOff>
      <xdr:row>311</xdr:row>
      <xdr:rowOff>133350</xdr:rowOff>
    </xdr:to>
    <xdr:pic>
      <xdr:nvPicPr>
        <xdr:cNvPr id="31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3797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152400</xdr:colOff>
      <xdr:row>312</xdr:row>
      <xdr:rowOff>133350</xdr:rowOff>
    </xdr:to>
    <xdr:pic>
      <xdr:nvPicPr>
        <xdr:cNvPr id="31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3968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</xdr:row>
      <xdr:rowOff>0</xdr:rowOff>
    </xdr:from>
    <xdr:to>
      <xdr:col>2</xdr:col>
      <xdr:colOff>152400</xdr:colOff>
      <xdr:row>313</xdr:row>
      <xdr:rowOff>133350</xdr:rowOff>
    </xdr:to>
    <xdr:pic>
      <xdr:nvPicPr>
        <xdr:cNvPr id="31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4140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</xdr:row>
      <xdr:rowOff>0</xdr:rowOff>
    </xdr:from>
    <xdr:to>
      <xdr:col>2</xdr:col>
      <xdr:colOff>152400</xdr:colOff>
      <xdr:row>314</xdr:row>
      <xdr:rowOff>133350</xdr:rowOff>
    </xdr:to>
    <xdr:pic>
      <xdr:nvPicPr>
        <xdr:cNvPr id="3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4311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</xdr:row>
      <xdr:rowOff>0</xdr:rowOff>
    </xdr:from>
    <xdr:to>
      <xdr:col>2</xdr:col>
      <xdr:colOff>152400</xdr:colOff>
      <xdr:row>315</xdr:row>
      <xdr:rowOff>133350</xdr:rowOff>
    </xdr:to>
    <xdr:pic>
      <xdr:nvPicPr>
        <xdr:cNvPr id="31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4483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</xdr:row>
      <xdr:rowOff>0</xdr:rowOff>
    </xdr:from>
    <xdr:to>
      <xdr:col>2</xdr:col>
      <xdr:colOff>152400</xdr:colOff>
      <xdr:row>316</xdr:row>
      <xdr:rowOff>133350</xdr:rowOff>
    </xdr:to>
    <xdr:pic>
      <xdr:nvPicPr>
        <xdr:cNvPr id="31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4654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</xdr:row>
      <xdr:rowOff>0</xdr:rowOff>
    </xdr:from>
    <xdr:to>
      <xdr:col>2</xdr:col>
      <xdr:colOff>152400</xdr:colOff>
      <xdr:row>317</xdr:row>
      <xdr:rowOff>133350</xdr:rowOff>
    </xdr:to>
    <xdr:pic>
      <xdr:nvPicPr>
        <xdr:cNvPr id="31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4825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</xdr:row>
      <xdr:rowOff>0</xdr:rowOff>
    </xdr:from>
    <xdr:to>
      <xdr:col>2</xdr:col>
      <xdr:colOff>152400</xdr:colOff>
      <xdr:row>318</xdr:row>
      <xdr:rowOff>133350</xdr:rowOff>
    </xdr:to>
    <xdr:pic>
      <xdr:nvPicPr>
        <xdr:cNvPr id="31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4997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</xdr:row>
      <xdr:rowOff>0</xdr:rowOff>
    </xdr:from>
    <xdr:to>
      <xdr:col>2</xdr:col>
      <xdr:colOff>152400</xdr:colOff>
      <xdr:row>319</xdr:row>
      <xdr:rowOff>133350</xdr:rowOff>
    </xdr:to>
    <xdr:pic>
      <xdr:nvPicPr>
        <xdr:cNvPr id="32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5168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</xdr:row>
      <xdr:rowOff>0</xdr:rowOff>
    </xdr:from>
    <xdr:to>
      <xdr:col>2</xdr:col>
      <xdr:colOff>152400</xdr:colOff>
      <xdr:row>320</xdr:row>
      <xdr:rowOff>133350</xdr:rowOff>
    </xdr:to>
    <xdr:pic>
      <xdr:nvPicPr>
        <xdr:cNvPr id="32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5340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</xdr:row>
      <xdr:rowOff>0</xdr:rowOff>
    </xdr:from>
    <xdr:to>
      <xdr:col>2</xdr:col>
      <xdr:colOff>152400</xdr:colOff>
      <xdr:row>321</xdr:row>
      <xdr:rowOff>133350</xdr:rowOff>
    </xdr:to>
    <xdr:pic>
      <xdr:nvPicPr>
        <xdr:cNvPr id="32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5511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</xdr:row>
      <xdr:rowOff>0</xdr:rowOff>
    </xdr:from>
    <xdr:to>
      <xdr:col>2</xdr:col>
      <xdr:colOff>152400</xdr:colOff>
      <xdr:row>322</xdr:row>
      <xdr:rowOff>133350</xdr:rowOff>
    </xdr:to>
    <xdr:pic>
      <xdr:nvPicPr>
        <xdr:cNvPr id="32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5683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</xdr:row>
      <xdr:rowOff>0</xdr:rowOff>
    </xdr:from>
    <xdr:to>
      <xdr:col>2</xdr:col>
      <xdr:colOff>152400</xdr:colOff>
      <xdr:row>323</xdr:row>
      <xdr:rowOff>133350</xdr:rowOff>
    </xdr:to>
    <xdr:pic>
      <xdr:nvPicPr>
        <xdr:cNvPr id="32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5854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</xdr:row>
      <xdr:rowOff>0</xdr:rowOff>
    </xdr:from>
    <xdr:to>
      <xdr:col>2</xdr:col>
      <xdr:colOff>152400</xdr:colOff>
      <xdr:row>324</xdr:row>
      <xdr:rowOff>133350</xdr:rowOff>
    </xdr:to>
    <xdr:pic>
      <xdr:nvPicPr>
        <xdr:cNvPr id="32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6026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</xdr:row>
      <xdr:rowOff>0</xdr:rowOff>
    </xdr:from>
    <xdr:to>
      <xdr:col>2</xdr:col>
      <xdr:colOff>152400</xdr:colOff>
      <xdr:row>325</xdr:row>
      <xdr:rowOff>133350</xdr:rowOff>
    </xdr:to>
    <xdr:pic>
      <xdr:nvPicPr>
        <xdr:cNvPr id="32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6197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</xdr:row>
      <xdr:rowOff>0</xdr:rowOff>
    </xdr:from>
    <xdr:to>
      <xdr:col>2</xdr:col>
      <xdr:colOff>152400</xdr:colOff>
      <xdr:row>326</xdr:row>
      <xdr:rowOff>133350</xdr:rowOff>
    </xdr:to>
    <xdr:pic>
      <xdr:nvPicPr>
        <xdr:cNvPr id="32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6368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</xdr:row>
      <xdr:rowOff>0</xdr:rowOff>
    </xdr:from>
    <xdr:to>
      <xdr:col>2</xdr:col>
      <xdr:colOff>152400</xdr:colOff>
      <xdr:row>327</xdr:row>
      <xdr:rowOff>133350</xdr:rowOff>
    </xdr:to>
    <xdr:pic>
      <xdr:nvPicPr>
        <xdr:cNvPr id="32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6540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</xdr:row>
      <xdr:rowOff>0</xdr:rowOff>
    </xdr:from>
    <xdr:to>
      <xdr:col>2</xdr:col>
      <xdr:colOff>152400</xdr:colOff>
      <xdr:row>328</xdr:row>
      <xdr:rowOff>133350</xdr:rowOff>
    </xdr:to>
    <xdr:pic>
      <xdr:nvPicPr>
        <xdr:cNvPr id="3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711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</xdr:row>
      <xdr:rowOff>0</xdr:rowOff>
    </xdr:from>
    <xdr:to>
      <xdr:col>2</xdr:col>
      <xdr:colOff>152400</xdr:colOff>
      <xdr:row>329</xdr:row>
      <xdr:rowOff>133350</xdr:rowOff>
    </xdr:to>
    <xdr:pic>
      <xdr:nvPicPr>
        <xdr:cNvPr id="3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6883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</xdr:row>
      <xdr:rowOff>0</xdr:rowOff>
    </xdr:from>
    <xdr:to>
      <xdr:col>2</xdr:col>
      <xdr:colOff>152400</xdr:colOff>
      <xdr:row>330</xdr:row>
      <xdr:rowOff>133350</xdr:rowOff>
    </xdr:to>
    <xdr:pic>
      <xdr:nvPicPr>
        <xdr:cNvPr id="33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7054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</xdr:row>
      <xdr:rowOff>0</xdr:rowOff>
    </xdr:from>
    <xdr:to>
      <xdr:col>2</xdr:col>
      <xdr:colOff>152400</xdr:colOff>
      <xdr:row>331</xdr:row>
      <xdr:rowOff>133350</xdr:rowOff>
    </xdr:to>
    <xdr:pic>
      <xdr:nvPicPr>
        <xdr:cNvPr id="33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7226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</xdr:row>
      <xdr:rowOff>0</xdr:rowOff>
    </xdr:from>
    <xdr:to>
      <xdr:col>2</xdr:col>
      <xdr:colOff>152400</xdr:colOff>
      <xdr:row>332</xdr:row>
      <xdr:rowOff>133350</xdr:rowOff>
    </xdr:to>
    <xdr:pic>
      <xdr:nvPicPr>
        <xdr:cNvPr id="33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7397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</xdr:row>
      <xdr:rowOff>0</xdr:rowOff>
    </xdr:from>
    <xdr:to>
      <xdr:col>2</xdr:col>
      <xdr:colOff>152400</xdr:colOff>
      <xdr:row>333</xdr:row>
      <xdr:rowOff>133350</xdr:rowOff>
    </xdr:to>
    <xdr:pic>
      <xdr:nvPicPr>
        <xdr:cNvPr id="33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7569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</xdr:row>
      <xdr:rowOff>0</xdr:rowOff>
    </xdr:from>
    <xdr:to>
      <xdr:col>2</xdr:col>
      <xdr:colOff>152400</xdr:colOff>
      <xdr:row>334</xdr:row>
      <xdr:rowOff>133350</xdr:rowOff>
    </xdr:to>
    <xdr:pic>
      <xdr:nvPicPr>
        <xdr:cNvPr id="33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7740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</xdr:row>
      <xdr:rowOff>0</xdr:rowOff>
    </xdr:from>
    <xdr:to>
      <xdr:col>2</xdr:col>
      <xdr:colOff>152400</xdr:colOff>
      <xdr:row>335</xdr:row>
      <xdr:rowOff>133350</xdr:rowOff>
    </xdr:to>
    <xdr:pic>
      <xdr:nvPicPr>
        <xdr:cNvPr id="33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7912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</xdr:row>
      <xdr:rowOff>0</xdr:rowOff>
    </xdr:from>
    <xdr:to>
      <xdr:col>2</xdr:col>
      <xdr:colOff>152400</xdr:colOff>
      <xdr:row>336</xdr:row>
      <xdr:rowOff>133350</xdr:rowOff>
    </xdr:to>
    <xdr:pic>
      <xdr:nvPicPr>
        <xdr:cNvPr id="33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8083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</xdr:row>
      <xdr:rowOff>0</xdr:rowOff>
    </xdr:from>
    <xdr:to>
      <xdr:col>2</xdr:col>
      <xdr:colOff>152400</xdr:colOff>
      <xdr:row>337</xdr:row>
      <xdr:rowOff>133350</xdr:rowOff>
    </xdr:to>
    <xdr:pic>
      <xdr:nvPicPr>
        <xdr:cNvPr id="33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8254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</xdr:row>
      <xdr:rowOff>0</xdr:rowOff>
    </xdr:from>
    <xdr:to>
      <xdr:col>2</xdr:col>
      <xdr:colOff>152400</xdr:colOff>
      <xdr:row>338</xdr:row>
      <xdr:rowOff>133350</xdr:rowOff>
    </xdr:to>
    <xdr:pic>
      <xdr:nvPicPr>
        <xdr:cNvPr id="33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8426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</xdr:row>
      <xdr:rowOff>0</xdr:rowOff>
    </xdr:from>
    <xdr:to>
      <xdr:col>2</xdr:col>
      <xdr:colOff>152400</xdr:colOff>
      <xdr:row>339</xdr:row>
      <xdr:rowOff>133350</xdr:rowOff>
    </xdr:to>
    <xdr:pic>
      <xdr:nvPicPr>
        <xdr:cNvPr id="34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8597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</xdr:row>
      <xdr:rowOff>0</xdr:rowOff>
    </xdr:from>
    <xdr:to>
      <xdr:col>2</xdr:col>
      <xdr:colOff>152400</xdr:colOff>
      <xdr:row>340</xdr:row>
      <xdr:rowOff>133350</xdr:rowOff>
    </xdr:to>
    <xdr:pic>
      <xdr:nvPicPr>
        <xdr:cNvPr id="34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8769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</xdr:row>
      <xdr:rowOff>0</xdr:rowOff>
    </xdr:from>
    <xdr:to>
      <xdr:col>2</xdr:col>
      <xdr:colOff>152400</xdr:colOff>
      <xdr:row>341</xdr:row>
      <xdr:rowOff>133350</xdr:rowOff>
    </xdr:to>
    <xdr:pic>
      <xdr:nvPicPr>
        <xdr:cNvPr id="34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8940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</xdr:row>
      <xdr:rowOff>0</xdr:rowOff>
    </xdr:from>
    <xdr:to>
      <xdr:col>2</xdr:col>
      <xdr:colOff>152400</xdr:colOff>
      <xdr:row>342</xdr:row>
      <xdr:rowOff>133350</xdr:rowOff>
    </xdr:to>
    <xdr:pic>
      <xdr:nvPicPr>
        <xdr:cNvPr id="34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9112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</xdr:row>
      <xdr:rowOff>0</xdr:rowOff>
    </xdr:from>
    <xdr:to>
      <xdr:col>2</xdr:col>
      <xdr:colOff>152400</xdr:colOff>
      <xdr:row>343</xdr:row>
      <xdr:rowOff>133350</xdr:rowOff>
    </xdr:to>
    <xdr:pic>
      <xdr:nvPicPr>
        <xdr:cNvPr id="34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9283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</xdr:row>
      <xdr:rowOff>0</xdr:rowOff>
    </xdr:from>
    <xdr:to>
      <xdr:col>2</xdr:col>
      <xdr:colOff>152400</xdr:colOff>
      <xdr:row>344</xdr:row>
      <xdr:rowOff>133350</xdr:rowOff>
    </xdr:to>
    <xdr:pic>
      <xdr:nvPicPr>
        <xdr:cNvPr id="3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455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</xdr:row>
      <xdr:rowOff>0</xdr:rowOff>
    </xdr:from>
    <xdr:to>
      <xdr:col>2</xdr:col>
      <xdr:colOff>152400</xdr:colOff>
      <xdr:row>345</xdr:row>
      <xdr:rowOff>133350</xdr:rowOff>
    </xdr:to>
    <xdr:pic>
      <xdr:nvPicPr>
        <xdr:cNvPr id="3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626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</xdr:row>
      <xdr:rowOff>0</xdr:rowOff>
    </xdr:from>
    <xdr:to>
      <xdr:col>2</xdr:col>
      <xdr:colOff>152400</xdr:colOff>
      <xdr:row>346</xdr:row>
      <xdr:rowOff>133350</xdr:rowOff>
    </xdr:to>
    <xdr:pic>
      <xdr:nvPicPr>
        <xdr:cNvPr id="3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59797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</xdr:row>
      <xdr:rowOff>0</xdr:rowOff>
    </xdr:from>
    <xdr:to>
      <xdr:col>2</xdr:col>
      <xdr:colOff>152400</xdr:colOff>
      <xdr:row>347</xdr:row>
      <xdr:rowOff>133350</xdr:rowOff>
    </xdr:to>
    <xdr:pic>
      <xdr:nvPicPr>
        <xdr:cNvPr id="34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59969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</xdr:row>
      <xdr:rowOff>0</xdr:rowOff>
    </xdr:from>
    <xdr:to>
      <xdr:col>2</xdr:col>
      <xdr:colOff>152400</xdr:colOff>
      <xdr:row>348</xdr:row>
      <xdr:rowOff>133350</xdr:rowOff>
    </xdr:to>
    <xdr:pic>
      <xdr:nvPicPr>
        <xdr:cNvPr id="34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0140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</xdr:row>
      <xdr:rowOff>0</xdr:rowOff>
    </xdr:from>
    <xdr:to>
      <xdr:col>2</xdr:col>
      <xdr:colOff>152400</xdr:colOff>
      <xdr:row>349</xdr:row>
      <xdr:rowOff>133350</xdr:rowOff>
    </xdr:to>
    <xdr:pic>
      <xdr:nvPicPr>
        <xdr:cNvPr id="3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312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</xdr:row>
      <xdr:rowOff>0</xdr:rowOff>
    </xdr:from>
    <xdr:to>
      <xdr:col>2</xdr:col>
      <xdr:colOff>152400</xdr:colOff>
      <xdr:row>350</xdr:row>
      <xdr:rowOff>133350</xdr:rowOff>
    </xdr:to>
    <xdr:pic>
      <xdr:nvPicPr>
        <xdr:cNvPr id="35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0483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</xdr:row>
      <xdr:rowOff>0</xdr:rowOff>
    </xdr:from>
    <xdr:to>
      <xdr:col>2</xdr:col>
      <xdr:colOff>152400</xdr:colOff>
      <xdr:row>351</xdr:row>
      <xdr:rowOff>133350</xdr:rowOff>
    </xdr:to>
    <xdr:pic>
      <xdr:nvPicPr>
        <xdr:cNvPr id="3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655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</xdr:row>
      <xdr:rowOff>0</xdr:rowOff>
    </xdr:from>
    <xdr:to>
      <xdr:col>2</xdr:col>
      <xdr:colOff>152400</xdr:colOff>
      <xdr:row>352</xdr:row>
      <xdr:rowOff>133350</xdr:rowOff>
    </xdr:to>
    <xdr:pic>
      <xdr:nvPicPr>
        <xdr:cNvPr id="3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826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</xdr:row>
      <xdr:rowOff>0</xdr:rowOff>
    </xdr:from>
    <xdr:to>
      <xdr:col>2</xdr:col>
      <xdr:colOff>152400</xdr:colOff>
      <xdr:row>353</xdr:row>
      <xdr:rowOff>133350</xdr:rowOff>
    </xdr:to>
    <xdr:pic>
      <xdr:nvPicPr>
        <xdr:cNvPr id="3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0998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</xdr:row>
      <xdr:rowOff>0</xdr:rowOff>
    </xdr:from>
    <xdr:to>
      <xdr:col>2</xdr:col>
      <xdr:colOff>152400</xdr:colOff>
      <xdr:row>354</xdr:row>
      <xdr:rowOff>133350</xdr:rowOff>
    </xdr:to>
    <xdr:pic>
      <xdr:nvPicPr>
        <xdr:cNvPr id="3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169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</xdr:row>
      <xdr:rowOff>0</xdr:rowOff>
    </xdr:from>
    <xdr:to>
      <xdr:col>2</xdr:col>
      <xdr:colOff>152400</xdr:colOff>
      <xdr:row>355</xdr:row>
      <xdr:rowOff>133350</xdr:rowOff>
    </xdr:to>
    <xdr:pic>
      <xdr:nvPicPr>
        <xdr:cNvPr id="3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1341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</xdr:row>
      <xdr:rowOff>0</xdr:rowOff>
    </xdr:from>
    <xdr:to>
      <xdr:col>2</xdr:col>
      <xdr:colOff>152400</xdr:colOff>
      <xdr:row>356</xdr:row>
      <xdr:rowOff>133350</xdr:rowOff>
    </xdr:to>
    <xdr:pic>
      <xdr:nvPicPr>
        <xdr:cNvPr id="35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1512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</xdr:row>
      <xdr:rowOff>0</xdr:rowOff>
    </xdr:from>
    <xdr:to>
      <xdr:col>2</xdr:col>
      <xdr:colOff>152400</xdr:colOff>
      <xdr:row>357</xdr:row>
      <xdr:rowOff>133350</xdr:rowOff>
    </xdr:to>
    <xdr:pic>
      <xdr:nvPicPr>
        <xdr:cNvPr id="35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1683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</xdr:row>
      <xdr:rowOff>0</xdr:rowOff>
    </xdr:from>
    <xdr:to>
      <xdr:col>2</xdr:col>
      <xdr:colOff>152400</xdr:colOff>
      <xdr:row>358</xdr:row>
      <xdr:rowOff>133350</xdr:rowOff>
    </xdr:to>
    <xdr:pic>
      <xdr:nvPicPr>
        <xdr:cNvPr id="35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1855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</xdr:row>
      <xdr:rowOff>0</xdr:rowOff>
    </xdr:from>
    <xdr:to>
      <xdr:col>2</xdr:col>
      <xdr:colOff>152400</xdr:colOff>
      <xdr:row>359</xdr:row>
      <xdr:rowOff>133350</xdr:rowOff>
    </xdr:to>
    <xdr:pic>
      <xdr:nvPicPr>
        <xdr:cNvPr id="36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2026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</xdr:row>
      <xdr:rowOff>0</xdr:rowOff>
    </xdr:from>
    <xdr:to>
      <xdr:col>2</xdr:col>
      <xdr:colOff>152400</xdr:colOff>
      <xdr:row>360</xdr:row>
      <xdr:rowOff>133350</xdr:rowOff>
    </xdr:to>
    <xdr:pic>
      <xdr:nvPicPr>
        <xdr:cNvPr id="36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2198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</xdr:row>
      <xdr:rowOff>0</xdr:rowOff>
    </xdr:from>
    <xdr:to>
      <xdr:col>2</xdr:col>
      <xdr:colOff>152400</xdr:colOff>
      <xdr:row>361</xdr:row>
      <xdr:rowOff>133350</xdr:rowOff>
    </xdr:to>
    <xdr:pic>
      <xdr:nvPicPr>
        <xdr:cNvPr id="36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2369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</xdr:row>
      <xdr:rowOff>0</xdr:rowOff>
    </xdr:from>
    <xdr:to>
      <xdr:col>2</xdr:col>
      <xdr:colOff>152400</xdr:colOff>
      <xdr:row>362</xdr:row>
      <xdr:rowOff>133350</xdr:rowOff>
    </xdr:to>
    <xdr:pic>
      <xdr:nvPicPr>
        <xdr:cNvPr id="36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2541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</xdr:row>
      <xdr:rowOff>0</xdr:rowOff>
    </xdr:from>
    <xdr:to>
      <xdr:col>2</xdr:col>
      <xdr:colOff>152400</xdr:colOff>
      <xdr:row>363</xdr:row>
      <xdr:rowOff>133350</xdr:rowOff>
    </xdr:to>
    <xdr:pic>
      <xdr:nvPicPr>
        <xdr:cNvPr id="36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2712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</xdr:row>
      <xdr:rowOff>0</xdr:rowOff>
    </xdr:from>
    <xdr:to>
      <xdr:col>2</xdr:col>
      <xdr:colOff>152400</xdr:colOff>
      <xdr:row>364</xdr:row>
      <xdr:rowOff>133350</xdr:rowOff>
    </xdr:to>
    <xdr:pic>
      <xdr:nvPicPr>
        <xdr:cNvPr id="36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2884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</xdr:row>
      <xdr:rowOff>0</xdr:rowOff>
    </xdr:from>
    <xdr:to>
      <xdr:col>2</xdr:col>
      <xdr:colOff>152400</xdr:colOff>
      <xdr:row>365</xdr:row>
      <xdr:rowOff>133350</xdr:rowOff>
    </xdr:to>
    <xdr:pic>
      <xdr:nvPicPr>
        <xdr:cNvPr id="36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3055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</xdr:row>
      <xdr:rowOff>0</xdr:rowOff>
    </xdr:from>
    <xdr:to>
      <xdr:col>2</xdr:col>
      <xdr:colOff>152400</xdr:colOff>
      <xdr:row>366</xdr:row>
      <xdr:rowOff>133350</xdr:rowOff>
    </xdr:to>
    <xdr:pic>
      <xdr:nvPicPr>
        <xdr:cNvPr id="36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3226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</xdr:row>
      <xdr:rowOff>0</xdr:rowOff>
    </xdr:from>
    <xdr:to>
      <xdr:col>2</xdr:col>
      <xdr:colOff>152400</xdr:colOff>
      <xdr:row>367</xdr:row>
      <xdr:rowOff>133350</xdr:rowOff>
    </xdr:to>
    <xdr:pic>
      <xdr:nvPicPr>
        <xdr:cNvPr id="36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3398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</xdr:row>
      <xdr:rowOff>0</xdr:rowOff>
    </xdr:from>
    <xdr:to>
      <xdr:col>2</xdr:col>
      <xdr:colOff>152400</xdr:colOff>
      <xdr:row>368</xdr:row>
      <xdr:rowOff>133350</xdr:rowOff>
    </xdr:to>
    <xdr:pic>
      <xdr:nvPicPr>
        <xdr:cNvPr id="36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3569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</xdr:row>
      <xdr:rowOff>0</xdr:rowOff>
    </xdr:from>
    <xdr:to>
      <xdr:col>2</xdr:col>
      <xdr:colOff>152400</xdr:colOff>
      <xdr:row>369</xdr:row>
      <xdr:rowOff>133350</xdr:rowOff>
    </xdr:to>
    <xdr:pic>
      <xdr:nvPicPr>
        <xdr:cNvPr id="37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3741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</xdr:row>
      <xdr:rowOff>0</xdr:rowOff>
    </xdr:from>
    <xdr:to>
      <xdr:col>2</xdr:col>
      <xdr:colOff>152400</xdr:colOff>
      <xdr:row>370</xdr:row>
      <xdr:rowOff>133350</xdr:rowOff>
    </xdr:to>
    <xdr:pic>
      <xdr:nvPicPr>
        <xdr:cNvPr id="37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3912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</xdr:row>
      <xdr:rowOff>0</xdr:rowOff>
    </xdr:from>
    <xdr:to>
      <xdr:col>2</xdr:col>
      <xdr:colOff>152400</xdr:colOff>
      <xdr:row>371</xdr:row>
      <xdr:rowOff>133350</xdr:rowOff>
    </xdr:to>
    <xdr:pic>
      <xdr:nvPicPr>
        <xdr:cNvPr id="3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084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</xdr:row>
      <xdr:rowOff>0</xdr:rowOff>
    </xdr:from>
    <xdr:to>
      <xdr:col>2</xdr:col>
      <xdr:colOff>152400</xdr:colOff>
      <xdr:row>372</xdr:row>
      <xdr:rowOff>133350</xdr:rowOff>
    </xdr:to>
    <xdr:pic>
      <xdr:nvPicPr>
        <xdr:cNvPr id="37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4255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</xdr:row>
      <xdr:rowOff>0</xdr:rowOff>
    </xdr:from>
    <xdr:to>
      <xdr:col>2</xdr:col>
      <xdr:colOff>152400</xdr:colOff>
      <xdr:row>373</xdr:row>
      <xdr:rowOff>133350</xdr:rowOff>
    </xdr:to>
    <xdr:pic>
      <xdr:nvPicPr>
        <xdr:cNvPr id="37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4427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</xdr:row>
      <xdr:rowOff>0</xdr:rowOff>
    </xdr:from>
    <xdr:to>
      <xdr:col>2</xdr:col>
      <xdr:colOff>152400</xdr:colOff>
      <xdr:row>374</xdr:row>
      <xdr:rowOff>133350</xdr:rowOff>
    </xdr:to>
    <xdr:pic>
      <xdr:nvPicPr>
        <xdr:cNvPr id="3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598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</xdr:row>
      <xdr:rowOff>0</xdr:rowOff>
    </xdr:from>
    <xdr:to>
      <xdr:col>2</xdr:col>
      <xdr:colOff>152400</xdr:colOff>
      <xdr:row>375</xdr:row>
      <xdr:rowOff>133350</xdr:rowOff>
    </xdr:to>
    <xdr:pic>
      <xdr:nvPicPr>
        <xdr:cNvPr id="3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4770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</xdr:row>
      <xdr:rowOff>0</xdr:rowOff>
    </xdr:from>
    <xdr:to>
      <xdr:col>2</xdr:col>
      <xdr:colOff>152400</xdr:colOff>
      <xdr:row>376</xdr:row>
      <xdr:rowOff>133350</xdr:rowOff>
    </xdr:to>
    <xdr:pic>
      <xdr:nvPicPr>
        <xdr:cNvPr id="37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4941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</xdr:row>
      <xdr:rowOff>0</xdr:rowOff>
    </xdr:from>
    <xdr:to>
      <xdr:col>2</xdr:col>
      <xdr:colOff>152400</xdr:colOff>
      <xdr:row>377</xdr:row>
      <xdr:rowOff>133350</xdr:rowOff>
    </xdr:to>
    <xdr:pic>
      <xdr:nvPicPr>
        <xdr:cNvPr id="37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5112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</xdr:row>
      <xdr:rowOff>0</xdr:rowOff>
    </xdr:from>
    <xdr:to>
      <xdr:col>2</xdr:col>
      <xdr:colOff>152400</xdr:colOff>
      <xdr:row>378</xdr:row>
      <xdr:rowOff>133350</xdr:rowOff>
    </xdr:to>
    <xdr:pic>
      <xdr:nvPicPr>
        <xdr:cNvPr id="37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5284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</xdr:row>
      <xdr:rowOff>0</xdr:rowOff>
    </xdr:from>
    <xdr:to>
      <xdr:col>2</xdr:col>
      <xdr:colOff>152400</xdr:colOff>
      <xdr:row>379</xdr:row>
      <xdr:rowOff>133350</xdr:rowOff>
    </xdr:to>
    <xdr:pic>
      <xdr:nvPicPr>
        <xdr:cNvPr id="38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5455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</xdr:row>
      <xdr:rowOff>0</xdr:rowOff>
    </xdr:from>
    <xdr:to>
      <xdr:col>2</xdr:col>
      <xdr:colOff>152400</xdr:colOff>
      <xdr:row>380</xdr:row>
      <xdr:rowOff>133350</xdr:rowOff>
    </xdr:to>
    <xdr:pic>
      <xdr:nvPicPr>
        <xdr:cNvPr id="3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5627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</xdr:row>
      <xdr:rowOff>0</xdr:rowOff>
    </xdr:from>
    <xdr:to>
      <xdr:col>2</xdr:col>
      <xdr:colOff>152400</xdr:colOff>
      <xdr:row>381</xdr:row>
      <xdr:rowOff>133350</xdr:rowOff>
    </xdr:to>
    <xdr:pic>
      <xdr:nvPicPr>
        <xdr:cNvPr id="38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5798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</xdr:row>
      <xdr:rowOff>0</xdr:rowOff>
    </xdr:from>
    <xdr:to>
      <xdr:col>2</xdr:col>
      <xdr:colOff>152400</xdr:colOff>
      <xdr:row>382</xdr:row>
      <xdr:rowOff>133350</xdr:rowOff>
    </xdr:to>
    <xdr:pic>
      <xdr:nvPicPr>
        <xdr:cNvPr id="38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5970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</xdr:row>
      <xdr:rowOff>0</xdr:rowOff>
    </xdr:from>
    <xdr:to>
      <xdr:col>2</xdr:col>
      <xdr:colOff>152400</xdr:colOff>
      <xdr:row>383</xdr:row>
      <xdr:rowOff>133350</xdr:rowOff>
    </xdr:to>
    <xdr:pic>
      <xdr:nvPicPr>
        <xdr:cNvPr id="38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6141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</xdr:row>
      <xdr:rowOff>0</xdr:rowOff>
    </xdr:from>
    <xdr:to>
      <xdr:col>2</xdr:col>
      <xdr:colOff>152400</xdr:colOff>
      <xdr:row>384</xdr:row>
      <xdr:rowOff>133350</xdr:rowOff>
    </xdr:to>
    <xdr:pic>
      <xdr:nvPicPr>
        <xdr:cNvPr id="38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6313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</xdr:row>
      <xdr:rowOff>0</xdr:rowOff>
    </xdr:from>
    <xdr:to>
      <xdr:col>2</xdr:col>
      <xdr:colOff>152400</xdr:colOff>
      <xdr:row>385</xdr:row>
      <xdr:rowOff>133350</xdr:rowOff>
    </xdr:to>
    <xdr:pic>
      <xdr:nvPicPr>
        <xdr:cNvPr id="38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6484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</xdr:row>
      <xdr:rowOff>0</xdr:rowOff>
    </xdr:from>
    <xdr:to>
      <xdr:col>2</xdr:col>
      <xdr:colOff>152400</xdr:colOff>
      <xdr:row>386</xdr:row>
      <xdr:rowOff>133350</xdr:rowOff>
    </xdr:to>
    <xdr:pic>
      <xdr:nvPicPr>
        <xdr:cNvPr id="38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6655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</xdr:row>
      <xdr:rowOff>0</xdr:rowOff>
    </xdr:from>
    <xdr:to>
      <xdr:col>2</xdr:col>
      <xdr:colOff>152400</xdr:colOff>
      <xdr:row>387</xdr:row>
      <xdr:rowOff>133350</xdr:rowOff>
    </xdr:to>
    <xdr:pic>
      <xdr:nvPicPr>
        <xdr:cNvPr id="38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6827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</xdr:row>
      <xdr:rowOff>0</xdr:rowOff>
    </xdr:from>
    <xdr:to>
      <xdr:col>2</xdr:col>
      <xdr:colOff>152400</xdr:colOff>
      <xdr:row>388</xdr:row>
      <xdr:rowOff>133350</xdr:rowOff>
    </xdr:to>
    <xdr:pic>
      <xdr:nvPicPr>
        <xdr:cNvPr id="38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6998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</xdr:row>
      <xdr:rowOff>0</xdr:rowOff>
    </xdr:from>
    <xdr:to>
      <xdr:col>2</xdr:col>
      <xdr:colOff>152400</xdr:colOff>
      <xdr:row>389</xdr:row>
      <xdr:rowOff>133350</xdr:rowOff>
    </xdr:to>
    <xdr:pic>
      <xdr:nvPicPr>
        <xdr:cNvPr id="39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7170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</xdr:row>
      <xdr:rowOff>0</xdr:rowOff>
    </xdr:from>
    <xdr:to>
      <xdr:col>2</xdr:col>
      <xdr:colOff>152400</xdr:colOff>
      <xdr:row>390</xdr:row>
      <xdr:rowOff>133350</xdr:rowOff>
    </xdr:to>
    <xdr:pic>
      <xdr:nvPicPr>
        <xdr:cNvPr id="39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7341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</xdr:row>
      <xdr:rowOff>0</xdr:rowOff>
    </xdr:from>
    <xdr:to>
      <xdr:col>2</xdr:col>
      <xdr:colOff>152400</xdr:colOff>
      <xdr:row>391</xdr:row>
      <xdr:rowOff>133350</xdr:rowOff>
    </xdr:to>
    <xdr:pic>
      <xdr:nvPicPr>
        <xdr:cNvPr id="39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7513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</xdr:row>
      <xdr:rowOff>0</xdr:rowOff>
    </xdr:from>
    <xdr:to>
      <xdr:col>2</xdr:col>
      <xdr:colOff>152400</xdr:colOff>
      <xdr:row>392</xdr:row>
      <xdr:rowOff>133350</xdr:rowOff>
    </xdr:to>
    <xdr:pic>
      <xdr:nvPicPr>
        <xdr:cNvPr id="39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7684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</xdr:row>
      <xdr:rowOff>0</xdr:rowOff>
    </xdr:from>
    <xdr:to>
      <xdr:col>2</xdr:col>
      <xdr:colOff>152400</xdr:colOff>
      <xdr:row>393</xdr:row>
      <xdr:rowOff>133350</xdr:rowOff>
    </xdr:to>
    <xdr:pic>
      <xdr:nvPicPr>
        <xdr:cNvPr id="39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7856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</xdr:row>
      <xdr:rowOff>0</xdr:rowOff>
    </xdr:from>
    <xdr:to>
      <xdr:col>2</xdr:col>
      <xdr:colOff>152400</xdr:colOff>
      <xdr:row>394</xdr:row>
      <xdr:rowOff>133350</xdr:rowOff>
    </xdr:to>
    <xdr:pic>
      <xdr:nvPicPr>
        <xdr:cNvPr id="39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8027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</xdr:row>
      <xdr:rowOff>0</xdr:rowOff>
    </xdr:from>
    <xdr:to>
      <xdr:col>2</xdr:col>
      <xdr:colOff>152400</xdr:colOff>
      <xdr:row>395</xdr:row>
      <xdr:rowOff>133350</xdr:rowOff>
    </xdr:to>
    <xdr:pic>
      <xdr:nvPicPr>
        <xdr:cNvPr id="39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8199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</xdr:row>
      <xdr:rowOff>0</xdr:rowOff>
    </xdr:from>
    <xdr:to>
      <xdr:col>2</xdr:col>
      <xdr:colOff>152400</xdr:colOff>
      <xdr:row>396</xdr:row>
      <xdr:rowOff>133350</xdr:rowOff>
    </xdr:to>
    <xdr:pic>
      <xdr:nvPicPr>
        <xdr:cNvPr id="39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8370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</xdr:row>
      <xdr:rowOff>0</xdr:rowOff>
    </xdr:from>
    <xdr:to>
      <xdr:col>2</xdr:col>
      <xdr:colOff>152400</xdr:colOff>
      <xdr:row>397</xdr:row>
      <xdr:rowOff>133350</xdr:rowOff>
    </xdr:to>
    <xdr:pic>
      <xdr:nvPicPr>
        <xdr:cNvPr id="39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8541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398</xdr:row>
      <xdr:rowOff>0</xdr:rowOff>
    </xdr:from>
    <xdr:to>
      <xdr:col>2</xdr:col>
      <xdr:colOff>152400</xdr:colOff>
      <xdr:row>398</xdr:row>
      <xdr:rowOff>133350</xdr:rowOff>
    </xdr:to>
    <xdr:pic>
      <xdr:nvPicPr>
        <xdr:cNvPr id="39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8713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399</xdr:row>
      <xdr:rowOff>0</xdr:rowOff>
    </xdr:from>
    <xdr:to>
      <xdr:col>2</xdr:col>
      <xdr:colOff>152400</xdr:colOff>
      <xdr:row>399</xdr:row>
      <xdr:rowOff>133350</xdr:rowOff>
    </xdr:to>
    <xdr:pic>
      <xdr:nvPicPr>
        <xdr:cNvPr id="40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8884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400</xdr:row>
      <xdr:rowOff>0</xdr:rowOff>
    </xdr:from>
    <xdr:to>
      <xdr:col>2</xdr:col>
      <xdr:colOff>152400</xdr:colOff>
      <xdr:row>400</xdr:row>
      <xdr:rowOff>133350</xdr:rowOff>
    </xdr:to>
    <xdr:pic>
      <xdr:nvPicPr>
        <xdr:cNvPr id="4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69056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401</xdr:row>
      <xdr:rowOff>0</xdr:rowOff>
    </xdr:from>
    <xdr:to>
      <xdr:col>2</xdr:col>
      <xdr:colOff>152400</xdr:colOff>
      <xdr:row>401</xdr:row>
      <xdr:rowOff>133350</xdr:rowOff>
    </xdr:to>
    <xdr:pic>
      <xdr:nvPicPr>
        <xdr:cNvPr id="40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9227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402</xdr:row>
      <xdr:rowOff>0</xdr:rowOff>
    </xdr:from>
    <xdr:to>
      <xdr:col>2</xdr:col>
      <xdr:colOff>152400</xdr:colOff>
      <xdr:row>402</xdr:row>
      <xdr:rowOff>133350</xdr:rowOff>
    </xdr:to>
    <xdr:pic>
      <xdr:nvPicPr>
        <xdr:cNvPr id="40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9399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403</xdr:row>
      <xdr:rowOff>0</xdr:rowOff>
    </xdr:from>
    <xdr:to>
      <xdr:col>2</xdr:col>
      <xdr:colOff>152400</xdr:colOff>
      <xdr:row>403</xdr:row>
      <xdr:rowOff>133350</xdr:rowOff>
    </xdr:to>
    <xdr:pic>
      <xdr:nvPicPr>
        <xdr:cNvPr id="40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9570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404</xdr:row>
      <xdr:rowOff>0</xdr:rowOff>
    </xdr:from>
    <xdr:to>
      <xdr:col>2</xdr:col>
      <xdr:colOff>152400</xdr:colOff>
      <xdr:row>404</xdr:row>
      <xdr:rowOff>133350</xdr:rowOff>
    </xdr:to>
    <xdr:pic>
      <xdr:nvPicPr>
        <xdr:cNvPr id="40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9742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2</xdr:col>
      <xdr:colOff>152400</xdr:colOff>
      <xdr:row>405</xdr:row>
      <xdr:rowOff>133350</xdr:rowOff>
    </xdr:to>
    <xdr:pic>
      <xdr:nvPicPr>
        <xdr:cNvPr id="40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69913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406</xdr:row>
      <xdr:rowOff>0</xdr:rowOff>
    </xdr:from>
    <xdr:to>
      <xdr:col>2</xdr:col>
      <xdr:colOff>152400</xdr:colOff>
      <xdr:row>406</xdr:row>
      <xdr:rowOff>133350</xdr:rowOff>
    </xdr:to>
    <xdr:pic>
      <xdr:nvPicPr>
        <xdr:cNvPr id="40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0084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407</xdr:row>
      <xdr:rowOff>0</xdr:rowOff>
    </xdr:from>
    <xdr:to>
      <xdr:col>2</xdr:col>
      <xdr:colOff>152400</xdr:colOff>
      <xdr:row>407</xdr:row>
      <xdr:rowOff>133350</xdr:rowOff>
    </xdr:to>
    <xdr:pic>
      <xdr:nvPicPr>
        <xdr:cNvPr id="40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0256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408</xdr:row>
      <xdr:rowOff>0</xdr:rowOff>
    </xdr:from>
    <xdr:to>
      <xdr:col>2</xdr:col>
      <xdr:colOff>152400</xdr:colOff>
      <xdr:row>408</xdr:row>
      <xdr:rowOff>133350</xdr:rowOff>
    </xdr:to>
    <xdr:pic>
      <xdr:nvPicPr>
        <xdr:cNvPr id="40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0427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409</xdr:row>
      <xdr:rowOff>0</xdr:rowOff>
    </xdr:from>
    <xdr:to>
      <xdr:col>2</xdr:col>
      <xdr:colOff>152400</xdr:colOff>
      <xdr:row>409</xdr:row>
      <xdr:rowOff>133350</xdr:rowOff>
    </xdr:to>
    <xdr:pic>
      <xdr:nvPicPr>
        <xdr:cNvPr id="41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0599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410</xdr:row>
      <xdr:rowOff>0</xdr:rowOff>
    </xdr:from>
    <xdr:to>
      <xdr:col>2</xdr:col>
      <xdr:colOff>152400</xdr:colOff>
      <xdr:row>410</xdr:row>
      <xdr:rowOff>133350</xdr:rowOff>
    </xdr:to>
    <xdr:pic>
      <xdr:nvPicPr>
        <xdr:cNvPr id="41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0770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411</xdr:row>
      <xdr:rowOff>0</xdr:rowOff>
    </xdr:from>
    <xdr:to>
      <xdr:col>2</xdr:col>
      <xdr:colOff>152400</xdr:colOff>
      <xdr:row>411</xdr:row>
      <xdr:rowOff>133350</xdr:rowOff>
    </xdr:to>
    <xdr:pic>
      <xdr:nvPicPr>
        <xdr:cNvPr id="41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0942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412</xdr:row>
      <xdr:rowOff>0</xdr:rowOff>
    </xdr:from>
    <xdr:to>
      <xdr:col>2</xdr:col>
      <xdr:colOff>152400</xdr:colOff>
      <xdr:row>412</xdr:row>
      <xdr:rowOff>133350</xdr:rowOff>
    </xdr:to>
    <xdr:pic>
      <xdr:nvPicPr>
        <xdr:cNvPr id="41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1113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413</xdr:row>
      <xdr:rowOff>0</xdr:rowOff>
    </xdr:from>
    <xdr:to>
      <xdr:col>2</xdr:col>
      <xdr:colOff>152400</xdr:colOff>
      <xdr:row>413</xdr:row>
      <xdr:rowOff>133350</xdr:rowOff>
    </xdr:to>
    <xdr:pic>
      <xdr:nvPicPr>
        <xdr:cNvPr id="41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1285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414</xdr:row>
      <xdr:rowOff>0</xdr:rowOff>
    </xdr:from>
    <xdr:to>
      <xdr:col>2</xdr:col>
      <xdr:colOff>152400</xdr:colOff>
      <xdr:row>414</xdr:row>
      <xdr:rowOff>133350</xdr:rowOff>
    </xdr:to>
    <xdr:pic>
      <xdr:nvPicPr>
        <xdr:cNvPr id="41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1456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415</xdr:row>
      <xdr:rowOff>0</xdr:rowOff>
    </xdr:from>
    <xdr:to>
      <xdr:col>2</xdr:col>
      <xdr:colOff>152400</xdr:colOff>
      <xdr:row>415</xdr:row>
      <xdr:rowOff>133350</xdr:rowOff>
    </xdr:to>
    <xdr:pic>
      <xdr:nvPicPr>
        <xdr:cNvPr id="41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1628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416</xdr:row>
      <xdr:rowOff>0</xdr:rowOff>
    </xdr:from>
    <xdr:to>
      <xdr:col>2</xdr:col>
      <xdr:colOff>152400</xdr:colOff>
      <xdr:row>416</xdr:row>
      <xdr:rowOff>133350</xdr:rowOff>
    </xdr:to>
    <xdr:pic>
      <xdr:nvPicPr>
        <xdr:cNvPr id="41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1799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417</xdr:row>
      <xdr:rowOff>0</xdr:rowOff>
    </xdr:from>
    <xdr:to>
      <xdr:col>2</xdr:col>
      <xdr:colOff>152400</xdr:colOff>
      <xdr:row>417</xdr:row>
      <xdr:rowOff>133350</xdr:rowOff>
    </xdr:to>
    <xdr:pic>
      <xdr:nvPicPr>
        <xdr:cNvPr id="41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1970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418</xdr:row>
      <xdr:rowOff>0</xdr:rowOff>
    </xdr:from>
    <xdr:to>
      <xdr:col>2</xdr:col>
      <xdr:colOff>152400</xdr:colOff>
      <xdr:row>418</xdr:row>
      <xdr:rowOff>133350</xdr:rowOff>
    </xdr:to>
    <xdr:pic>
      <xdr:nvPicPr>
        <xdr:cNvPr id="41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2142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419</xdr:row>
      <xdr:rowOff>0</xdr:rowOff>
    </xdr:from>
    <xdr:to>
      <xdr:col>2</xdr:col>
      <xdr:colOff>152400</xdr:colOff>
      <xdr:row>419</xdr:row>
      <xdr:rowOff>133350</xdr:rowOff>
    </xdr:to>
    <xdr:pic>
      <xdr:nvPicPr>
        <xdr:cNvPr id="4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2313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420</xdr:row>
      <xdr:rowOff>0</xdr:rowOff>
    </xdr:from>
    <xdr:to>
      <xdr:col>2</xdr:col>
      <xdr:colOff>152400</xdr:colOff>
      <xdr:row>420</xdr:row>
      <xdr:rowOff>133350</xdr:rowOff>
    </xdr:to>
    <xdr:pic>
      <xdr:nvPicPr>
        <xdr:cNvPr id="42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2485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421</xdr:row>
      <xdr:rowOff>0</xdr:rowOff>
    </xdr:from>
    <xdr:to>
      <xdr:col>2</xdr:col>
      <xdr:colOff>152400</xdr:colOff>
      <xdr:row>421</xdr:row>
      <xdr:rowOff>133350</xdr:rowOff>
    </xdr:to>
    <xdr:pic>
      <xdr:nvPicPr>
        <xdr:cNvPr id="4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2656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422</xdr:row>
      <xdr:rowOff>0</xdr:rowOff>
    </xdr:from>
    <xdr:to>
      <xdr:col>2</xdr:col>
      <xdr:colOff>152400</xdr:colOff>
      <xdr:row>422</xdr:row>
      <xdr:rowOff>133350</xdr:rowOff>
    </xdr:to>
    <xdr:pic>
      <xdr:nvPicPr>
        <xdr:cNvPr id="4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2828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423</xdr:row>
      <xdr:rowOff>0</xdr:rowOff>
    </xdr:from>
    <xdr:to>
      <xdr:col>2</xdr:col>
      <xdr:colOff>152400</xdr:colOff>
      <xdr:row>423</xdr:row>
      <xdr:rowOff>133350</xdr:rowOff>
    </xdr:to>
    <xdr:pic>
      <xdr:nvPicPr>
        <xdr:cNvPr id="4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2999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424</xdr:row>
      <xdr:rowOff>0</xdr:rowOff>
    </xdr:from>
    <xdr:to>
      <xdr:col>2</xdr:col>
      <xdr:colOff>152400</xdr:colOff>
      <xdr:row>424</xdr:row>
      <xdr:rowOff>133350</xdr:rowOff>
    </xdr:to>
    <xdr:pic>
      <xdr:nvPicPr>
        <xdr:cNvPr id="4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3171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425</xdr:row>
      <xdr:rowOff>0</xdr:rowOff>
    </xdr:from>
    <xdr:to>
      <xdr:col>2</xdr:col>
      <xdr:colOff>152400</xdr:colOff>
      <xdr:row>425</xdr:row>
      <xdr:rowOff>133350</xdr:rowOff>
    </xdr:to>
    <xdr:pic>
      <xdr:nvPicPr>
        <xdr:cNvPr id="42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3342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426</xdr:row>
      <xdr:rowOff>0</xdr:rowOff>
    </xdr:from>
    <xdr:to>
      <xdr:col>2</xdr:col>
      <xdr:colOff>152400</xdr:colOff>
      <xdr:row>426</xdr:row>
      <xdr:rowOff>133350</xdr:rowOff>
    </xdr:to>
    <xdr:pic>
      <xdr:nvPicPr>
        <xdr:cNvPr id="42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3513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427</xdr:row>
      <xdr:rowOff>0</xdr:rowOff>
    </xdr:from>
    <xdr:to>
      <xdr:col>2</xdr:col>
      <xdr:colOff>152400</xdr:colOff>
      <xdr:row>427</xdr:row>
      <xdr:rowOff>133350</xdr:rowOff>
    </xdr:to>
    <xdr:pic>
      <xdr:nvPicPr>
        <xdr:cNvPr id="4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3685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428</xdr:row>
      <xdr:rowOff>0</xdr:rowOff>
    </xdr:from>
    <xdr:to>
      <xdr:col>2</xdr:col>
      <xdr:colOff>152400</xdr:colOff>
      <xdr:row>428</xdr:row>
      <xdr:rowOff>133350</xdr:rowOff>
    </xdr:to>
    <xdr:pic>
      <xdr:nvPicPr>
        <xdr:cNvPr id="42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3856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429</xdr:row>
      <xdr:rowOff>0</xdr:rowOff>
    </xdr:from>
    <xdr:to>
      <xdr:col>2</xdr:col>
      <xdr:colOff>152400</xdr:colOff>
      <xdr:row>429</xdr:row>
      <xdr:rowOff>133350</xdr:rowOff>
    </xdr:to>
    <xdr:pic>
      <xdr:nvPicPr>
        <xdr:cNvPr id="43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4028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430</xdr:row>
      <xdr:rowOff>0</xdr:rowOff>
    </xdr:from>
    <xdr:to>
      <xdr:col>2</xdr:col>
      <xdr:colOff>152400</xdr:colOff>
      <xdr:row>430</xdr:row>
      <xdr:rowOff>133350</xdr:rowOff>
    </xdr:to>
    <xdr:pic>
      <xdr:nvPicPr>
        <xdr:cNvPr id="4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4199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431</xdr:row>
      <xdr:rowOff>0</xdr:rowOff>
    </xdr:from>
    <xdr:to>
      <xdr:col>2</xdr:col>
      <xdr:colOff>152400</xdr:colOff>
      <xdr:row>431</xdr:row>
      <xdr:rowOff>133350</xdr:rowOff>
    </xdr:to>
    <xdr:pic>
      <xdr:nvPicPr>
        <xdr:cNvPr id="43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4371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432</xdr:row>
      <xdr:rowOff>0</xdr:rowOff>
    </xdr:from>
    <xdr:to>
      <xdr:col>2</xdr:col>
      <xdr:colOff>152400</xdr:colOff>
      <xdr:row>432</xdr:row>
      <xdr:rowOff>133350</xdr:rowOff>
    </xdr:to>
    <xdr:pic>
      <xdr:nvPicPr>
        <xdr:cNvPr id="43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4542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433</xdr:row>
      <xdr:rowOff>0</xdr:rowOff>
    </xdr:from>
    <xdr:to>
      <xdr:col>2</xdr:col>
      <xdr:colOff>152400</xdr:colOff>
      <xdr:row>433</xdr:row>
      <xdr:rowOff>133350</xdr:rowOff>
    </xdr:to>
    <xdr:pic>
      <xdr:nvPicPr>
        <xdr:cNvPr id="43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4714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434</xdr:row>
      <xdr:rowOff>0</xdr:rowOff>
    </xdr:from>
    <xdr:to>
      <xdr:col>2</xdr:col>
      <xdr:colOff>152400</xdr:colOff>
      <xdr:row>434</xdr:row>
      <xdr:rowOff>133350</xdr:rowOff>
    </xdr:to>
    <xdr:pic>
      <xdr:nvPicPr>
        <xdr:cNvPr id="4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4885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435</xdr:row>
      <xdr:rowOff>0</xdr:rowOff>
    </xdr:from>
    <xdr:to>
      <xdr:col>2</xdr:col>
      <xdr:colOff>152400</xdr:colOff>
      <xdr:row>435</xdr:row>
      <xdr:rowOff>133350</xdr:rowOff>
    </xdr:to>
    <xdr:pic>
      <xdr:nvPicPr>
        <xdr:cNvPr id="43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5057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436</xdr:row>
      <xdr:rowOff>0</xdr:rowOff>
    </xdr:from>
    <xdr:to>
      <xdr:col>2</xdr:col>
      <xdr:colOff>152400</xdr:colOff>
      <xdr:row>436</xdr:row>
      <xdr:rowOff>133350</xdr:rowOff>
    </xdr:to>
    <xdr:pic>
      <xdr:nvPicPr>
        <xdr:cNvPr id="43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5228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437</xdr:row>
      <xdr:rowOff>0</xdr:rowOff>
    </xdr:from>
    <xdr:to>
      <xdr:col>2</xdr:col>
      <xdr:colOff>152400</xdr:colOff>
      <xdr:row>437</xdr:row>
      <xdr:rowOff>133350</xdr:rowOff>
    </xdr:to>
    <xdr:pic>
      <xdr:nvPicPr>
        <xdr:cNvPr id="43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5399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438</xdr:row>
      <xdr:rowOff>0</xdr:rowOff>
    </xdr:from>
    <xdr:to>
      <xdr:col>2</xdr:col>
      <xdr:colOff>152400</xdr:colOff>
      <xdr:row>438</xdr:row>
      <xdr:rowOff>133350</xdr:rowOff>
    </xdr:to>
    <xdr:pic>
      <xdr:nvPicPr>
        <xdr:cNvPr id="4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5571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439</xdr:row>
      <xdr:rowOff>0</xdr:rowOff>
    </xdr:from>
    <xdr:to>
      <xdr:col>2</xdr:col>
      <xdr:colOff>152400</xdr:colOff>
      <xdr:row>439</xdr:row>
      <xdr:rowOff>133350</xdr:rowOff>
    </xdr:to>
    <xdr:pic>
      <xdr:nvPicPr>
        <xdr:cNvPr id="44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5742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440</xdr:row>
      <xdr:rowOff>0</xdr:rowOff>
    </xdr:from>
    <xdr:to>
      <xdr:col>2</xdr:col>
      <xdr:colOff>152400</xdr:colOff>
      <xdr:row>440</xdr:row>
      <xdr:rowOff>133350</xdr:rowOff>
    </xdr:to>
    <xdr:pic>
      <xdr:nvPicPr>
        <xdr:cNvPr id="44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5914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441</xdr:row>
      <xdr:rowOff>0</xdr:rowOff>
    </xdr:from>
    <xdr:to>
      <xdr:col>2</xdr:col>
      <xdr:colOff>152400</xdr:colOff>
      <xdr:row>441</xdr:row>
      <xdr:rowOff>133350</xdr:rowOff>
    </xdr:to>
    <xdr:pic>
      <xdr:nvPicPr>
        <xdr:cNvPr id="44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6085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442</xdr:row>
      <xdr:rowOff>0</xdr:rowOff>
    </xdr:from>
    <xdr:to>
      <xdr:col>2</xdr:col>
      <xdr:colOff>152400</xdr:colOff>
      <xdr:row>442</xdr:row>
      <xdr:rowOff>133350</xdr:rowOff>
    </xdr:to>
    <xdr:pic>
      <xdr:nvPicPr>
        <xdr:cNvPr id="44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6257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443</xdr:row>
      <xdr:rowOff>0</xdr:rowOff>
    </xdr:from>
    <xdr:to>
      <xdr:col>2</xdr:col>
      <xdr:colOff>152400</xdr:colOff>
      <xdr:row>443</xdr:row>
      <xdr:rowOff>133350</xdr:rowOff>
    </xdr:to>
    <xdr:pic>
      <xdr:nvPicPr>
        <xdr:cNvPr id="44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6428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444</xdr:row>
      <xdr:rowOff>0</xdr:rowOff>
    </xdr:from>
    <xdr:to>
      <xdr:col>2</xdr:col>
      <xdr:colOff>152400</xdr:colOff>
      <xdr:row>444</xdr:row>
      <xdr:rowOff>133350</xdr:rowOff>
    </xdr:to>
    <xdr:pic>
      <xdr:nvPicPr>
        <xdr:cNvPr id="44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6600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445</xdr:row>
      <xdr:rowOff>0</xdr:rowOff>
    </xdr:from>
    <xdr:to>
      <xdr:col>2</xdr:col>
      <xdr:colOff>152400</xdr:colOff>
      <xdr:row>445</xdr:row>
      <xdr:rowOff>133350</xdr:rowOff>
    </xdr:to>
    <xdr:pic>
      <xdr:nvPicPr>
        <xdr:cNvPr id="44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6771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446</xdr:row>
      <xdr:rowOff>0</xdr:rowOff>
    </xdr:from>
    <xdr:to>
      <xdr:col>2</xdr:col>
      <xdr:colOff>152400</xdr:colOff>
      <xdr:row>446</xdr:row>
      <xdr:rowOff>133350</xdr:rowOff>
    </xdr:to>
    <xdr:pic>
      <xdr:nvPicPr>
        <xdr:cNvPr id="44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6942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447</xdr:row>
      <xdr:rowOff>0</xdr:rowOff>
    </xdr:from>
    <xdr:to>
      <xdr:col>2</xdr:col>
      <xdr:colOff>152400</xdr:colOff>
      <xdr:row>447</xdr:row>
      <xdr:rowOff>133350</xdr:rowOff>
    </xdr:to>
    <xdr:pic>
      <xdr:nvPicPr>
        <xdr:cNvPr id="44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7114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448</xdr:row>
      <xdr:rowOff>0</xdr:rowOff>
    </xdr:from>
    <xdr:to>
      <xdr:col>2</xdr:col>
      <xdr:colOff>152400</xdr:colOff>
      <xdr:row>448</xdr:row>
      <xdr:rowOff>133350</xdr:rowOff>
    </xdr:to>
    <xdr:pic>
      <xdr:nvPicPr>
        <xdr:cNvPr id="44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7285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449</xdr:row>
      <xdr:rowOff>0</xdr:rowOff>
    </xdr:from>
    <xdr:to>
      <xdr:col>2</xdr:col>
      <xdr:colOff>152400</xdr:colOff>
      <xdr:row>449</xdr:row>
      <xdr:rowOff>133350</xdr:rowOff>
    </xdr:to>
    <xdr:pic>
      <xdr:nvPicPr>
        <xdr:cNvPr id="45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7457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450</xdr:row>
      <xdr:rowOff>0</xdr:rowOff>
    </xdr:from>
    <xdr:to>
      <xdr:col>2</xdr:col>
      <xdr:colOff>152400</xdr:colOff>
      <xdr:row>450</xdr:row>
      <xdr:rowOff>133350</xdr:rowOff>
    </xdr:to>
    <xdr:pic>
      <xdr:nvPicPr>
        <xdr:cNvPr id="45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7628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451</xdr:row>
      <xdr:rowOff>0</xdr:rowOff>
    </xdr:from>
    <xdr:to>
      <xdr:col>2</xdr:col>
      <xdr:colOff>152400</xdr:colOff>
      <xdr:row>451</xdr:row>
      <xdr:rowOff>133350</xdr:rowOff>
    </xdr:to>
    <xdr:pic>
      <xdr:nvPicPr>
        <xdr:cNvPr id="45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7800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452</xdr:row>
      <xdr:rowOff>0</xdr:rowOff>
    </xdr:from>
    <xdr:to>
      <xdr:col>2</xdr:col>
      <xdr:colOff>152400</xdr:colOff>
      <xdr:row>452</xdr:row>
      <xdr:rowOff>133350</xdr:rowOff>
    </xdr:to>
    <xdr:pic>
      <xdr:nvPicPr>
        <xdr:cNvPr id="4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7971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453</xdr:row>
      <xdr:rowOff>0</xdr:rowOff>
    </xdr:from>
    <xdr:to>
      <xdr:col>2</xdr:col>
      <xdr:colOff>152400</xdr:colOff>
      <xdr:row>453</xdr:row>
      <xdr:rowOff>133350</xdr:rowOff>
    </xdr:to>
    <xdr:pic>
      <xdr:nvPicPr>
        <xdr:cNvPr id="45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8143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454</xdr:row>
      <xdr:rowOff>0</xdr:rowOff>
    </xdr:from>
    <xdr:to>
      <xdr:col>2</xdr:col>
      <xdr:colOff>152400</xdr:colOff>
      <xdr:row>454</xdr:row>
      <xdr:rowOff>133350</xdr:rowOff>
    </xdr:to>
    <xdr:pic>
      <xdr:nvPicPr>
        <xdr:cNvPr id="45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8314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455</xdr:row>
      <xdr:rowOff>0</xdr:rowOff>
    </xdr:from>
    <xdr:to>
      <xdr:col>2</xdr:col>
      <xdr:colOff>152400</xdr:colOff>
      <xdr:row>455</xdr:row>
      <xdr:rowOff>133350</xdr:rowOff>
    </xdr:to>
    <xdr:pic>
      <xdr:nvPicPr>
        <xdr:cNvPr id="4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8486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456</xdr:row>
      <xdr:rowOff>0</xdr:rowOff>
    </xdr:from>
    <xdr:to>
      <xdr:col>2</xdr:col>
      <xdr:colOff>152400</xdr:colOff>
      <xdr:row>456</xdr:row>
      <xdr:rowOff>133350</xdr:rowOff>
    </xdr:to>
    <xdr:pic>
      <xdr:nvPicPr>
        <xdr:cNvPr id="45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8657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457</xdr:row>
      <xdr:rowOff>0</xdr:rowOff>
    </xdr:from>
    <xdr:to>
      <xdr:col>2</xdr:col>
      <xdr:colOff>152400</xdr:colOff>
      <xdr:row>457</xdr:row>
      <xdr:rowOff>133350</xdr:rowOff>
    </xdr:to>
    <xdr:pic>
      <xdr:nvPicPr>
        <xdr:cNvPr id="45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8828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458</xdr:row>
      <xdr:rowOff>0</xdr:rowOff>
    </xdr:from>
    <xdr:to>
      <xdr:col>2</xdr:col>
      <xdr:colOff>152400</xdr:colOff>
      <xdr:row>458</xdr:row>
      <xdr:rowOff>133350</xdr:rowOff>
    </xdr:to>
    <xdr:pic>
      <xdr:nvPicPr>
        <xdr:cNvPr id="4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9000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459</xdr:row>
      <xdr:rowOff>0</xdr:rowOff>
    </xdr:from>
    <xdr:to>
      <xdr:col>2</xdr:col>
      <xdr:colOff>152400</xdr:colOff>
      <xdr:row>459</xdr:row>
      <xdr:rowOff>133350</xdr:rowOff>
    </xdr:to>
    <xdr:pic>
      <xdr:nvPicPr>
        <xdr:cNvPr id="46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9171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460</xdr:row>
      <xdr:rowOff>0</xdr:rowOff>
    </xdr:from>
    <xdr:to>
      <xdr:col>2</xdr:col>
      <xdr:colOff>152400</xdr:colOff>
      <xdr:row>460</xdr:row>
      <xdr:rowOff>133350</xdr:rowOff>
    </xdr:to>
    <xdr:pic>
      <xdr:nvPicPr>
        <xdr:cNvPr id="4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9343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461</xdr:row>
      <xdr:rowOff>0</xdr:rowOff>
    </xdr:from>
    <xdr:to>
      <xdr:col>2</xdr:col>
      <xdr:colOff>152400</xdr:colOff>
      <xdr:row>461</xdr:row>
      <xdr:rowOff>133350</xdr:rowOff>
    </xdr:to>
    <xdr:pic>
      <xdr:nvPicPr>
        <xdr:cNvPr id="46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9514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462</xdr:row>
      <xdr:rowOff>0</xdr:rowOff>
    </xdr:from>
    <xdr:to>
      <xdr:col>2</xdr:col>
      <xdr:colOff>152400</xdr:colOff>
      <xdr:row>462</xdr:row>
      <xdr:rowOff>133350</xdr:rowOff>
    </xdr:to>
    <xdr:pic>
      <xdr:nvPicPr>
        <xdr:cNvPr id="46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79686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463</xdr:row>
      <xdr:rowOff>0</xdr:rowOff>
    </xdr:from>
    <xdr:to>
      <xdr:col>2</xdr:col>
      <xdr:colOff>152400</xdr:colOff>
      <xdr:row>463</xdr:row>
      <xdr:rowOff>133350</xdr:rowOff>
    </xdr:to>
    <xdr:pic>
      <xdr:nvPicPr>
        <xdr:cNvPr id="4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79857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464</xdr:row>
      <xdr:rowOff>0</xdr:rowOff>
    </xdr:from>
    <xdr:to>
      <xdr:col>2</xdr:col>
      <xdr:colOff>152400</xdr:colOff>
      <xdr:row>464</xdr:row>
      <xdr:rowOff>133350</xdr:rowOff>
    </xdr:to>
    <xdr:pic>
      <xdr:nvPicPr>
        <xdr:cNvPr id="46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0029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465</xdr:row>
      <xdr:rowOff>0</xdr:rowOff>
    </xdr:from>
    <xdr:to>
      <xdr:col>2</xdr:col>
      <xdr:colOff>152400</xdr:colOff>
      <xdr:row>465</xdr:row>
      <xdr:rowOff>133350</xdr:rowOff>
    </xdr:to>
    <xdr:pic>
      <xdr:nvPicPr>
        <xdr:cNvPr id="46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0200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466</xdr:row>
      <xdr:rowOff>0</xdr:rowOff>
    </xdr:from>
    <xdr:to>
      <xdr:col>2</xdr:col>
      <xdr:colOff>152400</xdr:colOff>
      <xdr:row>466</xdr:row>
      <xdr:rowOff>133350</xdr:rowOff>
    </xdr:to>
    <xdr:pic>
      <xdr:nvPicPr>
        <xdr:cNvPr id="46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0371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467</xdr:row>
      <xdr:rowOff>0</xdr:rowOff>
    </xdr:from>
    <xdr:to>
      <xdr:col>2</xdr:col>
      <xdr:colOff>152400</xdr:colOff>
      <xdr:row>467</xdr:row>
      <xdr:rowOff>133350</xdr:rowOff>
    </xdr:to>
    <xdr:pic>
      <xdr:nvPicPr>
        <xdr:cNvPr id="46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0543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468</xdr:row>
      <xdr:rowOff>0</xdr:rowOff>
    </xdr:from>
    <xdr:to>
      <xdr:col>2</xdr:col>
      <xdr:colOff>152400</xdr:colOff>
      <xdr:row>468</xdr:row>
      <xdr:rowOff>133350</xdr:rowOff>
    </xdr:to>
    <xdr:pic>
      <xdr:nvPicPr>
        <xdr:cNvPr id="4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0714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469</xdr:row>
      <xdr:rowOff>0</xdr:rowOff>
    </xdr:from>
    <xdr:to>
      <xdr:col>2</xdr:col>
      <xdr:colOff>152400</xdr:colOff>
      <xdr:row>469</xdr:row>
      <xdr:rowOff>133350</xdr:rowOff>
    </xdr:to>
    <xdr:pic>
      <xdr:nvPicPr>
        <xdr:cNvPr id="47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0886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470</xdr:row>
      <xdr:rowOff>0</xdr:rowOff>
    </xdr:from>
    <xdr:to>
      <xdr:col>2</xdr:col>
      <xdr:colOff>152400</xdr:colOff>
      <xdr:row>470</xdr:row>
      <xdr:rowOff>133350</xdr:rowOff>
    </xdr:to>
    <xdr:pic>
      <xdr:nvPicPr>
        <xdr:cNvPr id="4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1057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471</xdr:row>
      <xdr:rowOff>0</xdr:rowOff>
    </xdr:from>
    <xdr:to>
      <xdr:col>2</xdr:col>
      <xdr:colOff>152400</xdr:colOff>
      <xdr:row>471</xdr:row>
      <xdr:rowOff>133350</xdr:rowOff>
    </xdr:to>
    <xdr:pic>
      <xdr:nvPicPr>
        <xdr:cNvPr id="47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1229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472</xdr:row>
      <xdr:rowOff>0</xdr:rowOff>
    </xdr:from>
    <xdr:to>
      <xdr:col>2</xdr:col>
      <xdr:colOff>152400</xdr:colOff>
      <xdr:row>472</xdr:row>
      <xdr:rowOff>133350</xdr:rowOff>
    </xdr:to>
    <xdr:pic>
      <xdr:nvPicPr>
        <xdr:cNvPr id="47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1400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473</xdr:row>
      <xdr:rowOff>0</xdr:rowOff>
    </xdr:from>
    <xdr:to>
      <xdr:col>2</xdr:col>
      <xdr:colOff>152400</xdr:colOff>
      <xdr:row>473</xdr:row>
      <xdr:rowOff>133350</xdr:rowOff>
    </xdr:to>
    <xdr:pic>
      <xdr:nvPicPr>
        <xdr:cNvPr id="4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1572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474</xdr:row>
      <xdr:rowOff>0</xdr:rowOff>
    </xdr:from>
    <xdr:to>
      <xdr:col>2</xdr:col>
      <xdr:colOff>152400</xdr:colOff>
      <xdr:row>474</xdr:row>
      <xdr:rowOff>133350</xdr:rowOff>
    </xdr:to>
    <xdr:pic>
      <xdr:nvPicPr>
        <xdr:cNvPr id="47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1743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475</xdr:row>
      <xdr:rowOff>0</xdr:rowOff>
    </xdr:from>
    <xdr:to>
      <xdr:col>2</xdr:col>
      <xdr:colOff>152400</xdr:colOff>
      <xdr:row>475</xdr:row>
      <xdr:rowOff>133350</xdr:rowOff>
    </xdr:to>
    <xdr:pic>
      <xdr:nvPicPr>
        <xdr:cNvPr id="47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1915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476</xdr:row>
      <xdr:rowOff>0</xdr:rowOff>
    </xdr:from>
    <xdr:to>
      <xdr:col>2</xdr:col>
      <xdr:colOff>152400</xdr:colOff>
      <xdr:row>476</xdr:row>
      <xdr:rowOff>133350</xdr:rowOff>
    </xdr:to>
    <xdr:pic>
      <xdr:nvPicPr>
        <xdr:cNvPr id="47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2086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477</xdr:row>
      <xdr:rowOff>0</xdr:rowOff>
    </xdr:from>
    <xdr:to>
      <xdr:col>2</xdr:col>
      <xdr:colOff>152400</xdr:colOff>
      <xdr:row>477</xdr:row>
      <xdr:rowOff>133350</xdr:rowOff>
    </xdr:to>
    <xdr:pic>
      <xdr:nvPicPr>
        <xdr:cNvPr id="47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2257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478</xdr:row>
      <xdr:rowOff>0</xdr:rowOff>
    </xdr:from>
    <xdr:to>
      <xdr:col>2</xdr:col>
      <xdr:colOff>152400</xdr:colOff>
      <xdr:row>478</xdr:row>
      <xdr:rowOff>133350</xdr:rowOff>
    </xdr:to>
    <xdr:pic>
      <xdr:nvPicPr>
        <xdr:cNvPr id="47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2429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479</xdr:row>
      <xdr:rowOff>0</xdr:rowOff>
    </xdr:from>
    <xdr:to>
      <xdr:col>2</xdr:col>
      <xdr:colOff>152400</xdr:colOff>
      <xdr:row>479</xdr:row>
      <xdr:rowOff>133350</xdr:rowOff>
    </xdr:to>
    <xdr:pic>
      <xdr:nvPicPr>
        <xdr:cNvPr id="4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2600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480</xdr:row>
      <xdr:rowOff>0</xdr:rowOff>
    </xdr:from>
    <xdr:to>
      <xdr:col>2</xdr:col>
      <xdr:colOff>152400</xdr:colOff>
      <xdr:row>480</xdr:row>
      <xdr:rowOff>133350</xdr:rowOff>
    </xdr:to>
    <xdr:pic>
      <xdr:nvPicPr>
        <xdr:cNvPr id="48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2772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481</xdr:row>
      <xdr:rowOff>0</xdr:rowOff>
    </xdr:from>
    <xdr:to>
      <xdr:col>2</xdr:col>
      <xdr:colOff>152400</xdr:colOff>
      <xdr:row>481</xdr:row>
      <xdr:rowOff>133350</xdr:rowOff>
    </xdr:to>
    <xdr:pic>
      <xdr:nvPicPr>
        <xdr:cNvPr id="48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2943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482</xdr:row>
      <xdr:rowOff>0</xdr:rowOff>
    </xdr:from>
    <xdr:to>
      <xdr:col>2</xdr:col>
      <xdr:colOff>152400</xdr:colOff>
      <xdr:row>482</xdr:row>
      <xdr:rowOff>133350</xdr:rowOff>
    </xdr:to>
    <xdr:pic>
      <xdr:nvPicPr>
        <xdr:cNvPr id="48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3115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483</xdr:row>
      <xdr:rowOff>0</xdr:rowOff>
    </xdr:from>
    <xdr:to>
      <xdr:col>2</xdr:col>
      <xdr:colOff>152400</xdr:colOff>
      <xdr:row>483</xdr:row>
      <xdr:rowOff>133350</xdr:rowOff>
    </xdr:to>
    <xdr:pic>
      <xdr:nvPicPr>
        <xdr:cNvPr id="48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3286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484</xdr:row>
      <xdr:rowOff>0</xdr:rowOff>
    </xdr:from>
    <xdr:to>
      <xdr:col>2</xdr:col>
      <xdr:colOff>152400</xdr:colOff>
      <xdr:row>484</xdr:row>
      <xdr:rowOff>133350</xdr:rowOff>
    </xdr:to>
    <xdr:pic>
      <xdr:nvPicPr>
        <xdr:cNvPr id="4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3458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485</xdr:row>
      <xdr:rowOff>0</xdr:rowOff>
    </xdr:from>
    <xdr:to>
      <xdr:col>2</xdr:col>
      <xdr:colOff>152400</xdr:colOff>
      <xdr:row>485</xdr:row>
      <xdr:rowOff>133350</xdr:rowOff>
    </xdr:to>
    <xdr:pic>
      <xdr:nvPicPr>
        <xdr:cNvPr id="48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3629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486</xdr:row>
      <xdr:rowOff>0</xdr:rowOff>
    </xdr:from>
    <xdr:to>
      <xdr:col>2</xdr:col>
      <xdr:colOff>152400</xdr:colOff>
      <xdr:row>486</xdr:row>
      <xdr:rowOff>133350</xdr:rowOff>
    </xdr:to>
    <xdr:pic>
      <xdr:nvPicPr>
        <xdr:cNvPr id="4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3800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487</xdr:row>
      <xdr:rowOff>0</xdr:rowOff>
    </xdr:from>
    <xdr:to>
      <xdr:col>2</xdr:col>
      <xdr:colOff>152400</xdr:colOff>
      <xdr:row>487</xdr:row>
      <xdr:rowOff>133350</xdr:rowOff>
    </xdr:to>
    <xdr:pic>
      <xdr:nvPicPr>
        <xdr:cNvPr id="4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3972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488</xdr:row>
      <xdr:rowOff>0</xdr:rowOff>
    </xdr:from>
    <xdr:to>
      <xdr:col>2</xdr:col>
      <xdr:colOff>152400</xdr:colOff>
      <xdr:row>488</xdr:row>
      <xdr:rowOff>133350</xdr:rowOff>
    </xdr:to>
    <xdr:pic>
      <xdr:nvPicPr>
        <xdr:cNvPr id="48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4143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489</xdr:row>
      <xdr:rowOff>0</xdr:rowOff>
    </xdr:from>
    <xdr:to>
      <xdr:col>2</xdr:col>
      <xdr:colOff>152400</xdr:colOff>
      <xdr:row>489</xdr:row>
      <xdr:rowOff>133350</xdr:rowOff>
    </xdr:to>
    <xdr:pic>
      <xdr:nvPicPr>
        <xdr:cNvPr id="4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4315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490</xdr:row>
      <xdr:rowOff>0</xdr:rowOff>
    </xdr:from>
    <xdr:to>
      <xdr:col>2</xdr:col>
      <xdr:colOff>152400</xdr:colOff>
      <xdr:row>490</xdr:row>
      <xdr:rowOff>133350</xdr:rowOff>
    </xdr:to>
    <xdr:pic>
      <xdr:nvPicPr>
        <xdr:cNvPr id="49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4486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491</xdr:row>
      <xdr:rowOff>0</xdr:rowOff>
    </xdr:from>
    <xdr:to>
      <xdr:col>2</xdr:col>
      <xdr:colOff>152400</xdr:colOff>
      <xdr:row>491</xdr:row>
      <xdr:rowOff>133350</xdr:rowOff>
    </xdr:to>
    <xdr:pic>
      <xdr:nvPicPr>
        <xdr:cNvPr id="49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4658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492</xdr:row>
      <xdr:rowOff>0</xdr:rowOff>
    </xdr:from>
    <xdr:to>
      <xdr:col>2</xdr:col>
      <xdr:colOff>152400</xdr:colOff>
      <xdr:row>492</xdr:row>
      <xdr:rowOff>133350</xdr:rowOff>
    </xdr:to>
    <xdr:pic>
      <xdr:nvPicPr>
        <xdr:cNvPr id="4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4829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493</xdr:row>
      <xdr:rowOff>0</xdr:rowOff>
    </xdr:from>
    <xdr:to>
      <xdr:col>2</xdr:col>
      <xdr:colOff>152400</xdr:colOff>
      <xdr:row>493</xdr:row>
      <xdr:rowOff>133350</xdr:rowOff>
    </xdr:to>
    <xdr:pic>
      <xdr:nvPicPr>
        <xdr:cNvPr id="49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5001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494</xdr:row>
      <xdr:rowOff>0</xdr:rowOff>
    </xdr:from>
    <xdr:to>
      <xdr:col>2</xdr:col>
      <xdr:colOff>152400</xdr:colOff>
      <xdr:row>494</xdr:row>
      <xdr:rowOff>133350</xdr:rowOff>
    </xdr:to>
    <xdr:pic>
      <xdr:nvPicPr>
        <xdr:cNvPr id="49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5172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495</xdr:row>
      <xdr:rowOff>0</xdr:rowOff>
    </xdr:from>
    <xdr:to>
      <xdr:col>2</xdr:col>
      <xdr:colOff>152400</xdr:colOff>
      <xdr:row>495</xdr:row>
      <xdr:rowOff>133350</xdr:rowOff>
    </xdr:to>
    <xdr:pic>
      <xdr:nvPicPr>
        <xdr:cNvPr id="49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5344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496</xdr:row>
      <xdr:rowOff>0</xdr:rowOff>
    </xdr:from>
    <xdr:to>
      <xdr:col>2</xdr:col>
      <xdr:colOff>152400</xdr:colOff>
      <xdr:row>496</xdr:row>
      <xdr:rowOff>133350</xdr:rowOff>
    </xdr:to>
    <xdr:pic>
      <xdr:nvPicPr>
        <xdr:cNvPr id="49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5515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497</xdr:row>
      <xdr:rowOff>0</xdr:rowOff>
    </xdr:from>
    <xdr:to>
      <xdr:col>2</xdr:col>
      <xdr:colOff>152400</xdr:colOff>
      <xdr:row>497</xdr:row>
      <xdr:rowOff>133350</xdr:rowOff>
    </xdr:to>
    <xdr:pic>
      <xdr:nvPicPr>
        <xdr:cNvPr id="49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5686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498</xdr:row>
      <xdr:rowOff>0</xdr:rowOff>
    </xdr:from>
    <xdr:to>
      <xdr:col>2</xdr:col>
      <xdr:colOff>152400</xdr:colOff>
      <xdr:row>498</xdr:row>
      <xdr:rowOff>133350</xdr:rowOff>
    </xdr:to>
    <xdr:pic>
      <xdr:nvPicPr>
        <xdr:cNvPr id="49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5858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499</xdr:row>
      <xdr:rowOff>0</xdr:rowOff>
    </xdr:from>
    <xdr:to>
      <xdr:col>2</xdr:col>
      <xdr:colOff>152400</xdr:colOff>
      <xdr:row>499</xdr:row>
      <xdr:rowOff>133350</xdr:rowOff>
    </xdr:to>
    <xdr:pic>
      <xdr:nvPicPr>
        <xdr:cNvPr id="50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6029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500</xdr:row>
      <xdr:rowOff>0</xdr:rowOff>
    </xdr:from>
    <xdr:to>
      <xdr:col>2</xdr:col>
      <xdr:colOff>152400</xdr:colOff>
      <xdr:row>500</xdr:row>
      <xdr:rowOff>133350</xdr:rowOff>
    </xdr:to>
    <xdr:pic>
      <xdr:nvPicPr>
        <xdr:cNvPr id="50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6201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501</xdr:row>
      <xdr:rowOff>0</xdr:rowOff>
    </xdr:from>
    <xdr:to>
      <xdr:col>2</xdr:col>
      <xdr:colOff>152400</xdr:colOff>
      <xdr:row>501</xdr:row>
      <xdr:rowOff>133350</xdr:rowOff>
    </xdr:to>
    <xdr:pic>
      <xdr:nvPicPr>
        <xdr:cNvPr id="50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6372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502</xdr:row>
      <xdr:rowOff>0</xdr:rowOff>
    </xdr:from>
    <xdr:to>
      <xdr:col>2</xdr:col>
      <xdr:colOff>152400</xdr:colOff>
      <xdr:row>502</xdr:row>
      <xdr:rowOff>133350</xdr:rowOff>
    </xdr:to>
    <xdr:pic>
      <xdr:nvPicPr>
        <xdr:cNvPr id="5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6544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503</xdr:row>
      <xdr:rowOff>0</xdr:rowOff>
    </xdr:from>
    <xdr:to>
      <xdr:col>2</xdr:col>
      <xdr:colOff>152400</xdr:colOff>
      <xdr:row>503</xdr:row>
      <xdr:rowOff>133350</xdr:rowOff>
    </xdr:to>
    <xdr:pic>
      <xdr:nvPicPr>
        <xdr:cNvPr id="50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6715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504</xdr:row>
      <xdr:rowOff>0</xdr:rowOff>
    </xdr:from>
    <xdr:to>
      <xdr:col>2</xdr:col>
      <xdr:colOff>152400</xdr:colOff>
      <xdr:row>504</xdr:row>
      <xdr:rowOff>133350</xdr:rowOff>
    </xdr:to>
    <xdr:pic>
      <xdr:nvPicPr>
        <xdr:cNvPr id="50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6887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505</xdr:row>
      <xdr:rowOff>0</xdr:rowOff>
    </xdr:from>
    <xdr:to>
      <xdr:col>2</xdr:col>
      <xdr:colOff>152400</xdr:colOff>
      <xdr:row>505</xdr:row>
      <xdr:rowOff>133350</xdr:rowOff>
    </xdr:to>
    <xdr:pic>
      <xdr:nvPicPr>
        <xdr:cNvPr id="50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7058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2</xdr:col>
      <xdr:colOff>152400</xdr:colOff>
      <xdr:row>506</xdr:row>
      <xdr:rowOff>133350</xdr:rowOff>
    </xdr:to>
    <xdr:pic>
      <xdr:nvPicPr>
        <xdr:cNvPr id="50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7229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507</xdr:row>
      <xdr:rowOff>0</xdr:rowOff>
    </xdr:from>
    <xdr:to>
      <xdr:col>2</xdr:col>
      <xdr:colOff>152400</xdr:colOff>
      <xdr:row>507</xdr:row>
      <xdr:rowOff>133350</xdr:rowOff>
    </xdr:to>
    <xdr:pic>
      <xdr:nvPicPr>
        <xdr:cNvPr id="5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7401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508</xdr:row>
      <xdr:rowOff>0</xdr:rowOff>
    </xdr:from>
    <xdr:to>
      <xdr:col>2</xdr:col>
      <xdr:colOff>152400</xdr:colOff>
      <xdr:row>508</xdr:row>
      <xdr:rowOff>133350</xdr:rowOff>
    </xdr:to>
    <xdr:pic>
      <xdr:nvPicPr>
        <xdr:cNvPr id="5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7572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509</xdr:row>
      <xdr:rowOff>0</xdr:rowOff>
    </xdr:from>
    <xdr:to>
      <xdr:col>2</xdr:col>
      <xdr:colOff>152400</xdr:colOff>
      <xdr:row>509</xdr:row>
      <xdr:rowOff>133350</xdr:rowOff>
    </xdr:to>
    <xdr:pic>
      <xdr:nvPicPr>
        <xdr:cNvPr id="51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7744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510</xdr:row>
      <xdr:rowOff>0</xdr:rowOff>
    </xdr:from>
    <xdr:to>
      <xdr:col>2</xdr:col>
      <xdr:colOff>152400</xdr:colOff>
      <xdr:row>510</xdr:row>
      <xdr:rowOff>133350</xdr:rowOff>
    </xdr:to>
    <xdr:pic>
      <xdr:nvPicPr>
        <xdr:cNvPr id="51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7915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511</xdr:row>
      <xdr:rowOff>0</xdr:rowOff>
    </xdr:from>
    <xdr:to>
      <xdr:col>2</xdr:col>
      <xdr:colOff>152400</xdr:colOff>
      <xdr:row>511</xdr:row>
      <xdr:rowOff>133350</xdr:rowOff>
    </xdr:to>
    <xdr:pic>
      <xdr:nvPicPr>
        <xdr:cNvPr id="51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8087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512</xdr:row>
      <xdr:rowOff>0</xdr:rowOff>
    </xdr:from>
    <xdr:to>
      <xdr:col>2</xdr:col>
      <xdr:colOff>152400</xdr:colOff>
      <xdr:row>512</xdr:row>
      <xdr:rowOff>133350</xdr:rowOff>
    </xdr:to>
    <xdr:pic>
      <xdr:nvPicPr>
        <xdr:cNvPr id="51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8258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513</xdr:row>
      <xdr:rowOff>0</xdr:rowOff>
    </xdr:from>
    <xdr:to>
      <xdr:col>2</xdr:col>
      <xdr:colOff>152400</xdr:colOff>
      <xdr:row>513</xdr:row>
      <xdr:rowOff>133350</xdr:rowOff>
    </xdr:to>
    <xdr:pic>
      <xdr:nvPicPr>
        <xdr:cNvPr id="51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8430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514</xdr:row>
      <xdr:rowOff>0</xdr:rowOff>
    </xdr:from>
    <xdr:to>
      <xdr:col>2</xdr:col>
      <xdr:colOff>152400</xdr:colOff>
      <xdr:row>514</xdr:row>
      <xdr:rowOff>133350</xdr:rowOff>
    </xdr:to>
    <xdr:pic>
      <xdr:nvPicPr>
        <xdr:cNvPr id="5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8601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515</xdr:row>
      <xdr:rowOff>0</xdr:rowOff>
    </xdr:from>
    <xdr:to>
      <xdr:col>2</xdr:col>
      <xdr:colOff>152400</xdr:colOff>
      <xdr:row>515</xdr:row>
      <xdr:rowOff>133350</xdr:rowOff>
    </xdr:to>
    <xdr:pic>
      <xdr:nvPicPr>
        <xdr:cNvPr id="51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8773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516</xdr:row>
      <xdr:rowOff>0</xdr:rowOff>
    </xdr:from>
    <xdr:to>
      <xdr:col>2</xdr:col>
      <xdr:colOff>152400</xdr:colOff>
      <xdr:row>516</xdr:row>
      <xdr:rowOff>133350</xdr:rowOff>
    </xdr:to>
    <xdr:pic>
      <xdr:nvPicPr>
        <xdr:cNvPr id="51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8944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517</xdr:row>
      <xdr:rowOff>0</xdr:rowOff>
    </xdr:from>
    <xdr:to>
      <xdr:col>2</xdr:col>
      <xdr:colOff>152400</xdr:colOff>
      <xdr:row>517</xdr:row>
      <xdr:rowOff>133350</xdr:rowOff>
    </xdr:to>
    <xdr:pic>
      <xdr:nvPicPr>
        <xdr:cNvPr id="51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9115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518</xdr:row>
      <xdr:rowOff>0</xdr:rowOff>
    </xdr:from>
    <xdr:to>
      <xdr:col>2</xdr:col>
      <xdr:colOff>152400</xdr:colOff>
      <xdr:row>518</xdr:row>
      <xdr:rowOff>133350</xdr:rowOff>
    </xdr:to>
    <xdr:pic>
      <xdr:nvPicPr>
        <xdr:cNvPr id="51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9287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519</xdr:row>
      <xdr:rowOff>0</xdr:rowOff>
    </xdr:from>
    <xdr:to>
      <xdr:col>2</xdr:col>
      <xdr:colOff>152400</xdr:colOff>
      <xdr:row>519</xdr:row>
      <xdr:rowOff>133350</xdr:rowOff>
    </xdr:to>
    <xdr:pic>
      <xdr:nvPicPr>
        <xdr:cNvPr id="5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89458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520</xdr:row>
      <xdr:rowOff>0</xdr:rowOff>
    </xdr:from>
    <xdr:to>
      <xdr:col>2</xdr:col>
      <xdr:colOff>152400</xdr:colOff>
      <xdr:row>520</xdr:row>
      <xdr:rowOff>133350</xdr:rowOff>
    </xdr:to>
    <xdr:pic>
      <xdr:nvPicPr>
        <xdr:cNvPr id="52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9630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521</xdr:row>
      <xdr:rowOff>0</xdr:rowOff>
    </xdr:from>
    <xdr:to>
      <xdr:col>2</xdr:col>
      <xdr:colOff>152400</xdr:colOff>
      <xdr:row>521</xdr:row>
      <xdr:rowOff>133350</xdr:rowOff>
    </xdr:to>
    <xdr:pic>
      <xdr:nvPicPr>
        <xdr:cNvPr id="52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9801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522</xdr:row>
      <xdr:rowOff>0</xdr:rowOff>
    </xdr:from>
    <xdr:to>
      <xdr:col>2</xdr:col>
      <xdr:colOff>152400</xdr:colOff>
      <xdr:row>522</xdr:row>
      <xdr:rowOff>133350</xdr:rowOff>
    </xdr:to>
    <xdr:pic>
      <xdr:nvPicPr>
        <xdr:cNvPr id="52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89973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523</xdr:row>
      <xdr:rowOff>0</xdr:rowOff>
    </xdr:from>
    <xdr:to>
      <xdr:col>2</xdr:col>
      <xdr:colOff>152400</xdr:colOff>
      <xdr:row>523</xdr:row>
      <xdr:rowOff>133350</xdr:rowOff>
    </xdr:to>
    <xdr:pic>
      <xdr:nvPicPr>
        <xdr:cNvPr id="52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0144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524</xdr:row>
      <xdr:rowOff>0</xdr:rowOff>
    </xdr:from>
    <xdr:to>
      <xdr:col>2</xdr:col>
      <xdr:colOff>152400</xdr:colOff>
      <xdr:row>524</xdr:row>
      <xdr:rowOff>133350</xdr:rowOff>
    </xdr:to>
    <xdr:pic>
      <xdr:nvPicPr>
        <xdr:cNvPr id="5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0316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525</xdr:row>
      <xdr:rowOff>0</xdr:rowOff>
    </xdr:from>
    <xdr:to>
      <xdr:col>2</xdr:col>
      <xdr:colOff>152400</xdr:colOff>
      <xdr:row>525</xdr:row>
      <xdr:rowOff>133350</xdr:rowOff>
    </xdr:to>
    <xdr:pic>
      <xdr:nvPicPr>
        <xdr:cNvPr id="52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0487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526</xdr:row>
      <xdr:rowOff>0</xdr:rowOff>
    </xdr:from>
    <xdr:to>
      <xdr:col>2</xdr:col>
      <xdr:colOff>152400</xdr:colOff>
      <xdr:row>526</xdr:row>
      <xdr:rowOff>133350</xdr:rowOff>
    </xdr:to>
    <xdr:pic>
      <xdr:nvPicPr>
        <xdr:cNvPr id="52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0658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527</xdr:row>
      <xdr:rowOff>0</xdr:rowOff>
    </xdr:from>
    <xdr:to>
      <xdr:col>2</xdr:col>
      <xdr:colOff>152400</xdr:colOff>
      <xdr:row>527</xdr:row>
      <xdr:rowOff>133350</xdr:rowOff>
    </xdr:to>
    <xdr:pic>
      <xdr:nvPicPr>
        <xdr:cNvPr id="52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0830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528</xdr:row>
      <xdr:rowOff>0</xdr:rowOff>
    </xdr:from>
    <xdr:to>
      <xdr:col>2</xdr:col>
      <xdr:colOff>152400</xdr:colOff>
      <xdr:row>528</xdr:row>
      <xdr:rowOff>133350</xdr:rowOff>
    </xdr:to>
    <xdr:pic>
      <xdr:nvPicPr>
        <xdr:cNvPr id="52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1001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529</xdr:row>
      <xdr:rowOff>0</xdr:rowOff>
    </xdr:from>
    <xdr:to>
      <xdr:col>2</xdr:col>
      <xdr:colOff>152400</xdr:colOff>
      <xdr:row>529</xdr:row>
      <xdr:rowOff>133350</xdr:rowOff>
    </xdr:to>
    <xdr:pic>
      <xdr:nvPicPr>
        <xdr:cNvPr id="53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1173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530</xdr:row>
      <xdr:rowOff>0</xdr:rowOff>
    </xdr:from>
    <xdr:to>
      <xdr:col>2</xdr:col>
      <xdr:colOff>152400</xdr:colOff>
      <xdr:row>530</xdr:row>
      <xdr:rowOff>133350</xdr:rowOff>
    </xdr:to>
    <xdr:pic>
      <xdr:nvPicPr>
        <xdr:cNvPr id="53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1344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531</xdr:row>
      <xdr:rowOff>0</xdr:rowOff>
    </xdr:from>
    <xdr:to>
      <xdr:col>2</xdr:col>
      <xdr:colOff>152400</xdr:colOff>
      <xdr:row>531</xdr:row>
      <xdr:rowOff>133350</xdr:rowOff>
    </xdr:to>
    <xdr:pic>
      <xdr:nvPicPr>
        <xdr:cNvPr id="53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1516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532</xdr:row>
      <xdr:rowOff>0</xdr:rowOff>
    </xdr:from>
    <xdr:to>
      <xdr:col>2</xdr:col>
      <xdr:colOff>152400</xdr:colOff>
      <xdr:row>532</xdr:row>
      <xdr:rowOff>133350</xdr:rowOff>
    </xdr:to>
    <xdr:pic>
      <xdr:nvPicPr>
        <xdr:cNvPr id="53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1687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533</xdr:row>
      <xdr:rowOff>0</xdr:rowOff>
    </xdr:from>
    <xdr:to>
      <xdr:col>2</xdr:col>
      <xdr:colOff>152400</xdr:colOff>
      <xdr:row>533</xdr:row>
      <xdr:rowOff>133350</xdr:rowOff>
    </xdr:to>
    <xdr:pic>
      <xdr:nvPicPr>
        <xdr:cNvPr id="53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1859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534</xdr:row>
      <xdr:rowOff>0</xdr:rowOff>
    </xdr:from>
    <xdr:to>
      <xdr:col>2</xdr:col>
      <xdr:colOff>152400</xdr:colOff>
      <xdr:row>534</xdr:row>
      <xdr:rowOff>133350</xdr:rowOff>
    </xdr:to>
    <xdr:pic>
      <xdr:nvPicPr>
        <xdr:cNvPr id="53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2030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535</xdr:row>
      <xdr:rowOff>0</xdr:rowOff>
    </xdr:from>
    <xdr:to>
      <xdr:col>2</xdr:col>
      <xdr:colOff>152400</xdr:colOff>
      <xdr:row>535</xdr:row>
      <xdr:rowOff>133350</xdr:rowOff>
    </xdr:to>
    <xdr:pic>
      <xdr:nvPicPr>
        <xdr:cNvPr id="5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2202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536</xdr:row>
      <xdr:rowOff>0</xdr:rowOff>
    </xdr:from>
    <xdr:to>
      <xdr:col>2</xdr:col>
      <xdr:colOff>152400</xdr:colOff>
      <xdr:row>536</xdr:row>
      <xdr:rowOff>133350</xdr:rowOff>
    </xdr:to>
    <xdr:pic>
      <xdr:nvPicPr>
        <xdr:cNvPr id="5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2373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537</xdr:row>
      <xdr:rowOff>0</xdr:rowOff>
    </xdr:from>
    <xdr:to>
      <xdr:col>2</xdr:col>
      <xdr:colOff>152400</xdr:colOff>
      <xdr:row>537</xdr:row>
      <xdr:rowOff>133350</xdr:rowOff>
    </xdr:to>
    <xdr:pic>
      <xdr:nvPicPr>
        <xdr:cNvPr id="53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2544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538</xdr:row>
      <xdr:rowOff>0</xdr:rowOff>
    </xdr:from>
    <xdr:to>
      <xdr:col>2</xdr:col>
      <xdr:colOff>152400</xdr:colOff>
      <xdr:row>538</xdr:row>
      <xdr:rowOff>133350</xdr:rowOff>
    </xdr:to>
    <xdr:pic>
      <xdr:nvPicPr>
        <xdr:cNvPr id="53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2716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539</xdr:row>
      <xdr:rowOff>0</xdr:rowOff>
    </xdr:from>
    <xdr:to>
      <xdr:col>2</xdr:col>
      <xdr:colOff>152400</xdr:colOff>
      <xdr:row>539</xdr:row>
      <xdr:rowOff>133350</xdr:rowOff>
    </xdr:to>
    <xdr:pic>
      <xdr:nvPicPr>
        <xdr:cNvPr id="54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2887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540</xdr:row>
      <xdr:rowOff>0</xdr:rowOff>
    </xdr:from>
    <xdr:to>
      <xdr:col>2</xdr:col>
      <xdr:colOff>152400</xdr:colOff>
      <xdr:row>540</xdr:row>
      <xdr:rowOff>133350</xdr:rowOff>
    </xdr:to>
    <xdr:pic>
      <xdr:nvPicPr>
        <xdr:cNvPr id="5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3059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541</xdr:row>
      <xdr:rowOff>0</xdr:rowOff>
    </xdr:from>
    <xdr:to>
      <xdr:col>2</xdr:col>
      <xdr:colOff>152400</xdr:colOff>
      <xdr:row>541</xdr:row>
      <xdr:rowOff>133350</xdr:rowOff>
    </xdr:to>
    <xdr:pic>
      <xdr:nvPicPr>
        <xdr:cNvPr id="54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3230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542</xdr:row>
      <xdr:rowOff>0</xdr:rowOff>
    </xdr:from>
    <xdr:to>
      <xdr:col>2</xdr:col>
      <xdr:colOff>152400</xdr:colOff>
      <xdr:row>542</xdr:row>
      <xdr:rowOff>133350</xdr:rowOff>
    </xdr:to>
    <xdr:pic>
      <xdr:nvPicPr>
        <xdr:cNvPr id="54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3402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543</xdr:row>
      <xdr:rowOff>0</xdr:rowOff>
    </xdr:from>
    <xdr:to>
      <xdr:col>2</xdr:col>
      <xdr:colOff>152400</xdr:colOff>
      <xdr:row>543</xdr:row>
      <xdr:rowOff>133350</xdr:rowOff>
    </xdr:to>
    <xdr:pic>
      <xdr:nvPicPr>
        <xdr:cNvPr id="54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3573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544</xdr:row>
      <xdr:rowOff>0</xdr:rowOff>
    </xdr:from>
    <xdr:to>
      <xdr:col>2</xdr:col>
      <xdr:colOff>152400</xdr:colOff>
      <xdr:row>544</xdr:row>
      <xdr:rowOff>133350</xdr:rowOff>
    </xdr:to>
    <xdr:pic>
      <xdr:nvPicPr>
        <xdr:cNvPr id="54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3745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545</xdr:row>
      <xdr:rowOff>0</xdr:rowOff>
    </xdr:from>
    <xdr:to>
      <xdr:col>2</xdr:col>
      <xdr:colOff>152400</xdr:colOff>
      <xdr:row>545</xdr:row>
      <xdr:rowOff>133350</xdr:rowOff>
    </xdr:to>
    <xdr:pic>
      <xdr:nvPicPr>
        <xdr:cNvPr id="54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3916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546</xdr:row>
      <xdr:rowOff>0</xdr:rowOff>
    </xdr:from>
    <xdr:to>
      <xdr:col>2</xdr:col>
      <xdr:colOff>152400</xdr:colOff>
      <xdr:row>546</xdr:row>
      <xdr:rowOff>133350</xdr:rowOff>
    </xdr:to>
    <xdr:pic>
      <xdr:nvPicPr>
        <xdr:cNvPr id="5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4087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547</xdr:row>
      <xdr:rowOff>0</xdr:rowOff>
    </xdr:from>
    <xdr:to>
      <xdr:col>2</xdr:col>
      <xdr:colOff>152400</xdr:colOff>
      <xdr:row>547</xdr:row>
      <xdr:rowOff>133350</xdr:rowOff>
    </xdr:to>
    <xdr:pic>
      <xdr:nvPicPr>
        <xdr:cNvPr id="5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4259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548</xdr:row>
      <xdr:rowOff>0</xdr:rowOff>
    </xdr:from>
    <xdr:to>
      <xdr:col>2</xdr:col>
      <xdr:colOff>152400</xdr:colOff>
      <xdr:row>548</xdr:row>
      <xdr:rowOff>133350</xdr:rowOff>
    </xdr:to>
    <xdr:pic>
      <xdr:nvPicPr>
        <xdr:cNvPr id="54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4430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549</xdr:row>
      <xdr:rowOff>0</xdr:rowOff>
    </xdr:from>
    <xdr:to>
      <xdr:col>2</xdr:col>
      <xdr:colOff>152400</xdr:colOff>
      <xdr:row>549</xdr:row>
      <xdr:rowOff>133350</xdr:rowOff>
    </xdr:to>
    <xdr:pic>
      <xdr:nvPicPr>
        <xdr:cNvPr id="55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4602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550</xdr:row>
      <xdr:rowOff>0</xdr:rowOff>
    </xdr:from>
    <xdr:to>
      <xdr:col>2</xdr:col>
      <xdr:colOff>152400</xdr:colOff>
      <xdr:row>550</xdr:row>
      <xdr:rowOff>133350</xdr:rowOff>
    </xdr:to>
    <xdr:pic>
      <xdr:nvPicPr>
        <xdr:cNvPr id="55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4773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551</xdr:row>
      <xdr:rowOff>0</xdr:rowOff>
    </xdr:from>
    <xdr:to>
      <xdr:col>2</xdr:col>
      <xdr:colOff>152400</xdr:colOff>
      <xdr:row>551</xdr:row>
      <xdr:rowOff>133350</xdr:rowOff>
    </xdr:to>
    <xdr:pic>
      <xdr:nvPicPr>
        <xdr:cNvPr id="55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4945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552</xdr:row>
      <xdr:rowOff>0</xdr:rowOff>
    </xdr:from>
    <xdr:to>
      <xdr:col>2</xdr:col>
      <xdr:colOff>152400</xdr:colOff>
      <xdr:row>552</xdr:row>
      <xdr:rowOff>133350</xdr:rowOff>
    </xdr:to>
    <xdr:pic>
      <xdr:nvPicPr>
        <xdr:cNvPr id="55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5116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553</xdr:row>
      <xdr:rowOff>0</xdr:rowOff>
    </xdr:from>
    <xdr:to>
      <xdr:col>2</xdr:col>
      <xdr:colOff>152400</xdr:colOff>
      <xdr:row>553</xdr:row>
      <xdr:rowOff>133350</xdr:rowOff>
    </xdr:to>
    <xdr:pic>
      <xdr:nvPicPr>
        <xdr:cNvPr id="55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5288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554</xdr:row>
      <xdr:rowOff>0</xdr:rowOff>
    </xdr:from>
    <xdr:to>
      <xdr:col>2</xdr:col>
      <xdr:colOff>152400</xdr:colOff>
      <xdr:row>554</xdr:row>
      <xdr:rowOff>133350</xdr:rowOff>
    </xdr:to>
    <xdr:pic>
      <xdr:nvPicPr>
        <xdr:cNvPr id="5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5459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555</xdr:row>
      <xdr:rowOff>0</xdr:rowOff>
    </xdr:from>
    <xdr:to>
      <xdr:col>2</xdr:col>
      <xdr:colOff>152400</xdr:colOff>
      <xdr:row>555</xdr:row>
      <xdr:rowOff>133350</xdr:rowOff>
    </xdr:to>
    <xdr:pic>
      <xdr:nvPicPr>
        <xdr:cNvPr id="5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5631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556</xdr:row>
      <xdr:rowOff>0</xdr:rowOff>
    </xdr:from>
    <xdr:to>
      <xdr:col>2</xdr:col>
      <xdr:colOff>152400</xdr:colOff>
      <xdr:row>556</xdr:row>
      <xdr:rowOff>133350</xdr:rowOff>
    </xdr:to>
    <xdr:pic>
      <xdr:nvPicPr>
        <xdr:cNvPr id="55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5802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557</xdr:row>
      <xdr:rowOff>0</xdr:rowOff>
    </xdr:from>
    <xdr:to>
      <xdr:col>2</xdr:col>
      <xdr:colOff>152400</xdr:colOff>
      <xdr:row>557</xdr:row>
      <xdr:rowOff>133350</xdr:rowOff>
    </xdr:to>
    <xdr:pic>
      <xdr:nvPicPr>
        <xdr:cNvPr id="5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5973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558</xdr:row>
      <xdr:rowOff>0</xdr:rowOff>
    </xdr:from>
    <xdr:to>
      <xdr:col>2</xdr:col>
      <xdr:colOff>152400</xdr:colOff>
      <xdr:row>558</xdr:row>
      <xdr:rowOff>133350</xdr:rowOff>
    </xdr:to>
    <xdr:pic>
      <xdr:nvPicPr>
        <xdr:cNvPr id="5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6145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559</xdr:row>
      <xdr:rowOff>0</xdr:rowOff>
    </xdr:from>
    <xdr:to>
      <xdr:col>2</xdr:col>
      <xdr:colOff>152400</xdr:colOff>
      <xdr:row>559</xdr:row>
      <xdr:rowOff>133350</xdr:rowOff>
    </xdr:to>
    <xdr:pic>
      <xdr:nvPicPr>
        <xdr:cNvPr id="5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6316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560</xdr:row>
      <xdr:rowOff>0</xdr:rowOff>
    </xdr:from>
    <xdr:to>
      <xdr:col>2</xdr:col>
      <xdr:colOff>152400</xdr:colOff>
      <xdr:row>560</xdr:row>
      <xdr:rowOff>133350</xdr:rowOff>
    </xdr:to>
    <xdr:pic>
      <xdr:nvPicPr>
        <xdr:cNvPr id="56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6488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561</xdr:row>
      <xdr:rowOff>0</xdr:rowOff>
    </xdr:from>
    <xdr:to>
      <xdr:col>2</xdr:col>
      <xdr:colOff>152400</xdr:colOff>
      <xdr:row>561</xdr:row>
      <xdr:rowOff>133350</xdr:rowOff>
    </xdr:to>
    <xdr:pic>
      <xdr:nvPicPr>
        <xdr:cNvPr id="56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6659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562</xdr:row>
      <xdr:rowOff>0</xdr:rowOff>
    </xdr:from>
    <xdr:to>
      <xdr:col>2</xdr:col>
      <xdr:colOff>152400</xdr:colOff>
      <xdr:row>562</xdr:row>
      <xdr:rowOff>133350</xdr:rowOff>
    </xdr:to>
    <xdr:pic>
      <xdr:nvPicPr>
        <xdr:cNvPr id="56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6831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563</xdr:row>
      <xdr:rowOff>0</xdr:rowOff>
    </xdr:from>
    <xdr:to>
      <xdr:col>2</xdr:col>
      <xdr:colOff>152400</xdr:colOff>
      <xdr:row>563</xdr:row>
      <xdr:rowOff>133350</xdr:rowOff>
    </xdr:to>
    <xdr:pic>
      <xdr:nvPicPr>
        <xdr:cNvPr id="5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7002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564</xdr:row>
      <xdr:rowOff>0</xdr:rowOff>
    </xdr:from>
    <xdr:to>
      <xdr:col>2</xdr:col>
      <xdr:colOff>152400</xdr:colOff>
      <xdr:row>564</xdr:row>
      <xdr:rowOff>133350</xdr:rowOff>
    </xdr:to>
    <xdr:pic>
      <xdr:nvPicPr>
        <xdr:cNvPr id="56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7174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565</xdr:row>
      <xdr:rowOff>0</xdr:rowOff>
    </xdr:from>
    <xdr:to>
      <xdr:col>2</xdr:col>
      <xdr:colOff>152400</xdr:colOff>
      <xdr:row>565</xdr:row>
      <xdr:rowOff>133350</xdr:rowOff>
    </xdr:to>
    <xdr:pic>
      <xdr:nvPicPr>
        <xdr:cNvPr id="56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7345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566</xdr:row>
      <xdr:rowOff>0</xdr:rowOff>
    </xdr:from>
    <xdr:to>
      <xdr:col>2</xdr:col>
      <xdr:colOff>152400</xdr:colOff>
      <xdr:row>566</xdr:row>
      <xdr:rowOff>133350</xdr:rowOff>
    </xdr:to>
    <xdr:pic>
      <xdr:nvPicPr>
        <xdr:cNvPr id="56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7516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567</xdr:row>
      <xdr:rowOff>0</xdr:rowOff>
    </xdr:from>
    <xdr:to>
      <xdr:col>2</xdr:col>
      <xdr:colOff>152400</xdr:colOff>
      <xdr:row>567</xdr:row>
      <xdr:rowOff>133350</xdr:rowOff>
    </xdr:to>
    <xdr:pic>
      <xdr:nvPicPr>
        <xdr:cNvPr id="56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7688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568</xdr:row>
      <xdr:rowOff>0</xdr:rowOff>
    </xdr:from>
    <xdr:to>
      <xdr:col>2</xdr:col>
      <xdr:colOff>152400</xdr:colOff>
      <xdr:row>568</xdr:row>
      <xdr:rowOff>133350</xdr:rowOff>
    </xdr:to>
    <xdr:pic>
      <xdr:nvPicPr>
        <xdr:cNvPr id="56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7859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569</xdr:row>
      <xdr:rowOff>0</xdr:rowOff>
    </xdr:from>
    <xdr:to>
      <xdr:col>2</xdr:col>
      <xdr:colOff>152400</xdr:colOff>
      <xdr:row>569</xdr:row>
      <xdr:rowOff>133350</xdr:rowOff>
    </xdr:to>
    <xdr:pic>
      <xdr:nvPicPr>
        <xdr:cNvPr id="57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8031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570</xdr:row>
      <xdr:rowOff>0</xdr:rowOff>
    </xdr:from>
    <xdr:to>
      <xdr:col>2</xdr:col>
      <xdr:colOff>152400</xdr:colOff>
      <xdr:row>570</xdr:row>
      <xdr:rowOff>133350</xdr:rowOff>
    </xdr:to>
    <xdr:pic>
      <xdr:nvPicPr>
        <xdr:cNvPr id="5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8202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571</xdr:row>
      <xdr:rowOff>0</xdr:rowOff>
    </xdr:from>
    <xdr:to>
      <xdr:col>2</xdr:col>
      <xdr:colOff>152400</xdr:colOff>
      <xdr:row>571</xdr:row>
      <xdr:rowOff>133350</xdr:rowOff>
    </xdr:to>
    <xdr:pic>
      <xdr:nvPicPr>
        <xdr:cNvPr id="5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8374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572</xdr:row>
      <xdr:rowOff>0</xdr:rowOff>
    </xdr:from>
    <xdr:to>
      <xdr:col>2</xdr:col>
      <xdr:colOff>152400</xdr:colOff>
      <xdr:row>572</xdr:row>
      <xdr:rowOff>133350</xdr:rowOff>
    </xdr:to>
    <xdr:pic>
      <xdr:nvPicPr>
        <xdr:cNvPr id="57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8545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573</xdr:row>
      <xdr:rowOff>0</xdr:rowOff>
    </xdr:from>
    <xdr:to>
      <xdr:col>2</xdr:col>
      <xdr:colOff>152400</xdr:colOff>
      <xdr:row>573</xdr:row>
      <xdr:rowOff>133350</xdr:rowOff>
    </xdr:to>
    <xdr:pic>
      <xdr:nvPicPr>
        <xdr:cNvPr id="57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8717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574</xdr:row>
      <xdr:rowOff>0</xdr:rowOff>
    </xdr:from>
    <xdr:to>
      <xdr:col>2</xdr:col>
      <xdr:colOff>152400</xdr:colOff>
      <xdr:row>574</xdr:row>
      <xdr:rowOff>133350</xdr:rowOff>
    </xdr:to>
    <xdr:pic>
      <xdr:nvPicPr>
        <xdr:cNvPr id="57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8888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575</xdr:row>
      <xdr:rowOff>0</xdr:rowOff>
    </xdr:from>
    <xdr:to>
      <xdr:col>2</xdr:col>
      <xdr:colOff>152400</xdr:colOff>
      <xdr:row>575</xdr:row>
      <xdr:rowOff>133350</xdr:rowOff>
    </xdr:to>
    <xdr:pic>
      <xdr:nvPicPr>
        <xdr:cNvPr id="57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9060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576</xdr:row>
      <xdr:rowOff>0</xdr:rowOff>
    </xdr:from>
    <xdr:to>
      <xdr:col>2</xdr:col>
      <xdr:colOff>152400</xdr:colOff>
      <xdr:row>576</xdr:row>
      <xdr:rowOff>133350</xdr:rowOff>
    </xdr:to>
    <xdr:pic>
      <xdr:nvPicPr>
        <xdr:cNvPr id="57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9231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577</xdr:row>
      <xdr:rowOff>0</xdr:rowOff>
    </xdr:from>
    <xdr:to>
      <xdr:col>2</xdr:col>
      <xdr:colOff>152400</xdr:colOff>
      <xdr:row>577</xdr:row>
      <xdr:rowOff>133350</xdr:rowOff>
    </xdr:to>
    <xdr:pic>
      <xdr:nvPicPr>
        <xdr:cNvPr id="57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9402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578</xdr:row>
      <xdr:rowOff>0</xdr:rowOff>
    </xdr:from>
    <xdr:to>
      <xdr:col>2</xdr:col>
      <xdr:colOff>152400</xdr:colOff>
      <xdr:row>578</xdr:row>
      <xdr:rowOff>133350</xdr:rowOff>
    </xdr:to>
    <xdr:pic>
      <xdr:nvPicPr>
        <xdr:cNvPr id="57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9574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579</xdr:row>
      <xdr:rowOff>0</xdr:rowOff>
    </xdr:from>
    <xdr:to>
      <xdr:col>2</xdr:col>
      <xdr:colOff>152400</xdr:colOff>
      <xdr:row>579</xdr:row>
      <xdr:rowOff>133350</xdr:rowOff>
    </xdr:to>
    <xdr:pic>
      <xdr:nvPicPr>
        <xdr:cNvPr id="58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99745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580</xdr:row>
      <xdr:rowOff>0</xdr:rowOff>
    </xdr:from>
    <xdr:to>
      <xdr:col>2</xdr:col>
      <xdr:colOff>152400</xdr:colOff>
      <xdr:row>580</xdr:row>
      <xdr:rowOff>133350</xdr:rowOff>
    </xdr:to>
    <xdr:pic>
      <xdr:nvPicPr>
        <xdr:cNvPr id="5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99917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581</xdr:row>
      <xdr:rowOff>0</xdr:rowOff>
    </xdr:from>
    <xdr:to>
      <xdr:col>2</xdr:col>
      <xdr:colOff>152400</xdr:colOff>
      <xdr:row>581</xdr:row>
      <xdr:rowOff>133350</xdr:rowOff>
    </xdr:to>
    <xdr:pic>
      <xdr:nvPicPr>
        <xdr:cNvPr id="5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0088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582</xdr:row>
      <xdr:rowOff>0</xdr:rowOff>
    </xdr:from>
    <xdr:to>
      <xdr:col>2</xdr:col>
      <xdr:colOff>152400</xdr:colOff>
      <xdr:row>582</xdr:row>
      <xdr:rowOff>133350</xdr:rowOff>
    </xdr:to>
    <xdr:pic>
      <xdr:nvPicPr>
        <xdr:cNvPr id="58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0260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583</xdr:row>
      <xdr:rowOff>0</xdr:rowOff>
    </xdr:from>
    <xdr:to>
      <xdr:col>2</xdr:col>
      <xdr:colOff>152400</xdr:colOff>
      <xdr:row>583</xdr:row>
      <xdr:rowOff>133350</xdr:rowOff>
    </xdr:to>
    <xdr:pic>
      <xdr:nvPicPr>
        <xdr:cNvPr id="5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0431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584</xdr:row>
      <xdr:rowOff>0</xdr:rowOff>
    </xdr:from>
    <xdr:to>
      <xdr:col>2</xdr:col>
      <xdr:colOff>152400</xdr:colOff>
      <xdr:row>584</xdr:row>
      <xdr:rowOff>133350</xdr:rowOff>
    </xdr:to>
    <xdr:pic>
      <xdr:nvPicPr>
        <xdr:cNvPr id="58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0603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585</xdr:row>
      <xdr:rowOff>0</xdr:rowOff>
    </xdr:from>
    <xdr:to>
      <xdr:col>2</xdr:col>
      <xdr:colOff>152400</xdr:colOff>
      <xdr:row>585</xdr:row>
      <xdr:rowOff>133350</xdr:rowOff>
    </xdr:to>
    <xdr:pic>
      <xdr:nvPicPr>
        <xdr:cNvPr id="58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0774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586</xdr:row>
      <xdr:rowOff>0</xdr:rowOff>
    </xdr:from>
    <xdr:to>
      <xdr:col>2</xdr:col>
      <xdr:colOff>152400</xdr:colOff>
      <xdr:row>586</xdr:row>
      <xdr:rowOff>133350</xdr:rowOff>
    </xdr:to>
    <xdr:pic>
      <xdr:nvPicPr>
        <xdr:cNvPr id="5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0945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587</xdr:row>
      <xdr:rowOff>0</xdr:rowOff>
    </xdr:from>
    <xdr:to>
      <xdr:col>2</xdr:col>
      <xdr:colOff>152400</xdr:colOff>
      <xdr:row>587</xdr:row>
      <xdr:rowOff>133350</xdr:rowOff>
    </xdr:to>
    <xdr:pic>
      <xdr:nvPicPr>
        <xdr:cNvPr id="58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1117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588</xdr:row>
      <xdr:rowOff>0</xdr:rowOff>
    </xdr:from>
    <xdr:to>
      <xdr:col>2</xdr:col>
      <xdr:colOff>152400</xdr:colOff>
      <xdr:row>588</xdr:row>
      <xdr:rowOff>133350</xdr:rowOff>
    </xdr:to>
    <xdr:pic>
      <xdr:nvPicPr>
        <xdr:cNvPr id="58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1288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589</xdr:row>
      <xdr:rowOff>0</xdr:rowOff>
    </xdr:from>
    <xdr:to>
      <xdr:col>2</xdr:col>
      <xdr:colOff>152400</xdr:colOff>
      <xdr:row>589</xdr:row>
      <xdr:rowOff>133350</xdr:rowOff>
    </xdr:to>
    <xdr:pic>
      <xdr:nvPicPr>
        <xdr:cNvPr id="5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1460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590</xdr:row>
      <xdr:rowOff>0</xdr:rowOff>
    </xdr:from>
    <xdr:to>
      <xdr:col>2</xdr:col>
      <xdr:colOff>152400</xdr:colOff>
      <xdr:row>590</xdr:row>
      <xdr:rowOff>133350</xdr:rowOff>
    </xdr:to>
    <xdr:pic>
      <xdr:nvPicPr>
        <xdr:cNvPr id="5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1631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591</xdr:row>
      <xdr:rowOff>0</xdr:rowOff>
    </xdr:from>
    <xdr:to>
      <xdr:col>2</xdr:col>
      <xdr:colOff>152400</xdr:colOff>
      <xdr:row>591</xdr:row>
      <xdr:rowOff>133350</xdr:rowOff>
    </xdr:to>
    <xdr:pic>
      <xdr:nvPicPr>
        <xdr:cNvPr id="59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1803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592</xdr:row>
      <xdr:rowOff>0</xdr:rowOff>
    </xdr:from>
    <xdr:to>
      <xdr:col>2</xdr:col>
      <xdr:colOff>152400</xdr:colOff>
      <xdr:row>592</xdr:row>
      <xdr:rowOff>133350</xdr:rowOff>
    </xdr:to>
    <xdr:pic>
      <xdr:nvPicPr>
        <xdr:cNvPr id="59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1974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593</xdr:row>
      <xdr:rowOff>0</xdr:rowOff>
    </xdr:from>
    <xdr:to>
      <xdr:col>2</xdr:col>
      <xdr:colOff>152400</xdr:colOff>
      <xdr:row>593</xdr:row>
      <xdr:rowOff>133350</xdr:rowOff>
    </xdr:to>
    <xdr:pic>
      <xdr:nvPicPr>
        <xdr:cNvPr id="59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2146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594</xdr:row>
      <xdr:rowOff>0</xdr:rowOff>
    </xdr:from>
    <xdr:to>
      <xdr:col>2</xdr:col>
      <xdr:colOff>152400</xdr:colOff>
      <xdr:row>594</xdr:row>
      <xdr:rowOff>133350</xdr:rowOff>
    </xdr:to>
    <xdr:pic>
      <xdr:nvPicPr>
        <xdr:cNvPr id="5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2317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595</xdr:row>
      <xdr:rowOff>0</xdr:rowOff>
    </xdr:from>
    <xdr:to>
      <xdr:col>2</xdr:col>
      <xdr:colOff>152400</xdr:colOff>
      <xdr:row>595</xdr:row>
      <xdr:rowOff>133350</xdr:rowOff>
    </xdr:to>
    <xdr:pic>
      <xdr:nvPicPr>
        <xdr:cNvPr id="59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2489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596</xdr:row>
      <xdr:rowOff>0</xdr:rowOff>
    </xdr:from>
    <xdr:to>
      <xdr:col>2</xdr:col>
      <xdr:colOff>152400</xdr:colOff>
      <xdr:row>596</xdr:row>
      <xdr:rowOff>133350</xdr:rowOff>
    </xdr:to>
    <xdr:pic>
      <xdr:nvPicPr>
        <xdr:cNvPr id="5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2660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597</xdr:row>
      <xdr:rowOff>0</xdr:rowOff>
    </xdr:from>
    <xdr:to>
      <xdr:col>2</xdr:col>
      <xdr:colOff>152400</xdr:colOff>
      <xdr:row>597</xdr:row>
      <xdr:rowOff>133350</xdr:rowOff>
    </xdr:to>
    <xdr:pic>
      <xdr:nvPicPr>
        <xdr:cNvPr id="5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2831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598</xdr:row>
      <xdr:rowOff>0</xdr:rowOff>
    </xdr:from>
    <xdr:to>
      <xdr:col>2</xdr:col>
      <xdr:colOff>152400</xdr:colOff>
      <xdr:row>598</xdr:row>
      <xdr:rowOff>133350</xdr:rowOff>
    </xdr:to>
    <xdr:pic>
      <xdr:nvPicPr>
        <xdr:cNvPr id="59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3003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599</xdr:row>
      <xdr:rowOff>0</xdr:rowOff>
    </xdr:from>
    <xdr:to>
      <xdr:col>2</xdr:col>
      <xdr:colOff>152400</xdr:colOff>
      <xdr:row>599</xdr:row>
      <xdr:rowOff>133350</xdr:rowOff>
    </xdr:to>
    <xdr:pic>
      <xdr:nvPicPr>
        <xdr:cNvPr id="6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3174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600</xdr:row>
      <xdr:rowOff>0</xdr:rowOff>
    </xdr:from>
    <xdr:to>
      <xdr:col>2</xdr:col>
      <xdr:colOff>152400</xdr:colOff>
      <xdr:row>600</xdr:row>
      <xdr:rowOff>133350</xdr:rowOff>
    </xdr:to>
    <xdr:pic>
      <xdr:nvPicPr>
        <xdr:cNvPr id="6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3346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601</xdr:row>
      <xdr:rowOff>0</xdr:rowOff>
    </xdr:from>
    <xdr:to>
      <xdr:col>2</xdr:col>
      <xdr:colOff>152400</xdr:colOff>
      <xdr:row>601</xdr:row>
      <xdr:rowOff>133350</xdr:rowOff>
    </xdr:to>
    <xdr:pic>
      <xdr:nvPicPr>
        <xdr:cNvPr id="60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3517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602</xdr:row>
      <xdr:rowOff>0</xdr:rowOff>
    </xdr:from>
    <xdr:to>
      <xdr:col>2</xdr:col>
      <xdr:colOff>152400</xdr:colOff>
      <xdr:row>602</xdr:row>
      <xdr:rowOff>133350</xdr:rowOff>
    </xdr:to>
    <xdr:pic>
      <xdr:nvPicPr>
        <xdr:cNvPr id="60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3689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603</xdr:row>
      <xdr:rowOff>0</xdr:rowOff>
    </xdr:from>
    <xdr:to>
      <xdr:col>2</xdr:col>
      <xdr:colOff>152400</xdr:colOff>
      <xdr:row>603</xdr:row>
      <xdr:rowOff>133350</xdr:rowOff>
    </xdr:to>
    <xdr:pic>
      <xdr:nvPicPr>
        <xdr:cNvPr id="60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3860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604</xdr:row>
      <xdr:rowOff>0</xdr:rowOff>
    </xdr:from>
    <xdr:to>
      <xdr:col>2</xdr:col>
      <xdr:colOff>152400</xdr:colOff>
      <xdr:row>604</xdr:row>
      <xdr:rowOff>133350</xdr:rowOff>
    </xdr:to>
    <xdr:pic>
      <xdr:nvPicPr>
        <xdr:cNvPr id="60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4032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605</xdr:row>
      <xdr:rowOff>0</xdr:rowOff>
    </xdr:from>
    <xdr:to>
      <xdr:col>2</xdr:col>
      <xdr:colOff>152400</xdr:colOff>
      <xdr:row>605</xdr:row>
      <xdr:rowOff>133350</xdr:rowOff>
    </xdr:to>
    <xdr:pic>
      <xdr:nvPicPr>
        <xdr:cNvPr id="6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4203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606</xdr:row>
      <xdr:rowOff>0</xdr:rowOff>
    </xdr:from>
    <xdr:to>
      <xdr:col>2</xdr:col>
      <xdr:colOff>152400</xdr:colOff>
      <xdr:row>606</xdr:row>
      <xdr:rowOff>133350</xdr:rowOff>
    </xdr:to>
    <xdr:pic>
      <xdr:nvPicPr>
        <xdr:cNvPr id="6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4374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2</xdr:col>
      <xdr:colOff>152400</xdr:colOff>
      <xdr:row>607</xdr:row>
      <xdr:rowOff>133350</xdr:rowOff>
    </xdr:to>
    <xdr:pic>
      <xdr:nvPicPr>
        <xdr:cNvPr id="60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4546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608</xdr:row>
      <xdr:rowOff>0</xdr:rowOff>
    </xdr:from>
    <xdr:to>
      <xdr:col>2</xdr:col>
      <xdr:colOff>152400</xdr:colOff>
      <xdr:row>608</xdr:row>
      <xdr:rowOff>133350</xdr:rowOff>
    </xdr:to>
    <xdr:pic>
      <xdr:nvPicPr>
        <xdr:cNvPr id="60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4717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609</xdr:row>
      <xdr:rowOff>0</xdr:rowOff>
    </xdr:from>
    <xdr:to>
      <xdr:col>2</xdr:col>
      <xdr:colOff>152400</xdr:colOff>
      <xdr:row>609</xdr:row>
      <xdr:rowOff>133350</xdr:rowOff>
    </xdr:to>
    <xdr:pic>
      <xdr:nvPicPr>
        <xdr:cNvPr id="61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4889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610</xdr:row>
      <xdr:rowOff>0</xdr:rowOff>
    </xdr:from>
    <xdr:to>
      <xdr:col>2</xdr:col>
      <xdr:colOff>152400</xdr:colOff>
      <xdr:row>610</xdr:row>
      <xdr:rowOff>133350</xdr:rowOff>
    </xdr:to>
    <xdr:pic>
      <xdr:nvPicPr>
        <xdr:cNvPr id="6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5060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611</xdr:row>
      <xdr:rowOff>0</xdr:rowOff>
    </xdr:from>
    <xdr:to>
      <xdr:col>2</xdr:col>
      <xdr:colOff>152400</xdr:colOff>
      <xdr:row>611</xdr:row>
      <xdr:rowOff>133350</xdr:rowOff>
    </xdr:to>
    <xdr:pic>
      <xdr:nvPicPr>
        <xdr:cNvPr id="6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5232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612</xdr:row>
      <xdr:rowOff>0</xdr:rowOff>
    </xdr:from>
    <xdr:to>
      <xdr:col>2</xdr:col>
      <xdr:colOff>152400</xdr:colOff>
      <xdr:row>612</xdr:row>
      <xdr:rowOff>133350</xdr:rowOff>
    </xdr:to>
    <xdr:pic>
      <xdr:nvPicPr>
        <xdr:cNvPr id="61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5403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613</xdr:row>
      <xdr:rowOff>0</xdr:rowOff>
    </xdr:from>
    <xdr:to>
      <xdr:col>2</xdr:col>
      <xdr:colOff>152400</xdr:colOff>
      <xdr:row>613</xdr:row>
      <xdr:rowOff>133350</xdr:rowOff>
    </xdr:to>
    <xdr:pic>
      <xdr:nvPicPr>
        <xdr:cNvPr id="61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5575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614</xdr:row>
      <xdr:rowOff>0</xdr:rowOff>
    </xdr:from>
    <xdr:to>
      <xdr:col>2</xdr:col>
      <xdr:colOff>152400</xdr:colOff>
      <xdr:row>614</xdr:row>
      <xdr:rowOff>133350</xdr:rowOff>
    </xdr:to>
    <xdr:pic>
      <xdr:nvPicPr>
        <xdr:cNvPr id="61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5746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615</xdr:row>
      <xdr:rowOff>0</xdr:rowOff>
    </xdr:from>
    <xdr:to>
      <xdr:col>2</xdr:col>
      <xdr:colOff>152400</xdr:colOff>
      <xdr:row>615</xdr:row>
      <xdr:rowOff>133350</xdr:rowOff>
    </xdr:to>
    <xdr:pic>
      <xdr:nvPicPr>
        <xdr:cNvPr id="61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5918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616</xdr:row>
      <xdr:rowOff>0</xdr:rowOff>
    </xdr:from>
    <xdr:to>
      <xdr:col>2</xdr:col>
      <xdr:colOff>152400</xdr:colOff>
      <xdr:row>616</xdr:row>
      <xdr:rowOff>133350</xdr:rowOff>
    </xdr:to>
    <xdr:pic>
      <xdr:nvPicPr>
        <xdr:cNvPr id="6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6089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617</xdr:row>
      <xdr:rowOff>0</xdr:rowOff>
    </xdr:from>
    <xdr:to>
      <xdr:col>2</xdr:col>
      <xdr:colOff>152400</xdr:colOff>
      <xdr:row>617</xdr:row>
      <xdr:rowOff>133350</xdr:rowOff>
    </xdr:to>
    <xdr:pic>
      <xdr:nvPicPr>
        <xdr:cNvPr id="6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6260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618</xdr:row>
      <xdr:rowOff>0</xdr:rowOff>
    </xdr:from>
    <xdr:to>
      <xdr:col>2</xdr:col>
      <xdr:colOff>152400</xdr:colOff>
      <xdr:row>618</xdr:row>
      <xdr:rowOff>133350</xdr:rowOff>
    </xdr:to>
    <xdr:pic>
      <xdr:nvPicPr>
        <xdr:cNvPr id="61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6432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619</xdr:row>
      <xdr:rowOff>0</xdr:rowOff>
    </xdr:from>
    <xdr:to>
      <xdr:col>2</xdr:col>
      <xdr:colOff>152400</xdr:colOff>
      <xdr:row>619</xdr:row>
      <xdr:rowOff>133350</xdr:rowOff>
    </xdr:to>
    <xdr:pic>
      <xdr:nvPicPr>
        <xdr:cNvPr id="62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6603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620</xdr:row>
      <xdr:rowOff>0</xdr:rowOff>
    </xdr:from>
    <xdr:to>
      <xdr:col>2</xdr:col>
      <xdr:colOff>152400</xdr:colOff>
      <xdr:row>620</xdr:row>
      <xdr:rowOff>133350</xdr:rowOff>
    </xdr:to>
    <xdr:pic>
      <xdr:nvPicPr>
        <xdr:cNvPr id="6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6775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621</xdr:row>
      <xdr:rowOff>0</xdr:rowOff>
    </xdr:from>
    <xdr:to>
      <xdr:col>2</xdr:col>
      <xdr:colOff>152400</xdr:colOff>
      <xdr:row>621</xdr:row>
      <xdr:rowOff>133350</xdr:rowOff>
    </xdr:to>
    <xdr:pic>
      <xdr:nvPicPr>
        <xdr:cNvPr id="62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6946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622</xdr:row>
      <xdr:rowOff>0</xdr:rowOff>
    </xdr:from>
    <xdr:to>
      <xdr:col>2</xdr:col>
      <xdr:colOff>152400</xdr:colOff>
      <xdr:row>622</xdr:row>
      <xdr:rowOff>133350</xdr:rowOff>
    </xdr:to>
    <xdr:pic>
      <xdr:nvPicPr>
        <xdr:cNvPr id="62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7118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623</xdr:row>
      <xdr:rowOff>0</xdr:rowOff>
    </xdr:from>
    <xdr:to>
      <xdr:col>2</xdr:col>
      <xdr:colOff>152400</xdr:colOff>
      <xdr:row>623</xdr:row>
      <xdr:rowOff>133350</xdr:rowOff>
    </xdr:to>
    <xdr:pic>
      <xdr:nvPicPr>
        <xdr:cNvPr id="6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7289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624</xdr:row>
      <xdr:rowOff>0</xdr:rowOff>
    </xdr:from>
    <xdr:to>
      <xdr:col>2</xdr:col>
      <xdr:colOff>152400</xdr:colOff>
      <xdr:row>624</xdr:row>
      <xdr:rowOff>133350</xdr:rowOff>
    </xdr:to>
    <xdr:pic>
      <xdr:nvPicPr>
        <xdr:cNvPr id="62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7461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625</xdr:row>
      <xdr:rowOff>0</xdr:rowOff>
    </xdr:from>
    <xdr:to>
      <xdr:col>2</xdr:col>
      <xdr:colOff>152400</xdr:colOff>
      <xdr:row>625</xdr:row>
      <xdr:rowOff>133350</xdr:rowOff>
    </xdr:to>
    <xdr:pic>
      <xdr:nvPicPr>
        <xdr:cNvPr id="62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7632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626</xdr:row>
      <xdr:rowOff>0</xdr:rowOff>
    </xdr:from>
    <xdr:to>
      <xdr:col>2</xdr:col>
      <xdr:colOff>152400</xdr:colOff>
      <xdr:row>626</xdr:row>
      <xdr:rowOff>133350</xdr:rowOff>
    </xdr:to>
    <xdr:pic>
      <xdr:nvPicPr>
        <xdr:cNvPr id="62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7803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627</xdr:row>
      <xdr:rowOff>0</xdr:rowOff>
    </xdr:from>
    <xdr:to>
      <xdr:col>2</xdr:col>
      <xdr:colOff>152400</xdr:colOff>
      <xdr:row>627</xdr:row>
      <xdr:rowOff>133350</xdr:rowOff>
    </xdr:to>
    <xdr:pic>
      <xdr:nvPicPr>
        <xdr:cNvPr id="62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7975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628</xdr:row>
      <xdr:rowOff>0</xdr:rowOff>
    </xdr:from>
    <xdr:to>
      <xdr:col>2</xdr:col>
      <xdr:colOff>152400</xdr:colOff>
      <xdr:row>628</xdr:row>
      <xdr:rowOff>133350</xdr:rowOff>
    </xdr:to>
    <xdr:pic>
      <xdr:nvPicPr>
        <xdr:cNvPr id="6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8146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629</xdr:row>
      <xdr:rowOff>0</xdr:rowOff>
    </xdr:from>
    <xdr:to>
      <xdr:col>2</xdr:col>
      <xdr:colOff>152400</xdr:colOff>
      <xdr:row>629</xdr:row>
      <xdr:rowOff>133350</xdr:rowOff>
    </xdr:to>
    <xdr:pic>
      <xdr:nvPicPr>
        <xdr:cNvPr id="63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8318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630</xdr:row>
      <xdr:rowOff>0</xdr:rowOff>
    </xdr:from>
    <xdr:to>
      <xdr:col>2</xdr:col>
      <xdr:colOff>152400</xdr:colOff>
      <xdr:row>630</xdr:row>
      <xdr:rowOff>133350</xdr:rowOff>
    </xdr:to>
    <xdr:pic>
      <xdr:nvPicPr>
        <xdr:cNvPr id="63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8489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631</xdr:row>
      <xdr:rowOff>0</xdr:rowOff>
    </xdr:from>
    <xdr:to>
      <xdr:col>2</xdr:col>
      <xdr:colOff>152400</xdr:colOff>
      <xdr:row>631</xdr:row>
      <xdr:rowOff>133350</xdr:rowOff>
    </xdr:to>
    <xdr:pic>
      <xdr:nvPicPr>
        <xdr:cNvPr id="63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8661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632</xdr:row>
      <xdr:rowOff>0</xdr:rowOff>
    </xdr:from>
    <xdr:to>
      <xdr:col>2</xdr:col>
      <xdr:colOff>152400</xdr:colOff>
      <xdr:row>632</xdr:row>
      <xdr:rowOff>133350</xdr:rowOff>
    </xdr:to>
    <xdr:pic>
      <xdr:nvPicPr>
        <xdr:cNvPr id="6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8832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633</xdr:row>
      <xdr:rowOff>0</xdr:rowOff>
    </xdr:from>
    <xdr:to>
      <xdr:col>2</xdr:col>
      <xdr:colOff>152400</xdr:colOff>
      <xdr:row>633</xdr:row>
      <xdr:rowOff>133350</xdr:rowOff>
    </xdr:to>
    <xdr:pic>
      <xdr:nvPicPr>
        <xdr:cNvPr id="63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9004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634</xdr:row>
      <xdr:rowOff>0</xdr:rowOff>
    </xdr:from>
    <xdr:to>
      <xdr:col>2</xdr:col>
      <xdr:colOff>152400</xdr:colOff>
      <xdr:row>634</xdr:row>
      <xdr:rowOff>133350</xdr:rowOff>
    </xdr:to>
    <xdr:pic>
      <xdr:nvPicPr>
        <xdr:cNvPr id="63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9175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635</xdr:row>
      <xdr:rowOff>0</xdr:rowOff>
    </xdr:from>
    <xdr:to>
      <xdr:col>2</xdr:col>
      <xdr:colOff>152400</xdr:colOff>
      <xdr:row>635</xdr:row>
      <xdr:rowOff>133350</xdr:rowOff>
    </xdr:to>
    <xdr:pic>
      <xdr:nvPicPr>
        <xdr:cNvPr id="6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09347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636</xdr:row>
      <xdr:rowOff>0</xdr:rowOff>
    </xdr:from>
    <xdr:to>
      <xdr:col>2</xdr:col>
      <xdr:colOff>152400</xdr:colOff>
      <xdr:row>636</xdr:row>
      <xdr:rowOff>133350</xdr:rowOff>
    </xdr:to>
    <xdr:pic>
      <xdr:nvPicPr>
        <xdr:cNvPr id="63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9518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637</xdr:row>
      <xdr:rowOff>0</xdr:rowOff>
    </xdr:from>
    <xdr:to>
      <xdr:col>2</xdr:col>
      <xdr:colOff>152400</xdr:colOff>
      <xdr:row>637</xdr:row>
      <xdr:rowOff>133350</xdr:rowOff>
    </xdr:to>
    <xdr:pic>
      <xdr:nvPicPr>
        <xdr:cNvPr id="63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9689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638</xdr:row>
      <xdr:rowOff>0</xdr:rowOff>
    </xdr:from>
    <xdr:to>
      <xdr:col>2</xdr:col>
      <xdr:colOff>152400</xdr:colOff>
      <xdr:row>638</xdr:row>
      <xdr:rowOff>133350</xdr:rowOff>
    </xdr:to>
    <xdr:pic>
      <xdr:nvPicPr>
        <xdr:cNvPr id="63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09861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639</xdr:row>
      <xdr:rowOff>0</xdr:rowOff>
    </xdr:from>
    <xdr:to>
      <xdr:col>2</xdr:col>
      <xdr:colOff>152400</xdr:colOff>
      <xdr:row>639</xdr:row>
      <xdr:rowOff>133350</xdr:rowOff>
    </xdr:to>
    <xdr:pic>
      <xdr:nvPicPr>
        <xdr:cNvPr id="64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0032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640</xdr:row>
      <xdr:rowOff>0</xdr:rowOff>
    </xdr:from>
    <xdr:to>
      <xdr:col>2</xdr:col>
      <xdr:colOff>152400</xdr:colOff>
      <xdr:row>640</xdr:row>
      <xdr:rowOff>133350</xdr:rowOff>
    </xdr:to>
    <xdr:pic>
      <xdr:nvPicPr>
        <xdr:cNvPr id="6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0204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641</xdr:row>
      <xdr:rowOff>0</xdr:rowOff>
    </xdr:from>
    <xdr:to>
      <xdr:col>2</xdr:col>
      <xdr:colOff>152400</xdr:colOff>
      <xdr:row>641</xdr:row>
      <xdr:rowOff>133350</xdr:rowOff>
    </xdr:to>
    <xdr:pic>
      <xdr:nvPicPr>
        <xdr:cNvPr id="64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0375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642</xdr:row>
      <xdr:rowOff>0</xdr:rowOff>
    </xdr:from>
    <xdr:to>
      <xdr:col>2</xdr:col>
      <xdr:colOff>152400</xdr:colOff>
      <xdr:row>642</xdr:row>
      <xdr:rowOff>133350</xdr:rowOff>
    </xdr:to>
    <xdr:pic>
      <xdr:nvPicPr>
        <xdr:cNvPr id="64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0547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643</xdr:row>
      <xdr:rowOff>0</xdr:rowOff>
    </xdr:from>
    <xdr:to>
      <xdr:col>2</xdr:col>
      <xdr:colOff>152400</xdr:colOff>
      <xdr:row>643</xdr:row>
      <xdr:rowOff>133350</xdr:rowOff>
    </xdr:to>
    <xdr:pic>
      <xdr:nvPicPr>
        <xdr:cNvPr id="64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0718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644</xdr:row>
      <xdr:rowOff>0</xdr:rowOff>
    </xdr:from>
    <xdr:to>
      <xdr:col>2</xdr:col>
      <xdr:colOff>152400</xdr:colOff>
      <xdr:row>644</xdr:row>
      <xdr:rowOff>133350</xdr:rowOff>
    </xdr:to>
    <xdr:pic>
      <xdr:nvPicPr>
        <xdr:cNvPr id="6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0890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645</xdr:row>
      <xdr:rowOff>0</xdr:rowOff>
    </xdr:from>
    <xdr:to>
      <xdr:col>2</xdr:col>
      <xdr:colOff>152400</xdr:colOff>
      <xdr:row>645</xdr:row>
      <xdr:rowOff>133350</xdr:rowOff>
    </xdr:to>
    <xdr:pic>
      <xdr:nvPicPr>
        <xdr:cNvPr id="64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1061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646</xdr:row>
      <xdr:rowOff>0</xdr:rowOff>
    </xdr:from>
    <xdr:to>
      <xdr:col>2</xdr:col>
      <xdr:colOff>152400</xdr:colOff>
      <xdr:row>646</xdr:row>
      <xdr:rowOff>133350</xdr:rowOff>
    </xdr:to>
    <xdr:pic>
      <xdr:nvPicPr>
        <xdr:cNvPr id="6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1232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647</xdr:row>
      <xdr:rowOff>0</xdr:rowOff>
    </xdr:from>
    <xdr:to>
      <xdr:col>2</xdr:col>
      <xdr:colOff>152400</xdr:colOff>
      <xdr:row>647</xdr:row>
      <xdr:rowOff>133350</xdr:rowOff>
    </xdr:to>
    <xdr:pic>
      <xdr:nvPicPr>
        <xdr:cNvPr id="64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1404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648</xdr:row>
      <xdr:rowOff>0</xdr:rowOff>
    </xdr:from>
    <xdr:to>
      <xdr:col>2</xdr:col>
      <xdr:colOff>152400</xdr:colOff>
      <xdr:row>648</xdr:row>
      <xdr:rowOff>133350</xdr:rowOff>
    </xdr:to>
    <xdr:pic>
      <xdr:nvPicPr>
        <xdr:cNvPr id="6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1575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649</xdr:row>
      <xdr:rowOff>0</xdr:rowOff>
    </xdr:from>
    <xdr:to>
      <xdr:col>2</xdr:col>
      <xdr:colOff>152400</xdr:colOff>
      <xdr:row>649</xdr:row>
      <xdr:rowOff>133350</xdr:rowOff>
    </xdr:to>
    <xdr:pic>
      <xdr:nvPicPr>
        <xdr:cNvPr id="65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1747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650</xdr:row>
      <xdr:rowOff>0</xdr:rowOff>
    </xdr:from>
    <xdr:to>
      <xdr:col>2</xdr:col>
      <xdr:colOff>152400</xdr:colOff>
      <xdr:row>650</xdr:row>
      <xdr:rowOff>133350</xdr:rowOff>
    </xdr:to>
    <xdr:pic>
      <xdr:nvPicPr>
        <xdr:cNvPr id="65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1918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651</xdr:row>
      <xdr:rowOff>0</xdr:rowOff>
    </xdr:from>
    <xdr:to>
      <xdr:col>2</xdr:col>
      <xdr:colOff>152400</xdr:colOff>
      <xdr:row>651</xdr:row>
      <xdr:rowOff>133350</xdr:rowOff>
    </xdr:to>
    <xdr:pic>
      <xdr:nvPicPr>
        <xdr:cNvPr id="65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2090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652</xdr:row>
      <xdr:rowOff>0</xdr:rowOff>
    </xdr:from>
    <xdr:to>
      <xdr:col>2</xdr:col>
      <xdr:colOff>152400</xdr:colOff>
      <xdr:row>652</xdr:row>
      <xdr:rowOff>133350</xdr:rowOff>
    </xdr:to>
    <xdr:pic>
      <xdr:nvPicPr>
        <xdr:cNvPr id="65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2261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653</xdr:row>
      <xdr:rowOff>0</xdr:rowOff>
    </xdr:from>
    <xdr:to>
      <xdr:col>2</xdr:col>
      <xdr:colOff>152400</xdr:colOff>
      <xdr:row>653</xdr:row>
      <xdr:rowOff>133350</xdr:rowOff>
    </xdr:to>
    <xdr:pic>
      <xdr:nvPicPr>
        <xdr:cNvPr id="6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2433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654</xdr:row>
      <xdr:rowOff>0</xdr:rowOff>
    </xdr:from>
    <xdr:to>
      <xdr:col>2</xdr:col>
      <xdr:colOff>152400</xdr:colOff>
      <xdr:row>654</xdr:row>
      <xdr:rowOff>133350</xdr:rowOff>
    </xdr:to>
    <xdr:pic>
      <xdr:nvPicPr>
        <xdr:cNvPr id="65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2604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655</xdr:row>
      <xdr:rowOff>0</xdr:rowOff>
    </xdr:from>
    <xdr:to>
      <xdr:col>2</xdr:col>
      <xdr:colOff>152400</xdr:colOff>
      <xdr:row>655</xdr:row>
      <xdr:rowOff>133350</xdr:rowOff>
    </xdr:to>
    <xdr:pic>
      <xdr:nvPicPr>
        <xdr:cNvPr id="65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2776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656</xdr:row>
      <xdr:rowOff>0</xdr:rowOff>
    </xdr:from>
    <xdr:to>
      <xdr:col>2</xdr:col>
      <xdr:colOff>152400</xdr:colOff>
      <xdr:row>656</xdr:row>
      <xdr:rowOff>133350</xdr:rowOff>
    </xdr:to>
    <xdr:pic>
      <xdr:nvPicPr>
        <xdr:cNvPr id="65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2947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657</xdr:row>
      <xdr:rowOff>0</xdr:rowOff>
    </xdr:from>
    <xdr:to>
      <xdr:col>2</xdr:col>
      <xdr:colOff>152400</xdr:colOff>
      <xdr:row>657</xdr:row>
      <xdr:rowOff>133350</xdr:rowOff>
    </xdr:to>
    <xdr:pic>
      <xdr:nvPicPr>
        <xdr:cNvPr id="6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3118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658</xdr:row>
      <xdr:rowOff>0</xdr:rowOff>
    </xdr:from>
    <xdr:to>
      <xdr:col>2</xdr:col>
      <xdr:colOff>152400</xdr:colOff>
      <xdr:row>658</xdr:row>
      <xdr:rowOff>133350</xdr:rowOff>
    </xdr:to>
    <xdr:pic>
      <xdr:nvPicPr>
        <xdr:cNvPr id="65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3290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659</xdr:row>
      <xdr:rowOff>0</xdr:rowOff>
    </xdr:from>
    <xdr:to>
      <xdr:col>2</xdr:col>
      <xdr:colOff>152400</xdr:colOff>
      <xdr:row>659</xdr:row>
      <xdr:rowOff>133350</xdr:rowOff>
    </xdr:to>
    <xdr:pic>
      <xdr:nvPicPr>
        <xdr:cNvPr id="6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3461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660</xdr:row>
      <xdr:rowOff>0</xdr:rowOff>
    </xdr:from>
    <xdr:to>
      <xdr:col>2</xdr:col>
      <xdr:colOff>152400</xdr:colOff>
      <xdr:row>660</xdr:row>
      <xdr:rowOff>133350</xdr:rowOff>
    </xdr:to>
    <xdr:pic>
      <xdr:nvPicPr>
        <xdr:cNvPr id="66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3633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661</xdr:row>
      <xdr:rowOff>0</xdr:rowOff>
    </xdr:from>
    <xdr:to>
      <xdr:col>2</xdr:col>
      <xdr:colOff>152400</xdr:colOff>
      <xdr:row>661</xdr:row>
      <xdr:rowOff>133350</xdr:rowOff>
    </xdr:to>
    <xdr:pic>
      <xdr:nvPicPr>
        <xdr:cNvPr id="66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3804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662</xdr:row>
      <xdr:rowOff>0</xdr:rowOff>
    </xdr:from>
    <xdr:to>
      <xdr:col>2</xdr:col>
      <xdr:colOff>152400</xdr:colOff>
      <xdr:row>662</xdr:row>
      <xdr:rowOff>133350</xdr:rowOff>
    </xdr:to>
    <xdr:pic>
      <xdr:nvPicPr>
        <xdr:cNvPr id="66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3976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663</xdr:row>
      <xdr:rowOff>0</xdr:rowOff>
    </xdr:from>
    <xdr:to>
      <xdr:col>2</xdr:col>
      <xdr:colOff>152400</xdr:colOff>
      <xdr:row>663</xdr:row>
      <xdr:rowOff>133350</xdr:rowOff>
    </xdr:to>
    <xdr:pic>
      <xdr:nvPicPr>
        <xdr:cNvPr id="66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4147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664</xdr:row>
      <xdr:rowOff>0</xdr:rowOff>
    </xdr:from>
    <xdr:to>
      <xdr:col>2</xdr:col>
      <xdr:colOff>152400</xdr:colOff>
      <xdr:row>664</xdr:row>
      <xdr:rowOff>133350</xdr:rowOff>
    </xdr:to>
    <xdr:pic>
      <xdr:nvPicPr>
        <xdr:cNvPr id="66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4319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665</xdr:row>
      <xdr:rowOff>0</xdr:rowOff>
    </xdr:from>
    <xdr:to>
      <xdr:col>2</xdr:col>
      <xdr:colOff>152400</xdr:colOff>
      <xdr:row>665</xdr:row>
      <xdr:rowOff>133350</xdr:rowOff>
    </xdr:to>
    <xdr:pic>
      <xdr:nvPicPr>
        <xdr:cNvPr id="66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4490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666</xdr:row>
      <xdr:rowOff>0</xdr:rowOff>
    </xdr:from>
    <xdr:to>
      <xdr:col>2</xdr:col>
      <xdr:colOff>152400</xdr:colOff>
      <xdr:row>666</xdr:row>
      <xdr:rowOff>133350</xdr:rowOff>
    </xdr:to>
    <xdr:pic>
      <xdr:nvPicPr>
        <xdr:cNvPr id="66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4661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667</xdr:row>
      <xdr:rowOff>0</xdr:rowOff>
    </xdr:from>
    <xdr:to>
      <xdr:col>2</xdr:col>
      <xdr:colOff>152400</xdr:colOff>
      <xdr:row>667</xdr:row>
      <xdr:rowOff>133350</xdr:rowOff>
    </xdr:to>
    <xdr:pic>
      <xdr:nvPicPr>
        <xdr:cNvPr id="66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4833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668</xdr:row>
      <xdr:rowOff>0</xdr:rowOff>
    </xdr:from>
    <xdr:to>
      <xdr:col>2</xdr:col>
      <xdr:colOff>152400</xdr:colOff>
      <xdr:row>668</xdr:row>
      <xdr:rowOff>133350</xdr:rowOff>
    </xdr:to>
    <xdr:pic>
      <xdr:nvPicPr>
        <xdr:cNvPr id="66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5004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669</xdr:row>
      <xdr:rowOff>0</xdr:rowOff>
    </xdr:from>
    <xdr:to>
      <xdr:col>2</xdr:col>
      <xdr:colOff>152400</xdr:colOff>
      <xdr:row>669</xdr:row>
      <xdr:rowOff>133350</xdr:rowOff>
    </xdr:to>
    <xdr:pic>
      <xdr:nvPicPr>
        <xdr:cNvPr id="67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5176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670</xdr:row>
      <xdr:rowOff>0</xdr:rowOff>
    </xdr:from>
    <xdr:to>
      <xdr:col>2</xdr:col>
      <xdr:colOff>152400</xdr:colOff>
      <xdr:row>670</xdr:row>
      <xdr:rowOff>133350</xdr:rowOff>
    </xdr:to>
    <xdr:pic>
      <xdr:nvPicPr>
        <xdr:cNvPr id="67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5347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671</xdr:row>
      <xdr:rowOff>0</xdr:rowOff>
    </xdr:from>
    <xdr:to>
      <xdr:col>2</xdr:col>
      <xdr:colOff>152400</xdr:colOff>
      <xdr:row>671</xdr:row>
      <xdr:rowOff>133350</xdr:rowOff>
    </xdr:to>
    <xdr:pic>
      <xdr:nvPicPr>
        <xdr:cNvPr id="67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5519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672</xdr:row>
      <xdr:rowOff>0</xdr:rowOff>
    </xdr:from>
    <xdr:to>
      <xdr:col>2</xdr:col>
      <xdr:colOff>152400</xdr:colOff>
      <xdr:row>672</xdr:row>
      <xdr:rowOff>133350</xdr:rowOff>
    </xdr:to>
    <xdr:pic>
      <xdr:nvPicPr>
        <xdr:cNvPr id="67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5690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673</xdr:row>
      <xdr:rowOff>0</xdr:rowOff>
    </xdr:from>
    <xdr:to>
      <xdr:col>2</xdr:col>
      <xdr:colOff>152400</xdr:colOff>
      <xdr:row>673</xdr:row>
      <xdr:rowOff>133350</xdr:rowOff>
    </xdr:to>
    <xdr:pic>
      <xdr:nvPicPr>
        <xdr:cNvPr id="67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5862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674</xdr:row>
      <xdr:rowOff>0</xdr:rowOff>
    </xdr:from>
    <xdr:to>
      <xdr:col>2</xdr:col>
      <xdr:colOff>152400</xdr:colOff>
      <xdr:row>674</xdr:row>
      <xdr:rowOff>133350</xdr:rowOff>
    </xdr:to>
    <xdr:pic>
      <xdr:nvPicPr>
        <xdr:cNvPr id="67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6033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675</xdr:row>
      <xdr:rowOff>0</xdr:rowOff>
    </xdr:from>
    <xdr:to>
      <xdr:col>2</xdr:col>
      <xdr:colOff>152400</xdr:colOff>
      <xdr:row>675</xdr:row>
      <xdr:rowOff>133350</xdr:rowOff>
    </xdr:to>
    <xdr:pic>
      <xdr:nvPicPr>
        <xdr:cNvPr id="67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6205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676</xdr:row>
      <xdr:rowOff>0</xdr:rowOff>
    </xdr:from>
    <xdr:to>
      <xdr:col>2</xdr:col>
      <xdr:colOff>152400</xdr:colOff>
      <xdr:row>676</xdr:row>
      <xdr:rowOff>133350</xdr:rowOff>
    </xdr:to>
    <xdr:pic>
      <xdr:nvPicPr>
        <xdr:cNvPr id="67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6376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677</xdr:row>
      <xdr:rowOff>0</xdr:rowOff>
    </xdr:from>
    <xdr:to>
      <xdr:col>2</xdr:col>
      <xdr:colOff>152400</xdr:colOff>
      <xdr:row>677</xdr:row>
      <xdr:rowOff>133350</xdr:rowOff>
    </xdr:to>
    <xdr:pic>
      <xdr:nvPicPr>
        <xdr:cNvPr id="67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6547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678</xdr:row>
      <xdr:rowOff>0</xdr:rowOff>
    </xdr:from>
    <xdr:to>
      <xdr:col>2</xdr:col>
      <xdr:colOff>152400</xdr:colOff>
      <xdr:row>678</xdr:row>
      <xdr:rowOff>133350</xdr:rowOff>
    </xdr:to>
    <xdr:pic>
      <xdr:nvPicPr>
        <xdr:cNvPr id="67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6719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679</xdr:row>
      <xdr:rowOff>0</xdr:rowOff>
    </xdr:from>
    <xdr:to>
      <xdr:col>2</xdr:col>
      <xdr:colOff>152400</xdr:colOff>
      <xdr:row>679</xdr:row>
      <xdr:rowOff>133350</xdr:rowOff>
    </xdr:to>
    <xdr:pic>
      <xdr:nvPicPr>
        <xdr:cNvPr id="68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6890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680</xdr:row>
      <xdr:rowOff>0</xdr:rowOff>
    </xdr:from>
    <xdr:to>
      <xdr:col>2</xdr:col>
      <xdr:colOff>152400</xdr:colOff>
      <xdr:row>680</xdr:row>
      <xdr:rowOff>133350</xdr:rowOff>
    </xdr:to>
    <xdr:pic>
      <xdr:nvPicPr>
        <xdr:cNvPr id="68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7062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681</xdr:row>
      <xdr:rowOff>0</xdr:rowOff>
    </xdr:from>
    <xdr:to>
      <xdr:col>2</xdr:col>
      <xdr:colOff>152400</xdr:colOff>
      <xdr:row>681</xdr:row>
      <xdr:rowOff>133350</xdr:rowOff>
    </xdr:to>
    <xdr:pic>
      <xdr:nvPicPr>
        <xdr:cNvPr id="68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7233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682</xdr:row>
      <xdr:rowOff>0</xdr:rowOff>
    </xdr:from>
    <xdr:to>
      <xdr:col>2</xdr:col>
      <xdr:colOff>152400</xdr:colOff>
      <xdr:row>682</xdr:row>
      <xdr:rowOff>133350</xdr:rowOff>
    </xdr:to>
    <xdr:pic>
      <xdr:nvPicPr>
        <xdr:cNvPr id="68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7405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683</xdr:row>
      <xdr:rowOff>0</xdr:rowOff>
    </xdr:from>
    <xdr:to>
      <xdr:col>2</xdr:col>
      <xdr:colOff>152400</xdr:colOff>
      <xdr:row>683</xdr:row>
      <xdr:rowOff>133350</xdr:rowOff>
    </xdr:to>
    <xdr:pic>
      <xdr:nvPicPr>
        <xdr:cNvPr id="68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7576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684</xdr:row>
      <xdr:rowOff>0</xdr:rowOff>
    </xdr:from>
    <xdr:to>
      <xdr:col>2</xdr:col>
      <xdr:colOff>152400</xdr:colOff>
      <xdr:row>684</xdr:row>
      <xdr:rowOff>133350</xdr:rowOff>
    </xdr:to>
    <xdr:pic>
      <xdr:nvPicPr>
        <xdr:cNvPr id="6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7748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685</xdr:row>
      <xdr:rowOff>0</xdr:rowOff>
    </xdr:from>
    <xdr:to>
      <xdr:col>2</xdr:col>
      <xdr:colOff>152400</xdr:colOff>
      <xdr:row>685</xdr:row>
      <xdr:rowOff>133350</xdr:rowOff>
    </xdr:to>
    <xdr:pic>
      <xdr:nvPicPr>
        <xdr:cNvPr id="68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7919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686</xdr:row>
      <xdr:rowOff>0</xdr:rowOff>
    </xdr:from>
    <xdr:to>
      <xdr:col>2</xdr:col>
      <xdr:colOff>152400</xdr:colOff>
      <xdr:row>686</xdr:row>
      <xdr:rowOff>133350</xdr:rowOff>
    </xdr:to>
    <xdr:pic>
      <xdr:nvPicPr>
        <xdr:cNvPr id="6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8090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687</xdr:row>
      <xdr:rowOff>0</xdr:rowOff>
    </xdr:from>
    <xdr:to>
      <xdr:col>2</xdr:col>
      <xdr:colOff>152400</xdr:colOff>
      <xdr:row>687</xdr:row>
      <xdr:rowOff>133350</xdr:rowOff>
    </xdr:to>
    <xdr:pic>
      <xdr:nvPicPr>
        <xdr:cNvPr id="68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8262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688</xdr:row>
      <xdr:rowOff>0</xdr:rowOff>
    </xdr:from>
    <xdr:to>
      <xdr:col>2</xdr:col>
      <xdr:colOff>152400</xdr:colOff>
      <xdr:row>688</xdr:row>
      <xdr:rowOff>133350</xdr:rowOff>
    </xdr:to>
    <xdr:pic>
      <xdr:nvPicPr>
        <xdr:cNvPr id="68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8433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689</xdr:row>
      <xdr:rowOff>0</xdr:rowOff>
    </xdr:from>
    <xdr:to>
      <xdr:col>2</xdr:col>
      <xdr:colOff>152400</xdr:colOff>
      <xdr:row>689</xdr:row>
      <xdr:rowOff>133350</xdr:rowOff>
    </xdr:to>
    <xdr:pic>
      <xdr:nvPicPr>
        <xdr:cNvPr id="69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8605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690</xdr:row>
      <xdr:rowOff>0</xdr:rowOff>
    </xdr:from>
    <xdr:to>
      <xdr:col>2</xdr:col>
      <xdr:colOff>152400</xdr:colOff>
      <xdr:row>690</xdr:row>
      <xdr:rowOff>133350</xdr:rowOff>
    </xdr:to>
    <xdr:pic>
      <xdr:nvPicPr>
        <xdr:cNvPr id="69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8776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691</xdr:row>
      <xdr:rowOff>0</xdr:rowOff>
    </xdr:from>
    <xdr:to>
      <xdr:col>2</xdr:col>
      <xdr:colOff>152400</xdr:colOff>
      <xdr:row>691</xdr:row>
      <xdr:rowOff>133350</xdr:rowOff>
    </xdr:to>
    <xdr:pic>
      <xdr:nvPicPr>
        <xdr:cNvPr id="69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8948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692</xdr:row>
      <xdr:rowOff>0</xdr:rowOff>
    </xdr:from>
    <xdr:to>
      <xdr:col>2</xdr:col>
      <xdr:colOff>152400</xdr:colOff>
      <xdr:row>692</xdr:row>
      <xdr:rowOff>133350</xdr:rowOff>
    </xdr:to>
    <xdr:pic>
      <xdr:nvPicPr>
        <xdr:cNvPr id="6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9119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693</xdr:row>
      <xdr:rowOff>0</xdr:rowOff>
    </xdr:from>
    <xdr:to>
      <xdr:col>2</xdr:col>
      <xdr:colOff>152400</xdr:colOff>
      <xdr:row>693</xdr:row>
      <xdr:rowOff>133350</xdr:rowOff>
    </xdr:to>
    <xdr:pic>
      <xdr:nvPicPr>
        <xdr:cNvPr id="69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9291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694</xdr:row>
      <xdr:rowOff>0</xdr:rowOff>
    </xdr:from>
    <xdr:to>
      <xdr:col>2</xdr:col>
      <xdr:colOff>152400</xdr:colOff>
      <xdr:row>694</xdr:row>
      <xdr:rowOff>133350</xdr:rowOff>
    </xdr:to>
    <xdr:pic>
      <xdr:nvPicPr>
        <xdr:cNvPr id="69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9462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695</xdr:row>
      <xdr:rowOff>0</xdr:rowOff>
    </xdr:from>
    <xdr:to>
      <xdr:col>2</xdr:col>
      <xdr:colOff>152400</xdr:colOff>
      <xdr:row>695</xdr:row>
      <xdr:rowOff>133350</xdr:rowOff>
    </xdr:to>
    <xdr:pic>
      <xdr:nvPicPr>
        <xdr:cNvPr id="69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9634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696</xdr:row>
      <xdr:rowOff>0</xdr:rowOff>
    </xdr:from>
    <xdr:to>
      <xdr:col>2</xdr:col>
      <xdr:colOff>152400</xdr:colOff>
      <xdr:row>696</xdr:row>
      <xdr:rowOff>133350</xdr:rowOff>
    </xdr:to>
    <xdr:pic>
      <xdr:nvPicPr>
        <xdr:cNvPr id="69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19805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697</xdr:row>
      <xdr:rowOff>0</xdr:rowOff>
    </xdr:from>
    <xdr:to>
      <xdr:col>2</xdr:col>
      <xdr:colOff>152400</xdr:colOff>
      <xdr:row>697</xdr:row>
      <xdr:rowOff>133350</xdr:rowOff>
    </xdr:to>
    <xdr:pic>
      <xdr:nvPicPr>
        <xdr:cNvPr id="6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19976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698</xdr:row>
      <xdr:rowOff>0</xdr:rowOff>
    </xdr:from>
    <xdr:to>
      <xdr:col>2</xdr:col>
      <xdr:colOff>152400</xdr:colOff>
      <xdr:row>698</xdr:row>
      <xdr:rowOff>133350</xdr:rowOff>
    </xdr:to>
    <xdr:pic>
      <xdr:nvPicPr>
        <xdr:cNvPr id="6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0148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699</xdr:row>
      <xdr:rowOff>0</xdr:rowOff>
    </xdr:from>
    <xdr:to>
      <xdr:col>2</xdr:col>
      <xdr:colOff>152400</xdr:colOff>
      <xdr:row>699</xdr:row>
      <xdr:rowOff>133350</xdr:rowOff>
    </xdr:to>
    <xdr:pic>
      <xdr:nvPicPr>
        <xdr:cNvPr id="7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0319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700</xdr:row>
      <xdr:rowOff>0</xdr:rowOff>
    </xdr:from>
    <xdr:to>
      <xdr:col>2</xdr:col>
      <xdr:colOff>152400</xdr:colOff>
      <xdr:row>700</xdr:row>
      <xdr:rowOff>133350</xdr:rowOff>
    </xdr:to>
    <xdr:pic>
      <xdr:nvPicPr>
        <xdr:cNvPr id="7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0491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701</xdr:row>
      <xdr:rowOff>0</xdr:rowOff>
    </xdr:from>
    <xdr:to>
      <xdr:col>2</xdr:col>
      <xdr:colOff>152400</xdr:colOff>
      <xdr:row>701</xdr:row>
      <xdr:rowOff>133350</xdr:rowOff>
    </xdr:to>
    <xdr:pic>
      <xdr:nvPicPr>
        <xdr:cNvPr id="70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0662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702</xdr:row>
      <xdr:rowOff>0</xdr:rowOff>
    </xdr:from>
    <xdr:to>
      <xdr:col>2</xdr:col>
      <xdr:colOff>152400</xdr:colOff>
      <xdr:row>702</xdr:row>
      <xdr:rowOff>133350</xdr:rowOff>
    </xdr:to>
    <xdr:pic>
      <xdr:nvPicPr>
        <xdr:cNvPr id="70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0834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703</xdr:row>
      <xdr:rowOff>0</xdr:rowOff>
    </xdr:from>
    <xdr:to>
      <xdr:col>2</xdr:col>
      <xdr:colOff>152400</xdr:colOff>
      <xdr:row>703</xdr:row>
      <xdr:rowOff>133350</xdr:rowOff>
    </xdr:to>
    <xdr:pic>
      <xdr:nvPicPr>
        <xdr:cNvPr id="7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1005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704</xdr:row>
      <xdr:rowOff>0</xdr:rowOff>
    </xdr:from>
    <xdr:to>
      <xdr:col>2</xdr:col>
      <xdr:colOff>152400</xdr:colOff>
      <xdr:row>704</xdr:row>
      <xdr:rowOff>133350</xdr:rowOff>
    </xdr:to>
    <xdr:pic>
      <xdr:nvPicPr>
        <xdr:cNvPr id="70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1177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705</xdr:row>
      <xdr:rowOff>0</xdr:rowOff>
    </xdr:from>
    <xdr:to>
      <xdr:col>2</xdr:col>
      <xdr:colOff>152400</xdr:colOff>
      <xdr:row>705</xdr:row>
      <xdr:rowOff>133350</xdr:rowOff>
    </xdr:to>
    <xdr:pic>
      <xdr:nvPicPr>
        <xdr:cNvPr id="70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1348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706</xdr:row>
      <xdr:rowOff>0</xdr:rowOff>
    </xdr:from>
    <xdr:to>
      <xdr:col>2</xdr:col>
      <xdr:colOff>152400</xdr:colOff>
      <xdr:row>706</xdr:row>
      <xdr:rowOff>133350</xdr:rowOff>
    </xdr:to>
    <xdr:pic>
      <xdr:nvPicPr>
        <xdr:cNvPr id="70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1519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707</xdr:row>
      <xdr:rowOff>0</xdr:rowOff>
    </xdr:from>
    <xdr:to>
      <xdr:col>2</xdr:col>
      <xdr:colOff>152400</xdr:colOff>
      <xdr:row>707</xdr:row>
      <xdr:rowOff>133350</xdr:rowOff>
    </xdr:to>
    <xdr:pic>
      <xdr:nvPicPr>
        <xdr:cNvPr id="70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1691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2</xdr:col>
      <xdr:colOff>152400</xdr:colOff>
      <xdr:row>708</xdr:row>
      <xdr:rowOff>133350</xdr:rowOff>
    </xdr:to>
    <xdr:pic>
      <xdr:nvPicPr>
        <xdr:cNvPr id="70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1862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709</xdr:row>
      <xdr:rowOff>0</xdr:rowOff>
    </xdr:from>
    <xdr:to>
      <xdr:col>2</xdr:col>
      <xdr:colOff>152400</xdr:colOff>
      <xdr:row>709</xdr:row>
      <xdr:rowOff>133350</xdr:rowOff>
    </xdr:to>
    <xdr:pic>
      <xdr:nvPicPr>
        <xdr:cNvPr id="71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2034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710</xdr:row>
      <xdr:rowOff>0</xdr:rowOff>
    </xdr:from>
    <xdr:to>
      <xdr:col>2</xdr:col>
      <xdr:colOff>152400</xdr:colOff>
      <xdr:row>710</xdr:row>
      <xdr:rowOff>133350</xdr:rowOff>
    </xdr:to>
    <xdr:pic>
      <xdr:nvPicPr>
        <xdr:cNvPr id="7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2205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711</xdr:row>
      <xdr:rowOff>0</xdr:rowOff>
    </xdr:from>
    <xdr:to>
      <xdr:col>2</xdr:col>
      <xdr:colOff>152400</xdr:colOff>
      <xdr:row>711</xdr:row>
      <xdr:rowOff>133350</xdr:rowOff>
    </xdr:to>
    <xdr:pic>
      <xdr:nvPicPr>
        <xdr:cNvPr id="71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2377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712</xdr:row>
      <xdr:rowOff>0</xdr:rowOff>
    </xdr:from>
    <xdr:to>
      <xdr:col>2</xdr:col>
      <xdr:colOff>152400</xdr:colOff>
      <xdr:row>712</xdr:row>
      <xdr:rowOff>133350</xdr:rowOff>
    </xdr:to>
    <xdr:pic>
      <xdr:nvPicPr>
        <xdr:cNvPr id="71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2548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713</xdr:row>
      <xdr:rowOff>0</xdr:rowOff>
    </xdr:from>
    <xdr:to>
      <xdr:col>2</xdr:col>
      <xdr:colOff>152400</xdr:colOff>
      <xdr:row>713</xdr:row>
      <xdr:rowOff>133350</xdr:rowOff>
    </xdr:to>
    <xdr:pic>
      <xdr:nvPicPr>
        <xdr:cNvPr id="71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2720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714</xdr:row>
      <xdr:rowOff>0</xdr:rowOff>
    </xdr:from>
    <xdr:to>
      <xdr:col>2</xdr:col>
      <xdr:colOff>152400</xdr:colOff>
      <xdr:row>714</xdr:row>
      <xdr:rowOff>133350</xdr:rowOff>
    </xdr:to>
    <xdr:pic>
      <xdr:nvPicPr>
        <xdr:cNvPr id="71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2891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715</xdr:row>
      <xdr:rowOff>0</xdr:rowOff>
    </xdr:from>
    <xdr:to>
      <xdr:col>2</xdr:col>
      <xdr:colOff>152400</xdr:colOff>
      <xdr:row>715</xdr:row>
      <xdr:rowOff>133350</xdr:rowOff>
    </xdr:to>
    <xdr:pic>
      <xdr:nvPicPr>
        <xdr:cNvPr id="71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3063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716</xdr:row>
      <xdr:rowOff>0</xdr:rowOff>
    </xdr:from>
    <xdr:to>
      <xdr:col>2</xdr:col>
      <xdr:colOff>152400</xdr:colOff>
      <xdr:row>716</xdr:row>
      <xdr:rowOff>133350</xdr:rowOff>
    </xdr:to>
    <xdr:pic>
      <xdr:nvPicPr>
        <xdr:cNvPr id="71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3234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717</xdr:row>
      <xdr:rowOff>0</xdr:rowOff>
    </xdr:from>
    <xdr:to>
      <xdr:col>2</xdr:col>
      <xdr:colOff>152400</xdr:colOff>
      <xdr:row>717</xdr:row>
      <xdr:rowOff>133350</xdr:rowOff>
    </xdr:to>
    <xdr:pic>
      <xdr:nvPicPr>
        <xdr:cNvPr id="71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3405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718</xdr:row>
      <xdr:rowOff>0</xdr:rowOff>
    </xdr:from>
    <xdr:to>
      <xdr:col>2</xdr:col>
      <xdr:colOff>152400</xdr:colOff>
      <xdr:row>718</xdr:row>
      <xdr:rowOff>133350</xdr:rowOff>
    </xdr:to>
    <xdr:pic>
      <xdr:nvPicPr>
        <xdr:cNvPr id="71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3577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719</xdr:row>
      <xdr:rowOff>0</xdr:rowOff>
    </xdr:from>
    <xdr:to>
      <xdr:col>2</xdr:col>
      <xdr:colOff>152400</xdr:colOff>
      <xdr:row>719</xdr:row>
      <xdr:rowOff>133350</xdr:rowOff>
    </xdr:to>
    <xdr:pic>
      <xdr:nvPicPr>
        <xdr:cNvPr id="72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3748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720</xdr:row>
      <xdr:rowOff>0</xdr:rowOff>
    </xdr:from>
    <xdr:to>
      <xdr:col>2</xdr:col>
      <xdr:colOff>152400</xdr:colOff>
      <xdr:row>720</xdr:row>
      <xdr:rowOff>133350</xdr:rowOff>
    </xdr:to>
    <xdr:pic>
      <xdr:nvPicPr>
        <xdr:cNvPr id="72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3920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721</xdr:row>
      <xdr:rowOff>0</xdr:rowOff>
    </xdr:from>
    <xdr:to>
      <xdr:col>2</xdr:col>
      <xdr:colOff>152400</xdr:colOff>
      <xdr:row>721</xdr:row>
      <xdr:rowOff>133350</xdr:rowOff>
    </xdr:to>
    <xdr:pic>
      <xdr:nvPicPr>
        <xdr:cNvPr id="72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4091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722</xdr:row>
      <xdr:rowOff>0</xdr:rowOff>
    </xdr:from>
    <xdr:to>
      <xdr:col>2</xdr:col>
      <xdr:colOff>152400</xdr:colOff>
      <xdr:row>722</xdr:row>
      <xdr:rowOff>133350</xdr:rowOff>
    </xdr:to>
    <xdr:pic>
      <xdr:nvPicPr>
        <xdr:cNvPr id="72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4263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723</xdr:row>
      <xdr:rowOff>0</xdr:rowOff>
    </xdr:from>
    <xdr:to>
      <xdr:col>2</xdr:col>
      <xdr:colOff>152400</xdr:colOff>
      <xdr:row>723</xdr:row>
      <xdr:rowOff>133350</xdr:rowOff>
    </xdr:to>
    <xdr:pic>
      <xdr:nvPicPr>
        <xdr:cNvPr id="7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4434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724</xdr:row>
      <xdr:rowOff>0</xdr:rowOff>
    </xdr:from>
    <xdr:to>
      <xdr:col>2</xdr:col>
      <xdr:colOff>152400</xdr:colOff>
      <xdr:row>724</xdr:row>
      <xdr:rowOff>133350</xdr:rowOff>
    </xdr:to>
    <xdr:pic>
      <xdr:nvPicPr>
        <xdr:cNvPr id="72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4606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725</xdr:row>
      <xdr:rowOff>0</xdr:rowOff>
    </xdr:from>
    <xdr:to>
      <xdr:col>2</xdr:col>
      <xdr:colOff>152400</xdr:colOff>
      <xdr:row>725</xdr:row>
      <xdr:rowOff>133350</xdr:rowOff>
    </xdr:to>
    <xdr:pic>
      <xdr:nvPicPr>
        <xdr:cNvPr id="72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4777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726</xdr:row>
      <xdr:rowOff>0</xdr:rowOff>
    </xdr:from>
    <xdr:to>
      <xdr:col>2</xdr:col>
      <xdr:colOff>152400</xdr:colOff>
      <xdr:row>726</xdr:row>
      <xdr:rowOff>133350</xdr:rowOff>
    </xdr:to>
    <xdr:pic>
      <xdr:nvPicPr>
        <xdr:cNvPr id="72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4948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727</xdr:row>
      <xdr:rowOff>0</xdr:rowOff>
    </xdr:from>
    <xdr:to>
      <xdr:col>2</xdr:col>
      <xdr:colOff>152400</xdr:colOff>
      <xdr:row>727</xdr:row>
      <xdr:rowOff>133350</xdr:rowOff>
    </xdr:to>
    <xdr:pic>
      <xdr:nvPicPr>
        <xdr:cNvPr id="7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5120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728</xdr:row>
      <xdr:rowOff>0</xdr:rowOff>
    </xdr:from>
    <xdr:to>
      <xdr:col>2</xdr:col>
      <xdr:colOff>152400</xdr:colOff>
      <xdr:row>728</xdr:row>
      <xdr:rowOff>133350</xdr:rowOff>
    </xdr:to>
    <xdr:pic>
      <xdr:nvPicPr>
        <xdr:cNvPr id="7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5291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729</xdr:row>
      <xdr:rowOff>0</xdr:rowOff>
    </xdr:from>
    <xdr:to>
      <xdr:col>2</xdr:col>
      <xdr:colOff>152400</xdr:colOff>
      <xdr:row>729</xdr:row>
      <xdr:rowOff>133350</xdr:rowOff>
    </xdr:to>
    <xdr:pic>
      <xdr:nvPicPr>
        <xdr:cNvPr id="73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5463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730</xdr:row>
      <xdr:rowOff>0</xdr:rowOff>
    </xdr:from>
    <xdr:to>
      <xdr:col>2</xdr:col>
      <xdr:colOff>152400</xdr:colOff>
      <xdr:row>730</xdr:row>
      <xdr:rowOff>133350</xdr:rowOff>
    </xdr:to>
    <xdr:pic>
      <xdr:nvPicPr>
        <xdr:cNvPr id="73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5634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731</xdr:row>
      <xdr:rowOff>0</xdr:rowOff>
    </xdr:from>
    <xdr:to>
      <xdr:col>2</xdr:col>
      <xdr:colOff>152400</xdr:colOff>
      <xdr:row>731</xdr:row>
      <xdr:rowOff>133350</xdr:rowOff>
    </xdr:to>
    <xdr:pic>
      <xdr:nvPicPr>
        <xdr:cNvPr id="73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5806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732</xdr:row>
      <xdr:rowOff>0</xdr:rowOff>
    </xdr:from>
    <xdr:to>
      <xdr:col>2</xdr:col>
      <xdr:colOff>152400</xdr:colOff>
      <xdr:row>732</xdr:row>
      <xdr:rowOff>133350</xdr:rowOff>
    </xdr:to>
    <xdr:pic>
      <xdr:nvPicPr>
        <xdr:cNvPr id="73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5977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733</xdr:row>
      <xdr:rowOff>0</xdr:rowOff>
    </xdr:from>
    <xdr:to>
      <xdr:col>2</xdr:col>
      <xdr:colOff>152400</xdr:colOff>
      <xdr:row>733</xdr:row>
      <xdr:rowOff>133350</xdr:rowOff>
    </xdr:to>
    <xdr:pic>
      <xdr:nvPicPr>
        <xdr:cNvPr id="73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6149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734</xdr:row>
      <xdr:rowOff>0</xdr:rowOff>
    </xdr:from>
    <xdr:to>
      <xdr:col>2</xdr:col>
      <xdr:colOff>152400</xdr:colOff>
      <xdr:row>734</xdr:row>
      <xdr:rowOff>133350</xdr:rowOff>
    </xdr:to>
    <xdr:pic>
      <xdr:nvPicPr>
        <xdr:cNvPr id="73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6320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735</xdr:row>
      <xdr:rowOff>0</xdr:rowOff>
    </xdr:from>
    <xdr:to>
      <xdr:col>2</xdr:col>
      <xdr:colOff>152400</xdr:colOff>
      <xdr:row>735</xdr:row>
      <xdr:rowOff>133350</xdr:rowOff>
    </xdr:to>
    <xdr:pic>
      <xdr:nvPicPr>
        <xdr:cNvPr id="73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6492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736</xdr:row>
      <xdr:rowOff>0</xdr:rowOff>
    </xdr:from>
    <xdr:to>
      <xdr:col>2</xdr:col>
      <xdr:colOff>152400</xdr:colOff>
      <xdr:row>736</xdr:row>
      <xdr:rowOff>133350</xdr:rowOff>
    </xdr:to>
    <xdr:pic>
      <xdr:nvPicPr>
        <xdr:cNvPr id="73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6663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737</xdr:row>
      <xdr:rowOff>0</xdr:rowOff>
    </xdr:from>
    <xdr:to>
      <xdr:col>2</xdr:col>
      <xdr:colOff>152400</xdr:colOff>
      <xdr:row>737</xdr:row>
      <xdr:rowOff>133350</xdr:rowOff>
    </xdr:to>
    <xdr:pic>
      <xdr:nvPicPr>
        <xdr:cNvPr id="73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6834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738</xdr:row>
      <xdr:rowOff>0</xdr:rowOff>
    </xdr:from>
    <xdr:to>
      <xdr:col>2</xdr:col>
      <xdr:colOff>152400</xdr:colOff>
      <xdr:row>738</xdr:row>
      <xdr:rowOff>133350</xdr:rowOff>
    </xdr:to>
    <xdr:pic>
      <xdr:nvPicPr>
        <xdr:cNvPr id="7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7006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739</xdr:row>
      <xdr:rowOff>0</xdr:rowOff>
    </xdr:from>
    <xdr:to>
      <xdr:col>2</xdr:col>
      <xdr:colOff>152400</xdr:colOff>
      <xdr:row>739</xdr:row>
      <xdr:rowOff>133350</xdr:rowOff>
    </xdr:to>
    <xdr:pic>
      <xdr:nvPicPr>
        <xdr:cNvPr id="74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7177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740</xdr:row>
      <xdr:rowOff>0</xdr:rowOff>
    </xdr:from>
    <xdr:to>
      <xdr:col>2</xdr:col>
      <xdr:colOff>152400</xdr:colOff>
      <xdr:row>740</xdr:row>
      <xdr:rowOff>133350</xdr:rowOff>
    </xdr:to>
    <xdr:pic>
      <xdr:nvPicPr>
        <xdr:cNvPr id="7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7349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741</xdr:row>
      <xdr:rowOff>0</xdr:rowOff>
    </xdr:from>
    <xdr:to>
      <xdr:col>2</xdr:col>
      <xdr:colOff>152400</xdr:colOff>
      <xdr:row>741</xdr:row>
      <xdr:rowOff>133350</xdr:rowOff>
    </xdr:to>
    <xdr:pic>
      <xdr:nvPicPr>
        <xdr:cNvPr id="74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7520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742</xdr:row>
      <xdr:rowOff>0</xdr:rowOff>
    </xdr:from>
    <xdr:to>
      <xdr:col>2</xdr:col>
      <xdr:colOff>152400</xdr:colOff>
      <xdr:row>742</xdr:row>
      <xdr:rowOff>133350</xdr:rowOff>
    </xdr:to>
    <xdr:pic>
      <xdr:nvPicPr>
        <xdr:cNvPr id="74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7692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743</xdr:row>
      <xdr:rowOff>0</xdr:rowOff>
    </xdr:from>
    <xdr:to>
      <xdr:col>2</xdr:col>
      <xdr:colOff>152400</xdr:colOff>
      <xdr:row>743</xdr:row>
      <xdr:rowOff>133350</xdr:rowOff>
    </xdr:to>
    <xdr:pic>
      <xdr:nvPicPr>
        <xdr:cNvPr id="74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7863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744</xdr:row>
      <xdr:rowOff>0</xdr:rowOff>
    </xdr:from>
    <xdr:to>
      <xdr:col>2</xdr:col>
      <xdr:colOff>152400</xdr:colOff>
      <xdr:row>744</xdr:row>
      <xdr:rowOff>133350</xdr:rowOff>
    </xdr:to>
    <xdr:pic>
      <xdr:nvPicPr>
        <xdr:cNvPr id="74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8035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745</xdr:row>
      <xdr:rowOff>0</xdr:rowOff>
    </xdr:from>
    <xdr:to>
      <xdr:col>2</xdr:col>
      <xdr:colOff>152400</xdr:colOff>
      <xdr:row>745</xdr:row>
      <xdr:rowOff>133350</xdr:rowOff>
    </xdr:to>
    <xdr:pic>
      <xdr:nvPicPr>
        <xdr:cNvPr id="74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8206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746</xdr:row>
      <xdr:rowOff>0</xdr:rowOff>
    </xdr:from>
    <xdr:to>
      <xdr:col>2</xdr:col>
      <xdr:colOff>152400</xdr:colOff>
      <xdr:row>746</xdr:row>
      <xdr:rowOff>133350</xdr:rowOff>
    </xdr:to>
    <xdr:pic>
      <xdr:nvPicPr>
        <xdr:cNvPr id="7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8377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747</xdr:row>
      <xdr:rowOff>0</xdr:rowOff>
    </xdr:from>
    <xdr:to>
      <xdr:col>2</xdr:col>
      <xdr:colOff>152400</xdr:colOff>
      <xdr:row>747</xdr:row>
      <xdr:rowOff>133350</xdr:rowOff>
    </xdr:to>
    <xdr:pic>
      <xdr:nvPicPr>
        <xdr:cNvPr id="74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8549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748</xdr:row>
      <xdr:rowOff>0</xdr:rowOff>
    </xdr:from>
    <xdr:to>
      <xdr:col>2</xdr:col>
      <xdr:colOff>152400</xdr:colOff>
      <xdr:row>748</xdr:row>
      <xdr:rowOff>133350</xdr:rowOff>
    </xdr:to>
    <xdr:pic>
      <xdr:nvPicPr>
        <xdr:cNvPr id="7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8720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749</xdr:row>
      <xdr:rowOff>0</xdr:rowOff>
    </xdr:from>
    <xdr:to>
      <xdr:col>2</xdr:col>
      <xdr:colOff>152400</xdr:colOff>
      <xdr:row>749</xdr:row>
      <xdr:rowOff>133350</xdr:rowOff>
    </xdr:to>
    <xdr:pic>
      <xdr:nvPicPr>
        <xdr:cNvPr id="75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8892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750</xdr:row>
      <xdr:rowOff>0</xdr:rowOff>
    </xdr:from>
    <xdr:to>
      <xdr:col>2</xdr:col>
      <xdr:colOff>152400</xdr:colOff>
      <xdr:row>750</xdr:row>
      <xdr:rowOff>133350</xdr:rowOff>
    </xdr:to>
    <xdr:pic>
      <xdr:nvPicPr>
        <xdr:cNvPr id="75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9063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751</xdr:row>
      <xdr:rowOff>0</xdr:rowOff>
    </xdr:from>
    <xdr:to>
      <xdr:col>2</xdr:col>
      <xdr:colOff>152400</xdr:colOff>
      <xdr:row>751</xdr:row>
      <xdr:rowOff>133350</xdr:rowOff>
    </xdr:to>
    <xdr:pic>
      <xdr:nvPicPr>
        <xdr:cNvPr id="75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9235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752</xdr:row>
      <xdr:rowOff>0</xdr:rowOff>
    </xdr:from>
    <xdr:to>
      <xdr:col>2</xdr:col>
      <xdr:colOff>152400</xdr:colOff>
      <xdr:row>752</xdr:row>
      <xdr:rowOff>133350</xdr:rowOff>
    </xdr:to>
    <xdr:pic>
      <xdr:nvPicPr>
        <xdr:cNvPr id="7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9406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753</xdr:row>
      <xdr:rowOff>0</xdr:rowOff>
    </xdr:from>
    <xdr:to>
      <xdr:col>2</xdr:col>
      <xdr:colOff>152400</xdr:colOff>
      <xdr:row>753</xdr:row>
      <xdr:rowOff>133350</xdr:rowOff>
    </xdr:to>
    <xdr:pic>
      <xdr:nvPicPr>
        <xdr:cNvPr id="75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9578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754</xdr:row>
      <xdr:rowOff>0</xdr:rowOff>
    </xdr:from>
    <xdr:to>
      <xdr:col>2</xdr:col>
      <xdr:colOff>152400</xdr:colOff>
      <xdr:row>754</xdr:row>
      <xdr:rowOff>133350</xdr:rowOff>
    </xdr:to>
    <xdr:pic>
      <xdr:nvPicPr>
        <xdr:cNvPr id="75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9749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755</xdr:row>
      <xdr:rowOff>0</xdr:rowOff>
    </xdr:from>
    <xdr:to>
      <xdr:col>2</xdr:col>
      <xdr:colOff>152400</xdr:colOff>
      <xdr:row>755</xdr:row>
      <xdr:rowOff>133350</xdr:rowOff>
    </xdr:to>
    <xdr:pic>
      <xdr:nvPicPr>
        <xdr:cNvPr id="75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29921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756</xdr:row>
      <xdr:rowOff>0</xdr:rowOff>
    </xdr:from>
    <xdr:to>
      <xdr:col>2</xdr:col>
      <xdr:colOff>152400</xdr:colOff>
      <xdr:row>756</xdr:row>
      <xdr:rowOff>133350</xdr:rowOff>
    </xdr:to>
    <xdr:pic>
      <xdr:nvPicPr>
        <xdr:cNvPr id="75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0092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757</xdr:row>
      <xdr:rowOff>0</xdr:rowOff>
    </xdr:from>
    <xdr:to>
      <xdr:col>2</xdr:col>
      <xdr:colOff>152400</xdr:colOff>
      <xdr:row>757</xdr:row>
      <xdr:rowOff>133350</xdr:rowOff>
    </xdr:to>
    <xdr:pic>
      <xdr:nvPicPr>
        <xdr:cNvPr id="75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0263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758</xdr:row>
      <xdr:rowOff>0</xdr:rowOff>
    </xdr:from>
    <xdr:to>
      <xdr:col>2</xdr:col>
      <xdr:colOff>152400</xdr:colOff>
      <xdr:row>758</xdr:row>
      <xdr:rowOff>133350</xdr:rowOff>
    </xdr:to>
    <xdr:pic>
      <xdr:nvPicPr>
        <xdr:cNvPr id="75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0435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759</xdr:row>
      <xdr:rowOff>0</xdr:rowOff>
    </xdr:from>
    <xdr:to>
      <xdr:col>2</xdr:col>
      <xdr:colOff>152400</xdr:colOff>
      <xdr:row>759</xdr:row>
      <xdr:rowOff>133350</xdr:rowOff>
    </xdr:to>
    <xdr:pic>
      <xdr:nvPicPr>
        <xdr:cNvPr id="76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0606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760</xdr:row>
      <xdr:rowOff>0</xdr:rowOff>
    </xdr:from>
    <xdr:to>
      <xdr:col>2</xdr:col>
      <xdr:colOff>152400</xdr:colOff>
      <xdr:row>760</xdr:row>
      <xdr:rowOff>133350</xdr:rowOff>
    </xdr:to>
    <xdr:pic>
      <xdr:nvPicPr>
        <xdr:cNvPr id="76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0778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761</xdr:row>
      <xdr:rowOff>0</xdr:rowOff>
    </xdr:from>
    <xdr:to>
      <xdr:col>2</xdr:col>
      <xdr:colOff>152400</xdr:colOff>
      <xdr:row>761</xdr:row>
      <xdr:rowOff>133350</xdr:rowOff>
    </xdr:to>
    <xdr:pic>
      <xdr:nvPicPr>
        <xdr:cNvPr id="76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0949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762</xdr:row>
      <xdr:rowOff>0</xdr:rowOff>
    </xdr:from>
    <xdr:to>
      <xdr:col>2</xdr:col>
      <xdr:colOff>152400</xdr:colOff>
      <xdr:row>762</xdr:row>
      <xdr:rowOff>133350</xdr:rowOff>
    </xdr:to>
    <xdr:pic>
      <xdr:nvPicPr>
        <xdr:cNvPr id="76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1121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763</xdr:row>
      <xdr:rowOff>0</xdr:rowOff>
    </xdr:from>
    <xdr:to>
      <xdr:col>2</xdr:col>
      <xdr:colOff>152400</xdr:colOff>
      <xdr:row>763</xdr:row>
      <xdr:rowOff>133350</xdr:rowOff>
    </xdr:to>
    <xdr:pic>
      <xdr:nvPicPr>
        <xdr:cNvPr id="76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1292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764</xdr:row>
      <xdr:rowOff>0</xdr:rowOff>
    </xdr:from>
    <xdr:to>
      <xdr:col>2</xdr:col>
      <xdr:colOff>152400</xdr:colOff>
      <xdr:row>764</xdr:row>
      <xdr:rowOff>133350</xdr:rowOff>
    </xdr:to>
    <xdr:pic>
      <xdr:nvPicPr>
        <xdr:cNvPr id="76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1464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765</xdr:row>
      <xdr:rowOff>0</xdr:rowOff>
    </xdr:from>
    <xdr:to>
      <xdr:col>2</xdr:col>
      <xdr:colOff>152400</xdr:colOff>
      <xdr:row>765</xdr:row>
      <xdr:rowOff>133350</xdr:rowOff>
    </xdr:to>
    <xdr:pic>
      <xdr:nvPicPr>
        <xdr:cNvPr id="76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1635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766</xdr:row>
      <xdr:rowOff>0</xdr:rowOff>
    </xdr:from>
    <xdr:to>
      <xdr:col>2</xdr:col>
      <xdr:colOff>152400</xdr:colOff>
      <xdr:row>766</xdr:row>
      <xdr:rowOff>133350</xdr:rowOff>
    </xdr:to>
    <xdr:pic>
      <xdr:nvPicPr>
        <xdr:cNvPr id="7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1806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767</xdr:row>
      <xdr:rowOff>0</xdr:rowOff>
    </xdr:from>
    <xdr:to>
      <xdr:col>2</xdr:col>
      <xdr:colOff>152400</xdr:colOff>
      <xdr:row>767</xdr:row>
      <xdr:rowOff>133350</xdr:rowOff>
    </xdr:to>
    <xdr:pic>
      <xdr:nvPicPr>
        <xdr:cNvPr id="76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1978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768</xdr:row>
      <xdr:rowOff>0</xdr:rowOff>
    </xdr:from>
    <xdr:to>
      <xdr:col>2</xdr:col>
      <xdr:colOff>152400</xdr:colOff>
      <xdr:row>768</xdr:row>
      <xdr:rowOff>133350</xdr:rowOff>
    </xdr:to>
    <xdr:pic>
      <xdr:nvPicPr>
        <xdr:cNvPr id="76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2149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769</xdr:row>
      <xdr:rowOff>0</xdr:rowOff>
    </xdr:from>
    <xdr:to>
      <xdr:col>2</xdr:col>
      <xdr:colOff>152400</xdr:colOff>
      <xdr:row>769</xdr:row>
      <xdr:rowOff>133350</xdr:rowOff>
    </xdr:to>
    <xdr:pic>
      <xdr:nvPicPr>
        <xdr:cNvPr id="77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2321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770</xdr:row>
      <xdr:rowOff>0</xdr:rowOff>
    </xdr:from>
    <xdr:to>
      <xdr:col>2</xdr:col>
      <xdr:colOff>152400</xdr:colOff>
      <xdr:row>770</xdr:row>
      <xdr:rowOff>133350</xdr:rowOff>
    </xdr:to>
    <xdr:pic>
      <xdr:nvPicPr>
        <xdr:cNvPr id="7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2492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771</xdr:row>
      <xdr:rowOff>0</xdr:rowOff>
    </xdr:from>
    <xdr:to>
      <xdr:col>2</xdr:col>
      <xdr:colOff>152400</xdr:colOff>
      <xdr:row>771</xdr:row>
      <xdr:rowOff>133350</xdr:rowOff>
    </xdr:to>
    <xdr:pic>
      <xdr:nvPicPr>
        <xdr:cNvPr id="77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2664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772</xdr:row>
      <xdr:rowOff>0</xdr:rowOff>
    </xdr:from>
    <xdr:to>
      <xdr:col>2</xdr:col>
      <xdr:colOff>152400</xdr:colOff>
      <xdr:row>772</xdr:row>
      <xdr:rowOff>133350</xdr:rowOff>
    </xdr:to>
    <xdr:pic>
      <xdr:nvPicPr>
        <xdr:cNvPr id="77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2835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773</xdr:row>
      <xdr:rowOff>0</xdr:rowOff>
    </xdr:from>
    <xdr:to>
      <xdr:col>2</xdr:col>
      <xdr:colOff>152400</xdr:colOff>
      <xdr:row>773</xdr:row>
      <xdr:rowOff>133350</xdr:rowOff>
    </xdr:to>
    <xdr:pic>
      <xdr:nvPicPr>
        <xdr:cNvPr id="77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3007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774</xdr:row>
      <xdr:rowOff>0</xdr:rowOff>
    </xdr:from>
    <xdr:to>
      <xdr:col>2</xdr:col>
      <xdr:colOff>152400</xdr:colOff>
      <xdr:row>774</xdr:row>
      <xdr:rowOff>133350</xdr:rowOff>
    </xdr:to>
    <xdr:pic>
      <xdr:nvPicPr>
        <xdr:cNvPr id="7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3178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775</xdr:row>
      <xdr:rowOff>0</xdr:rowOff>
    </xdr:from>
    <xdr:to>
      <xdr:col>2</xdr:col>
      <xdr:colOff>152400</xdr:colOff>
      <xdr:row>775</xdr:row>
      <xdr:rowOff>133350</xdr:rowOff>
    </xdr:to>
    <xdr:pic>
      <xdr:nvPicPr>
        <xdr:cNvPr id="7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3350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776</xdr:row>
      <xdr:rowOff>0</xdr:rowOff>
    </xdr:from>
    <xdr:to>
      <xdr:col>2</xdr:col>
      <xdr:colOff>152400</xdr:colOff>
      <xdr:row>776</xdr:row>
      <xdr:rowOff>133350</xdr:rowOff>
    </xdr:to>
    <xdr:pic>
      <xdr:nvPicPr>
        <xdr:cNvPr id="77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3521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777</xdr:row>
      <xdr:rowOff>0</xdr:rowOff>
    </xdr:from>
    <xdr:to>
      <xdr:col>2</xdr:col>
      <xdr:colOff>152400</xdr:colOff>
      <xdr:row>777</xdr:row>
      <xdr:rowOff>133350</xdr:rowOff>
    </xdr:to>
    <xdr:pic>
      <xdr:nvPicPr>
        <xdr:cNvPr id="77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3692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778</xdr:row>
      <xdr:rowOff>0</xdr:rowOff>
    </xdr:from>
    <xdr:to>
      <xdr:col>2</xdr:col>
      <xdr:colOff>152400</xdr:colOff>
      <xdr:row>778</xdr:row>
      <xdr:rowOff>133350</xdr:rowOff>
    </xdr:to>
    <xdr:pic>
      <xdr:nvPicPr>
        <xdr:cNvPr id="77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3864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779</xdr:row>
      <xdr:rowOff>0</xdr:rowOff>
    </xdr:from>
    <xdr:to>
      <xdr:col>2</xdr:col>
      <xdr:colOff>152400</xdr:colOff>
      <xdr:row>779</xdr:row>
      <xdr:rowOff>133350</xdr:rowOff>
    </xdr:to>
    <xdr:pic>
      <xdr:nvPicPr>
        <xdr:cNvPr id="78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4035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780</xdr:row>
      <xdr:rowOff>0</xdr:rowOff>
    </xdr:from>
    <xdr:to>
      <xdr:col>2</xdr:col>
      <xdr:colOff>152400</xdr:colOff>
      <xdr:row>780</xdr:row>
      <xdr:rowOff>133350</xdr:rowOff>
    </xdr:to>
    <xdr:pic>
      <xdr:nvPicPr>
        <xdr:cNvPr id="78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4207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781</xdr:row>
      <xdr:rowOff>0</xdr:rowOff>
    </xdr:from>
    <xdr:to>
      <xdr:col>2</xdr:col>
      <xdr:colOff>152400</xdr:colOff>
      <xdr:row>781</xdr:row>
      <xdr:rowOff>133350</xdr:rowOff>
    </xdr:to>
    <xdr:pic>
      <xdr:nvPicPr>
        <xdr:cNvPr id="7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4378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782</xdr:row>
      <xdr:rowOff>0</xdr:rowOff>
    </xdr:from>
    <xdr:to>
      <xdr:col>2</xdr:col>
      <xdr:colOff>152400</xdr:colOff>
      <xdr:row>782</xdr:row>
      <xdr:rowOff>133350</xdr:rowOff>
    </xdr:to>
    <xdr:pic>
      <xdr:nvPicPr>
        <xdr:cNvPr id="7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4550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783</xdr:row>
      <xdr:rowOff>0</xdr:rowOff>
    </xdr:from>
    <xdr:to>
      <xdr:col>2</xdr:col>
      <xdr:colOff>152400</xdr:colOff>
      <xdr:row>783</xdr:row>
      <xdr:rowOff>133350</xdr:rowOff>
    </xdr:to>
    <xdr:pic>
      <xdr:nvPicPr>
        <xdr:cNvPr id="78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4721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784</xdr:row>
      <xdr:rowOff>0</xdr:rowOff>
    </xdr:from>
    <xdr:to>
      <xdr:col>2</xdr:col>
      <xdr:colOff>152400</xdr:colOff>
      <xdr:row>784</xdr:row>
      <xdr:rowOff>133350</xdr:rowOff>
    </xdr:to>
    <xdr:pic>
      <xdr:nvPicPr>
        <xdr:cNvPr id="7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4893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785</xdr:row>
      <xdr:rowOff>0</xdr:rowOff>
    </xdr:from>
    <xdr:to>
      <xdr:col>2</xdr:col>
      <xdr:colOff>152400</xdr:colOff>
      <xdr:row>785</xdr:row>
      <xdr:rowOff>133350</xdr:rowOff>
    </xdr:to>
    <xdr:pic>
      <xdr:nvPicPr>
        <xdr:cNvPr id="78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5064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786</xdr:row>
      <xdr:rowOff>0</xdr:rowOff>
    </xdr:from>
    <xdr:to>
      <xdr:col>2</xdr:col>
      <xdr:colOff>152400</xdr:colOff>
      <xdr:row>786</xdr:row>
      <xdr:rowOff>133350</xdr:rowOff>
    </xdr:to>
    <xdr:pic>
      <xdr:nvPicPr>
        <xdr:cNvPr id="78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5235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787</xdr:row>
      <xdr:rowOff>0</xdr:rowOff>
    </xdr:from>
    <xdr:to>
      <xdr:col>2</xdr:col>
      <xdr:colOff>152400</xdr:colOff>
      <xdr:row>787</xdr:row>
      <xdr:rowOff>133350</xdr:rowOff>
    </xdr:to>
    <xdr:pic>
      <xdr:nvPicPr>
        <xdr:cNvPr id="78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5407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788</xdr:row>
      <xdr:rowOff>0</xdr:rowOff>
    </xdr:from>
    <xdr:to>
      <xdr:col>2</xdr:col>
      <xdr:colOff>152400</xdr:colOff>
      <xdr:row>788</xdr:row>
      <xdr:rowOff>133350</xdr:rowOff>
    </xdr:to>
    <xdr:pic>
      <xdr:nvPicPr>
        <xdr:cNvPr id="7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5578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789</xdr:row>
      <xdr:rowOff>0</xdr:rowOff>
    </xdr:from>
    <xdr:to>
      <xdr:col>2</xdr:col>
      <xdr:colOff>152400</xdr:colOff>
      <xdr:row>789</xdr:row>
      <xdr:rowOff>133350</xdr:rowOff>
    </xdr:to>
    <xdr:pic>
      <xdr:nvPicPr>
        <xdr:cNvPr id="7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5750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790</xdr:row>
      <xdr:rowOff>0</xdr:rowOff>
    </xdr:from>
    <xdr:to>
      <xdr:col>2</xdr:col>
      <xdr:colOff>152400</xdr:colOff>
      <xdr:row>790</xdr:row>
      <xdr:rowOff>133350</xdr:rowOff>
    </xdr:to>
    <xdr:pic>
      <xdr:nvPicPr>
        <xdr:cNvPr id="7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5921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791</xdr:row>
      <xdr:rowOff>0</xdr:rowOff>
    </xdr:from>
    <xdr:to>
      <xdr:col>2</xdr:col>
      <xdr:colOff>152400</xdr:colOff>
      <xdr:row>791</xdr:row>
      <xdr:rowOff>133350</xdr:rowOff>
    </xdr:to>
    <xdr:pic>
      <xdr:nvPicPr>
        <xdr:cNvPr id="79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6093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792</xdr:row>
      <xdr:rowOff>0</xdr:rowOff>
    </xdr:from>
    <xdr:to>
      <xdr:col>2</xdr:col>
      <xdr:colOff>152400</xdr:colOff>
      <xdr:row>792</xdr:row>
      <xdr:rowOff>133350</xdr:rowOff>
    </xdr:to>
    <xdr:pic>
      <xdr:nvPicPr>
        <xdr:cNvPr id="7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6264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793</xdr:row>
      <xdr:rowOff>0</xdr:rowOff>
    </xdr:from>
    <xdr:to>
      <xdr:col>2</xdr:col>
      <xdr:colOff>152400</xdr:colOff>
      <xdr:row>793</xdr:row>
      <xdr:rowOff>133350</xdr:rowOff>
    </xdr:to>
    <xdr:pic>
      <xdr:nvPicPr>
        <xdr:cNvPr id="7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6436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794</xdr:row>
      <xdr:rowOff>0</xdr:rowOff>
    </xdr:from>
    <xdr:to>
      <xdr:col>2</xdr:col>
      <xdr:colOff>152400</xdr:colOff>
      <xdr:row>794</xdr:row>
      <xdr:rowOff>133350</xdr:rowOff>
    </xdr:to>
    <xdr:pic>
      <xdr:nvPicPr>
        <xdr:cNvPr id="79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6607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795</xdr:row>
      <xdr:rowOff>0</xdr:rowOff>
    </xdr:from>
    <xdr:to>
      <xdr:col>2</xdr:col>
      <xdr:colOff>152400</xdr:colOff>
      <xdr:row>795</xdr:row>
      <xdr:rowOff>133350</xdr:rowOff>
    </xdr:to>
    <xdr:pic>
      <xdr:nvPicPr>
        <xdr:cNvPr id="79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6779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796</xdr:row>
      <xdr:rowOff>0</xdr:rowOff>
    </xdr:from>
    <xdr:to>
      <xdr:col>2</xdr:col>
      <xdr:colOff>152400</xdr:colOff>
      <xdr:row>796</xdr:row>
      <xdr:rowOff>133350</xdr:rowOff>
    </xdr:to>
    <xdr:pic>
      <xdr:nvPicPr>
        <xdr:cNvPr id="79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6950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797</xdr:row>
      <xdr:rowOff>0</xdr:rowOff>
    </xdr:from>
    <xdr:to>
      <xdr:col>2</xdr:col>
      <xdr:colOff>152400</xdr:colOff>
      <xdr:row>797</xdr:row>
      <xdr:rowOff>133350</xdr:rowOff>
    </xdr:to>
    <xdr:pic>
      <xdr:nvPicPr>
        <xdr:cNvPr id="79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7121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798</xdr:row>
      <xdr:rowOff>0</xdr:rowOff>
    </xdr:from>
    <xdr:to>
      <xdr:col>2</xdr:col>
      <xdr:colOff>152400</xdr:colOff>
      <xdr:row>798</xdr:row>
      <xdr:rowOff>133350</xdr:rowOff>
    </xdr:to>
    <xdr:pic>
      <xdr:nvPicPr>
        <xdr:cNvPr id="7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7293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799</xdr:row>
      <xdr:rowOff>0</xdr:rowOff>
    </xdr:from>
    <xdr:to>
      <xdr:col>2</xdr:col>
      <xdr:colOff>152400</xdr:colOff>
      <xdr:row>799</xdr:row>
      <xdr:rowOff>133350</xdr:rowOff>
    </xdr:to>
    <xdr:pic>
      <xdr:nvPicPr>
        <xdr:cNvPr id="80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7464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800</xdr:row>
      <xdr:rowOff>0</xdr:rowOff>
    </xdr:from>
    <xdr:to>
      <xdr:col>2</xdr:col>
      <xdr:colOff>152400</xdr:colOff>
      <xdr:row>800</xdr:row>
      <xdr:rowOff>133350</xdr:rowOff>
    </xdr:to>
    <xdr:pic>
      <xdr:nvPicPr>
        <xdr:cNvPr id="80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7636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801</xdr:row>
      <xdr:rowOff>0</xdr:rowOff>
    </xdr:from>
    <xdr:to>
      <xdr:col>2</xdr:col>
      <xdr:colOff>152400</xdr:colOff>
      <xdr:row>801</xdr:row>
      <xdr:rowOff>133350</xdr:rowOff>
    </xdr:to>
    <xdr:pic>
      <xdr:nvPicPr>
        <xdr:cNvPr id="80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7807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802</xdr:row>
      <xdr:rowOff>0</xdr:rowOff>
    </xdr:from>
    <xdr:to>
      <xdr:col>2</xdr:col>
      <xdr:colOff>152400</xdr:colOff>
      <xdr:row>802</xdr:row>
      <xdr:rowOff>133350</xdr:rowOff>
    </xdr:to>
    <xdr:pic>
      <xdr:nvPicPr>
        <xdr:cNvPr id="80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7979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803</xdr:row>
      <xdr:rowOff>0</xdr:rowOff>
    </xdr:from>
    <xdr:to>
      <xdr:col>2</xdr:col>
      <xdr:colOff>152400</xdr:colOff>
      <xdr:row>803</xdr:row>
      <xdr:rowOff>133350</xdr:rowOff>
    </xdr:to>
    <xdr:pic>
      <xdr:nvPicPr>
        <xdr:cNvPr id="80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8150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804</xdr:row>
      <xdr:rowOff>0</xdr:rowOff>
    </xdr:from>
    <xdr:to>
      <xdr:col>2</xdr:col>
      <xdr:colOff>152400</xdr:colOff>
      <xdr:row>804</xdr:row>
      <xdr:rowOff>133350</xdr:rowOff>
    </xdr:to>
    <xdr:pic>
      <xdr:nvPicPr>
        <xdr:cNvPr id="8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8322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805</xdr:row>
      <xdr:rowOff>0</xdr:rowOff>
    </xdr:from>
    <xdr:to>
      <xdr:col>2</xdr:col>
      <xdr:colOff>152400</xdr:colOff>
      <xdr:row>805</xdr:row>
      <xdr:rowOff>133350</xdr:rowOff>
    </xdr:to>
    <xdr:pic>
      <xdr:nvPicPr>
        <xdr:cNvPr id="8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8493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806</xdr:row>
      <xdr:rowOff>0</xdr:rowOff>
    </xdr:from>
    <xdr:to>
      <xdr:col>2</xdr:col>
      <xdr:colOff>152400</xdr:colOff>
      <xdr:row>806</xdr:row>
      <xdr:rowOff>133350</xdr:rowOff>
    </xdr:to>
    <xdr:pic>
      <xdr:nvPicPr>
        <xdr:cNvPr id="80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8664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807</xdr:row>
      <xdr:rowOff>0</xdr:rowOff>
    </xdr:from>
    <xdr:to>
      <xdr:col>2</xdr:col>
      <xdr:colOff>152400</xdr:colOff>
      <xdr:row>807</xdr:row>
      <xdr:rowOff>133350</xdr:rowOff>
    </xdr:to>
    <xdr:pic>
      <xdr:nvPicPr>
        <xdr:cNvPr id="80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8836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808</xdr:row>
      <xdr:rowOff>0</xdr:rowOff>
    </xdr:from>
    <xdr:to>
      <xdr:col>2</xdr:col>
      <xdr:colOff>152400</xdr:colOff>
      <xdr:row>808</xdr:row>
      <xdr:rowOff>133350</xdr:rowOff>
    </xdr:to>
    <xdr:pic>
      <xdr:nvPicPr>
        <xdr:cNvPr id="80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9007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809</xdr:row>
      <xdr:rowOff>0</xdr:rowOff>
    </xdr:from>
    <xdr:to>
      <xdr:col>2</xdr:col>
      <xdr:colOff>152400</xdr:colOff>
      <xdr:row>809</xdr:row>
      <xdr:rowOff>133350</xdr:rowOff>
    </xdr:to>
    <xdr:pic>
      <xdr:nvPicPr>
        <xdr:cNvPr id="8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9179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810</xdr:row>
      <xdr:rowOff>0</xdr:rowOff>
    </xdr:from>
    <xdr:to>
      <xdr:col>2</xdr:col>
      <xdr:colOff>152400</xdr:colOff>
      <xdr:row>810</xdr:row>
      <xdr:rowOff>133350</xdr:rowOff>
    </xdr:to>
    <xdr:pic>
      <xdr:nvPicPr>
        <xdr:cNvPr id="8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9350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811</xdr:row>
      <xdr:rowOff>0</xdr:rowOff>
    </xdr:from>
    <xdr:to>
      <xdr:col>2</xdr:col>
      <xdr:colOff>152400</xdr:colOff>
      <xdr:row>811</xdr:row>
      <xdr:rowOff>133350</xdr:rowOff>
    </xdr:to>
    <xdr:pic>
      <xdr:nvPicPr>
        <xdr:cNvPr id="81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9522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812</xdr:row>
      <xdr:rowOff>0</xdr:rowOff>
    </xdr:from>
    <xdr:to>
      <xdr:col>2</xdr:col>
      <xdr:colOff>152400</xdr:colOff>
      <xdr:row>812</xdr:row>
      <xdr:rowOff>133350</xdr:rowOff>
    </xdr:to>
    <xdr:pic>
      <xdr:nvPicPr>
        <xdr:cNvPr id="81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9693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813</xdr:row>
      <xdr:rowOff>0</xdr:rowOff>
    </xdr:from>
    <xdr:to>
      <xdr:col>2</xdr:col>
      <xdr:colOff>152400</xdr:colOff>
      <xdr:row>813</xdr:row>
      <xdr:rowOff>133350</xdr:rowOff>
    </xdr:to>
    <xdr:pic>
      <xdr:nvPicPr>
        <xdr:cNvPr id="81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39865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814</xdr:row>
      <xdr:rowOff>0</xdr:rowOff>
    </xdr:from>
    <xdr:to>
      <xdr:col>2</xdr:col>
      <xdr:colOff>152400</xdr:colOff>
      <xdr:row>814</xdr:row>
      <xdr:rowOff>133350</xdr:rowOff>
    </xdr:to>
    <xdr:pic>
      <xdr:nvPicPr>
        <xdr:cNvPr id="8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0036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815</xdr:row>
      <xdr:rowOff>0</xdr:rowOff>
    </xdr:from>
    <xdr:to>
      <xdr:col>2</xdr:col>
      <xdr:colOff>152400</xdr:colOff>
      <xdr:row>815</xdr:row>
      <xdr:rowOff>133350</xdr:rowOff>
    </xdr:to>
    <xdr:pic>
      <xdr:nvPicPr>
        <xdr:cNvPr id="81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0208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816</xdr:row>
      <xdr:rowOff>0</xdr:rowOff>
    </xdr:from>
    <xdr:to>
      <xdr:col>2</xdr:col>
      <xdr:colOff>152400</xdr:colOff>
      <xdr:row>816</xdr:row>
      <xdr:rowOff>133350</xdr:rowOff>
    </xdr:to>
    <xdr:pic>
      <xdr:nvPicPr>
        <xdr:cNvPr id="81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0379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817</xdr:row>
      <xdr:rowOff>0</xdr:rowOff>
    </xdr:from>
    <xdr:to>
      <xdr:col>2</xdr:col>
      <xdr:colOff>152400</xdr:colOff>
      <xdr:row>817</xdr:row>
      <xdr:rowOff>133350</xdr:rowOff>
    </xdr:to>
    <xdr:pic>
      <xdr:nvPicPr>
        <xdr:cNvPr id="81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0550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818</xdr:row>
      <xdr:rowOff>0</xdr:rowOff>
    </xdr:from>
    <xdr:to>
      <xdr:col>2</xdr:col>
      <xdr:colOff>152400</xdr:colOff>
      <xdr:row>818</xdr:row>
      <xdr:rowOff>133350</xdr:rowOff>
    </xdr:to>
    <xdr:pic>
      <xdr:nvPicPr>
        <xdr:cNvPr id="8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0722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819</xdr:row>
      <xdr:rowOff>0</xdr:rowOff>
    </xdr:from>
    <xdr:to>
      <xdr:col>2</xdr:col>
      <xdr:colOff>152400</xdr:colOff>
      <xdr:row>819</xdr:row>
      <xdr:rowOff>133350</xdr:rowOff>
    </xdr:to>
    <xdr:pic>
      <xdr:nvPicPr>
        <xdr:cNvPr id="82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0893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820</xdr:row>
      <xdr:rowOff>0</xdr:rowOff>
    </xdr:from>
    <xdr:to>
      <xdr:col>2</xdr:col>
      <xdr:colOff>152400</xdr:colOff>
      <xdr:row>820</xdr:row>
      <xdr:rowOff>133350</xdr:rowOff>
    </xdr:to>
    <xdr:pic>
      <xdr:nvPicPr>
        <xdr:cNvPr id="82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1065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821</xdr:row>
      <xdr:rowOff>0</xdr:rowOff>
    </xdr:from>
    <xdr:to>
      <xdr:col>2</xdr:col>
      <xdr:colOff>152400</xdr:colOff>
      <xdr:row>821</xdr:row>
      <xdr:rowOff>133350</xdr:rowOff>
    </xdr:to>
    <xdr:pic>
      <xdr:nvPicPr>
        <xdr:cNvPr id="82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1236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822</xdr:row>
      <xdr:rowOff>0</xdr:rowOff>
    </xdr:from>
    <xdr:to>
      <xdr:col>2</xdr:col>
      <xdr:colOff>152400</xdr:colOff>
      <xdr:row>822</xdr:row>
      <xdr:rowOff>133350</xdr:rowOff>
    </xdr:to>
    <xdr:pic>
      <xdr:nvPicPr>
        <xdr:cNvPr id="82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1408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823</xdr:row>
      <xdr:rowOff>0</xdr:rowOff>
    </xdr:from>
    <xdr:to>
      <xdr:col>2</xdr:col>
      <xdr:colOff>152400</xdr:colOff>
      <xdr:row>823</xdr:row>
      <xdr:rowOff>133350</xdr:rowOff>
    </xdr:to>
    <xdr:pic>
      <xdr:nvPicPr>
        <xdr:cNvPr id="82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1579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824</xdr:row>
      <xdr:rowOff>0</xdr:rowOff>
    </xdr:from>
    <xdr:to>
      <xdr:col>2</xdr:col>
      <xdr:colOff>152400</xdr:colOff>
      <xdr:row>824</xdr:row>
      <xdr:rowOff>133350</xdr:rowOff>
    </xdr:to>
    <xdr:pic>
      <xdr:nvPicPr>
        <xdr:cNvPr id="82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1751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825</xdr:row>
      <xdr:rowOff>0</xdr:rowOff>
    </xdr:from>
    <xdr:to>
      <xdr:col>2</xdr:col>
      <xdr:colOff>152400</xdr:colOff>
      <xdr:row>825</xdr:row>
      <xdr:rowOff>133350</xdr:rowOff>
    </xdr:to>
    <xdr:pic>
      <xdr:nvPicPr>
        <xdr:cNvPr id="82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1922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826</xdr:row>
      <xdr:rowOff>0</xdr:rowOff>
    </xdr:from>
    <xdr:to>
      <xdr:col>2</xdr:col>
      <xdr:colOff>152400</xdr:colOff>
      <xdr:row>826</xdr:row>
      <xdr:rowOff>133350</xdr:rowOff>
    </xdr:to>
    <xdr:pic>
      <xdr:nvPicPr>
        <xdr:cNvPr id="82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2093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827</xdr:row>
      <xdr:rowOff>0</xdr:rowOff>
    </xdr:from>
    <xdr:to>
      <xdr:col>2</xdr:col>
      <xdr:colOff>152400</xdr:colOff>
      <xdr:row>827</xdr:row>
      <xdr:rowOff>133350</xdr:rowOff>
    </xdr:to>
    <xdr:pic>
      <xdr:nvPicPr>
        <xdr:cNvPr id="82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2265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828</xdr:row>
      <xdr:rowOff>0</xdr:rowOff>
    </xdr:from>
    <xdr:to>
      <xdr:col>2</xdr:col>
      <xdr:colOff>152400</xdr:colOff>
      <xdr:row>828</xdr:row>
      <xdr:rowOff>133350</xdr:rowOff>
    </xdr:to>
    <xdr:pic>
      <xdr:nvPicPr>
        <xdr:cNvPr id="8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2436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829</xdr:row>
      <xdr:rowOff>0</xdr:rowOff>
    </xdr:from>
    <xdr:to>
      <xdr:col>2</xdr:col>
      <xdr:colOff>152400</xdr:colOff>
      <xdr:row>829</xdr:row>
      <xdr:rowOff>133350</xdr:rowOff>
    </xdr:to>
    <xdr:pic>
      <xdr:nvPicPr>
        <xdr:cNvPr id="83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2608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830</xdr:row>
      <xdr:rowOff>0</xdr:rowOff>
    </xdr:from>
    <xdr:to>
      <xdr:col>2</xdr:col>
      <xdr:colOff>152400</xdr:colOff>
      <xdr:row>830</xdr:row>
      <xdr:rowOff>133350</xdr:rowOff>
    </xdr:to>
    <xdr:pic>
      <xdr:nvPicPr>
        <xdr:cNvPr id="83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2779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831</xdr:row>
      <xdr:rowOff>0</xdr:rowOff>
    </xdr:from>
    <xdr:to>
      <xdr:col>2</xdr:col>
      <xdr:colOff>152400</xdr:colOff>
      <xdr:row>831</xdr:row>
      <xdr:rowOff>133350</xdr:rowOff>
    </xdr:to>
    <xdr:pic>
      <xdr:nvPicPr>
        <xdr:cNvPr id="8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2951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832</xdr:row>
      <xdr:rowOff>0</xdr:rowOff>
    </xdr:from>
    <xdr:to>
      <xdr:col>2</xdr:col>
      <xdr:colOff>152400</xdr:colOff>
      <xdr:row>832</xdr:row>
      <xdr:rowOff>133350</xdr:rowOff>
    </xdr:to>
    <xdr:pic>
      <xdr:nvPicPr>
        <xdr:cNvPr id="83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3122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833</xdr:row>
      <xdr:rowOff>0</xdr:rowOff>
    </xdr:from>
    <xdr:to>
      <xdr:col>2</xdr:col>
      <xdr:colOff>152400</xdr:colOff>
      <xdr:row>833</xdr:row>
      <xdr:rowOff>133350</xdr:rowOff>
    </xdr:to>
    <xdr:pic>
      <xdr:nvPicPr>
        <xdr:cNvPr id="83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3294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834</xdr:row>
      <xdr:rowOff>0</xdr:rowOff>
    </xdr:from>
    <xdr:to>
      <xdr:col>2</xdr:col>
      <xdr:colOff>152400</xdr:colOff>
      <xdr:row>834</xdr:row>
      <xdr:rowOff>133350</xdr:rowOff>
    </xdr:to>
    <xdr:pic>
      <xdr:nvPicPr>
        <xdr:cNvPr id="83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3465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835</xdr:row>
      <xdr:rowOff>0</xdr:rowOff>
    </xdr:from>
    <xdr:to>
      <xdr:col>2</xdr:col>
      <xdr:colOff>152400</xdr:colOff>
      <xdr:row>835</xdr:row>
      <xdr:rowOff>133350</xdr:rowOff>
    </xdr:to>
    <xdr:pic>
      <xdr:nvPicPr>
        <xdr:cNvPr id="8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3637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836</xdr:row>
      <xdr:rowOff>0</xdr:rowOff>
    </xdr:from>
    <xdr:to>
      <xdr:col>2</xdr:col>
      <xdr:colOff>152400</xdr:colOff>
      <xdr:row>836</xdr:row>
      <xdr:rowOff>133350</xdr:rowOff>
    </xdr:to>
    <xdr:pic>
      <xdr:nvPicPr>
        <xdr:cNvPr id="8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3808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837</xdr:row>
      <xdr:rowOff>0</xdr:rowOff>
    </xdr:from>
    <xdr:to>
      <xdr:col>2</xdr:col>
      <xdr:colOff>152400</xdr:colOff>
      <xdr:row>837</xdr:row>
      <xdr:rowOff>133350</xdr:rowOff>
    </xdr:to>
    <xdr:pic>
      <xdr:nvPicPr>
        <xdr:cNvPr id="83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3979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838</xdr:row>
      <xdr:rowOff>0</xdr:rowOff>
    </xdr:from>
    <xdr:to>
      <xdr:col>2</xdr:col>
      <xdr:colOff>152400</xdr:colOff>
      <xdr:row>838</xdr:row>
      <xdr:rowOff>133350</xdr:rowOff>
    </xdr:to>
    <xdr:pic>
      <xdr:nvPicPr>
        <xdr:cNvPr id="83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4151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839</xdr:row>
      <xdr:rowOff>0</xdr:rowOff>
    </xdr:from>
    <xdr:to>
      <xdr:col>2</xdr:col>
      <xdr:colOff>152400</xdr:colOff>
      <xdr:row>839</xdr:row>
      <xdr:rowOff>133350</xdr:rowOff>
    </xdr:to>
    <xdr:pic>
      <xdr:nvPicPr>
        <xdr:cNvPr id="84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4322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840</xdr:row>
      <xdr:rowOff>0</xdr:rowOff>
    </xdr:from>
    <xdr:to>
      <xdr:col>2</xdr:col>
      <xdr:colOff>152400</xdr:colOff>
      <xdr:row>840</xdr:row>
      <xdr:rowOff>133350</xdr:rowOff>
    </xdr:to>
    <xdr:pic>
      <xdr:nvPicPr>
        <xdr:cNvPr id="84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4494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841</xdr:row>
      <xdr:rowOff>0</xdr:rowOff>
    </xdr:from>
    <xdr:to>
      <xdr:col>2</xdr:col>
      <xdr:colOff>152400</xdr:colOff>
      <xdr:row>841</xdr:row>
      <xdr:rowOff>133350</xdr:rowOff>
    </xdr:to>
    <xdr:pic>
      <xdr:nvPicPr>
        <xdr:cNvPr id="84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4665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842</xdr:row>
      <xdr:rowOff>0</xdr:rowOff>
    </xdr:from>
    <xdr:to>
      <xdr:col>2</xdr:col>
      <xdr:colOff>152400</xdr:colOff>
      <xdr:row>842</xdr:row>
      <xdr:rowOff>133350</xdr:rowOff>
    </xdr:to>
    <xdr:pic>
      <xdr:nvPicPr>
        <xdr:cNvPr id="84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4837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843</xdr:row>
      <xdr:rowOff>0</xdr:rowOff>
    </xdr:from>
    <xdr:to>
      <xdr:col>2</xdr:col>
      <xdr:colOff>152400</xdr:colOff>
      <xdr:row>843</xdr:row>
      <xdr:rowOff>133350</xdr:rowOff>
    </xdr:to>
    <xdr:pic>
      <xdr:nvPicPr>
        <xdr:cNvPr id="84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5008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844</xdr:row>
      <xdr:rowOff>0</xdr:rowOff>
    </xdr:from>
    <xdr:to>
      <xdr:col>2</xdr:col>
      <xdr:colOff>152400</xdr:colOff>
      <xdr:row>844</xdr:row>
      <xdr:rowOff>133350</xdr:rowOff>
    </xdr:to>
    <xdr:pic>
      <xdr:nvPicPr>
        <xdr:cNvPr id="84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5180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845</xdr:row>
      <xdr:rowOff>0</xdr:rowOff>
    </xdr:from>
    <xdr:to>
      <xdr:col>2</xdr:col>
      <xdr:colOff>152400</xdr:colOff>
      <xdr:row>845</xdr:row>
      <xdr:rowOff>133350</xdr:rowOff>
    </xdr:to>
    <xdr:pic>
      <xdr:nvPicPr>
        <xdr:cNvPr id="84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5351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846</xdr:row>
      <xdr:rowOff>0</xdr:rowOff>
    </xdr:from>
    <xdr:to>
      <xdr:col>2</xdr:col>
      <xdr:colOff>152400</xdr:colOff>
      <xdr:row>846</xdr:row>
      <xdr:rowOff>133350</xdr:rowOff>
    </xdr:to>
    <xdr:pic>
      <xdr:nvPicPr>
        <xdr:cNvPr id="84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5522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847</xdr:row>
      <xdr:rowOff>0</xdr:rowOff>
    </xdr:from>
    <xdr:to>
      <xdr:col>2</xdr:col>
      <xdr:colOff>152400</xdr:colOff>
      <xdr:row>847</xdr:row>
      <xdr:rowOff>133350</xdr:rowOff>
    </xdr:to>
    <xdr:pic>
      <xdr:nvPicPr>
        <xdr:cNvPr id="84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5694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848</xdr:row>
      <xdr:rowOff>0</xdr:rowOff>
    </xdr:from>
    <xdr:to>
      <xdr:col>2</xdr:col>
      <xdr:colOff>152400</xdr:colOff>
      <xdr:row>848</xdr:row>
      <xdr:rowOff>133350</xdr:rowOff>
    </xdr:to>
    <xdr:pic>
      <xdr:nvPicPr>
        <xdr:cNvPr id="84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5865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849</xdr:row>
      <xdr:rowOff>0</xdr:rowOff>
    </xdr:from>
    <xdr:to>
      <xdr:col>2</xdr:col>
      <xdr:colOff>152400</xdr:colOff>
      <xdr:row>849</xdr:row>
      <xdr:rowOff>133350</xdr:rowOff>
    </xdr:to>
    <xdr:pic>
      <xdr:nvPicPr>
        <xdr:cNvPr id="85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6037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850</xdr:row>
      <xdr:rowOff>0</xdr:rowOff>
    </xdr:from>
    <xdr:to>
      <xdr:col>2</xdr:col>
      <xdr:colOff>152400</xdr:colOff>
      <xdr:row>850</xdr:row>
      <xdr:rowOff>133350</xdr:rowOff>
    </xdr:to>
    <xdr:pic>
      <xdr:nvPicPr>
        <xdr:cNvPr id="8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6208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851</xdr:row>
      <xdr:rowOff>0</xdr:rowOff>
    </xdr:from>
    <xdr:to>
      <xdr:col>2</xdr:col>
      <xdr:colOff>152400</xdr:colOff>
      <xdr:row>851</xdr:row>
      <xdr:rowOff>133350</xdr:rowOff>
    </xdr:to>
    <xdr:pic>
      <xdr:nvPicPr>
        <xdr:cNvPr id="85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6380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852</xdr:row>
      <xdr:rowOff>0</xdr:rowOff>
    </xdr:from>
    <xdr:to>
      <xdr:col>2</xdr:col>
      <xdr:colOff>152400</xdr:colOff>
      <xdr:row>852</xdr:row>
      <xdr:rowOff>133350</xdr:rowOff>
    </xdr:to>
    <xdr:pic>
      <xdr:nvPicPr>
        <xdr:cNvPr id="85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6551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853</xdr:row>
      <xdr:rowOff>0</xdr:rowOff>
    </xdr:from>
    <xdr:to>
      <xdr:col>2</xdr:col>
      <xdr:colOff>152400</xdr:colOff>
      <xdr:row>853</xdr:row>
      <xdr:rowOff>133350</xdr:rowOff>
    </xdr:to>
    <xdr:pic>
      <xdr:nvPicPr>
        <xdr:cNvPr id="85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6723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854</xdr:row>
      <xdr:rowOff>0</xdr:rowOff>
    </xdr:from>
    <xdr:to>
      <xdr:col>2</xdr:col>
      <xdr:colOff>152400</xdr:colOff>
      <xdr:row>854</xdr:row>
      <xdr:rowOff>133350</xdr:rowOff>
    </xdr:to>
    <xdr:pic>
      <xdr:nvPicPr>
        <xdr:cNvPr id="8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6894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855</xdr:row>
      <xdr:rowOff>0</xdr:rowOff>
    </xdr:from>
    <xdr:to>
      <xdr:col>2</xdr:col>
      <xdr:colOff>152400</xdr:colOff>
      <xdr:row>855</xdr:row>
      <xdr:rowOff>133350</xdr:rowOff>
    </xdr:to>
    <xdr:pic>
      <xdr:nvPicPr>
        <xdr:cNvPr id="85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7066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856</xdr:row>
      <xdr:rowOff>0</xdr:rowOff>
    </xdr:from>
    <xdr:to>
      <xdr:col>2</xdr:col>
      <xdr:colOff>152400</xdr:colOff>
      <xdr:row>856</xdr:row>
      <xdr:rowOff>133350</xdr:rowOff>
    </xdr:to>
    <xdr:pic>
      <xdr:nvPicPr>
        <xdr:cNvPr id="85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7237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857</xdr:row>
      <xdr:rowOff>0</xdr:rowOff>
    </xdr:from>
    <xdr:to>
      <xdr:col>2</xdr:col>
      <xdr:colOff>152400</xdr:colOff>
      <xdr:row>857</xdr:row>
      <xdr:rowOff>133350</xdr:rowOff>
    </xdr:to>
    <xdr:pic>
      <xdr:nvPicPr>
        <xdr:cNvPr id="85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7408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858</xdr:row>
      <xdr:rowOff>0</xdr:rowOff>
    </xdr:from>
    <xdr:to>
      <xdr:col>2</xdr:col>
      <xdr:colOff>152400</xdr:colOff>
      <xdr:row>858</xdr:row>
      <xdr:rowOff>133350</xdr:rowOff>
    </xdr:to>
    <xdr:pic>
      <xdr:nvPicPr>
        <xdr:cNvPr id="85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7580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859</xdr:row>
      <xdr:rowOff>0</xdr:rowOff>
    </xdr:from>
    <xdr:to>
      <xdr:col>2</xdr:col>
      <xdr:colOff>152400</xdr:colOff>
      <xdr:row>859</xdr:row>
      <xdr:rowOff>133350</xdr:rowOff>
    </xdr:to>
    <xdr:pic>
      <xdr:nvPicPr>
        <xdr:cNvPr id="8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7751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860</xdr:row>
      <xdr:rowOff>0</xdr:rowOff>
    </xdr:from>
    <xdr:to>
      <xdr:col>2</xdr:col>
      <xdr:colOff>152400</xdr:colOff>
      <xdr:row>860</xdr:row>
      <xdr:rowOff>133350</xdr:rowOff>
    </xdr:to>
    <xdr:pic>
      <xdr:nvPicPr>
        <xdr:cNvPr id="8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7923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861</xdr:row>
      <xdr:rowOff>0</xdr:rowOff>
    </xdr:from>
    <xdr:to>
      <xdr:col>2</xdr:col>
      <xdr:colOff>152400</xdr:colOff>
      <xdr:row>861</xdr:row>
      <xdr:rowOff>133350</xdr:rowOff>
    </xdr:to>
    <xdr:pic>
      <xdr:nvPicPr>
        <xdr:cNvPr id="86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8094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862</xdr:row>
      <xdr:rowOff>0</xdr:rowOff>
    </xdr:from>
    <xdr:to>
      <xdr:col>2</xdr:col>
      <xdr:colOff>152400</xdr:colOff>
      <xdr:row>862</xdr:row>
      <xdr:rowOff>133350</xdr:rowOff>
    </xdr:to>
    <xdr:pic>
      <xdr:nvPicPr>
        <xdr:cNvPr id="86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8266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863</xdr:row>
      <xdr:rowOff>0</xdr:rowOff>
    </xdr:from>
    <xdr:to>
      <xdr:col>2</xdr:col>
      <xdr:colOff>152400</xdr:colOff>
      <xdr:row>863</xdr:row>
      <xdr:rowOff>133350</xdr:rowOff>
    </xdr:to>
    <xdr:pic>
      <xdr:nvPicPr>
        <xdr:cNvPr id="86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8437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864</xdr:row>
      <xdr:rowOff>0</xdr:rowOff>
    </xdr:from>
    <xdr:to>
      <xdr:col>2</xdr:col>
      <xdr:colOff>152400</xdr:colOff>
      <xdr:row>864</xdr:row>
      <xdr:rowOff>133350</xdr:rowOff>
    </xdr:to>
    <xdr:pic>
      <xdr:nvPicPr>
        <xdr:cNvPr id="86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8609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865</xdr:row>
      <xdr:rowOff>0</xdr:rowOff>
    </xdr:from>
    <xdr:to>
      <xdr:col>2</xdr:col>
      <xdr:colOff>152400</xdr:colOff>
      <xdr:row>865</xdr:row>
      <xdr:rowOff>133350</xdr:rowOff>
    </xdr:to>
    <xdr:pic>
      <xdr:nvPicPr>
        <xdr:cNvPr id="8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8780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866</xdr:row>
      <xdr:rowOff>0</xdr:rowOff>
    </xdr:from>
    <xdr:to>
      <xdr:col>2</xdr:col>
      <xdr:colOff>152400</xdr:colOff>
      <xdr:row>866</xdr:row>
      <xdr:rowOff>133350</xdr:rowOff>
    </xdr:to>
    <xdr:pic>
      <xdr:nvPicPr>
        <xdr:cNvPr id="8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8951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867</xdr:row>
      <xdr:rowOff>0</xdr:rowOff>
    </xdr:from>
    <xdr:to>
      <xdr:col>2</xdr:col>
      <xdr:colOff>152400</xdr:colOff>
      <xdr:row>867</xdr:row>
      <xdr:rowOff>133350</xdr:rowOff>
    </xdr:to>
    <xdr:pic>
      <xdr:nvPicPr>
        <xdr:cNvPr id="8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49123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868</xdr:row>
      <xdr:rowOff>0</xdr:rowOff>
    </xdr:from>
    <xdr:to>
      <xdr:col>2</xdr:col>
      <xdr:colOff>152400</xdr:colOff>
      <xdr:row>868</xdr:row>
      <xdr:rowOff>133350</xdr:rowOff>
    </xdr:to>
    <xdr:pic>
      <xdr:nvPicPr>
        <xdr:cNvPr id="86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9294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869</xdr:row>
      <xdr:rowOff>0</xdr:rowOff>
    </xdr:from>
    <xdr:to>
      <xdr:col>2</xdr:col>
      <xdr:colOff>152400</xdr:colOff>
      <xdr:row>869</xdr:row>
      <xdr:rowOff>133350</xdr:rowOff>
    </xdr:to>
    <xdr:pic>
      <xdr:nvPicPr>
        <xdr:cNvPr id="87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9466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870</xdr:row>
      <xdr:rowOff>0</xdr:rowOff>
    </xdr:from>
    <xdr:to>
      <xdr:col>2</xdr:col>
      <xdr:colOff>152400</xdr:colOff>
      <xdr:row>870</xdr:row>
      <xdr:rowOff>133350</xdr:rowOff>
    </xdr:to>
    <xdr:pic>
      <xdr:nvPicPr>
        <xdr:cNvPr id="87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9637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871</xdr:row>
      <xdr:rowOff>0</xdr:rowOff>
    </xdr:from>
    <xdr:to>
      <xdr:col>2</xdr:col>
      <xdr:colOff>152400</xdr:colOff>
      <xdr:row>871</xdr:row>
      <xdr:rowOff>133350</xdr:rowOff>
    </xdr:to>
    <xdr:pic>
      <xdr:nvPicPr>
        <xdr:cNvPr id="87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9809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872</xdr:row>
      <xdr:rowOff>0</xdr:rowOff>
    </xdr:from>
    <xdr:to>
      <xdr:col>2</xdr:col>
      <xdr:colOff>152400</xdr:colOff>
      <xdr:row>872</xdr:row>
      <xdr:rowOff>133350</xdr:rowOff>
    </xdr:to>
    <xdr:pic>
      <xdr:nvPicPr>
        <xdr:cNvPr id="87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49980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873</xdr:row>
      <xdr:rowOff>0</xdr:rowOff>
    </xdr:from>
    <xdr:to>
      <xdr:col>2</xdr:col>
      <xdr:colOff>152400</xdr:colOff>
      <xdr:row>873</xdr:row>
      <xdr:rowOff>133350</xdr:rowOff>
    </xdr:to>
    <xdr:pic>
      <xdr:nvPicPr>
        <xdr:cNvPr id="87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0152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874</xdr:row>
      <xdr:rowOff>0</xdr:rowOff>
    </xdr:from>
    <xdr:to>
      <xdr:col>2</xdr:col>
      <xdr:colOff>152400</xdr:colOff>
      <xdr:row>874</xdr:row>
      <xdr:rowOff>133350</xdr:rowOff>
    </xdr:to>
    <xdr:pic>
      <xdr:nvPicPr>
        <xdr:cNvPr id="87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0323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875</xdr:row>
      <xdr:rowOff>0</xdr:rowOff>
    </xdr:from>
    <xdr:to>
      <xdr:col>2</xdr:col>
      <xdr:colOff>152400</xdr:colOff>
      <xdr:row>875</xdr:row>
      <xdr:rowOff>133350</xdr:rowOff>
    </xdr:to>
    <xdr:pic>
      <xdr:nvPicPr>
        <xdr:cNvPr id="87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0495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876</xdr:row>
      <xdr:rowOff>0</xdr:rowOff>
    </xdr:from>
    <xdr:to>
      <xdr:col>2</xdr:col>
      <xdr:colOff>152400</xdr:colOff>
      <xdr:row>876</xdr:row>
      <xdr:rowOff>133350</xdr:rowOff>
    </xdr:to>
    <xdr:pic>
      <xdr:nvPicPr>
        <xdr:cNvPr id="87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0666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877</xdr:row>
      <xdr:rowOff>0</xdr:rowOff>
    </xdr:from>
    <xdr:to>
      <xdr:col>2</xdr:col>
      <xdr:colOff>152400</xdr:colOff>
      <xdr:row>877</xdr:row>
      <xdr:rowOff>133350</xdr:rowOff>
    </xdr:to>
    <xdr:pic>
      <xdr:nvPicPr>
        <xdr:cNvPr id="8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0837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878</xdr:row>
      <xdr:rowOff>0</xdr:rowOff>
    </xdr:from>
    <xdr:to>
      <xdr:col>2</xdr:col>
      <xdr:colOff>152400</xdr:colOff>
      <xdr:row>878</xdr:row>
      <xdr:rowOff>133350</xdr:rowOff>
    </xdr:to>
    <xdr:pic>
      <xdr:nvPicPr>
        <xdr:cNvPr id="87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1009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879</xdr:row>
      <xdr:rowOff>0</xdr:rowOff>
    </xdr:from>
    <xdr:to>
      <xdr:col>2</xdr:col>
      <xdr:colOff>152400</xdr:colOff>
      <xdr:row>879</xdr:row>
      <xdr:rowOff>133350</xdr:rowOff>
    </xdr:to>
    <xdr:pic>
      <xdr:nvPicPr>
        <xdr:cNvPr id="88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1180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880</xdr:row>
      <xdr:rowOff>0</xdr:rowOff>
    </xdr:from>
    <xdr:to>
      <xdr:col>2</xdr:col>
      <xdr:colOff>152400</xdr:colOff>
      <xdr:row>880</xdr:row>
      <xdr:rowOff>133350</xdr:rowOff>
    </xdr:to>
    <xdr:pic>
      <xdr:nvPicPr>
        <xdr:cNvPr id="88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1352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881</xdr:row>
      <xdr:rowOff>0</xdr:rowOff>
    </xdr:from>
    <xdr:to>
      <xdr:col>2</xdr:col>
      <xdr:colOff>152400</xdr:colOff>
      <xdr:row>881</xdr:row>
      <xdr:rowOff>133350</xdr:rowOff>
    </xdr:to>
    <xdr:pic>
      <xdr:nvPicPr>
        <xdr:cNvPr id="88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1523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882</xdr:row>
      <xdr:rowOff>0</xdr:rowOff>
    </xdr:from>
    <xdr:to>
      <xdr:col>2</xdr:col>
      <xdr:colOff>152400</xdr:colOff>
      <xdr:row>882</xdr:row>
      <xdr:rowOff>133350</xdr:rowOff>
    </xdr:to>
    <xdr:pic>
      <xdr:nvPicPr>
        <xdr:cNvPr id="8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1695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883</xdr:row>
      <xdr:rowOff>0</xdr:rowOff>
    </xdr:from>
    <xdr:to>
      <xdr:col>2</xdr:col>
      <xdr:colOff>152400</xdr:colOff>
      <xdr:row>883</xdr:row>
      <xdr:rowOff>133350</xdr:rowOff>
    </xdr:to>
    <xdr:pic>
      <xdr:nvPicPr>
        <xdr:cNvPr id="88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1866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884</xdr:row>
      <xdr:rowOff>0</xdr:rowOff>
    </xdr:from>
    <xdr:to>
      <xdr:col>2</xdr:col>
      <xdr:colOff>152400</xdr:colOff>
      <xdr:row>884</xdr:row>
      <xdr:rowOff>133350</xdr:rowOff>
    </xdr:to>
    <xdr:pic>
      <xdr:nvPicPr>
        <xdr:cNvPr id="88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2038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885</xdr:row>
      <xdr:rowOff>0</xdr:rowOff>
    </xdr:from>
    <xdr:to>
      <xdr:col>2</xdr:col>
      <xdr:colOff>152400</xdr:colOff>
      <xdr:row>885</xdr:row>
      <xdr:rowOff>133350</xdr:rowOff>
    </xdr:to>
    <xdr:pic>
      <xdr:nvPicPr>
        <xdr:cNvPr id="88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2209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886</xdr:row>
      <xdr:rowOff>0</xdr:rowOff>
    </xdr:from>
    <xdr:to>
      <xdr:col>2</xdr:col>
      <xdr:colOff>152400</xdr:colOff>
      <xdr:row>886</xdr:row>
      <xdr:rowOff>133350</xdr:rowOff>
    </xdr:to>
    <xdr:pic>
      <xdr:nvPicPr>
        <xdr:cNvPr id="88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2380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887</xdr:row>
      <xdr:rowOff>0</xdr:rowOff>
    </xdr:from>
    <xdr:to>
      <xdr:col>2</xdr:col>
      <xdr:colOff>152400</xdr:colOff>
      <xdr:row>887</xdr:row>
      <xdr:rowOff>133350</xdr:rowOff>
    </xdr:to>
    <xdr:pic>
      <xdr:nvPicPr>
        <xdr:cNvPr id="88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2552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888</xdr:row>
      <xdr:rowOff>0</xdr:rowOff>
    </xdr:from>
    <xdr:to>
      <xdr:col>2</xdr:col>
      <xdr:colOff>152400</xdr:colOff>
      <xdr:row>888</xdr:row>
      <xdr:rowOff>133350</xdr:rowOff>
    </xdr:to>
    <xdr:pic>
      <xdr:nvPicPr>
        <xdr:cNvPr id="8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2723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889</xdr:row>
      <xdr:rowOff>0</xdr:rowOff>
    </xdr:from>
    <xdr:to>
      <xdr:col>2</xdr:col>
      <xdr:colOff>152400</xdr:colOff>
      <xdr:row>889</xdr:row>
      <xdr:rowOff>133350</xdr:rowOff>
    </xdr:to>
    <xdr:pic>
      <xdr:nvPicPr>
        <xdr:cNvPr id="8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2895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890</xdr:row>
      <xdr:rowOff>0</xdr:rowOff>
    </xdr:from>
    <xdr:to>
      <xdr:col>2</xdr:col>
      <xdr:colOff>152400</xdr:colOff>
      <xdr:row>890</xdr:row>
      <xdr:rowOff>133350</xdr:rowOff>
    </xdr:to>
    <xdr:pic>
      <xdr:nvPicPr>
        <xdr:cNvPr id="89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3066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891</xdr:row>
      <xdr:rowOff>0</xdr:rowOff>
    </xdr:from>
    <xdr:to>
      <xdr:col>2</xdr:col>
      <xdr:colOff>152400</xdr:colOff>
      <xdr:row>891</xdr:row>
      <xdr:rowOff>133350</xdr:rowOff>
    </xdr:to>
    <xdr:pic>
      <xdr:nvPicPr>
        <xdr:cNvPr id="8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3238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892</xdr:row>
      <xdr:rowOff>0</xdr:rowOff>
    </xdr:from>
    <xdr:to>
      <xdr:col>2</xdr:col>
      <xdr:colOff>152400</xdr:colOff>
      <xdr:row>892</xdr:row>
      <xdr:rowOff>133350</xdr:rowOff>
    </xdr:to>
    <xdr:pic>
      <xdr:nvPicPr>
        <xdr:cNvPr id="89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3409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893</xdr:row>
      <xdr:rowOff>0</xdr:rowOff>
    </xdr:from>
    <xdr:to>
      <xdr:col>2</xdr:col>
      <xdr:colOff>152400</xdr:colOff>
      <xdr:row>893</xdr:row>
      <xdr:rowOff>133350</xdr:rowOff>
    </xdr:to>
    <xdr:pic>
      <xdr:nvPicPr>
        <xdr:cNvPr id="89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3581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894</xdr:row>
      <xdr:rowOff>0</xdr:rowOff>
    </xdr:from>
    <xdr:to>
      <xdr:col>2</xdr:col>
      <xdr:colOff>152400</xdr:colOff>
      <xdr:row>894</xdr:row>
      <xdr:rowOff>133350</xdr:rowOff>
    </xdr:to>
    <xdr:pic>
      <xdr:nvPicPr>
        <xdr:cNvPr id="89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3752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895</xdr:row>
      <xdr:rowOff>0</xdr:rowOff>
    </xdr:from>
    <xdr:to>
      <xdr:col>2</xdr:col>
      <xdr:colOff>152400</xdr:colOff>
      <xdr:row>895</xdr:row>
      <xdr:rowOff>133350</xdr:rowOff>
    </xdr:to>
    <xdr:pic>
      <xdr:nvPicPr>
        <xdr:cNvPr id="8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3924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896</xdr:row>
      <xdr:rowOff>0</xdr:rowOff>
    </xdr:from>
    <xdr:to>
      <xdr:col>2</xdr:col>
      <xdr:colOff>152400</xdr:colOff>
      <xdr:row>896</xdr:row>
      <xdr:rowOff>133350</xdr:rowOff>
    </xdr:to>
    <xdr:pic>
      <xdr:nvPicPr>
        <xdr:cNvPr id="89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4095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897</xdr:row>
      <xdr:rowOff>0</xdr:rowOff>
    </xdr:from>
    <xdr:to>
      <xdr:col>2</xdr:col>
      <xdr:colOff>152400</xdr:colOff>
      <xdr:row>897</xdr:row>
      <xdr:rowOff>133350</xdr:rowOff>
    </xdr:to>
    <xdr:pic>
      <xdr:nvPicPr>
        <xdr:cNvPr id="89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4266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898</xdr:row>
      <xdr:rowOff>0</xdr:rowOff>
    </xdr:from>
    <xdr:to>
      <xdr:col>2</xdr:col>
      <xdr:colOff>152400</xdr:colOff>
      <xdr:row>898</xdr:row>
      <xdr:rowOff>133350</xdr:rowOff>
    </xdr:to>
    <xdr:pic>
      <xdr:nvPicPr>
        <xdr:cNvPr id="89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4438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899</xdr:row>
      <xdr:rowOff>0</xdr:rowOff>
    </xdr:from>
    <xdr:to>
      <xdr:col>2</xdr:col>
      <xdr:colOff>152400</xdr:colOff>
      <xdr:row>899</xdr:row>
      <xdr:rowOff>133350</xdr:rowOff>
    </xdr:to>
    <xdr:pic>
      <xdr:nvPicPr>
        <xdr:cNvPr id="90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4609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900</xdr:row>
      <xdr:rowOff>0</xdr:rowOff>
    </xdr:from>
    <xdr:to>
      <xdr:col>2</xdr:col>
      <xdr:colOff>152400</xdr:colOff>
      <xdr:row>900</xdr:row>
      <xdr:rowOff>133350</xdr:rowOff>
    </xdr:to>
    <xdr:pic>
      <xdr:nvPicPr>
        <xdr:cNvPr id="9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4781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901</xdr:row>
      <xdr:rowOff>0</xdr:rowOff>
    </xdr:from>
    <xdr:to>
      <xdr:col>2</xdr:col>
      <xdr:colOff>152400</xdr:colOff>
      <xdr:row>901</xdr:row>
      <xdr:rowOff>133350</xdr:rowOff>
    </xdr:to>
    <xdr:pic>
      <xdr:nvPicPr>
        <xdr:cNvPr id="90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4952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902</xdr:row>
      <xdr:rowOff>0</xdr:rowOff>
    </xdr:from>
    <xdr:to>
      <xdr:col>2</xdr:col>
      <xdr:colOff>152400</xdr:colOff>
      <xdr:row>902</xdr:row>
      <xdr:rowOff>133350</xdr:rowOff>
    </xdr:to>
    <xdr:pic>
      <xdr:nvPicPr>
        <xdr:cNvPr id="90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5124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903</xdr:row>
      <xdr:rowOff>0</xdr:rowOff>
    </xdr:from>
    <xdr:to>
      <xdr:col>2</xdr:col>
      <xdr:colOff>152400</xdr:colOff>
      <xdr:row>903</xdr:row>
      <xdr:rowOff>133350</xdr:rowOff>
    </xdr:to>
    <xdr:pic>
      <xdr:nvPicPr>
        <xdr:cNvPr id="90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5295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904</xdr:row>
      <xdr:rowOff>0</xdr:rowOff>
    </xdr:from>
    <xdr:to>
      <xdr:col>2</xdr:col>
      <xdr:colOff>152400</xdr:colOff>
      <xdr:row>904</xdr:row>
      <xdr:rowOff>133350</xdr:rowOff>
    </xdr:to>
    <xdr:pic>
      <xdr:nvPicPr>
        <xdr:cNvPr id="90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5467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905</xdr:row>
      <xdr:rowOff>0</xdr:rowOff>
    </xdr:from>
    <xdr:to>
      <xdr:col>2</xdr:col>
      <xdr:colOff>152400</xdr:colOff>
      <xdr:row>905</xdr:row>
      <xdr:rowOff>133350</xdr:rowOff>
    </xdr:to>
    <xdr:pic>
      <xdr:nvPicPr>
        <xdr:cNvPr id="90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5638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906</xdr:row>
      <xdr:rowOff>0</xdr:rowOff>
    </xdr:from>
    <xdr:to>
      <xdr:col>2</xdr:col>
      <xdr:colOff>152400</xdr:colOff>
      <xdr:row>906</xdr:row>
      <xdr:rowOff>133350</xdr:rowOff>
    </xdr:to>
    <xdr:pic>
      <xdr:nvPicPr>
        <xdr:cNvPr id="9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5809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907</xdr:row>
      <xdr:rowOff>0</xdr:rowOff>
    </xdr:from>
    <xdr:to>
      <xdr:col>2</xdr:col>
      <xdr:colOff>152400</xdr:colOff>
      <xdr:row>907</xdr:row>
      <xdr:rowOff>133350</xdr:rowOff>
    </xdr:to>
    <xdr:pic>
      <xdr:nvPicPr>
        <xdr:cNvPr id="9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5981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908</xdr:row>
      <xdr:rowOff>0</xdr:rowOff>
    </xdr:from>
    <xdr:to>
      <xdr:col>2</xdr:col>
      <xdr:colOff>152400</xdr:colOff>
      <xdr:row>908</xdr:row>
      <xdr:rowOff>133350</xdr:rowOff>
    </xdr:to>
    <xdr:pic>
      <xdr:nvPicPr>
        <xdr:cNvPr id="9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6152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909</xdr:row>
      <xdr:rowOff>0</xdr:rowOff>
    </xdr:from>
    <xdr:to>
      <xdr:col>2</xdr:col>
      <xdr:colOff>152400</xdr:colOff>
      <xdr:row>909</xdr:row>
      <xdr:rowOff>133350</xdr:rowOff>
    </xdr:to>
    <xdr:pic>
      <xdr:nvPicPr>
        <xdr:cNvPr id="91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6324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2</xdr:col>
      <xdr:colOff>152400</xdr:colOff>
      <xdr:row>910</xdr:row>
      <xdr:rowOff>133350</xdr:rowOff>
    </xdr:to>
    <xdr:pic>
      <xdr:nvPicPr>
        <xdr:cNvPr id="9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6495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911</xdr:row>
      <xdr:rowOff>0</xdr:rowOff>
    </xdr:from>
    <xdr:to>
      <xdr:col>2</xdr:col>
      <xdr:colOff>152400</xdr:colOff>
      <xdr:row>911</xdr:row>
      <xdr:rowOff>133350</xdr:rowOff>
    </xdr:to>
    <xdr:pic>
      <xdr:nvPicPr>
        <xdr:cNvPr id="9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6667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912</xdr:row>
      <xdr:rowOff>0</xdr:rowOff>
    </xdr:from>
    <xdr:to>
      <xdr:col>2</xdr:col>
      <xdr:colOff>152400</xdr:colOff>
      <xdr:row>912</xdr:row>
      <xdr:rowOff>133350</xdr:rowOff>
    </xdr:to>
    <xdr:pic>
      <xdr:nvPicPr>
        <xdr:cNvPr id="91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6838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913</xdr:row>
      <xdr:rowOff>0</xdr:rowOff>
    </xdr:from>
    <xdr:to>
      <xdr:col>2</xdr:col>
      <xdr:colOff>152400</xdr:colOff>
      <xdr:row>913</xdr:row>
      <xdr:rowOff>133350</xdr:rowOff>
    </xdr:to>
    <xdr:pic>
      <xdr:nvPicPr>
        <xdr:cNvPr id="91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7010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914</xdr:row>
      <xdr:rowOff>0</xdr:rowOff>
    </xdr:from>
    <xdr:to>
      <xdr:col>2</xdr:col>
      <xdr:colOff>152400</xdr:colOff>
      <xdr:row>914</xdr:row>
      <xdr:rowOff>133350</xdr:rowOff>
    </xdr:to>
    <xdr:pic>
      <xdr:nvPicPr>
        <xdr:cNvPr id="9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7181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915</xdr:row>
      <xdr:rowOff>0</xdr:rowOff>
    </xdr:from>
    <xdr:to>
      <xdr:col>2</xdr:col>
      <xdr:colOff>152400</xdr:colOff>
      <xdr:row>915</xdr:row>
      <xdr:rowOff>133350</xdr:rowOff>
    </xdr:to>
    <xdr:pic>
      <xdr:nvPicPr>
        <xdr:cNvPr id="91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7353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916</xdr:row>
      <xdr:rowOff>0</xdr:rowOff>
    </xdr:from>
    <xdr:to>
      <xdr:col>2</xdr:col>
      <xdr:colOff>152400</xdr:colOff>
      <xdr:row>916</xdr:row>
      <xdr:rowOff>133350</xdr:rowOff>
    </xdr:to>
    <xdr:pic>
      <xdr:nvPicPr>
        <xdr:cNvPr id="91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7524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917</xdr:row>
      <xdr:rowOff>0</xdr:rowOff>
    </xdr:from>
    <xdr:to>
      <xdr:col>2</xdr:col>
      <xdr:colOff>152400</xdr:colOff>
      <xdr:row>917</xdr:row>
      <xdr:rowOff>133350</xdr:rowOff>
    </xdr:to>
    <xdr:pic>
      <xdr:nvPicPr>
        <xdr:cNvPr id="91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7695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918</xdr:row>
      <xdr:rowOff>0</xdr:rowOff>
    </xdr:from>
    <xdr:to>
      <xdr:col>2</xdr:col>
      <xdr:colOff>152400</xdr:colOff>
      <xdr:row>918</xdr:row>
      <xdr:rowOff>133350</xdr:rowOff>
    </xdr:to>
    <xdr:pic>
      <xdr:nvPicPr>
        <xdr:cNvPr id="91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7867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919</xdr:row>
      <xdr:rowOff>0</xdr:rowOff>
    </xdr:from>
    <xdr:to>
      <xdr:col>2</xdr:col>
      <xdr:colOff>152400</xdr:colOff>
      <xdr:row>919</xdr:row>
      <xdr:rowOff>133350</xdr:rowOff>
    </xdr:to>
    <xdr:pic>
      <xdr:nvPicPr>
        <xdr:cNvPr id="92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8038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920</xdr:row>
      <xdr:rowOff>0</xdr:rowOff>
    </xdr:from>
    <xdr:to>
      <xdr:col>2</xdr:col>
      <xdr:colOff>152400</xdr:colOff>
      <xdr:row>920</xdr:row>
      <xdr:rowOff>133350</xdr:rowOff>
    </xdr:to>
    <xdr:pic>
      <xdr:nvPicPr>
        <xdr:cNvPr id="92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8210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921</xdr:row>
      <xdr:rowOff>0</xdr:rowOff>
    </xdr:from>
    <xdr:to>
      <xdr:col>2</xdr:col>
      <xdr:colOff>152400</xdr:colOff>
      <xdr:row>921</xdr:row>
      <xdr:rowOff>133350</xdr:rowOff>
    </xdr:to>
    <xdr:pic>
      <xdr:nvPicPr>
        <xdr:cNvPr id="92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8381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922</xdr:row>
      <xdr:rowOff>0</xdr:rowOff>
    </xdr:from>
    <xdr:to>
      <xdr:col>2</xdr:col>
      <xdr:colOff>152400</xdr:colOff>
      <xdr:row>922</xdr:row>
      <xdr:rowOff>133350</xdr:rowOff>
    </xdr:to>
    <xdr:pic>
      <xdr:nvPicPr>
        <xdr:cNvPr id="92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8553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923</xdr:row>
      <xdr:rowOff>0</xdr:rowOff>
    </xdr:from>
    <xdr:to>
      <xdr:col>2</xdr:col>
      <xdr:colOff>152400</xdr:colOff>
      <xdr:row>923</xdr:row>
      <xdr:rowOff>133350</xdr:rowOff>
    </xdr:to>
    <xdr:pic>
      <xdr:nvPicPr>
        <xdr:cNvPr id="92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8724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924</xdr:row>
      <xdr:rowOff>0</xdr:rowOff>
    </xdr:from>
    <xdr:to>
      <xdr:col>2</xdr:col>
      <xdr:colOff>152400</xdr:colOff>
      <xdr:row>924</xdr:row>
      <xdr:rowOff>133350</xdr:rowOff>
    </xdr:to>
    <xdr:pic>
      <xdr:nvPicPr>
        <xdr:cNvPr id="92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8896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925</xdr:row>
      <xdr:rowOff>0</xdr:rowOff>
    </xdr:from>
    <xdr:to>
      <xdr:col>2</xdr:col>
      <xdr:colOff>152400</xdr:colOff>
      <xdr:row>925</xdr:row>
      <xdr:rowOff>133350</xdr:rowOff>
    </xdr:to>
    <xdr:pic>
      <xdr:nvPicPr>
        <xdr:cNvPr id="92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9067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926</xdr:row>
      <xdr:rowOff>0</xdr:rowOff>
    </xdr:from>
    <xdr:to>
      <xdr:col>2</xdr:col>
      <xdr:colOff>152400</xdr:colOff>
      <xdr:row>926</xdr:row>
      <xdr:rowOff>133350</xdr:rowOff>
    </xdr:to>
    <xdr:pic>
      <xdr:nvPicPr>
        <xdr:cNvPr id="9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59238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927</xdr:row>
      <xdr:rowOff>0</xdr:rowOff>
    </xdr:from>
    <xdr:to>
      <xdr:col>2</xdr:col>
      <xdr:colOff>152400</xdr:colOff>
      <xdr:row>927</xdr:row>
      <xdr:rowOff>133350</xdr:rowOff>
    </xdr:to>
    <xdr:pic>
      <xdr:nvPicPr>
        <xdr:cNvPr id="92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9410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928</xdr:row>
      <xdr:rowOff>0</xdr:rowOff>
    </xdr:from>
    <xdr:to>
      <xdr:col>2</xdr:col>
      <xdr:colOff>152400</xdr:colOff>
      <xdr:row>928</xdr:row>
      <xdr:rowOff>133350</xdr:rowOff>
    </xdr:to>
    <xdr:pic>
      <xdr:nvPicPr>
        <xdr:cNvPr id="92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9581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929</xdr:row>
      <xdr:rowOff>0</xdr:rowOff>
    </xdr:from>
    <xdr:to>
      <xdr:col>2</xdr:col>
      <xdr:colOff>152400</xdr:colOff>
      <xdr:row>929</xdr:row>
      <xdr:rowOff>133350</xdr:rowOff>
    </xdr:to>
    <xdr:pic>
      <xdr:nvPicPr>
        <xdr:cNvPr id="93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9753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930</xdr:row>
      <xdr:rowOff>0</xdr:rowOff>
    </xdr:from>
    <xdr:to>
      <xdr:col>2</xdr:col>
      <xdr:colOff>152400</xdr:colOff>
      <xdr:row>930</xdr:row>
      <xdr:rowOff>133350</xdr:rowOff>
    </xdr:to>
    <xdr:pic>
      <xdr:nvPicPr>
        <xdr:cNvPr id="93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59924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931</xdr:row>
      <xdr:rowOff>0</xdr:rowOff>
    </xdr:from>
    <xdr:to>
      <xdr:col>2</xdr:col>
      <xdr:colOff>152400</xdr:colOff>
      <xdr:row>931</xdr:row>
      <xdr:rowOff>133350</xdr:rowOff>
    </xdr:to>
    <xdr:pic>
      <xdr:nvPicPr>
        <xdr:cNvPr id="93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0096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932</xdr:row>
      <xdr:rowOff>0</xdr:rowOff>
    </xdr:from>
    <xdr:to>
      <xdr:col>2</xdr:col>
      <xdr:colOff>152400</xdr:colOff>
      <xdr:row>932</xdr:row>
      <xdr:rowOff>133350</xdr:rowOff>
    </xdr:to>
    <xdr:pic>
      <xdr:nvPicPr>
        <xdr:cNvPr id="93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0267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933</xdr:row>
      <xdr:rowOff>0</xdr:rowOff>
    </xdr:from>
    <xdr:to>
      <xdr:col>2</xdr:col>
      <xdr:colOff>152400</xdr:colOff>
      <xdr:row>933</xdr:row>
      <xdr:rowOff>133350</xdr:rowOff>
    </xdr:to>
    <xdr:pic>
      <xdr:nvPicPr>
        <xdr:cNvPr id="9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0439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934</xdr:row>
      <xdr:rowOff>0</xdr:rowOff>
    </xdr:from>
    <xdr:to>
      <xdr:col>2</xdr:col>
      <xdr:colOff>152400</xdr:colOff>
      <xdr:row>934</xdr:row>
      <xdr:rowOff>133350</xdr:rowOff>
    </xdr:to>
    <xdr:pic>
      <xdr:nvPicPr>
        <xdr:cNvPr id="93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0610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935</xdr:row>
      <xdr:rowOff>0</xdr:rowOff>
    </xdr:from>
    <xdr:to>
      <xdr:col>2</xdr:col>
      <xdr:colOff>152400</xdr:colOff>
      <xdr:row>935</xdr:row>
      <xdr:rowOff>133350</xdr:rowOff>
    </xdr:to>
    <xdr:pic>
      <xdr:nvPicPr>
        <xdr:cNvPr id="93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0782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936</xdr:row>
      <xdr:rowOff>0</xdr:rowOff>
    </xdr:from>
    <xdr:to>
      <xdr:col>2</xdr:col>
      <xdr:colOff>152400</xdr:colOff>
      <xdr:row>936</xdr:row>
      <xdr:rowOff>133350</xdr:rowOff>
    </xdr:to>
    <xdr:pic>
      <xdr:nvPicPr>
        <xdr:cNvPr id="93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0953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937</xdr:row>
      <xdr:rowOff>0</xdr:rowOff>
    </xdr:from>
    <xdr:to>
      <xdr:col>2</xdr:col>
      <xdr:colOff>152400</xdr:colOff>
      <xdr:row>937</xdr:row>
      <xdr:rowOff>133350</xdr:rowOff>
    </xdr:to>
    <xdr:pic>
      <xdr:nvPicPr>
        <xdr:cNvPr id="93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1124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938</xdr:row>
      <xdr:rowOff>0</xdr:rowOff>
    </xdr:from>
    <xdr:to>
      <xdr:col>2</xdr:col>
      <xdr:colOff>152400</xdr:colOff>
      <xdr:row>938</xdr:row>
      <xdr:rowOff>133350</xdr:rowOff>
    </xdr:to>
    <xdr:pic>
      <xdr:nvPicPr>
        <xdr:cNvPr id="9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1296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939</xdr:row>
      <xdr:rowOff>0</xdr:rowOff>
    </xdr:from>
    <xdr:to>
      <xdr:col>2</xdr:col>
      <xdr:colOff>152400</xdr:colOff>
      <xdr:row>939</xdr:row>
      <xdr:rowOff>133350</xdr:rowOff>
    </xdr:to>
    <xdr:pic>
      <xdr:nvPicPr>
        <xdr:cNvPr id="9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1467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940</xdr:row>
      <xdr:rowOff>0</xdr:rowOff>
    </xdr:from>
    <xdr:to>
      <xdr:col>2</xdr:col>
      <xdr:colOff>152400</xdr:colOff>
      <xdr:row>940</xdr:row>
      <xdr:rowOff>133350</xdr:rowOff>
    </xdr:to>
    <xdr:pic>
      <xdr:nvPicPr>
        <xdr:cNvPr id="94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1639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941</xdr:row>
      <xdr:rowOff>0</xdr:rowOff>
    </xdr:from>
    <xdr:to>
      <xdr:col>2</xdr:col>
      <xdr:colOff>152400</xdr:colOff>
      <xdr:row>941</xdr:row>
      <xdr:rowOff>133350</xdr:rowOff>
    </xdr:to>
    <xdr:pic>
      <xdr:nvPicPr>
        <xdr:cNvPr id="9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1810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942</xdr:row>
      <xdr:rowOff>0</xdr:rowOff>
    </xdr:from>
    <xdr:to>
      <xdr:col>2</xdr:col>
      <xdr:colOff>152400</xdr:colOff>
      <xdr:row>942</xdr:row>
      <xdr:rowOff>133350</xdr:rowOff>
    </xdr:to>
    <xdr:pic>
      <xdr:nvPicPr>
        <xdr:cNvPr id="94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1982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943</xdr:row>
      <xdr:rowOff>0</xdr:rowOff>
    </xdr:from>
    <xdr:to>
      <xdr:col>2</xdr:col>
      <xdr:colOff>152400</xdr:colOff>
      <xdr:row>943</xdr:row>
      <xdr:rowOff>133350</xdr:rowOff>
    </xdr:to>
    <xdr:pic>
      <xdr:nvPicPr>
        <xdr:cNvPr id="94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2153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944</xdr:row>
      <xdr:rowOff>0</xdr:rowOff>
    </xdr:from>
    <xdr:to>
      <xdr:col>2</xdr:col>
      <xdr:colOff>152400</xdr:colOff>
      <xdr:row>944</xdr:row>
      <xdr:rowOff>133350</xdr:rowOff>
    </xdr:to>
    <xdr:pic>
      <xdr:nvPicPr>
        <xdr:cNvPr id="94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2325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945</xdr:row>
      <xdr:rowOff>0</xdr:rowOff>
    </xdr:from>
    <xdr:to>
      <xdr:col>2</xdr:col>
      <xdr:colOff>152400</xdr:colOff>
      <xdr:row>945</xdr:row>
      <xdr:rowOff>133350</xdr:rowOff>
    </xdr:to>
    <xdr:pic>
      <xdr:nvPicPr>
        <xdr:cNvPr id="9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2496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946</xdr:row>
      <xdr:rowOff>0</xdr:rowOff>
    </xdr:from>
    <xdr:to>
      <xdr:col>2</xdr:col>
      <xdr:colOff>152400</xdr:colOff>
      <xdr:row>946</xdr:row>
      <xdr:rowOff>133350</xdr:rowOff>
    </xdr:to>
    <xdr:pic>
      <xdr:nvPicPr>
        <xdr:cNvPr id="94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2667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947</xdr:row>
      <xdr:rowOff>0</xdr:rowOff>
    </xdr:from>
    <xdr:to>
      <xdr:col>2</xdr:col>
      <xdr:colOff>152400</xdr:colOff>
      <xdr:row>947</xdr:row>
      <xdr:rowOff>133350</xdr:rowOff>
    </xdr:to>
    <xdr:pic>
      <xdr:nvPicPr>
        <xdr:cNvPr id="94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2839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948</xdr:row>
      <xdr:rowOff>0</xdr:rowOff>
    </xdr:from>
    <xdr:to>
      <xdr:col>2</xdr:col>
      <xdr:colOff>152400</xdr:colOff>
      <xdr:row>948</xdr:row>
      <xdr:rowOff>133350</xdr:rowOff>
    </xdr:to>
    <xdr:pic>
      <xdr:nvPicPr>
        <xdr:cNvPr id="94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3010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949</xdr:row>
      <xdr:rowOff>0</xdr:rowOff>
    </xdr:from>
    <xdr:to>
      <xdr:col>2</xdr:col>
      <xdr:colOff>152400</xdr:colOff>
      <xdr:row>949</xdr:row>
      <xdr:rowOff>133350</xdr:rowOff>
    </xdr:to>
    <xdr:pic>
      <xdr:nvPicPr>
        <xdr:cNvPr id="95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3182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950</xdr:row>
      <xdr:rowOff>0</xdr:rowOff>
    </xdr:from>
    <xdr:to>
      <xdr:col>2</xdr:col>
      <xdr:colOff>152400</xdr:colOff>
      <xdr:row>950</xdr:row>
      <xdr:rowOff>133350</xdr:rowOff>
    </xdr:to>
    <xdr:pic>
      <xdr:nvPicPr>
        <xdr:cNvPr id="95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3353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951</xdr:row>
      <xdr:rowOff>0</xdr:rowOff>
    </xdr:from>
    <xdr:to>
      <xdr:col>2</xdr:col>
      <xdr:colOff>152400</xdr:colOff>
      <xdr:row>951</xdr:row>
      <xdr:rowOff>133350</xdr:rowOff>
    </xdr:to>
    <xdr:pic>
      <xdr:nvPicPr>
        <xdr:cNvPr id="9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3525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952</xdr:row>
      <xdr:rowOff>0</xdr:rowOff>
    </xdr:from>
    <xdr:to>
      <xdr:col>2</xdr:col>
      <xdr:colOff>152400</xdr:colOff>
      <xdr:row>952</xdr:row>
      <xdr:rowOff>133350</xdr:rowOff>
    </xdr:to>
    <xdr:pic>
      <xdr:nvPicPr>
        <xdr:cNvPr id="95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3696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953</xdr:row>
      <xdr:rowOff>0</xdr:rowOff>
    </xdr:from>
    <xdr:to>
      <xdr:col>2</xdr:col>
      <xdr:colOff>152400</xdr:colOff>
      <xdr:row>953</xdr:row>
      <xdr:rowOff>133350</xdr:rowOff>
    </xdr:to>
    <xdr:pic>
      <xdr:nvPicPr>
        <xdr:cNvPr id="9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3868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954</xdr:row>
      <xdr:rowOff>0</xdr:rowOff>
    </xdr:from>
    <xdr:to>
      <xdr:col>2</xdr:col>
      <xdr:colOff>152400</xdr:colOff>
      <xdr:row>954</xdr:row>
      <xdr:rowOff>133350</xdr:rowOff>
    </xdr:to>
    <xdr:pic>
      <xdr:nvPicPr>
        <xdr:cNvPr id="95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4039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955</xdr:row>
      <xdr:rowOff>0</xdr:rowOff>
    </xdr:from>
    <xdr:to>
      <xdr:col>2</xdr:col>
      <xdr:colOff>152400</xdr:colOff>
      <xdr:row>955</xdr:row>
      <xdr:rowOff>133350</xdr:rowOff>
    </xdr:to>
    <xdr:pic>
      <xdr:nvPicPr>
        <xdr:cNvPr id="9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4211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956</xdr:row>
      <xdr:rowOff>0</xdr:rowOff>
    </xdr:from>
    <xdr:to>
      <xdr:col>2</xdr:col>
      <xdr:colOff>152400</xdr:colOff>
      <xdr:row>956</xdr:row>
      <xdr:rowOff>133350</xdr:rowOff>
    </xdr:to>
    <xdr:pic>
      <xdr:nvPicPr>
        <xdr:cNvPr id="95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4382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957</xdr:row>
      <xdr:rowOff>0</xdr:rowOff>
    </xdr:from>
    <xdr:to>
      <xdr:col>2</xdr:col>
      <xdr:colOff>152400</xdr:colOff>
      <xdr:row>957</xdr:row>
      <xdr:rowOff>133350</xdr:rowOff>
    </xdr:to>
    <xdr:pic>
      <xdr:nvPicPr>
        <xdr:cNvPr id="9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4553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958</xdr:row>
      <xdr:rowOff>0</xdr:rowOff>
    </xdr:from>
    <xdr:to>
      <xdr:col>2</xdr:col>
      <xdr:colOff>152400</xdr:colOff>
      <xdr:row>958</xdr:row>
      <xdr:rowOff>133350</xdr:rowOff>
    </xdr:to>
    <xdr:pic>
      <xdr:nvPicPr>
        <xdr:cNvPr id="95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4725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959</xdr:row>
      <xdr:rowOff>0</xdr:rowOff>
    </xdr:from>
    <xdr:to>
      <xdr:col>2</xdr:col>
      <xdr:colOff>152400</xdr:colOff>
      <xdr:row>959</xdr:row>
      <xdr:rowOff>133350</xdr:rowOff>
    </xdr:to>
    <xdr:pic>
      <xdr:nvPicPr>
        <xdr:cNvPr id="96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4896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960</xdr:row>
      <xdr:rowOff>0</xdr:rowOff>
    </xdr:from>
    <xdr:to>
      <xdr:col>2</xdr:col>
      <xdr:colOff>152400</xdr:colOff>
      <xdr:row>960</xdr:row>
      <xdr:rowOff>133350</xdr:rowOff>
    </xdr:to>
    <xdr:pic>
      <xdr:nvPicPr>
        <xdr:cNvPr id="96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5068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961</xdr:row>
      <xdr:rowOff>0</xdr:rowOff>
    </xdr:from>
    <xdr:to>
      <xdr:col>2</xdr:col>
      <xdr:colOff>152400</xdr:colOff>
      <xdr:row>961</xdr:row>
      <xdr:rowOff>133350</xdr:rowOff>
    </xdr:to>
    <xdr:pic>
      <xdr:nvPicPr>
        <xdr:cNvPr id="96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5239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962</xdr:row>
      <xdr:rowOff>0</xdr:rowOff>
    </xdr:from>
    <xdr:to>
      <xdr:col>2</xdr:col>
      <xdr:colOff>152400</xdr:colOff>
      <xdr:row>962</xdr:row>
      <xdr:rowOff>133350</xdr:rowOff>
    </xdr:to>
    <xdr:pic>
      <xdr:nvPicPr>
        <xdr:cNvPr id="96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5411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963</xdr:row>
      <xdr:rowOff>0</xdr:rowOff>
    </xdr:from>
    <xdr:to>
      <xdr:col>2</xdr:col>
      <xdr:colOff>152400</xdr:colOff>
      <xdr:row>963</xdr:row>
      <xdr:rowOff>133350</xdr:rowOff>
    </xdr:to>
    <xdr:pic>
      <xdr:nvPicPr>
        <xdr:cNvPr id="9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5582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964</xdr:row>
      <xdr:rowOff>0</xdr:rowOff>
    </xdr:from>
    <xdr:to>
      <xdr:col>2</xdr:col>
      <xdr:colOff>152400</xdr:colOff>
      <xdr:row>964</xdr:row>
      <xdr:rowOff>133350</xdr:rowOff>
    </xdr:to>
    <xdr:pic>
      <xdr:nvPicPr>
        <xdr:cNvPr id="96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5754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965</xdr:row>
      <xdr:rowOff>0</xdr:rowOff>
    </xdr:from>
    <xdr:to>
      <xdr:col>2</xdr:col>
      <xdr:colOff>152400</xdr:colOff>
      <xdr:row>965</xdr:row>
      <xdr:rowOff>133350</xdr:rowOff>
    </xdr:to>
    <xdr:pic>
      <xdr:nvPicPr>
        <xdr:cNvPr id="9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5925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966</xdr:row>
      <xdr:rowOff>0</xdr:rowOff>
    </xdr:from>
    <xdr:to>
      <xdr:col>2</xdr:col>
      <xdr:colOff>152400</xdr:colOff>
      <xdr:row>966</xdr:row>
      <xdr:rowOff>133350</xdr:rowOff>
    </xdr:to>
    <xdr:pic>
      <xdr:nvPicPr>
        <xdr:cNvPr id="96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6096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967</xdr:row>
      <xdr:rowOff>0</xdr:rowOff>
    </xdr:from>
    <xdr:to>
      <xdr:col>2</xdr:col>
      <xdr:colOff>152400</xdr:colOff>
      <xdr:row>967</xdr:row>
      <xdr:rowOff>133350</xdr:rowOff>
    </xdr:to>
    <xdr:pic>
      <xdr:nvPicPr>
        <xdr:cNvPr id="9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6268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968</xdr:row>
      <xdr:rowOff>0</xdr:rowOff>
    </xdr:from>
    <xdr:to>
      <xdr:col>2</xdr:col>
      <xdr:colOff>152400</xdr:colOff>
      <xdr:row>968</xdr:row>
      <xdr:rowOff>133350</xdr:rowOff>
    </xdr:to>
    <xdr:pic>
      <xdr:nvPicPr>
        <xdr:cNvPr id="96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6439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969</xdr:row>
      <xdr:rowOff>0</xdr:rowOff>
    </xdr:from>
    <xdr:to>
      <xdr:col>2</xdr:col>
      <xdr:colOff>152400</xdr:colOff>
      <xdr:row>969</xdr:row>
      <xdr:rowOff>133350</xdr:rowOff>
    </xdr:to>
    <xdr:pic>
      <xdr:nvPicPr>
        <xdr:cNvPr id="9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6611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970</xdr:row>
      <xdr:rowOff>0</xdr:rowOff>
    </xdr:from>
    <xdr:to>
      <xdr:col>2</xdr:col>
      <xdr:colOff>152400</xdr:colOff>
      <xdr:row>970</xdr:row>
      <xdr:rowOff>133350</xdr:rowOff>
    </xdr:to>
    <xdr:pic>
      <xdr:nvPicPr>
        <xdr:cNvPr id="97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6782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971</xdr:row>
      <xdr:rowOff>0</xdr:rowOff>
    </xdr:from>
    <xdr:to>
      <xdr:col>2</xdr:col>
      <xdr:colOff>152400</xdr:colOff>
      <xdr:row>971</xdr:row>
      <xdr:rowOff>133350</xdr:rowOff>
    </xdr:to>
    <xdr:pic>
      <xdr:nvPicPr>
        <xdr:cNvPr id="97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6954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972</xdr:row>
      <xdr:rowOff>0</xdr:rowOff>
    </xdr:from>
    <xdr:to>
      <xdr:col>2</xdr:col>
      <xdr:colOff>152400</xdr:colOff>
      <xdr:row>972</xdr:row>
      <xdr:rowOff>133350</xdr:rowOff>
    </xdr:to>
    <xdr:pic>
      <xdr:nvPicPr>
        <xdr:cNvPr id="97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7125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973</xdr:row>
      <xdr:rowOff>0</xdr:rowOff>
    </xdr:from>
    <xdr:to>
      <xdr:col>2</xdr:col>
      <xdr:colOff>152400</xdr:colOff>
      <xdr:row>973</xdr:row>
      <xdr:rowOff>133350</xdr:rowOff>
    </xdr:to>
    <xdr:pic>
      <xdr:nvPicPr>
        <xdr:cNvPr id="97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7297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974</xdr:row>
      <xdr:rowOff>0</xdr:rowOff>
    </xdr:from>
    <xdr:to>
      <xdr:col>2</xdr:col>
      <xdr:colOff>152400</xdr:colOff>
      <xdr:row>974</xdr:row>
      <xdr:rowOff>133350</xdr:rowOff>
    </xdr:to>
    <xdr:pic>
      <xdr:nvPicPr>
        <xdr:cNvPr id="97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7468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975</xdr:row>
      <xdr:rowOff>0</xdr:rowOff>
    </xdr:from>
    <xdr:to>
      <xdr:col>2</xdr:col>
      <xdr:colOff>152400</xdr:colOff>
      <xdr:row>975</xdr:row>
      <xdr:rowOff>133350</xdr:rowOff>
    </xdr:to>
    <xdr:pic>
      <xdr:nvPicPr>
        <xdr:cNvPr id="97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7640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976</xdr:row>
      <xdr:rowOff>0</xdr:rowOff>
    </xdr:from>
    <xdr:to>
      <xdr:col>2</xdr:col>
      <xdr:colOff>152400</xdr:colOff>
      <xdr:row>976</xdr:row>
      <xdr:rowOff>133350</xdr:rowOff>
    </xdr:to>
    <xdr:pic>
      <xdr:nvPicPr>
        <xdr:cNvPr id="97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7811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977</xdr:row>
      <xdr:rowOff>0</xdr:rowOff>
    </xdr:from>
    <xdr:to>
      <xdr:col>2</xdr:col>
      <xdr:colOff>152400</xdr:colOff>
      <xdr:row>977</xdr:row>
      <xdr:rowOff>133350</xdr:rowOff>
    </xdr:to>
    <xdr:pic>
      <xdr:nvPicPr>
        <xdr:cNvPr id="97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7982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978</xdr:row>
      <xdr:rowOff>0</xdr:rowOff>
    </xdr:from>
    <xdr:to>
      <xdr:col>2</xdr:col>
      <xdr:colOff>152400</xdr:colOff>
      <xdr:row>978</xdr:row>
      <xdr:rowOff>133350</xdr:rowOff>
    </xdr:to>
    <xdr:pic>
      <xdr:nvPicPr>
        <xdr:cNvPr id="97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8154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979</xdr:row>
      <xdr:rowOff>0</xdr:rowOff>
    </xdr:from>
    <xdr:to>
      <xdr:col>2</xdr:col>
      <xdr:colOff>152400</xdr:colOff>
      <xdr:row>979</xdr:row>
      <xdr:rowOff>133350</xdr:rowOff>
    </xdr:to>
    <xdr:pic>
      <xdr:nvPicPr>
        <xdr:cNvPr id="98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8325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980</xdr:row>
      <xdr:rowOff>0</xdr:rowOff>
    </xdr:from>
    <xdr:to>
      <xdr:col>2</xdr:col>
      <xdr:colOff>152400</xdr:colOff>
      <xdr:row>980</xdr:row>
      <xdr:rowOff>133350</xdr:rowOff>
    </xdr:to>
    <xdr:pic>
      <xdr:nvPicPr>
        <xdr:cNvPr id="98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8497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981</xdr:row>
      <xdr:rowOff>0</xdr:rowOff>
    </xdr:from>
    <xdr:to>
      <xdr:col>2</xdr:col>
      <xdr:colOff>152400</xdr:colOff>
      <xdr:row>981</xdr:row>
      <xdr:rowOff>133350</xdr:rowOff>
    </xdr:to>
    <xdr:pic>
      <xdr:nvPicPr>
        <xdr:cNvPr id="98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8668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982</xdr:row>
      <xdr:rowOff>0</xdr:rowOff>
    </xdr:from>
    <xdr:to>
      <xdr:col>2</xdr:col>
      <xdr:colOff>152400</xdr:colOff>
      <xdr:row>982</xdr:row>
      <xdr:rowOff>133350</xdr:rowOff>
    </xdr:to>
    <xdr:pic>
      <xdr:nvPicPr>
        <xdr:cNvPr id="98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8840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983</xdr:row>
      <xdr:rowOff>0</xdr:rowOff>
    </xdr:from>
    <xdr:to>
      <xdr:col>2</xdr:col>
      <xdr:colOff>152400</xdr:colOff>
      <xdr:row>983</xdr:row>
      <xdr:rowOff>133350</xdr:rowOff>
    </xdr:to>
    <xdr:pic>
      <xdr:nvPicPr>
        <xdr:cNvPr id="9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9011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984</xdr:row>
      <xdr:rowOff>0</xdr:rowOff>
    </xdr:from>
    <xdr:to>
      <xdr:col>2</xdr:col>
      <xdr:colOff>152400</xdr:colOff>
      <xdr:row>984</xdr:row>
      <xdr:rowOff>133350</xdr:rowOff>
    </xdr:to>
    <xdr:pic>
      <xdr:nvPicPr>
        <xdr:cNvPr id="98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9183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985</xdr:row>
      <xdr:rowOff>0</xdr:rowOff>
    </xdr:from>
    <xdr:to>
      <xdr:col>2</xdr:col>
      <xdr:colOff>152400</xdr:colOff>
      <xdr:row>985</xdr:row>
      <xdr:rowOff>133350</xdr:rowOff>
    </xdr:to>
    <xdr:pic>
      <xdr:nvPicPr>
        <xdr:cNvPr id="9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9354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986</xdr:row>
      <xdr:rowOff>0</xdr:rowOff>
    </xdr:from>
    <xdr:to>
      <xdr:col>2</xdr:col>
      <xdr:colOff>152400</xdr:colOff>
      <xdr:row>986</xdr:row>
      <xdr:rowOff>133350</xdr:rowOff>
    </xdr:to>
    <xdr:pic>
      <xdr:nvPicPr>
        <xdr:cNvPr id="9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9525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987</xdr:row>
      <xdr:rowOff>0</xdr:rowOff>
    </xdr:from>
    <xdr:to>
      <xdr:col>2</xdr:col>
      <xdr:colOff>152400</xdr:colOff>
      <xdr:row>987</xdr:row>
      <xdr:rowOff>133350</xdr:rowOff>
    </xdr:to>
    <xdr:pic>
      <xdr:nvPicPr>
        <xdr:cNvPr id="98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69697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988</xdr:row>
      <xdr:rowOff>0</xdr:rowOff>
    </xdr:from>
    <xdr:to>
      <xdr:col>2</xdr:col>
      <xdr:colOff>152400</xdr:colOff>
      <xdr:row>988</xdr:row>
      <xdr:rowOff>133350</xdr:rowOff>
    </xdr:to>
    <xdr:pic>
      <xdr:nvPicPr>
        <xdr:cNvPr id="9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69868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989</xdr:row>
      <xdr:rowOff>0</xdr:rowOff>
    </xdr:from>
    <xdr:to>
      <xdr:col>2</xdr:col>
      <xdr:colOff>152400</xdr:colOff>
      <xdr:row>989</xdr:row>
      <xdr:rowOff>133350</xdr:rowOff>
    </xdr:to>
    <xdr:pic>
      <xdr:nvPicPr>
        <xdr:cNvPr id="99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70040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990</xdr:row>
      <xdr:rowOff>0</xdr:rowOff>
    </xdr:from>
    <xdr:to>
      <xdr:col>2</xdr:col>
      <xdr:colOff>152400</xdr:colOff>
      <xdr:row>990</xdr:row>
      <xdr:rowOff>133350</xdr:rowOff>
    </xdr:to>
    <xdr:pic>
      <xdr:nvPicPr>
        <xdr:cNvPr id="99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70211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991</xdr:row>
      <xdr:rowOff>0</xdr:rowOff>
    </xdr:from>
    <xdr:to>
      <xdr:col>2</xdr:col>
      <xdr:colOff>152400</xdr:colOff>
      <xdr:row>991</xdr:row>
      <xdr:rowOff>133350</xdr:rowOff>
    </xdr:to>
    <xdr:pic>
      <xdr:nvPicPr>
        <xdr:cNvPr id="9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0383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992</xdr:row>
      <xdr:rowOff>0</xdr:rowOff>
    </xdr:from>
    <xdr:to>
      <xdr:col>2</xdr:col>
      <xdr:colOff>152400</xdr:colOff>
      <xdr:row>992</xdr:row>
      <xdr:rowOff>133350</xdr:rowOff>
    </xdr:to>
    <xdr:pic>
      <xdr:nvPicPr>
        <xdr:cNvPr id="9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0554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993</xdr:row>
      <xdr:rowOff>0</xdr:rowOff>
    </xdr:from>
    <xdr:to>
      <xdr:col>2</xdr:col>
      <xdr:colOff>152400</xdr:colOff>
      <xdr:row>993</xdr:row>
      <xdr:rowOff>133350</xdr:rowOff>
    </xdr:to>
    <xdr:pic>
      <xdr:nvPicPr>
        <xdr:cNvPr id="99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70726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994</xdr:row>
      <xdr:rowOff>0</xdr:rowOff>
    </xdr:from>
    <xdr:to>
      <xdr:col>2</xdr:col>
      <xdr:colOff>152400</xdr:colOff>
      <xdr:row>994</xdr:row>
      <xdr:rowOff>133350</xdr:rowOff>
    </xdr:to>
    <xdr:pic>
      <xdr:nvPicPr>
        <xdr:cNvPr id="9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0897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995</xdr:row>
      <xdr:rowOff>0</xdr:rowOff>
    </xdr:from>
    <xdr:to>
      <xdr:col>2</xdr:col>
      <xdr:colOff>152400</xdr:colOff>
      <xdr:row>995</xdr:row>
      <xdr:rowOff>133350</xdr:rowOff>
    </xdr:to>
    <xdr:pic>
      <xdr:nvPicPr>
        <xdr:cNvPr id="9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1069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996</xdr:row>
      <xdr:rowOff>0</xdr:rowOff>
    </xdr:from>
    <xdr:to>
      <xdr:col>2</xdr:col>
      <xdr:colOff>152400</xdr:colOff>
      <xdr:row>996</xdr:row>
      <xdr:rowOff>133350</xdr:rowOff>
    </xdr:to>
    <xdr:pic>
      <xdr:nvPicPr>
        <xdr:cNvPr id="99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71240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997</xdr:row>
      <xdr:rowOff>0</xdr:rowOff>
    </xdr:from>
    <xdr:to>
      <xdr:col>2</xdr:col>
      <xdr:colOff>152400</xdr:colOff>
      <xdr:row>997</xdr:row>
      <xdr:rowOff>133350</xdr:rowOff>
    </xdr:to>
    <xdr:pic>
      <xdr:nvPicPr>
        <xdr:cNvPr id="9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1411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998</xdr:row>
      <xdr:rowOff>0</xdr:rowOff>
    </xdr:from>
    <xdr:to>
      <xdr:col>2</xdr:col>
      <xdr:colOff>152400</xdr:colOff>
      <xdr:row>998</xdr:row>
      <xdr:rowOff>133350</xdr:rowOff>
    </xdr:to>
    <xdr:pic>
      <xdr:nvPicPr>
        <xdr:cNvPr id="99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71583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999</xdr:row>
      <xdr:rowOff>0</xdr:rowOff>
    </xdr:from>
    <xdr:to>
      <xdr:col>2</xdr:col>
      <xdr:colOff>152400</xdr:colOff>
      <xdr:row>999</xdr:row>
      <xdr:rowOff>133350</xdr:rowOff>
    </xdr:to>
    <xdr:pic>
      <xdr:nvPicPr>
        <xdr:cNvPr id="100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71754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1000</xdr:row>
      <xdr:rowOff>0</xdr:rowOff>
    </xdr:from>
    <xdr:to>
      <xdr:col>2</xdr:col>
      <xdr:colOff>152400</xdr:colOff>
      <xdr:row>1000</xdr:row>
      <xdr:rowOff>133350</xdr:rowOff>
    </xdr:to>
    <xdr:pic>
      <xdr:nvPicPr>
        <xdr:cNvPr id="10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1926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1001</xdr:row>
      <xdr:rowOff>0</xdr:rowOff>
    </xdr:from>
    <xdr:to>
      <xdr:col>2</xdr:col>
      <xdr:colOff>152400</xdr:colOff>
      <xdr:row>1001</xdr:row>
      <xdr:rowOff>133350</xdr:rowOff>
    </xdr:to>
    <xdr:pic>
      <xdr:nvPicPr>
        <xdr:cNvPr id="10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2097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1002</xdr:row>
      <xdr:rowOff>0</xdr:rowOff>
    </xdr:from>
    <xdr:to>
      <xdr:col>2</xdr:col>
      <xdr:colOff>152400</xdr:colOff>
      <xdr:row>1002</xdr:row>
      <xdr:rowOff>133350</xdr:rowOff>
    </xdr:to>
    <xdr:pic>
      <xdr:nvPicPr>
        <xdr:cNvPr id="100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72269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1003</xdr:row>
      <xdr:rowOff>0</xdr:rowOff>
    </xdr:from>
    <xdr:to>
      <xdr:col>2</xdr:col>
      <xdr:colOff>152400</xdr:colOff>
      <xdr:row>1003</xdr:row>
      <xdr:rowOff>133350</xdr:rowOff>
    </xdr:to>
    <xdr:pic>
      <xdr:nvPicPr>
        <xdr:cNvPr id="100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72440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1004</xdr:row>
      <xdr:rowOff>0</xdr:rowOff>
    </xdr:from>
    <xdr:to>
      <xdr:col>2</xdr:col>
      <xdr:colOff>152400</xdr:colOff>
      <xdr:row>1004</xdr:row>
      <xdr:rowOff>133350</xdr:rowOff>
    </xdr:to>
    <xdr:pic>
      <xdr:nvPicPr>
        <xdr:cNvPr id="10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2612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1005</xdr:row>
      <xdr:rowOff>0</xdr:rowOff>
    </xdr:from>
    <xdr:to>
      <xdr:col>2</xdr:col>
      <xdr:colOff>152400</xdr:colOff>
      <xdr:row>1005</xdr:row>
      <xdr:rowOff>133350</xdr:rowOff>
    </xdr:to>
    <xdr:pic>
      <xdr:nvPicPr>
        <xdr:cNvPr id="10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2783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1006</xdr:row>
      <xdr:rowOff>0</xdr:rowOff>
    </xdr:from>
    <xdr:to>
      <xdr:col>2</xdr:col>
      <xdr:colOff>152400</xdr:colOff>
      <xdr:row>1006</xdr:row>
      <xdr:rowOff>133350</xdr:rowOff>
    </xdr:to>
    <xdr:pic>
      <xdr:nvPicPr>
        <xdr:cNvPr id="100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72954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1007</xdr:row>
      <xdr:rowOff>0</xdr:rowOff>
    </xdr:from>
    <xdr:to>
      <xdr:col>2</xdr:col>
      <xdr:colOff>152400</xdr:colOff>
      <xdr:row>1007</xdr:row>
      <xdr:rowOff>133350</xdr:rowOff>
    </xdr:to>
    <xdr:pic>
      <xdr:nvPicPr>
        <xdr:cNvPr id="100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73126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1008</xdr:row>
      <xdr:rowOff>0</xdr:rowOff>
    </xdr:from>
    <xdr:to>
      <xdr:col>2</xdr:col>
      <xdr:colOff>152400</xdr:colOff>
      <xdr:row>1008</xdr:row>
      <xdr:rowOff>133350</xdr:rowOff>
    </xdr:to>
    <xdr:pic>
      <xdr:nvPicPr>
        <xdr:cNvPr id="10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3297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1009</xdr:row>
      <xdr:rowOff>0</xdr:rowOff>
    </xdr:from>
    <xdr:to>
      <xdr:col>2</xdr:col>
      <xdr:colOff>152400</xdr:colOff>
      <xdr:row>1009</xdr:row>
      <xdr:rowOff>133350</xdr:rowOff>
    </xdr:to>
    <xdr:pic>
      <xdr:nvPicPr>
        <xdr:cNvPr id="101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73469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1010</xdr:row>
      <xdr:rowOff>0</xdr:rowOff>
    </xdr:from>
    <xdr:to>
      <xdr:col>2</xdr:col>
      <xdr:colOff>152400</xdr:colOff>
      <xdr:row>1010</xdr:row>
      <xdr:rowOff>133350</xdr:rowOff>
    </xdr:to>
    <xdr:pic>
      <xdr:nvPicPr>
        <xdr:cNvPr id="10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3640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2</xdr:col>
      <xdr:colOff>152400</xdr:colOff>
      <xdr:row>1011</xdr:row>
      <xdr:rowOff>133350</xdr:rowOff>
    </xdr:to>
    <xdr:pic>
      <xdr:nvPicPr>
        <xdr:cNvPr id="101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73812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1012</xdr:row>
      <xdr:rowOff>0</xdr:rowOff>
    </xdr:from>
    <xdr:to>
      <xdr:col>2</xdr:col>
      <xdr:colOff>152400</xdr:colOff>
      <xdr:row>1012</xdr:row>
      <xdr:rowOff>133350</xdr:rowOff>
    </xdr:to>
    <xdr:pic>
      <xdr:nvPicPr>
        <xdr:cNvPr id="10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3983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1013</xdr:row>
      <xdr:rowOff>0</xdr:rowOff>
    </xdr:from>
    <xdr:to>
      <xdr:col>2</xdr:col>
      <xdr:colOff>152400</xdr:colOff>
      <xdr:row>1013</xdr:row>
      <xdr:rowOff>133350</xdr:rowOff>
    </xdr:to>
    <xdr:pic>
      <xdr:nvPicPr>
        <xdr:cNvPr id="101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74155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1014</xdr:row>
      <xdr:rowOff>0</xdr:rowOff>
    </xdr:from>
    <xdr:to>
      <xdr:col>2</xdr:col>
      <xdr:colOff>152400</xdr:colOff>
      <xdr:row>1014</xdr:row>
      <xdr:rowOff>133350</xdr:rowOff>
    </xdr:to>
    <xdr:pic>
      <xdr:nvPicPr>
        <xdr:cNvPr id="10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4326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1015</xdr:row>
      <xdr:rowOff>0</xdr:rowOff>
    </xdr:from>
    <xdr:to>
      <xdr:col>2</xdr:col>
      <xdr:colOff>152400</xdr:colOff>
      <xdr:row>1015</xdr:row>
      <xdr:rowOff>133350</xdr:rowOff>
    </xdr:to>
    <xdr:pic>
      <xdr:nvPicPr>
        <xdr:cNvPr id="101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74498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1016</xdr:row>
      <xdr:rowOff>0</xdr:rowOff>
    </xdr:from>
    <xdr:to>
      <xdr:col>2</xdr:col>
      <xdr:colOff>152400</xdr:colOff>
      <xdr:row>1016</xdr:row>
      <xdr:rowOff>133350</xdr:rowOff>
    </xdr:to>
    <xdr:pic>
      <xdr:nvPicPr>
        <xdr:cNvPr id="10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4669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1017</xdr:row>
      <xdr:rowOff>0</xdr:rowOff>
    </xdr:from>
    <xdr:to>
      <xdr:col>2</xdr:col>
      <xdr:colOff>152400</xdr:colOff>
      <xdr:row>1017</xdr:row>
      <xdr:rowOff>133350</xdr:rowOff>
    </xdr:to>
    <xdr:pic>
      <xdr:nvPicPr>
        <xdr:cNvPr id="101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74840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1018</xdr:row>
      <xdr:rowOff>0</xdr:rowOff>
    </xdr:from>
    <xdr:to>
      <xdr:col>2</xdr:col>
      <xdr:colOff>152400</xdr:colOff>
      <xdr:row>1018</xdr:row>
      <xdr:rowOff>133350</xdr:rowOff>
    </xdr:to>
    <xdr:pic>
      <xdr:nvPicPr>
        <xdr:cNvPr id="101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75012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1019</xdr:row>
      <xdr:rowOff>0</xdr:rowOff>
    </xdr:from>
    <xdr:to>
      <xdr:col>2</xdr:col>
      <xdr:colOff>152400</xdr:colOff>
      <xdr:row>1019</xdr:row>
      <xdr:rowOff>133350</xdr:rowOff>
    </xdr:to>
    <xdr:pic>
      <xdr:nvPicPr>
        <xdr:cNvPr id="102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75183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1020</xdr:row>
      <xdr:rowOff>0</xdr:rowOff>
    </xdr:from>
    <xdr:to>
      <xdr:col>2</xdr:col>
      <xdr:colOff>152400</xdr:colOff>
      <xdr:row>1020</xdr:row>
      <xdr:rowOff>133350</xdr:rowOff>
    </xdr:to>
    <xdr:pic>
      <xdr:nvPicPr>
        <xdr:cNvPr id="10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5355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1021</xdr:row>
      <xdr:rowOff>0</xdr:rowOff>
    </xdr:from>
    <xdr:to>
      <xdr:col>2</xdr:col>
      <xdr:colOff>152400</xdr:colOff>
      <xdr:row>1021</xdr:row>
      <xdr:rowOff>133350</xdr:rowOff>
    </xdr:to>
    <xdr:pic>
      <xdr:nvPicPr>
        <xdr:cNvPr id="102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75526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1022</xdr:row>
      <xdr:rowOff>0</xdr:rowOff>
    </xdr:from>
    <xdr:to>
      <xdr:col>2</xdr:col>
      <xdr:colOff>152400</xdr:colOff>
      <xdr:row>1022</xdr:row>
      <xdr:rowOff>133350</xdr:rowOff>
    </xdr:to>
    <xdr:pic>
      <xdr:nvPicPr>
        <xdr:cNvPr id="10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5698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1023</xdr:row>
      <xdr:rowOff>0</xdr:rowOff>
    </xdr:from>
    <xdr:to>
      <xdr:col>2</xdr:col>
      <xdr:colOff>152400</xdr:colOff>
      <xdr:row>1023</xdr:row>
      <xdr:rowOff>133350</xdr:rowOff>
    </xdr:to>
    <xdr:pic>
      <xdr:nvPicPr>
        <xdr:cNvPr id="102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75869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1024</xdr:row>
      <xdr:rowOff>0</xdr:rowOff>
    </xdr:from>
    <xdr:to>
      <xdr:col>2</xdr:col>
      <xdr:colOff>152400</xdr:colOff>
      <xdr:row>1024</xdr:row>
      <xdr:rowOff>133350</xdr:rowOff>
    </xdr:to>
    <xdr:pic>
      <xdr:nvPicPr>
        <xdr:cNvPr id="102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76041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1025</xdr:row>
      <xdr:rowOff>0</xdr:rowOff>
    </xdr:from>
    <xdr:to>
      <xdr:col>2</xdr:col>
      <xdr:colOff>152400</xdr:colOff>
      <xdr:row>1025</xdr:row>
      <xdr:rowOff>133350</xdr:rowOff>
    </xdr:to>
    <xdr:pic>
      <xdr:nvPicPr>
        <xdr:cNvPr id="102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76212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1026</xdr:row>
      <xdr:rowOff>0</xdr:rowOff>
    </xdr:from>
    <xdr:to>
      <xdr:col>2</xdr:col>
      <xdr:colOff>152400</xdr:colOff>
      <xdr:row>1026</xdr:row>
      <xdr:rowOff>133350</xdr:rowOff>
    </xdr:to>
    <xdr:pic>
      <xdr:nvPicPr>
        <xdr:cNvPr id="102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76383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1027</xdr:row>
      <xdr:rowOff>0</xdr:rowOff>
    </xdr:from>
    <xdr:to>
      <xdr:col>2</xdr:col>
      <xdr:colOff>152400</xdr:colOff>
      <xdr:row>1027</xdr:row>
      <xdr:rowOff>133350</xdr:rowOff>
    </xdr:to>
    <xdr:pic>
      <xdr:nvPicPr>
        <xdr:cNvPr id="10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6555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1028</xdr:row>
      <xdr:rowOff>0</xdr:rowOff>
    </xdr:from>
    <xdr:to>
      <xdr:col>2</xdr:col>
      <xdr:colOff>152400</xdr:colOff>
      <xdr:row>1028</xdr:row>
      <xdr:rowOff>133350</xdr:rowOff>
    </xdr:to>
    <xdr:pic>
      <xdr:nvPicPr>
        <xdr:cNvPr id="102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76726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1029</xdr:row>
      <xdr:rowOff>0</xdr:rowOff>
    </xdr:from>
    <xdr:to>
      <xdr:col>2</xdr:col>
      <xdr:colOff>152400</xdr:colOff>
      <xdr:row>1029</xdr:row>
      <xdr:rowOff>133350</xdr:rowOff>
    </xdr:to>
    <xdr:pic>
      <xdr:nvPicPr>
        <xdr:cNvPr id="103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76898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1030</xdr:row>
      <xdr:rowOff>0</xdr:rowOff>
    </xdr:from>
    <xdr:to>
      <xdr:col>2</xdr:col>
      <xdr:colOff>152400</xdr:colOff>
      <xdr:row>1030</xdr:row>
      <xdr:rowOff>133350</xdr:rowOff>
    </xdr:to>
    <xdr:pic>
      <xdr:nvPicPr>
        <xdr:cNvPr id="103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77069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1031</xdr:row>
      <xdr:rowOff>0</xdr:rowOff>
    </xdr:from>
    <xdr:to>
      <xdr:col>2</xdr:col>
      <xdr:colOff>152400</xdr:colOff>
      <xdr:row>1031</xdr:row>
      <xdr:rowOff>133350</xdr:rowOff>
    </xdr:to>
    <xdr:pic>
      <xdr:nvPicPr>
        <xdr:cNvPr id="103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77241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1032</xdr:row>
      <xdr:rowOff>0</xdr:rowOff>
    </xdr:from>
    <xdr:to>
      <xdr:col>2</xdr:col>
      <xdr:colOff>152400</xdr:colOff>
      <xdr:row>1032</xdr:row>
      <xdr:rowOff>133350</xdr:rowOff>
    </xdr:to>
    <xdr:pic>
      <xdr:nvPicPr>
        <xdr:cNvPr id="103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77412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1033</xdr:row>
      <xdr:rowOff>0</xdr:rowOff>
    </xdr:from>
    <xdr:to>
      <xdr:col>2</xdr:col>
      <xdr:colOff>152400</xdr:colOff>
      <xdr:row>1033</xdr:row>
      <xdr:rowOff>133350</xdr:rowOff>
    </xdr:to>
    <xdr:pic>
      <xdr:nvPicPr>
        <xdr:cNvPr id="103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77584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1034</xdr:row>
      <xdr:rowOff>0</xdr:rowOff>
    </xdr:from>
    <xdr:to>
      <xdr:col>2</xdr:col>
      <xdr:colOff>152400</xdr:colOff>
      <xdr:row>1034</xdr:row>
      <xdr:rowOff>133350</xdr:rowOff>
    </xdr:to>
    <xdr:pic>
      <xdr:nvPicPr>
        <xdr:cNvPr id="10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7755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1035</xdr:row>
      <xdr:rowOff>0</xdr:rowOff>
    </xdr:from>
    <xdr:to>
      <xdr:col>2</xdr:col>
      <xdr:colOff>152400</xdr:colOff>
      <xdr:row>1035</xdr:row>
      <xdr:rowOff>133350</xdr:rowOff>
    </xdr:to>
    <xdr:pic>
      <xdr:nvPicPr>
        <xdr:cNvPr id="10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7927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1036</xdr:row>
      <xdr:rowOff>0</xdr:rowOff>
    </xdr:from>
    <xdr:to>
      <xdr:col>2</xdr:col>
      <xdr:colOff>152400</xdr:colOff>
      <xdr:row>1036</xdr:row>
      <xdr:rowOff>133350</xdr:rowOff>
    </xdr:to>
    <xdr:pic>
      <xdr:nvPicPr>
        <xdr:cNvPr id="10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8098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1037</xdr:row>
      <xdr:rowOff>0</xdr:rowOff>
    </xdr:from>
    <xdr:to>
      <xdr:col>2</xdr:col>
      <xdr:colOff>152400</xdr:colOff>
      <xdr:row>1037</xdr:row>
      <xdr:rowOff>133350</xdr:rowOff>
    </xdr:to>
    <xdr:pic>
      <xdr:nvPicPr>
        <xdr:cNvPr id="103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78269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1038</xdr:row>
      <xdr:rowOff>0</xdr:rowOff>
    </xdr:from>
    <xdr:to>
      <xdr:col>2</xdr:col>
      <xdr:colOff>152400</xdr:colOff>
      <xdr:row>1038</xdr:row>
      <xdr:rowOff>133350</xdr:rowOff>
    </xdr:to>
    <xdr:pic>
      <xdr:nvPicPr>
        <xdr:cNvPr id="103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78441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1039</xdr:row>
      <xdr:rowOff>0</xdr:rowOff>
    </xdr:from>
    <xdr:to>
      <xdr:col>2</xdr:col>
      <xdr:colOff>152400</xdr:colOff>
      <xdr:row>1039</xdr:row>
      <xdr:rowOff>133350</xdr:rowOff>
    </xdr:to>
    <xdr:pic>
      <xdr:nvPicPr>
        <xdr:cNvPr id="10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8612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1040</xdr:row>
      <xdr:rowOff>0</xdr:rowOff>
    </xdr:from>
    <xdr:to>
      <xdr:col>2</xdr:col>
      <xdr:colOff>152400</xdr:colOff>
      <xdr:row>1040</xdr:row>
      <xdr:rowOff>133350</xdr:rowOff>
    </xdr:to>
    <xdr:pic>
      <xdr:nvPicPr>
        <xdr:cNvPr id="104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78784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1041</xdr:row>
      <xdr:rowOff>0</xdr:rowOff>
    </xdr:from>
    <xdr:to>
      <xdr:col>2</xdr:col>
      <xdr:colOff>152400</xdr:colOff>
      <xdr:row>1041</xdr:row>
      <xdr:rowOff>133350</xdr:rowOff>
    </xdr:to>
    <xdr:pic>
      <xdr:nvPicPr>
        <xdr:cNvPr id="104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78955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1042</xdr:row>
      <xdr:rowOff>0</xdr:rowOff>
    </xdr:from>
    <xdr:to>
      <xdr:col>2</xdr:col>
      <xdr:colOff>152400</xdr:colOff>
      <xdr:row>1042</xdr:row>
      <xdr:rowOff>133350</xdr:rowOff>
    </xdr:to>
    <xdr:pic>
      <xdr:nvPicPr>
        <xdr:cNvPr id="10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9127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1043</xdr:row>
      <xdr:rowOff>0</xdr:rowOff>
    </xdr:from>
    <xdr:to>
      <xdr:col>2</xdr:col>
      <xdr:colOff>152400</xdr:colOff>
      <xdr:row>1043</xdr:row>
      <xdr:rowOff>133350</xdr:rowOff>
    </xdr:to>
    <xdr:pic>
      <xdr:nvPicPr>
        <xdr:cNvPr id="104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79298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1044</xdr:row>
      <xdr:rowOff>0</xdr:rowOff>
    </xdr:from>
    <xdr:to>
      <xdr:col>2</xdr:col>
      <xdr:colOff>152400</xdr:colOff>
      <xdr:row>1044</xdr:row>
      <xdr:rowOff>133350</xdr:rowOff>
    </xdr:to>
    <xdr:pic>
      <xdr:nvPicPr>
        <xdr:cNvPr id="10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9470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1045</xdr:row>
      <xdr:rowOff>0</xdr:rowOff>
    </xdr:from>
    <xdr:to>
      <xdr:col>2</xdr:col>
      <xdr:colOff>152400</xdr:colOff>
      <xdr:row>1045</xdr:row>
      <xdr:rowOff>133350</xdr:rowOff>
    </xdr:to>
    <xdr:pic>
      <xdr:nvPicPr>
        <xdr:cNvPr id="104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79641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1046</xdr:row>
      <xdr:rowOff>0</xdr:rowOff>
    </xdr:from>
    <xdr:to>
      <xdr:col>2</xdr:col>
      <xdr:colOff>152400</xdr:colOff>
      <xdr:row>1046</xdr:row>
      <xdr:rowOff>133350</xdr:rowOff>
    </xdr:to>
    <xdr:pic>
      <xdr:nvPicPr>
        <xdr:cNvPr id="10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79812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1047</xdr:row>
      <xdr:rowOff>0</xdr:rowOff>
    </xdr:from>
    <xdr:to>
      <xdr:col>2</xdr:col>
      <xdr:colOff>152400</xdr:colOff>
      <xdr:row>1047</xdr:row>
      <xdr:rowOff>133350</xdr:rowOff>
    </xdr:to>
    <xdr:pic>
      <xdr:nvPicPr>
        <xdr:cNvPr id="104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79984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1048</xdr:row>
      <xdr:rowOff>0</xdr:rowOff>
    </xdr:from>
    <xdr:to>
      <xdr:col>2</xdr:col>
      <xdr:colOff>152400</xdr:colOff>
      <xdr:row>1048</xdr:row>
      <xdr:rowOff>133350</xdr:rowOff>
    </xdr:to>
    <xdr:pic>
      <xdr:nvPicPr>
        <xdr:cNvPr id="104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0155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1049</xdr:row>
      <xdr:rowOff>0</xdr:rowOff>
    </xdr:from>
    <xdr:to>
      <xdr:col>2</xdr:col>
      <xdr:colOff>152400</xdr:colOff>
      <xdr:row>1049</xdr:row>
      <xdr:rowOff>133350</xdr:rowOff>
    </xdr:to>
    <xdr:pic>
      <xdr:nvPicPr>
        <xdr:cNvPr id="105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0327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1050</xdr:row>
      <xdr:rowOff>0</xdr:rowOff>
    </xdr:from>
    <xdr:to>
      <xdr:col>2</xdr:col>
      <xdr:colOff>152400</xdr:colOff>
      <xdr:row>1050</xdr:row>
      <xdr:rowOff>133350</xdr:rowOff>
    </xdr:to>
    <xdr:pic>
      <xdr:nvPicPr>
        <xdr:cNvPr id="10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0498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1051</xdr:row>
      <xdr:rowOff>0</xdr:rowOff>
    </xdr:from>
    <xdr:to>
      <xdr:col>2</xdr:col>
      <xdr:colOff>152400</xdr:colOff>
      <xdr:row>1051</xdr:row>
      <xdr:rowOff>133350</xdr:rowOff>
    </xdr:to>
    <xdr:pic>
      <xdr:nvPicPr>
        <xdr:cNvPr id="105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0670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1052</xdr:row>
      <xdr:rowOff>0</xdr:rowOff>
    </xdr:from>
    <xdr:to>
      <xdr:col>2</xdr:col>
      <xdr:colOff>152400</xdr:colOff>
      <xdr:row>1052</xdr:row>
      <xdr:rowOff>133350</xdr:rowOff>
    </xdr:to>
    <xdr:pic>
      <xdr:nvPicPr>
        <xdr:cNvPr id="10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0841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1053</xdr:row>
      <xdr:rowOff>0</xdr:rowOff>
    </xdr:from>
    <xdr:to>
      <xdr:col>2</xdr:col>
      <xdr:colOff>152400</xdr:colOff>
      <xdr:row>1053</xdr:row>
      <xdr:rowOff>133350</xdr:rowOff>
    </xdr:to>
    <xdr:pic>
      <xdr:nvPicPr>
        <xdr:cNvPr id="105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1013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1054</xdr:row>
      <xdr:rowOff>0</xdr:rowOff>
    </xdr:from>
    <xdr:to>
      <xdr:col>2</xdr:col>
      <xdr:colOff>152400</xdr:colOff>
      <xdr:row>1054</xdr:row>
      <xdr:rowOff>133350</xdr:rowOff>
    </xdr:to>
    <xdr:pic>
      <xdr:nvPicPr>
        <xdr:cNvPr id="10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1184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1055</xdr:row>
      <xdr:rowOff>0</xdr:rowOff>
    </xdr:from>
    <xdr:to>
      <xdr:col>2</xdr:col>
      <xdr:colOff>152400</xdr:colOff>
      <xdr:row>1055</xdr:row>
      <xdr:rowOff>133350</xdr:rowOff>
    </xdr:to>
    <xdr:pic>
      <xdr:nvPicPr>
        <xdr:cNvPr id="105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1356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1056</xdr:row>
      <xdr:rowOff>0</xdr:rowOff>
    </xdr:from>
    <xdr:to>
      <xdr:col>2</xdr:col>
      <xdr:colOff>152400</xdr:colOff>
      <xdr:row>1056</xdr:row>
      <xdr:rowOff>133350</xdr:rowOff>
    </xdr:to>
    <xdr:pic>
      <xdr:nvPicPr>
        <xdr:cNvPr id="105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1527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1057</xdr:row>
      <xdr:rowOff>0</xdr:rowOff>
    </xdr:from>
    <xdr:to>
      <xdr:col>2</xdr:col>
      <xdr:colOff>152400</xdr:colOff>
      <xdr:row>1057</xdr:row>
      <xdr:rowOff>133350</xdr:rowOff>
    </xdr:to>
    <xdr:pic>
      <xdr:nvPicPr>
        <xdr:cNvPr id="105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1698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1058</xdr:row>
      <xdr:rowOff>0</xdr:rowOff>
    </xdr:from>
    <xdr:to>
      <xdr:col>2</xdr:col>
      <xdr:colOff>152400</xdr:colOff>
      <xdr:row>1058</xdr:row>
      <xdr:rowOff>133350</xdr:rowOff>
    </xdr:to>
    <xdr:pic>
      <xdr:nvPicPr>
        <xdr:cNvPr id="105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1870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1059</xdr:row>
      <xdr:rowOff>0</xdr:rowOff>
    </xdr:from>
    <xdr:to>
      <xdr:col>2</xdr:col>
      <xdr:colOff>152400</xdr:colOff>
      <xdr:row>1059</xdr:row>
      <xdr:rowOff>133350</xdr:rowOff>
    </xdr:to>
    <xdr:pic>
      <xdr:nvPicPr>
        <xdr:cNvPr id="106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2041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1060</xdr:row>
      <xdr:rowOff>0</xdr:rowOff>
    </xdr:from>
    <xdr:to>
      <xdr:col>2</xdr:col>
      <xdr:colOff>152400</xdr:colOff>
      <xdr:row>1060</xdr:row>
      <xdr:rowOff>133350</xdr:rowOff>
    </xdr:to>
    <xdr:pic>
      <xdr:nvPicPr>
        <xdr:cNvPr id="106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2213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1061</xdr:row>
      <xdr:rowOff>0</xdr:rowOff>
    </xdr:from>
    <xdr:to>
      <xdr:col>2</xdr:col>
      <xdr:colOff>152400</xdr:colOff>
      <xdr:row>1061</xdr:row>
      <xdr:rowOff>133350</xdr:rowOff>
    </xdr:to>
    <xdr:pic>
      <xdr:nvPicPr>
        <xdr:cNvPr id="10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2384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1062</xdr:row>
      <xdr:rowOff>0</xdr:rowOff>
    </xdr:from>
    <xdr:to>
      <xdr:col>2</xdr:col>
      <xdr:colOff>152400</xdr:colOff>
      <xdr:row>1062</xdr:row>
      <xdr:rowOff>133350</xdr:rowOff>
    </xdr:to>
    <xdr:pic>
      <xdr:nvPicPr>
        <xdr:cNvPr id="106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2556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1063</xdr:row>
      <xdr:rowOff>0</xdr:rowOff>
    </xdr:from>
    <xdr:to>
      <xdr:col>2</xdr:col>
      <xdr:colOff>152400</xdr:colOff>
      <xdr:row>1063</xdr:row>
      <xdr:rowOff>133350</xdr:rowOff>
    </xdr:to>
    <xdr:pic>
      <xdr:nvPicPr>
        <xdr:cNvPr id="106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2727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1064</xdr:row>
      <xdr:rowOff>0</xdr:rowOff>
    </xdr:from>
    <xdr:to>
      <xdr:col>2</xdr:col>
      <xdr:colOff>152400</xdr:colOff>
      <xdr:row>1064</xdr:row>
      <xdr:rowOff>133350</xdr:rowOff>
    </xdr:to>
    <xdr:pic>
      <xdr:nvPicPr>
        <xdr:cNvPr id="10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2899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1065</xdr:row>
      <xdr:rowOff>0</xdr:rowOff>
    </xdr:from>
    <xdr:to>
      <xdr:col>2</xdr:col>
      <xdr:colOff>152400</xdr:colOff>
      <xdr:row>1065</xdr:row>
      <xdr:rowOff>133350</xdr:rowOff>
    </xdr:to>
    <xdr:pic>
      <xdr:nvPicPr>
        <xdr:cNvPr id="106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3070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1066</xdr:row>
      <xdr:rowOff>0</xdr:rowOff>
    </xdr:from>
    <xdr:to>
      <xdr:col>2</xdr:col>
      <xdr:colOff>152400</xdr:colOff>
      <xdr:row>1066</xdr:row>
      <xdr:rowOff>133350</xdr:rowOff>
    </xdr:to>
    <xdr:pic>
      <xdr:nvPicPr>
        <xdr:cNvPr id="106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3241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1067</xdr:row>
      <xdr:rowOff>0</xdr:rowOff>
    </xdr:from>
    <xdr:to>
      <xdr:col>2</xdr:col>
      <xdr:colOff>152400</xdr:colOff>
      <xdr:row>1067</xdr:row>
      <xdr:rowOff>133350</xdr:rowOff>
    </xdr:to>
    <xdr:pic>
      <xdr:nvPicPr>
        <xdr:cNvPr id="10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3413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1068</xdr:row>
      <xdr:rowOff>0</xdr:rowOff>
    </xdr:from>
    <xdr:to>
      <xdr:col>2</xdr:col>
      <xdr:colOff>152400</xdr:colOff>
      <xdr:row>1068</xdr:row>
      <xdr:rowOff>133350</xdr:rowOff>
    </xdr:to>
    <xdr:pic>
      <xdr:nvPicPr>
        <xdr:cNvPr id="10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3584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1069</xdr:row>
      <xdr:rowOff>0</xdr:rowOff>
    </xdr:from>
    <xdr:to>
      <xdr:col>2</xdr:col>
      <xdr:colOff>152400</xdr:colOff>
      <xdr:row>1069</xdr:row>
      <xdr:rowOff>133350</xdr:rowOff>
    </xdr:to>
    <xdr:pic>
      <xdr:nvPicPr>
        <xdr:cNvPr id="107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3756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1070</xdr:row>
      <xdr:rowOff>0</xdr:rowOff>
    </xdr:from>
    <xdr:to>
      <xdr:col>2</xdr:col>
      <xdr:colOff>152400</xdr:colOff>
      <xdr:row>1070</xdr:row>
      <xdr:rowOff>133350</xdr:rowOff>
    </xdr:to>
    <xdr:pic>
      <xdr:nvPicPr>
        <xdr:cNvPr id="107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3927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1071</xdr:row>
      <xdr:rowOff>0</xdr:rowOff>
    </xdr:from>
    <xdr:to>
      <xdr:col>2</xdr:col>
      <xdr:colOff>152400</xdr:colOff>
      <xdr:row>1071</xdr:row>
      <xdr:rowOff>133350</xdr:rowOff>
    </xdr:to>
    <xdr:pic>
      <xdr:nvPicPr>
        <xdr:cNvPr id="10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4099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1072</xdr:row>
      <xdr:rowOff>0</xdr:rowOff>
    </xdr:from>
    <xdr:to>
      <xdr:col>2</xdr:col>
      <xdr:colOff>152400</xdr:colOff>
      <xdr:row>1072</xdr:row>
      <xdr:rowOff>133350</xdr:rowOff>
    </xdr:to>
    <xdr:pic>
      <xdr:nvPicPr>
        <xdr:cNvPr id="107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4270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1073</xdr:row>
      <xdr:rowOff>0</xdr:rowOff>
    </xdr:from>
    <xdr:to>
      <xdr:col>2</xdr:col>
      <xdr:colOff>152400</xdr:colOff>
      <xdr:row>1073</xdr:row>
      <xdr:rowOff>133350</xdr:rowOff>
    </xdr:to>
    <xdr:pic>
      <xdr:nvPicPr>
        <xdr:cNvPr id="107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4442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1074</xdr:row>
      <xdr:rowOff>0</xdr:rowOff>
    </xdr:from>
    <xdr:to>
      <xdr:col>2</xdr:col>
      <xdr:colOff>152400</xdr:colOff>
      <xdr:row>1074</xdr:row>
      <xdr:rowOff>133350</xdr:rowOff>
    </xdr:to>
    <xdr:pic>
      <xdr:nvPicPr>
        <xdr:cNvPr id="10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4613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1075</xdr:row>
      <xdr:rowOff>0</xdr:rowOff>
    </xdr:from>
    <xdr:to>
      <xdr:col>2</xdr:col>
      <xdr:colOff>152400</xdr:colOff>
      <xdr:row>1075</xdr:row>
      <xdr:rowOff>133350</xdr:rowOff>
    </xdr:to>
    <xdr:pic>
      <xdr:nvPicPr>
        <xdr:cNvPr id="107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4785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1076</xdr:row>
      <xdr:rowOff>0</xdr:rowOff>
    </xdr:from>
    <xdr:to>
      <xdr:col>2</xdr:col>
      <xdr:colOff>152400</xdr:colOff>
      <xdr:row>1076</xdr:row>
      <xdr:rowOff>133350</xdr:rowOff>
    </xdr:to>
    <xdr:pic>
      <xdr:nvPicPr>
        <xdr:cNvPr id="107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4956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1077</xdr:row>
      <xdr:rowOff>0</xdr:rowOff>
    </xdr:from>
    <xdr:to>
      <xdr:col>2</xdr:col>
      <xdr:colOff>152400</xdr:colOff>
      <xdr:row>1077</xdr:row>
      <xdr:rowOff>133350</xdr:rowOff>
    </xdr:to>
    <xdr:pic>
      <xdr:nvPicPr>
        <xdr:cNvPr id="10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5127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1078</xdr:row>
      <xdr:rowOff>0</xdr:rowOff>
    </xdr:from>
    <xdr:to>
      <xdr:col>2</xdr:col>
      <xdr:colOff>152400</xdr:colOff>
      <xdr:row>1078</xdr:row>
      <xdr:rowOff>133350</xdr:rowOff>
    </xdr:to>
    <xdr:pic>
      <xdr:nvPicPr>
        <xdr:cNvPr id="107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5299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1079</xdr:row>
      <xdr:rowOff>0</xdr:rowOff>
    </xdr:from>
    <xdr:to>
      <xdr:col>2</xdr:col>
      <xdr:colOff>152400</xdr:colOff>
      <xdr:row>1079</xdr:row>
      <xdr:rowOff>133350</xdr:rowOff>
    </xdr:to>
    <xdr:pic>
      <xdr:nvPicPr>
        <xdr:cNvPr id="10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5470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1080</xdr:row>
      <xdr:rowOff>0</xdr:rowOff>
    </xdr:from>
    <xdr:to>
      <xdr:col>2</xdr:col>
      <xdr:colOff>152400</xdr:colOff>
      <xdr:row>1080</xdr:row>
      <xdr:rowOff>133350</xdr:rowOff>
    </xdr:to>
    <xdr:pic>
      <xdr:nvPicPr>
        <xdr:cNvPr id="108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5642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1081</xdr:row>
      <xdr:rowOff>0</xdr:rowOff>
    </xdr:from>
    <xdr:to>
      <xdr:col>2</xdr:col>
      <xdr:colOff>152400</xdr:colOff>
      <xdr:row>1081</xdr:row>
      <xdr:rowOff>133350</xdr:rowOff>
    </xdr:to>
    <xdr:pic>
      <xdr:nvPicPr>
        <xdr:cNvPr id="108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5813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1082</xdr:row>
      <xdr:rowOff>0</xdr:rowOff>
    </xdr:from>
    <xdr:to>
      <xdr:col>2</xdr:col>
      <xdr:colOff>152400</xdr:colOff>
      <xdr:row>1082</xdr:row>
      <xdr:rowOff>133350</xdr:rowOff>
    </xdr:to>
    <xdr:pic>
      <xdr:nvPicPr>
        <xdr:cNvPr id="108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5985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1083</xdr:row>
      <xdr:rowOff>0</xdr:rowOff>
    </xdr:from>
    <xdr:to>
      <xdr:col>2</xdr:col>
      <xdr:colOff>152400</xdr:colOff>
      <xdr:row>1083</xdr:row>
      <xdr:rowOff>133350</xdr:rowOff>
    </xdr:to>
    <xdr:pic>
      <xdr:nvPicPr>
        <xdr:cNvPr id="108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6156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1084</xdr:row>
      <xdr:rowOff>0</xdr:rowOff>
    </xdr:from>
    <xdr:to>
      <xdr:col>2</xdr:col>
      <xdr:colOff>152400</xdr:colOff>
      <xdr:row>1084</xdr:row>
      <xdr:rowOff>133350</xdr:rowOff>
    </xdr:to>
    <xdr:pic>
      <xdr:nvPicPr>
        <xdr:cNvPr id="108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6328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1085</xdr:row>
      <xdr:rowOff>0</xdr:rowOff>
    </xdr:from>
    <xdr:to>
      <xdr:col>2</xdr:col>
      <xdr:colOff>152400</xdr:colOff>
      <xdr:row>1085</xdr:row>
      <xdr:rowOff>133350</xdr:rowOff>
    </xdr:to>
    <xdr:pic>
      <xdr:nvPicPr>
        <xdr:cNvPr id="108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6499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1086</xdr:row>
      <xdr:rowOff>0</xdr:rowOff>
    </xdr:from>
    <xdr:to>
      <xdr:col>2</xdr:col>
      <xdr:colOff>152400</xdr:colOff>
      <xdr:row>1086</xdr:row>
      <xdr:rowOff>133350</xdr:rowOff>
    </xdr:to>
    <xdr:pic>
      <xdr:nvPicPr>
        <xdr:cNvPr id="108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6670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1087</xdr:row>
      <xdr:rowOff>0</xdr:rowOff>
    </xdr:from>
    <xdr:to>
      <xdr:col>2</xdr:col>
      <xdr:colOff>152400</xdr:colOff>
      <xdr:row>1087</xdr:row>
      <xdr:rowOff>133350</xdr:rowOff>
    </xdr:to>
    <xdr:pic>
      <xdr:nvPicPr>
        <xdr:cNvPr id="108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6842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1088</xdr:row>
      <xdr:rowOff>0</xdr:rowOff>
    </xdr:from>
    <xdr:to>
      <xdr:col>2</xdr:col>
      <xdr:colOff>152400</xdr:colOff>
      <xdr:row>1088</xdr:row>
      <xdr:rowOff>133350</xdr:rowOff>
    </xdr:to>
    <xdr:pic>
      <xdr:nvPicPr>
        <xdr:cNvPr id="108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7013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1089</xdr:row>
      <xdr:rowOff>0</xdr:rowOff>
    </xdr:from>
    <xdr:to>
      <xdr:col>2</xdr:col>
      <xdr:colOff>152400</xdr:colOff>
      <xdr:row>1089</xdr:row>
      <xdr:rowOff>133350</xdr:rowOff>
    </xdr:to>
    <xdr:pic>
      <xdr:nvPicPr>
        <xdr:cNvPr id="109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7185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1090</xdr:row>
      <xdr:rowOff>0</xdr:rowOff>
    </xdr:from>
    <xdr:to>
      <xdr:col>2</xdr:col>
      <xdr:colOff>152400</xdr:colOff>
      <xdr:row>1090</xdr:row>
      <xdr:rowOff>133350</xdr:rowOff>
    </xdr:to>
    <xdr:pic>
      <xdr:nvPicPr>
        <xdr:cNvPr id="109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7356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1091</xdr:row>
      <xdr:rowOff>0</xdr:rowOff>
    </xdr:from>
    <xdr:to>
      <xdr:col>2</xdr:col>
      <xdr:colOff>152400</xdr:colOff>
      <xdr:row>1091</xdr:row>
      <xdr:rowOff>133350</xdr:rowOff>
    </xdr:to>
    <xdr:pic>
      <xdr:nvPicPr>
        <xdr:cNvPr id="109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7528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1092</xdr:row>
      <xdr:rowOff>0</xdr:rowOff>
    </xdr:from>
    <xdr:to>
      <xdr:col>2</xdr:col>
      <xdr:colOff>152400</xdr:colOff>
      <xdr:row>1092</xdr:row>
      <xdr:rowOff>133350</xdr:rowOff>
    </xdr:to>
    <xdr:pic>
      <xdr:nvPicPr>
        <xdr:cNvPr id="109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7699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1093</xdr:row>
      <xdr:rowOff>0</xdr:rowOff>
    </xdr:from>
    <xdr:to>
      <xdr:col>2</xdr:col>
      <xdr:colOff>152400</xdr:colOff>
      <xdr:row>1093</xdr:row>
      <xdr:rowOff>133350</xdr:rowOff>
    </xdr:to>
    <xdr:pic>
      <xdr:nvPicPr>
        <xdr:cNvPr id="10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7871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1094</xdr:row>
      <xdr:rowOff>0</xdr:rowOff>
    </xdr:from>
    <xdr:to>
      <xdr:col>2</xdr:col>
      <xdr:colOff>152400</xdr:colOff>
      <xdr:row>1094</xdr:row>
      <xdr:rowOff>133350</xdr:rowOff>
    </xdr:to>
    <xdr:pic>
      <xdr:nvPicPr>
        <xdr:cNvPr id="10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8042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1095</xdr:row>
      <xdr:rowOff>0</xdr:rowOff>
    </xdr:from>
    <xdr:to>
      <xdr:col>2</xdr:col>
      <xdr:colOff>152400</xdr:colOff>
      <xdr:row>1095</xdr:row>
      <xdr:rowOff>133350</xdr:rowOff>
    </xdr:to>
    <xdr:pic>
      <xdr:nvPicPr>
        <xdr:cNvPr id="109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8214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1096</xdr:row>
      <xdr:rowOff>0</xdr:rowOff>
    </xdr:from>
    <xdr:to>
      <xdr:col>2</xdr:col>
      <xdr:colOff>152400</xdr:colOff>
      <xdr:row>1096</xdr:row>
      <xdr:rowOff>133350</xdr:rowOff>
    </xdr:to>
    <xdr:pic>
      <xdr:nvPicPr>
        <xdr:cNvPr id="10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8385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1097</xdr:row>
      <xdr:rowOff>0</xdr:rowOff>
    </xdr:from>
    <xdr:to>
      <xdr:col>2</xdr:col>
      <xdr:colOff>152400</xdr:colOff>
      <xdr:row>1097</xdr:row>
      <xdr:rowOff>133350</xdr:rowOff>
    </xdr:to>
    <xdr:pic>
      <xdr:nvPicPr>
        <xdr:cNvPr id="109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8556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1098</xdr:row>
      <xdr:rowOff>0</xdr:rowOff>
    </xdr:from>
    <xdr:to>
      <xdr:col>2</xdr:col>
      <xdr:colOff>152400</xdr:colOff>
      <xdr:row>1098</xdr:row>
      <xdr:rowOff>133350</xdr:rowOff>
    </xdr:to>
    <xdr:pic>
      <xdr:nvPicPr>
        <xdr:cNvPr id="10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8728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1099</xdr:row>
      <xdr:rowOff>0</xdr:rowOff>
    </xdr:from>
    <xdr:to>
      <xdr:col>2</xdr:col>
      <xdr:colOff>152400</xdr:colOff>
      <xdr:row>1099</xdr:row>
      <xdr:rowOff>133350</xdr:rowOff>
    </xdr:to>
    <xdr:pic>
      <xdr:nvPicPr>
        <xdr:cNvPr id="110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8899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1100</xdr:row>
      <xdr:rowOff>0</xdr:rowOff>
    </xdr:from>
    <xdr:to>
      <xdr:col>2</xdr:col>
      <xdr:colOff>152400</xdr:colOff>
      <xdr:row>1100</xdr:row>
      <xdr:rowOff>133350</xdr:rowOff>
    </xdr:to>
    <xdr:pic>
      <xdr:nvPicPr>
        <xdr:cNvPr id="110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9071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1101</xdr:row>
      <xdr:rowOff>0</xdr:rowOff>
    </xdr:from>
    <xdr:to>
      <xdr:col>2</xdr:col>
      <xdr:colOff>152400</xdr:colOff>
      <xdr:row>1101</xdr:row>
      <xdr:rowOff>133350</xdr:rowOff>
    </xdr:to>
    <xdr:pic>
      <xdr:nvPicPr>
        <xdr:cNvPr id="110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9242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1102</xdr:row>
      <xdr:rowOff>0</xdr:rowOff>
    </xdr:from>
    <xdr:to>
      <xdr:col>2</xdr:col>
      <xdr:colOff>152400</xdr:colOff>
      <xdr:row>1102</xdr:row>
      <xdr:rowOff>133350</xdr:rowOff>
    </xdr:to>
    <xdr:pic>
      <xdr:nvPicPr>
        <xdr:cNvPr id="110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9414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1103</xdr:row>
      <xdr:rowOff>0</xdr:rowOff>
    </xdr:from>
    <xdr:to>
      <xdr:col>2</xdr:col>
      <xdr:colOff>152400</xdr:colOff>
      <xdr:row>1103</xdr:row>
      <xdr:rowOff>133350</xdr:rowOff>
    </xdr:to>
    <xdr:pic>
      <xdr:nvPicPr>
        <xdr:cNvPr id="110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9585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1104</xdr:row>
      <xdr:rowOff>0</xdr:rowOff>
    </xdr:from>
    <xdr:to>
      <xdr:col>2</xdr:col>
      <xdr:colOff>152400</xdr:colOff>
      <xdr:row>1104</xdr:row>
      <xdr:rowOff>133350</xdr:rowOff>
    </xdr:to>
    <xdr:pic>
      <xdr:nvPicPr>
        <xdr:cNvPr id="110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9757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1105</xdr:row>
      <xdr:rowOff>0</xdr:rowOff>
    </xdr:from>
    <xdr:to>
      <xdr:col>2</xdr:col>
      <xdr:colOff>152400</xdr:colOff>
      <xdr:row>1105</xdr:row>
      <xdr:rowOff>133350</xdr:rowOff>
    </xdr:to>
    <xdr:pic>
      <xdr:nvPicPr>
        <xdr:cNvPr id="110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89928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1106</xdr:row>
      <xdr:rowOff>0</xdr:rowOff>
    </xdr:from>
    <xdr:to>
      <xdr:col>2</xdr:col>
      <xdr:colOff>152400</xdr:colOff>
      <xdr:row>1106</xdr:row>
      <xdr:rowOff>133350</xdr:rowOff>
    </xdr:to>
    <xdr:pic>
      <xdr:nvPicPr>
        <xdr:cNvPr id="11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0099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1107</xdr:row>
      <xdr:rowOff>0</xdr:rowOff>
    </xdr:from>
    <xdr:to>
      <xdr:col>2</xdr:col>
      <xdr:colOff>152400</xdr:colOff>
      <xdr:row>1107</xdr:row>
      <xdr:rowOff>133350</xdr:rowOff>
    </xdr:to>
    <xdr:pic>
      <xdr:nvPicPr>
        <xdr:cNvPr id="11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0271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1108</xdr:row>
      <xdr:rowOff>0</xdr:rowOff>
    </xdr:from>
    <xdr:to>
      <xdr:col>2</xdr:col>
      <xdr:colOff>152400</xdr:colOff>
      <xdr:row>1108</xdr:row>
      <xdr:rowOff>133350</xdr:rowOff>
    </xdr:to>
    <xdr:pic>
      <xdr:nvPicPr>
        <xdr:cNvPr id="110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0442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1109</xdr:row>
      <xdr:rowOff>0</xdr:rowOff>
    </xdr:from>
    <xdr:to>
      <xdr:col>2</xdr:col>
      <xdr:colOff>152400</xdr:colOff>
      <xdr:row>1109</xdr:row>
      <xdr:rowOff>133350</xdr:rowOff>
    </xdr:to>
    <xdr:pic>
      <xdr:nvPicPr>
        <xdr:cNvPr id="111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0614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1110</xdr:row>
      <xdr:rowOff>0</xdr:rowOff>
    </xdr:from>
    <xdr:to>
      <xdr:col>2</xdr:col>
      <xdr:colOff>152400</xdr:colOff>
      <xdr:row>1110</xdr:row>
      <xdr:rowOff>133350</xdr:rowOff>
    </xdr:to>
    <xdr:pic>
      <xdr:nvPicPr>
        <xdr:cNvPr id="111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0785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1111</xdr:row>
      <xdr:rowOff>0</xdr:rowOff>
    </xdr:from>
    <xdr:to>
      <xdr:col>2</xdr:col>
      <xdr:colOff>152400</xdr:colOff>
      <xdr:row>1111</xdr:row>
      <xdr:rowOff>133350</xdr:rowOff>
    </xdr:to>
    <xdr:pic>
      <xdr:nvPicPr>
        <xdr:cNvPr id="111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0957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2</xdr:col>
      <xdr:colOff>152400</xdr:colOff>
      <xdr:row>1112</xdr:row>
      <xdr:rowOff>133350</xdr:rowOff>
    </xdr:to>
    <xdr:pic>
      <xdr:nvPicPr>
        <xdr:cNvPr id="111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1128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1113</xdr:row>
      <xdr:rowOff>0</xdr:rowOff>
    </xdr:from>
    <xdr:to>
      <xdr:col>2</xdr:col>
      <xdr:colOff>152400</xdr:colOff>
      <xdr:row>1113</xdr:row>
      <xdr:rowOff>133350</xdr:rowOff>
    </xdr:to>
    <xdr:pic>
      <xdr:nvPicPr>
        <xdr:cNvPr id="111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1300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1114</xdr:row>
      <xdr:rowOff>0</xdr:rowOff>
    </xdr:from>
    <xdr:to>
      <xdr:col>2</xdr:col>
      <xdr:colOff>152400</xdr:colOff>
      <xdr:row>1114</xdr:row>
      <xdr:rowOff>133350</xdr:rowOff>
    </xdr:to>
    <xdr:pic>
      <xdr:nvPicPr>
        <xdr:cNvPr id="111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1471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1115</xdr:row>
      <xdr:rowOff>0</xdr:rowOff>
    </xdr:from>
    <xdr:to>
      <xdr:col>2</xdr:col>
      <xdr:colOff>152400</xdr:colOff>
      <xdr:row>1115</xdr:row>
      <xdr:rowOff>133350</xdr:rowOff>
    </xdr:to>
    <xdr:pic>
      <xdr:nvPicPr>
        <xdr:cNvPr id="111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1643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1116</xdr:row>
      <xdr:rowOff>0</xdr:rowOff>
    </xdr:from>
    <xdr:to>
      <xdr:col>2</xdr:col>
      <xdr:colOff>152400</xdr:colOff>
      <xdr:row>1116</xdr:row>
      <xdr:rowOff>133350</xdr:rowOff>
    </xdr:to>
    <xdr:pic>
      <xdr:nvPicPr>
        <xdr:cNvPr id="111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1814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1117</xdr:row>
      <xdr:rowOff>0</xdr:rowOff>
    </xdr:from>
    <xdr:to>
      <xdr:col>2</xdr:col>
      <xdr:colOff>152400</xdr:colOff>
      <xdr:row>1117</xdr:row>
      <xdr:rowOff>133350</xdr:rowOff>
    </xdr:to>
    <xdr:pic>
      <xdr:nvPicPr>
        <xdr:cNvPr id="111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1985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1118</xdr:row>
      <xdr:rowOff>0</xdr:rowOff>
    </xdr:from>
    <xdr:to>
      <xdr:col>2</xdr:col>
      <xdr:colOff>152400</xdr:colOff>
      <xdr:row>1118</xdr:row>
      <xdr:rowOff>133350</xdr:rowOff>
    </xdr:to>
    <xdr:pic>
      <xdr:nvPicPr>
        <xdr:cNvPr id="111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2157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1119</xdr:row>
      <xdr:rowOff>0</xdr:rowOff>
    </xdr:from>
    <xdr:to>
      <xdr:col>2</xdr:col>
      <xdr:colOff>152400</xdr:colOff>
      <xdr:row>1119</xdr:row>
      <xdr:rowOff>133350</xdr:rowOff>
    </xdr:to>
    <xdr:pic>
      <xdr:nvPicPr>
        <xdr:cNvPr id="112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2328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1120</xdr:row>
      <xdr:rowOff>0</xdr:rowOff>
    </xdr:from>
    <xdr:to>
      <xdr:col>2</xdr:col>
      <xdr:colOff>152400</xdr:colOff>
      <xdr:row>1120</xdr:row>
      <xdr:rowOff>133350</xdr:rowOff>
    </xdr:to>
    <xdr:pic>
      <xdr:nvPicPr>
        <xdr:cNvPr id="112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2500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1121</xdr:row>
      <xdr:rowOff>0</xdr:rowOff>
    </xdr:from>
    <xdr:to>
      <xdr:col>2</xdr:col>
      <xdr:colOff>152400</xdr:colOff>
      <xdr:row>1121</xdr:row>
      <xdr:rowOff>133350</xdr:rowOff>
    </xdr:to>
    <xdr:pic>
      <xdr:nvPicPr>
        <xdr:cNvPr id="112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2671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1122</xdr:row>
      <xdr:rowOff>0</xdr:rowOff>
    </xdr:from>
    <xdr:to>
      <xdr:col>2</xdr:col>
      <xdr:colOff>152400</xdr:colOff>
      <xdr:row>1122</xdr:row>
      <xdr:rowOff>133350</xdr:rowOff>
    </xdr:to>
    <xdr:pic>
      <xdr:nvPicPr>
        <xdr:cNvPr id="112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2843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1123</xdr:row>
      <xdr:rowOff>0</xdr:rowOff>
    </xdr:from>
    <xdr:to>
      <xdr:col>2</xdr:col>
      <xdr:colOff>152400</xdr:colOff>
      <xdr:row>1123</xdr:row>
      <xdr:rowOff>133350</xdr:rowOff>
    </xdr:to>
    <xdr:pic>
      <xdr:nvPicPr>
        <xdr:cNvPr id="112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3014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1124</xdr:row>
      <xdr:rowOff>0</xdr:rowOff>
    </xdr:from>
    <xdr:to>
      <xdr:col>2</xdr:col>
      <xdr:colOff>152400</xdr:colOff>
      <xdr:row>1124</xdr:row>
      <xdr:rowOff>133350</xdr:rowOff>
    </xdr:to>
    <xdr:pic>
      <xdr:nvPicPr>
        <xdr:cNvPr id="112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3186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1125</xdr:row>
      <xdr:rowOff>0</xdr:rowOff>
    </xdr:from>
    <xdr:to>
      <xdr:col>2</xdr:col>
      <xdr:colOff>152400</xdr:colOff>
      <xdr:row>1125</xdr:row>
      <xdr:rowOff>133350</xdr:rowOff>
    </xdr:to>
    <xdr:pic>
      <xdr:nvPicPr>
        <xdr:cNvPr id="11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3357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1126</xdr:row>
      <xdr:rowOff>0</xdr:rowOff>
    </xdr:from>
    <xdr:to>
      <xdr:col>2</xdr:col>
      <xdr:colOff>152400</xdr:colOff>
      <xdr:row>1126</xdr:row>
      <xdr:rowOff>133350</xdr:rowOff>
    </xdr:to>
    <xdr:pic>
      <xdr:nvPicPr>
        <xdr:cNvPr id="112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3528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1127</xdr:row>
      <xdr:rowOff>0</xdr:rowOff>
    </xdr:from>
    <xdr:to>
      <xdr:col>2</xdr:col>
      <xdr:colOff>152400</xdr:colOff>
      <xdr:row>1127</xdr:row>
      <xdr:rowOff>133350</xdr:rowOff>
    </xdr:to>
    <xdr:pic>
      <xdr:nvPicPr>
        <xdr:cNvPr id="11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3700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1128</xdr:row>
      <xdr:rowOff>0</xdr:rowOff>
    </xdr:from>
    <xdr:to>
      <xdr:col>2</xdr:col>
      <xdr:colOff>152400</xdr:colOff>
      <xdr:row>1128</xdr:row>
      <xdr:rowOff>133350</xdr:rowOff>
    </xdr:to>
    <xdr:pic>
      <xdr:nvPicPr>
        <xdr:cNvPr id="112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3871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1129</xdr:row>
      <xdr:rowOff>0</xdr:rowOff>
    </xdr:from>
    <xdr:to>
      <xdr:col>2</xdr:col>
      <xdr:colOff>152400</xdr:colOff>
      <xdr:row>1129</xdr:row>
      <xdr:rowOff>133350</xdr:rowOff>
    </xdr:to>
    <xdr:pic>
      <xdr:nvPicPr>
        <xdr:cNvPr id="113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4043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1130</xdr:row>
      <xdr:rowOff>0</xdr:rowOff>
    </xdr:from>
    <xdr:to>
      <xdr:col>2</xdr:col>
      <xdr:colOff>152400</xdr:colOff>
      <xdr:row>1130</xdr:row>
      <xdr:rowOff>133350</xdr:rowOff>
    </xdr:to>
    <xdr:pic>
      <xdr:nvPicPr>
        <xdr:cNvPr id="113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4214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1131</xdr:row>
      <xdr:rowOff>0</xdr:rowOff>
    </xdr:from>
    <xdr:to>
      <xdr:col>2</xdr:col>
      <xdr:colOff>152400</xdr:colOff>
      <xdr:row>1131</xdr:row>
      <xdr:rowOff>133350</xdr:rowOff>
    </xdr:to>
    <xdr:pic>
      <xdr:nvPicPr>
        <xdr:cNvPr id="113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4386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1132</xdr:row>
      <xdr:rowOff>0</xdr:rowOff>
    </xdr:from>
    <xdr:to>
      <xdr:col>2</xdr:col>
      <xdr:colOff>152400</xdr:colOff>
      <xdr:row>1132</xdr:row>
      <xdr:rowOff>133350</xdr:rowOff>
    </xdr:to>
    <xdr:pic>
      <xdr:nvPicPr>
        <xdr:cNvPr id="113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4557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1133</xdr:row>
      <xdr:rowOff>0</xdr:rowOff>
    </xdr:from>
    <xdr:to>
      <xdr:col>2</xdr:col>
      <xdr:colOff>152400</xdr:colOff>
      <xdr:row>1133</xdr:row>
      <xdr:rowOff>133350</xdr:rowOff>
    </xdr:to>
    <xdr:pic>
      <xdr:nvPicPr>
        <xdr:cNvPr id="113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4729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1134</xdr:row>
      <xdr:rowOff>0</xdr:rowOff>
    </xdr:from>
    <xdr:to>
      <xdr:col>2</xdr:col>
      <xdr:colOff>152400</xdr:colOff>
      <xdr:row>1134</xdr:row>
      <xdr:rowOff>133350</xdr:rowOff>
    </xdr:to>
    <xdr:pic>
      <xdr:nvPicPr>
        <xdr:cNvPr id="11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4900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1135</xdr:row>
      <xdr:rowOff>0</xdr:rowOff>
    </xdr:from>
    <xdr:to>
      <xdr:col>2</xdr:col>
      <xdr:colOff>152400</xdr:colOff>
      <xdr:row>1135</xdr:row>
      <xdr:rowOff>133350</xdr:rowOff>
    </xdr:to>
    <xdr:pic>
      <xdr:nvPicPr>
        <xdr:cNvPr id="113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5072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1136</xdr:row>
      <xdr:rowOff>0</xdr:rowOff>
    </xdr:from>
    <xdr:to>
      <xdr:col>2</xdr:col>
      <xdr:colOff>152400</xdr:colOff>
      <xdr:row>1136</xdr:row>
      <xdr:rowOff>133350</xdr:rowOff>
    </xdr:to>
    <xdr:pic>
      <xdr:nvPicPr>
        <xdr:cNvPr id="113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5243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1137</xdr:row>
      <xdr:rowOff>0</xdr:rowOff>
    </xdr:from>
    <xdr:to>
      <xdr:col>2</xdr:col>
      <xdr:colOff>152400</xdr:colOff>
      <xdr:row>1137</xdr:row>
      <xdr:rowOff>133350</xdr:rowOff>
    </xdr:to>
    <xdr:pic>
      <xdr:nvPicPr>
        <xdr:cNvPr id="11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5414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1138</xdr:row>
      <xdr:rowOff>0</xdr:rowOff>
    </xdr:from>
    <xdr:to>
      <xdr:col>2</xdr:col>
      <xdr:colOff>152400</xdr:colOff>
      <xdr:row>1138</xdr:row>
      <xdr:rowOff>133350</xdr:rowOff>
    </xdr:to>
    <xdr:pic>
      <xdr:nvPicPr>
        <xdr:cNvPr id="113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5586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1139</xdr:row>
      <xdr:rowOff>0</xdr:rowOff>
    </xdr:from>
    <xdr:to>
      <xdr:col>2</xdr:col>
      <xdr:colOff>152400</xdr:colOff>
      <xdr:row>1139</xdr:row>
      <xdr:rowOff>133350</xdr:rowOff>
    </xdr:to>
    <xdr:pic>
      <xdr:nvPicPr>
        <xdr:cNvPr id="114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5757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1140</xdr:row>
      <xdr:rowOff>0</xdr:rowOff>
    </xdr:from>
    <xdr:to>
      <xdr:col>2</xdr:col>
      <xdr:colOff>152400</xdr:colOff>
      <xdr:row>1140</xdr:row>
      <xdr:rowOff>133350</xdr:rowOff>
    </xdr:to>
    <xdr:pic>
      <xdr:nvPicPr>
        <xdr:cNvPr id="11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5929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1141</xdr:row>
      <xdr:rowOff>0</xdr:rowOff>
    </xdr:from>
    <xdr:to>
      <xdr:col>2</xdr:col>
      <xdr:colOff>152400</xdr:colOff>
      <xdr:row>1141</xdr:row>
      <xdr:rowOff>133350</xdr:rowOff>
    </xdr:to>
    <xdr:pic>
      <xdr:nvPicPr>
        <xdr:cNvPr id="114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6100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1142</xdr:row>
      <xdr:rowOff>0</xdr:rowOff>
    </xdr:from>
    <xdr:to>
      <xdr:col>2</xdr:col>
      <xdr:colOff>152400</xdr:colOff>
      <xdr:row>1142</xdr:row>
      <xdr:rowOff>133350</xdr:rowOff>
    </xdr:to>
    <xdr:pic>
      <xdr:nvPicPr>
        <xdr:cNvPr id="114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6272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1143</xdr:row>
      <xdr:rowOff>0</xdr:rowOff>
    </xdr:from>
    <xdr:to>
      <xdr:col>2</xdr:col>
      <xdr:colOff>152400</xdr:colOff>
      <xdr:row>1143</xdr:row>
      <xdr:rowOff>133350</xdr:rowOff>
    </xdr:to>
    <xdr:pic>
      <xdr:nvPicPr>
        <xdr:cNvPr id="114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6443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1144</xdr:row>
      <xdr:rowOff>0</xdr:rowOff>
    </xdr:from>
    <xdr:to>
      <xdr:col>2</xdr:col>
      <xdr:colOff>152400</xdr:colOff>
      <xdr:row>1144</xdr:row>
      <xdr:rowOff>133350</xdr:rowOff>
    </xdr:to>
    <xdr:pic>
      <xdr:nvPicPr>
        <xdr:cNvPr id="114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6615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1145</xdr:row>
      <xdr:rowOff>0</xdr:rowOff>
    </xdr:from>
    <xdr:to>
      <xdr:col>2</xdr:col>
      <xdr:colOff>152400</xdr:colOff>
      <xdr:row>1145</xdr:row>
      <xdr:rowOff>133350</xdr:rowOff>
    </xdr:to>
    <xdr:pic>
      <xdr:nvPicPr>
        <xdr:cNvPr id="114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6786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1146</xdr:row>
      <xdr:rowOff>0</xdr:rowOff>
    </xdr:from>
    <xdr:to>
      <xdr:col>2</xdr:col>
      <xdr:colOff>152400</xdr:colOff>
      <xdr:row>1146</xdr:row>
      <xdr:rowOff>133350</xdr:rowOff>
    </xdr:to>
    <xdr:pic>
      <xdr:nvPicPr>
        <xdr:cNvPr id="114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6957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1147</xdr:row>
      <xdr:rowOff>0</xdr:rowOff>
    </xdr:from>
    <xdr:to>
      <xdr:col>2</xdr:col>
      <xdr:colOff>152400</xdr:colOff>
      <xdr:row>1147</xdr:row>
      <xdr:rowOff>133350</xdr:rowOff>
    </xdr:to>
    <xdr:pic>
      <xdr:nvPicPr>
        <xdr:cNvPr id="114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7129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1148</xdr:row>
      <xdr:rowOff>0</xdr:rowOff>
    </xdr:from>
    <xdr:to>
      <xdr:col>2</xdr:col>
      <xdr:colOff>152400</xdr:colOff>
      <xdr:row>1148</xdr:row>
      <xdr:rowOff>133350</xdr:rowOff>
    </xdr:to>
    <xdr:pic>
      <xdr:nvPicPr>
        <xdr:cNvPr id="114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7300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1149</xdr:row>
      <xdr:rowOff>0</xdr:rowOff>
    </xdr:from>
    <xdr:to>
      <xdr:col>2</xdr:col>
      <xdr:colOff>152400</xdr:colOff>
      <xdr:row>1149</xdr:row>
      <xdr:rowOff>133350</xdr:rowOff>
    </xdr:to>
    <xdr:pic>
      <xdr:nvPicPr>
        <xdr:cNvPr id="11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97472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1150</xdr:row>
      <xdr:rowOff>0</xdr:rowOff>
    </xdr:from>
    <xdr:to>
      <xdr:col>2</xdr:col>
      <xdr:colOff>152400</xdr:colOff>
      <xdr:row>1150</xdr:row>
      <xdr:rowOff>133350</xdr:rowOff>
    </xdr:to>
    <xdr:pic>
      <xdr:nvPicPr>
        <xdr:cNvPr id="115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7643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1151</xdr:row>
      <xdr:rowOff>0</xdr:rowOff>
    </xdr:from>
    <xdr:to>
      <xdr:col>2</xdr:col>
      <xdr:colOff>152400</xdr:colOff>
      <xdr:row>1151</xdr:row>
      <xdr:rowOff>133350</xdr:rowOff>
    </xdr:to>
    <xdr:pic>
      <xdr:nvPicPr>
        <xdr:cNvPr id="115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7815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1152</xdr:row>
      <xdr:rowOff>0</xdr:rowOff>
    </xdr:from>
    <xdr:to>
      <xdr:col>2</xdr:col>
      <xdr:colOff>152400</xdr:colOff>
      <xdr:row>1152</xdr:row>
      <xdr:rowOff>133350</xdr:rowOff>
    </xdr:to>
    <xdr:pic>
      <xdr:nvPicPr>
        <xdr:cNvPr id="115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7986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1153</xdr:row>
      <xdr:rowOff>0</xdr:rowOff>
    </xdr:from>
    <xdr:to>
      <xdr:col>2</xdr:col>
      <xdr:colOff>152400</xdr:colOff>
      <xdr:row>1153</xdr:row>
      <xdr:rowOff>133350</xdr:rowOff>
    </xdr:to>
    <xdr:pic>
      <xdr:nvPicPr>
        <xdr:cNvPr id="115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8158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1154</xdr:row>
      <xdr:rowOff>0</xdr:rowOff>
    </xdr:from>
    <xdr:to>
      <xdr:col>2</xdr:col>
      <xdr:colOff>152400</xdr:colOff>
      <xdr:row>1154</xdr:row>
      <xdr:rowOff>133350</xdr:rowOff>
    </xdr:to>
    <xdr:pic>
      <xdr:nvPicPr>
        <xdr:cNvPr id="115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8329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1155</xdr:row>
      <xdr:rowOff>0</xdr:rowOff>
    </xdr:from>
    <xdr:to>
      <xdr:col>2</xdr:col>
      <xdr:colOff>152400</xdr:colOff>
      <xdr:row>1155</xdr:row>
      <xdr:rowOff>133350</xdr:rowOff>
    </xdr:to>
    <xdr:pic>
      <xdr:nvPicPr>
        <xdr:cNvPr id="115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8501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1156</xdr:row>
      <xdr:rowOff>0</xdr:rowOff>
    </xdr:from>
    <xdr:to>
      <xdr:col>2</xdr:col>
      <xdr:colOff>152400</xdr:colOff>
      <xdr:row>1156</xdr:row>
      <xdr:rowOff>133350</xdr:rowOff>
    </xdr:to>
    <xdr:pic>
      <xdr:nvPicPr>
        <xdr:cNvPr id="115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8672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1157</xdr:row>
      <xdr:rowOff>0</xdr:rowOff>
    </xdr:from>
    <xdr:to>
      <xdr:col>2</xdr:col>
      <xdr:colOff>152400</xdr:colOff>
      <xdr:row>1157</xdr:row>
      <xdr:rowOff>133350</xdr:rowOff>
    </xdr:to>
    <xdr:pic>
      <xdr:nvPicPr>
        <xdr:cNvPr id="115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8843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1158</xdr:row>
      <xdr:rowOff>0</xdr:rowOff>
    </xdr:from>
    <xdr:to>
      <xdr:col>2</xdr:col>
      <xdr:colOff>152400</xdr:colOff>
      <xdr:row>1158</xdr:row>
      <xdr:rowOff>133350</xdr:rowOff>
    </xdr:to>
    <xdr:pic>
      <xdr:nvPicPr>
        <xdr:cNvPr id="115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9015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1159</xdr:row>
      <xdr:rowOff>0</xdr:rowOff>
    </xdr:from>
    <xdr:to>
      <xdr:col>2</xdr:col>
      <xdr:colOff>152400</xdr:colOff>
      <xdr:row>1159</xdr:row>
      <xdr:rowOff>133350</xdr:rowOff>
    </xdr:to>
    <xdr:pic>
      <xdr:nvPicPr>
        <xdr:cNvPr id="116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9186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1160</xdr:row>
      <xdr:rowOff>0</xdr:rowOff>
    </xdr:from>
    <xdr:to>
      <xdr:col>2</xdr:col>
      <xdr:colOff>152400</xdr:colOff>
      <xdr:row>1160</xdr:row>
      <xdr:rowOff>133350</xdr:rowOff>
    </xdr:to>
    <xdr:pic>
      <xdr:nvPicPr>
        <xdr:cNvPr id="116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9358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1161</xdr:row>
      <xdr:rowOff>0</xdr:rowOff>
    </xdr:from>
    <xdr:to>
      <xdr:col>2</xdr:col>
      <xdr:colOff>152400</xdr:colOff>
      <xdr:row>1161</xdr:row>
      <xdr:rowOff>133350</xdr:rowOff>
    </xdr:to>
    <xdr:pic>
      <xdr:nvPicPr>
        <xdr:cNvPr id="116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9529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1162</xdr:row>
      <xdr:rowOff>0</xdr:rowOff>
    </xdr:from>
    <xdr:to>
      <xdr:col>2</xdr:col>
      <xdr:colOff>152400</xdr:colOff>
      <xdr:row>1162</xdr:row>
      <xdr:rowOff>133350</xdr:rowOff>
    </xdr:to>
    <xdr:pic>
      <xdr:nvPicPr>
        <xdr:cNvPr id="116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9701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1163</xdr:row>
      <xdr:rowOff>0</xdr:rowOff>
    </xdr:from>
    <xdr:to>
      <xdr:col>2</xdr:col>
      <xdr:colOff>152400</xdr:colOff>
      <xdr:row>1163</xdr:row>
      <xdr:rowOff>133350</xdr:rowOff>
    </xdr:to>
    <xdr:pic>
      <xdr:nvPicPr>
        <xdr:cNvPr id="116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199872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1164</xdr:row>
      <xdr:rowOff>0</xdr:rowOff>
    </xdr:from>
    <xdr:to>
      <xdr:col>2</xdr:col>
      <xdr:colOff>152400</xdr:colOff>
      <xdr:row>1164</xdr:row>
      <xdr:rowOff>133350</xdr:rowOff>
    </xdr:to>
    <xdr:pic>
      <xdr:nvPicPr>
        <xdr:cNvPr id="116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0044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1165</xdr:row>
      <xdr:rowOff>0</xdr:rowOff>
    </xdr:from>
    <xdr:to>
      <xdr:col>2</xdr:col>
      <xdr:colOff>152400</xdr:colOff>
      <xdr:row>1165</xdr:row>
      <xdr:rowOff>133350</xdr:rowOff>
    </xdr:to>
    <xdr:pic>
      <xdr:nvPicPr>
        <xdr:cNvPr id="116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0215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1166</xdr:row>
      <xdr:rowOff>0</xdr:rowOff>
    </xdr:from>
    <xdr:to>
      <xdr:col>2</xdr:col>
      <xdr:colOff>152400</xdr:colOff>
      <xdr:row>1166</xdr:row>
      <xdr:rowOff>133350</xdr:rowOff>
    </xdr:to>
    <xdr:pic>
      <xdr:nvPicPr>
        <xdr:cNvPr id="11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0386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1167</xdr:row>
      <xdr:rowOff>0</xdr:rowOff>
    </xdr:from>
    <xdr:to>
      <xdr:col>2</xdr:col>
      <xdr:colOff>152400</xdr:colOff>
      <xdr:row>1167</xdr:row>
      <xdr:rowOff>133350</xdr:rowOff>
    </xdr:to>
    <xdr:pic>
      <xdr:nvPicPr>
        <xdr:cNvPr id="116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0558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1168</xdr:row>
      <xdr:rowOff>0</xdr:rowOff>
    </xdr:from>
    <xdr:to>
      <xdr:col>2</xdr:col>
      <xdr:colOff>152400</xdr:colOff>
      <xdr:row>1168</xdr:row>
      <xdr:rowOff>133350</xdr:rowOff>
    </xdr:to>
    <xdr:pic>
      <xdr:nvPicPr>
        <xdr:cNvPr id="116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0729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1169</xdr:row>
      <xdr:rowOff>0</xdr:rowOff>
    </xdr:from>
    <xdr:to>
      <xdr:col>2</xdr:col>
      <xdr:colOff>152400</xdr:colOff>
      <xdr:row>1169</xdr:row>
      <xdr:rowOff>133350</xdr:rowOff>
    </xdr:to>
    <xdr:pic>
      <xdr:nvPicPr>
        <xdr:cNvPr id="117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0901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1170</xdr:row>
      <xdr:rowOff>0</xdr:rowOff>
    </xdr:from>
    <xdr:to>
      <xdr:col>2</xdr:col>
      <xdr:colOff>152400</xdr:colOff>
      <xdr:row>1170</xdr:row>
      <xdr:rowOff>133350</xdr:rowOff>
    </xdr:to>
    <xdr:pic>
      <xdr:nvPicPr>
        <xdr:cNvPr id="117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1072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1171</xdr:row>
      <xdr:rowOff>0</xdr:rowOff>
    </xdr:from>
    <xdr:to>
      <xdr:col>2</xdr:col>
      <xdr:colOff>152400</xdr:colOff>
      <xdr:row>1171</xdr:row>
      <xdr:rowOff>133350</xdr:rowOff>
    </xdr:to>
    <xdr:pic>
      <xdr:nvPicPr>
        <xdr:cNvPr id="117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1244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1172</xdr:row>
      <xdr:rowOff>0</xdr:rowOff>
    </xdr:from>
    <xdr:to>
      <xdr:col>2</xdr:col>
      <xdr:colOff>152400</xdr:colOff>
      <xdr:row>1172</xdr:row>
      <xdr:rowOff>133350</xdr:rowOff>
    </xdr:to>
    <xdr:pic>
      <xdr:nvPicPr>
        <xdr:cNvPr id="117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1415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1173</xdr:row>
      <xdr:rowOff>0</xdr:rowOff>
    </xdr:from>
    <xdr:to>
      <xdr:col>2</xdr:col>
      <xdr:colOff>152400</xdr:colOff>
      <xdr:row>1173</xdr:row>
      <xdr:rowOff>133350</xdr:rowOff>
    </xdr:to>
    <xdr:pic>
      <xdr:nvPicPr>
        <xdr:cNvPr id="117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1587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1174</xdr:row>
      <xdr:rowOff>0</xdr:rowOff>
    </xdr:from>
    <xdr:to>
      <xdr:col>2</xdr:col>
      <xdr:colOff>152400</xdr:colOff>
      <xdr:row>1174</xdr:row>
      <xdr:rowOff>133350</xdr:rowOff>
    </xdr:to>
    <xdr:pic>
      <xdr:nvPicPr>
        <xdr:cNvPr id="117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1758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1175</xdr:row>
      <xdr:rowOff>0</xdr:rowOff>
    </xdr:from>
    <xdr:to>
      <xdr:col>2</xdr:col>
      <xdr:colOff>152400</xdr:colOff>
      <xdr:row>1175</xdr:row>
      <xdr:rowOff>133350</xdr:rowOff>
    </xdr:to>
    <xdr:pic>
      <xdr:nvPicPr>
        <xdr:cNvPr id="11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1930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1176</xdr:row>
      <xdr:rowOff>0</xdr:rowOff>
    </xdr:from>
    <xdr:to>
      <xdr:col>2</xdr:col>
      <xdr:colOff>152400</xdr:colOff>
      <xdr:row>1176</xdr:row>
      <xdr:rowOff>133350</xdr:rowOff>
    </xdr:to>
    <xdr:pic>
      <xdr:nvPicPr>
        <xdr:cNvPr id="117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2101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1177</xdr:row>
      <xdr:rowOff>0</xdr:rowOff>
    </xdr:from>
    <xdr:to>
      <xdr:col>2</xdr:col>
      <xdr:colOff>152400</xdr:colOff>
      <xdr:row>1177</xdr:row>
      <xdr:rowOff>133350</xdr:rowOff>
    </xdr:to>
    <xdr:pic>
      <xdr:nvPicPr>
        <xdr:cNvPr id="117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2272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1178</xdr:row>
      <xdr:rowOff>0</xdr:rowOff>
    </xdr:from>
    <xdr:to>
      <xdr:col>2</xdr:col>
      <xdr:colOff>152400</xdr:colOff>
      <xdr:row>1178</xdr:row>
      <xdr:rowOff>133350</xdr:rowOff>
    </xdr:to>
    <xdr:pic>
      <xdr:nvPicPr>
        <xdr:cNvPr id="117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2444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1179</xdr:row>
      <xdr:rowOff>0</xdr:rowOff>
    </xdr:from>
    <xdr:to>
      <xdr:col>2</xdr:col>
      <xdr:colOff>152400</xdr:colOff>
      <xdr:row>1179</xdr:row>
      <xdr:rowOff>133350</xdr:rowOff>
    </xdr:to>
    <xdr:pic>
      <xdr:nvPicPr>
        <xdr:cNvPr id="11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2615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1180</xdr:row>
      <xdr:rowOff>0</xdr:rowOff>
    </xdr:from>
    <xdr:to>
      <xdr:col>2</xdr:col>
      <xdr:colOff>152400</xdr:colOff>
      <xdr:row>1180</xdr:row>
      <xdr:rowOff>133350</xdr:rowOff>
    </xdr:to>
    <xdr:pic>
      <xdr:nvPicPr>
        <xdr:cNvPr id="118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2787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1181</xdr:row>
      <xdr:rowOff>0</xdr:rowOff>
    </xdr:from>
    <xdr:to>
      <xdr:col>2</xdr:col>
      <xdr:colOff>152400</xdr:colOff>
      <xdr:row>1181</xdr:row>
      <xdr:rowOff>133350</xdr:rowOff>
    </xdr:to>
    <xdr:pic>
      <xdr:nvPicPr>
        <xdr:cNvPr id="118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2958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1182</xdr:row>
      <xdr:rowOff>0</xdr:rowOff>
    </xdr:from>
    <xdr:to>
      <xdr:col>2</xdr:col>
      <xdr:colOff>152400</xdr:colOff>
      <xdr:row>1182</xdr:row>
      <xdr:rowOff>133350</xdr:rowOff>
    </xdr:to>
    <xdr:pic>
      <xdr:nvPicPr>
        <xdr:cNvPr id="11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3130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1183</xdr:row>
      <xdr:rowOff>0</xdr:rowOff>
    </xdr:from>
    <xdr:to>
      <xdr:col>2</xdr:col>
      <xdr:colOff>152400</xdr:colOff>
      <xdr:row>1183</xdr:row>
      <xdr:rowOff>133350</xdr:rowOff>
    </xdr:to>
    <xdr:pic>
      <xdr:nvPicPr>
        <xdr:cNvPr id="118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3301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1184</xdr:row>
      <xdr:rowOff>0</xdr:rowOff>
    </xdr:from>
    <xdr:to>
      <xdr:col>2</xdr:col>
      <xdr:colOff>152400</xdr:colOff>
      <xdr:row>1184</xdr:row>
      <xdr:rowOff>133350</xdr:rowOff>
    </xdr:to>
    <xdr:pic>
      <xdr:nvPicPr>
        <xdr:cNvPr id="118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3473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1185</xdr:row>
      <xdr:rowOff>0</xdr:rowOff>
    </xdr:from>
    <xdr:to>
      <xdr:col>2</xdr:col>
      <xdr:colOff>152400</xdr:colOff>
      <xdr:row>1185</xdr:row>
      <xdr:rowOff>133350</xdr:rowOff>
    </xdr:to>
    <xdr:pic>
      <xdr:nvPicPr>
        <xdr:cNvPr id="118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3644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1186</xdr:row>
      <xdr:rowOff>0</xdr:rowOff>
    </xdr:from>
    <xdr:to>
      <xdr:col>2</xdr:col>
      <xdr:colOff>152400</xdr:colOff>
      <xdr:row>1186</xdr:row>
      <xdr:rowOff>133350</xdr:rowOff>
    </xdr:to>
    <xdr:pic>
      <xdr:nvPicPr>
        <xdr:cNvPr id="118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3815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1187</xdr:row>
      <xdr:rowOff>0</xdr:rowOff>
    </xdr:from>
    <xdr:to>
      <xdr:col>2</xdr:col>
      <xdr:colOff>152400</xdr:colOff>
      <xdr:row>1187</xdr:row>
      <xdr:rowOff>133350</xdr:rowOff>
    </xdr:to>
    <xdr:pic>
      <xdr:nvPicPr>
        <xdr:cNvPr id="118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3987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1188</xdr:row>
      <xdr:rowOff>0</xdr:rowOff>
    </xdr:from>
    <xdr:to>
      <xdr:col>2</xdr:col>
      <xdr:colOff>152400</xdr:colOff>
      <xdr:row>1188</xdr:row>
      <xdr:rowOff>133350</xdr:rowOff>
    </xdr:to>
    <xdr:pic>
      <xdr:nvPicPr>
        <xdr:cNvPr id="118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4158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1189</xdr:row>
      <xdr:rowOff>0</xdr:rowOff>
    </xdr:from>
    <xdr:to>
      <xdr:col>2</xdr:col>
      <xdr:colOff>152400</xdr:colOff>
      <xdr:row>1189</xdr:row>
      <xdr:rowOff>133350</xdr:rowOff>
    </xdr:to>
    <xdr:pic>
      <xdr:nvPicPr>
        <xdr:cNvPr id="119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4330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1190</xdr:row>
      <xdr:rowOff>0</xdr:rowOff>
    </xdr:from>
    <xdr:to>
      <xdr:col>2</xdr:col>
      <xdr:colOff>152400</xdr:colOff>
      <xdr:row>1190</xdr:row>
      <xdr:rowOff>133350</xdr:rowOff>
    </xdr:to>
    <xdr:pic>
      <xdr:nvPicPr>
        <xdr:cNvPr id="11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4501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1191</xdr:row>
      <xdr:rowOff>0</xdr:rowOff>
    </xdr:from>
    <xdr:to>
      <xdr:col>2</xdr:col>
      <xdr:colOff>152400</xdr:colOff>
      <xdr:row>1191</xdr:row>
      <xdr:rowOff>133350</xdr:rowOff>
    </xdr:to>
    <xdr:pic>
      <xdr:nvPicPr>
        <xdr:cNvPr id="11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4673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1192</xdr:row>
      <xdr:rowOff>0</xdr:rowOff>
    </xdr:from>
    <xdr:to>
      <xdr:col>2</xdr:col>
      <xdr:colOff>152400</xdr:colOff>
      <xdr:row>1192</xdr:row>
      <xdr:rowOff>133350</xdr:rowOff>
    </xdr:to>
    <xdr:pic>
      <xdr:nvPicPr>
        <xdr:cNvPr id="119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4844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1193</xdr:row>
      <xdr:rowOff>0</xdr:rowOff>
    </xdr:from>
    <xdr:to>
      <xdr:col>2</xdr:col>
      <xdr:colOff>152400</xdr:colOff>
      <xdr:row>1193</xdr:row>
      <xdr:rowOff>133350</xdr:rowOff>
    </xdr:to>
    <xdr:pic>
      <xdr:nvPicPr>
        <xdr:cNvPr id="11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5016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1194</xdr:row>
      <xdr:rowOff>0</xdr:rowOff>
    </xdr:from>
    <xdr:to>
      <xdr:col>2</xdr:col>
      <xdr:colOff>152400</xdr:colOff>
      <xdr:row>1194</xdr:row>
      <xdr:rowOff>133350</xdr:rowOff>
    </xdr:to>
    <xdr:pic>
      <xdr:nvPicPr>
        <xdr:cNvPr id="119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5187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1195</xdr:row>
      <xdr:rowOff>0</xdr:rowOff>
    </xdr:from>
    <xdr:to>
      <xdr:col>2</xdr:col>
      <xdr:colOff>152400</xdr:colOff>
      <xdr:row>1195</xdr:row>
      <xdr:rowOff>133350</xdr:rowOff>
    </xdr:to>
    <xdr:pic>
      <xdr:nvPicPr>
        <xdr:cNvPr id="11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5359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1196</xdr:row>
      <xdr:rowOff>0</xdr:rowOff>
    </xdr:from>
    <xdr:to>
      <xdr:col>2</xdr:col>
      <xdr:colOff>152400</xdr:colOff>
      <xdr:row>1196</xdr:row>
      <xdr:rowOff>133350</xdr:rowOff>
    </xdr:to>
    <xdr:pic>
      <xdr:nvPicPr>
        <xdr:cNvPr id="119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5530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1197</xdr:row>
      <xdr:rowOff>0</xdr:rowOff>
    </xdr:from>
    <xdr:to>
      <xdr:col>2</xdr:col>
      <xdr:colOff>152400</xdr:colOff>
      <xdr:row>1197</xdr:row>
      <xdr:rowOff>133350</xdr:rowOff>
    </xdr:to>
    <xdr:pic>
      <xdr:nvPicPr>
        <xdr:cNvPr id="11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5701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1198</xdr:row>
      <xdr:rowOff>0</xdr:rowOff>
    </xdr:from>
    <xdr:to>
      <xdr:col>2</xdr:col>
      <xdr:colOff>152400</xdr:colOff>
      <xdr:row>1198</xdr:row>
      <xdr:rowOff>133350</xdr:rowOff>
    </xdr:to>
    <xdr:pic>
      <xdr:nvPicPr>
        <xdr:cNvPr id="119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5873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1199</xdr:row>
      <xdr:rowOff>0</xdr:rowOff>
    </xdr:from>
    <xdr:to>
      <xdr:col>2</xdr:col>
      <xdr:colOff>152400</xdr:colOff>
      <xdr:row>1199</xdr:row>
      <xdr:rowOff>133350</xdr:rowOff>
    </xdr:to>
    <xdr:pic>
      <xdr:nvPicPr>
        <xdr:cNvPr id="120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6044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1200</xdr:row>
      <xdr:rowOff>0</xdr:rowOff>
    </xdr:from>
    <xdr:to>
      <xdr:col>2</xdr:col>
      <xdr:colOff>152400</xdr:colOff>
      <xdr:row>1200</xdr:row>
      <xdr:rowOff>133350</xdr:rowOff>
    </xdr:to>
    <xdr:pic>
      <xdr:nvPicPr>
        <xdr:cNvPr id="120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6216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1201</xdr:row>
      <xdr:rowOff>0</xdr:rowOff>
    </xdr:from>
    <xdr:to>
      <xdr:col>2</xdr:col>
      <xdr:colOff>152400</xdr:colOff>
      <xdr:row>1201</xdr:row>
      <xdr:rowOff>133350</xdr:rowOff>
    </xdr:to>
    <xdr:pic>
      <xdr:nvPicPr>
        <xdr:cNvPr id="12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6387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1202</xdr:row>
      <xdr:rowOff>0</xdr:rowOff>
    </xdr:from>
    <xdr:to>
      <xdr:col>2</xdr:col>
      <xdr:colOff>152400</xdr:colOff>
      <xdr:row>1202</xdr:row>
      <xdr:rowOff>133350</xdr:rowOff>
    </xdr:to>
    <xdr:pic>
      <xdr:nvPicPr>
        <xdr:cNvPr id="120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6559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1203</xdr:row>
      <xdr:rowOff>0</xdr:rowOff>
    </xdr:from>
    <xdr:to>
      <xdr:col>2</xdr:col>
      <xdr:colOff>152400</xdr:colOff>
      <xdr:row>1203</xdr:row>
      <xdr:rowOff>133350</xdr:rowOff>
    </xdr:to>
    <xdr:pic>
      <xdr:nvPicPr>
        <xdr:cNvPr id="120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6730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1204</xdr:row>
      <xdr:rowOff>0</xdr:rowOff>
    </xdr:from>
    <xdr:to>
      <xdr:col>2</xdr:col>
      <xdr:colOff>152400</xdr:colOff>
      <xdr:row>1204</xdr:row>
      <xdr:rowOff>133350</xdr:rowOff>
    </xdr:to>
    <xdr:pic>
      <xdr:nvPicPr>
        <xdr:cNvPr id="120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6902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1205</xdr:row>
      <xdr:rowOff>0</xdr:rowOff>
    </xdr:from>
    <xdr:to>
      <xdr:col>2</xdr:col>
      <xdr:colOff>152400</xdr:colOff>
      <xdr:row>1205</xdr:row>
      <xdr:rowOff>133350</xdr:rowOff>
    </xdr:to>
    <xdr:pic>
      <xdr:nvPicPr>
        <xdr:cNvPr id="120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7073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1206</xdr:row>
      <xdr:rowOff>0</xdr:rowOff>
    </xdr:from>
    <xdr:to>
      <xdr:col>2</xdr:col>
      <xdr:colOff>152400</xdr:colOff>
      <xdr:row>1206</xdr:row>
      <xdr:rowOff>133350</xdr:rowOff>
    </xdr:to>
    <xdr:pic>
      <xdr:nvPicPr>
        <xdr:cNvPr id="120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7244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1207</xdr:row>
      <xdr:rowOff>0</xdr:rowOff>
    </xdr:from>
    <xdr:to>
      <xdr:col>2</xdr:col>
      <xdr:colOff>152400</xdr:colOff>
      <xdr:row>1207</xdr:row>
      <xdr:rowOff>133350</xdr:rowOff>
    </xdr:to>
    <xdr:pic>
      <xdr:nvPicPr>
        <xdr:cNvPr id="120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7416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1208</xdr:row>
      <xdr:rowOff>0</xdr:rowOff>
    </xdr:from>
    <xdr:to>
      <xdr:col>2</xdr:col>
      <xdr:colOff>152400</xdr:colOff>
      <xdr:row>1208</xdr:row>
      <xdr:rowOff>133350</xdr:rowOff>
    </xdr:to>
    <xdr:pic>
      <xdr:nvPicPr>
        <xdr:cNvPr id="120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7587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1209</xdr:row>
      <xdr:rowOff>0</xdr:rowOff>
    </xdr:from>
    <xdr:to>
      <xdr:col>2</xdr:col>
      <xdr:colOff>152400</xdr:colOff>
      <xdr:row>1209</xdr:row>
      <xdr:rowOff>133350</xdr:rowOff>
    </xdr:to>
    <xdr:pic>
      <xdr:nvPicPr>
        <xdr:cNvPr id="121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7759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1210</xdr:row>
      <xdr:rowOff>0</xdr:rowOff>
    </xdr:from>
    <xdr:to>
      <xdr:col>2</xdr:col>
      <xdr:colOff>152400</xdr:colOff>
      <xdr:row>1210</xdr:row>
      <xdr:rowOff>133350</xdr:rowOff>
    </xdr:to>
    <xdr:pic>
      <xdr:nvPicPr>
        <xdr:cNvPr id="12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7930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1211</xdr:row>
      <xdr:rowOff>0</xdr:rowOff>
    </xdr:from>
    <xdr:to>
      <xdr:col>2</xdr:col>
      <xdr:colOff>152400</xdr:colOff>
      <xdr:row>1211</xdr:row>
      <xdr:rowOff>133350</xdr:rowOff>
    </xdr:to>
    <xdr:pic>
      <xdr:nvPicPr>
        <xdr:cNvPr id="12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8102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1212</xdr:row>
      <xdr:rowOff>0</xdr:rowOff>
    </xdr:from>
    <xdr:to>
      <xdr:col>2</xdr:col>
      <xdr:colOff>152400</xdr:colOff>
      <xdr:row>1212</xdr:row>
      <xdr:rowOff>133350</xdr:rowOff>
    </xdr:to>
    <xdr:pic>
      <xdr:nvPicPr>
        <xdr:cNvPr id="121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8273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2</xdr:col>
      <xdr:colOff>152400</xdr:colOff>
      <xdr:row>1213</xdr:row>
      <xdr:rowOff>133350</xdr:rowOff>
    </xdr:to>
    <xdr:pic>
      <xdr:nvPicPr>
        <xdr:cNvPr id="121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8445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1214</xdr:row>
      <xdr:rowOff>0</xdr:rowOff>
    </xdr:from>
    <xdr:to>
      <xdr:col>2</xdr:col>
      <xdr:colOff>152400</xdr:colOff>
      <xdr:row>1214</xdr:row>
      <xdr:rowOff>133350</xdr:rowOff>
    </xdr:to>
    <xdr:pic>
      <xdr:nvPicPr>
        <xdr:cNvPr id="12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8616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1215</xdr:row>
      <xdr:rowOff>0</xdr:rowOff>
    </xdr:from>
    <xdr:to>
      <xdr:col>2</xdr:col>
      <xdr:colOff>152400</xdr:colOff>
      <xdr:row>1215</xdr:row>
      <xdr:rowOff>133350</xdr:rowOff>
    </xdr:to>
    <xdr:pic>
      <xdr:nvPicPr>
        <xdr:cNvPr id="121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8788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1216</xdr:row>
      <xdr:rowOff>0</xdr:rowOff>
    </xdr:from>
    <xdr:to>
      <xdr:col>2</xdr:col>
      <xdr:colOff>152400</xdr:colOff>
      <xdr:row>1216</xdr:row>
      <xdr:rowOff>133350</xdr:rowOff>
    </xdr:to>
    <xdr:pic>
      <xdr:nvPicPr>
        <xdr:cNvPr id="121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8959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1217</xdr:row>
      <xdr:rowOff>0</xdr:rowOff>
    </xdr:from>
    <xdr:to>
      <xdr:col>2</xdr:col>
      <xdr:colOff>152400</xdr:colOff>
      <xdr:row>1217</xdr:row>
      <xdr:rowOff>133350</xdr:rowOff>
    </xdr:to>
    <xdr:pic>
      <xdr:nvPicPr>
        <xdr:cNvPr id="12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9130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1218</xdr:row>
      <xdr:rowOff>0</xdr:rowOff>
    </xdr:from>
    <xdr:to>
      <xdr:col>2</xdr:col>
      <xdr:colOff>152400</xdr:colOff>
      <xdr:row>1218</xdr:row>
      <xdr:rowOff>133350</xdr:rowOff>
    </xdr:to>
    <xdr:pic>
      <xdr:nvPicPr>
        <xdr:cNvPr id="12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09302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1219</xdr:row>
      <xdr:rowOff>0</xdr:rowOff>
    </xdr:from>
    <xdr:to>
      <xdr:col>2</xdr:col>
      <xdr:colOff>152400</xdr:colOff>
      <xdr:row>1219</xdr:row>
      <xdr:rowOff>133350</xdr:rowOff>
    </xdr:to>
    <xdr:pic>
      <xdr:nvPicPr>
        <xdr:cNvPr id="122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9473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1220</xdr:row>
      <xdr:rowOff>0</xdr:rowOff>
    </xdr:from>
    <xdr:to>
      <xdr:col>2</xdr:col>
      <xdr:colOff>152400</xdr:colOff>
      <xdr:row>1220</xdr:row>
      <xdr:rowOff>133350</xdr:rowOff>
    </xdr:to>
    <xdr:pic>
      <xdr:nvPicPr>
        <xdr:cNvPr id="122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9645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1221</xdr:row>
      <xdr:rowOff>0</xdr:rowOff>
    </xdr:from>
    <xdr:to>
      <xdr:col>2</xdr:col>
      <xdr:colOff>152400</xdr:colOff>
      <xdr:row>1221</xdr:row>
      <xdr:rowOff>133350</xdr:rowOff>
    </xdr:to>
    <xdr:pic>
      <xdr:nvPicPr>
        <xdr:cNvPr id="122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9816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1222</xdr:row>
      <xdr:rowOff>0</xdr:rowOff>
    </xdr:from>
    <xdr:to>
      <xdr:col>2</xdr:col>
      <xdr:colOff>152400</xdr:colOff>
      <xdr:row>1222</xdr:row>
      <xdr:rowOff>133350</xdr:rowOff>
    </xdr:to>
    <xdr:pic>
      <xdr:nvPicPr>
        <xdr:cNvPr id="122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09988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1223</xdr:row>
      <xdr:rowOff>0</xdr:rowOff>
    </xdr:from>
    <xdr:to>
      <xdr:col>2</xdr:col>
      <xdr:colOff>152400</xdr:colOff>
      <xdr:row>1223</xdr:row>
      <xdr:rowOff>133350</xdr:rowOff>
    </xdr:to>
    <xdr:pic>
      <xdr:nvPicPr>
        <xdr:cNvPr id="12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0159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1224</xdr:row>
      <xdr:rowOff>0</xdr:rowOff>
    </xdr:from>
    <xdr:to>
      <xdr:col>2</xdr:col>
      <xdr:colOff>152400</xdr:colOff>
      <xdr:row>1224</xdr:row>
      <xdr:rowOff>133350</xdr:rowOff>
    </xdr:to>
    <xdr:pic>
      <xdr:nvPicPr>
        <xdr:cNvPr id="122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0331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1225</xdr:row>
      <xdr:rowOff>0</xdr:rowOff>
    </xdr:from>
    <xdr:to>
      <xdr:col>2</xdr:col>
      <xdr:colOff>152400</xdr:colOff>
      <xdr:row>1225</xdr:row>
      <xdr:rowOff>133350</xdr:rowOff>
    </xdr:to>
    <xdr:pic>
      <xdr:nvPicPr>
        <xdr:cNvPr id="122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0502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1226</xdr:row>
      <xdr:rowOff>0</xdr:rowOff>
    </xdr:from>
    <xdr:to>
      <xdr:col>2</xdr:col>
      <xdr:colOff>152400</xdr:colOff>
      <xdr:row>1226</xdr:row>
      <xdr:rowOff>133350</xdr:rowOff>
    </xdr:to>
    <xdr:pic>
      <xdr:nvPicPr>
        <xdr:cNvPr id="12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0673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1227</xdr:row>
      <xdr:rowOff>0</xdr:rowOff>
    </xdr:from>
    <xdr:to>
      <xdr:col>2</xdr:col>
      <xdr:colOff>152400</xdr:colOff>
      <xdr:row>1227</xdr:row>
      <xdr:rowOff>133350</xdr:rowOff>
    </xdr:to>
    <xdr:pic>
      <xdr:nvPicPr>
        <xdr:cNvPr id="12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0845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1228</xdr:row>
      <xdr:rowOff>0</xdr:rowOff>
    </xdr:from>
    <xdr:to>
      <xdr:col>2</xdr:col>
      <xdr:colOff>152400</xdr:colOff>
      <xdr:row>1228</xdr:row>
      <xdr:rowOff>133350</xdr:rowOff>
    </xdr:to>
    <xdr:pic>
      <xdr:nvPicPr>
        <xdr:cNvPr id="122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1016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1229</xdr:row>
      <xdr:rowOff>0</xdr:rowOff>
    </xdr:from>
    <xdr:to>
      <xdr:col>2</xdr:col>
      <xdr:colOff>152400</xdr:colOff>
      <xdr:row>1229</xdr:row>
      <xdr:rowOff>133350</xdr:rowOff>
    </xdr:to>
    <xdr:pic>
      <xdr:nvPicPr>
        <xdr:cNvPr id="123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1188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1230</xdr:row>
      <xdr:rowOff>0</xdr:rowOff>
    </xdr:from>
    <xdr:to>
      <xdr:col>2</xdr:col>
      <xdr:colOff>152400</xdr:colOff>
      <xdr:row>1230</xdr:row>
      <xdr:rowOff>133350</xdr:rowOff>
    </xdr:to>
    <xdr:pic>
      <xdr:nvPicPr>
        <xdr:cNvPr id="123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1359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1231</xdr:row>
      <xdr:rowOff>0</xdr:rowOff>
    </xdr:from>
    <xdr:to>
      <xdr:col>2</xdr:col>
      <xdr:colOff>152400</xdr:colOff>
      <xdr:row>1231</xdr:row>
      <xdr:rowOff>133350</xdr:rowOff>
    </xdr:to>
    <xdr:pic>
      <xdr:nvPicPr>
        <xdr:cNvPr id="12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1531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1232</xdr:row>
      <xdr:rowOff>0</xdr:rowOff>
    </xdr:from>
    <xdr:to>
      <xdr:col>2</xdr:col>
      <xdr:colOff>152400</xdr:colOff>
      <xdr:row>1232</xdr:row>
      <xdr:rowOff>133350</xdr:rowOff>
    </xdr:to>
    <xdr:pic>
      <xdr:nvPicPr>
        <xdr:cNvPr id="123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1702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1233</xdr:row>
      <xdr:rowOff>0</xdr:rowOff>
    </xdr:from>
    <xdr:to>
      <xdr:col>2</xdr:col>
      <xdr:colOff>152400</xdr:colOff>
      <xdr:row>1233</xdr:row>
      <xdr:rowOff>133350</xdr:rowOff>
    </xdr:to>
    <xdr:pic>
      <xdr:nvPicPr>
        <xdr:cNvPr id="123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1874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1234</xdr:row>
      <xdr:rowOff>0</xdr:rowOff>
    </xdr:from>
    <xdr:to>
      <xdr:col>2</xdr:col>
      <xdr:colOff>152400</xdr:colOff>
      <xdr:row>1234</xdr:row>
      <xdr:rowOff>133350</xdr:rowOff>
    </xdr:to>
    <xdr:pic>
      <xdr:nvPicPr>
        <xdr:cNvPr id="123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2045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1235</xdr:row>
      <xdr:rowOff>0</xdr:rowOff>
    </xdr:from>
    <xdr:to>
      <xdr:col>2</xdr:col>
      <xdr:colOff>152400</xdr:colOff>
      <xdr:row>1235</xdr:row>
      <xdr:rowOff>133350</xdr:rowOff>
    </xdr:to>
    <xdr:pic>
      <xdr:nvPicPr>
        <xdr:cNvPr id="123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2217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1236</xdr:row>
      <xdr:rowOff>0</xdr:rowOff>
    </xdr:from>
    <xdr:to>
      <xdr:col>2</xdr:col>
      <xdr:colOff>152400</xdr:colOff>
      <xdr:row>1236</xdr:row>
      <xdr:rowOff>133350</xdr:rowOff>
    </xdr:to>
    <xdr:pic>
      <xdr:nvPicPr>
        <xdr:cNvPr id="12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2388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1237</xdr:row>
      <xdr:rowOff>0</xdr:rowOff>
    </xdr:from>
    <xdr:to>
      <xdr:col>2</xdr:col>
      <xdr:colOff>152400</xdr:colOff>
      <xdr:row>1237</xdr:row>
      <xdr:rowOff>133350</xdr:rowOff>
    </xdr:to>
    <xdr:pic>
      <xdr:nvPicPr>
        <xdr:cNvPr id="123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2559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1238</xdr:row>
      <xdr:rowOff>0</xdr:rowOff>
    </xdr:from>
    <xdr:to>
      <xdr:col>2</xdr:col>
      <xdr:colOff>152400</xdr:colOff>
      <xdr:row>1238</xdr:row>
      <xdr:rowOff>133350</xdr:rowOff>
    </xdr:to>
    <xdr:pic>
      <xdr:nvPicPr>
        <xdr:cNvPr id="12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2731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1239</xdr:row>
      <xdr:rowOff>0</xdr:rowOff>
    </xdr:from>
    <xdr:to>
      <xdr:col>2</xdr:col>
      <xdr:colOff>152400</xdr:colOff>
      <xdr:row>1239</xdr:row>
      <xdr:rowOff>133350</xdr:rowOff>
    </xdr:to>
    <xdr:pic>
      <xdr:nvPicPr>
        <xdr:cNvPr id="124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2902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1240</xdr:row>
      <xdr:rowOff>0</xdr:rowOff>
    </xdr:from>
    <xdr:to>
      <xdr:col>2</xdr:col>
      <xdr:colOff>152400</xdr:colOff>
      <xdr:row>1240</xdr:row>
      <xdr:rowOff>133350</xdr:rowOff>
    </xdr:to>
    <xdr:pic>
      <xdr:nvPicPr>
        <xdr:cNvPr id="124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3074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1241</xdr:row>
      <xdr:rowOff>0</xdr:rowOff>
    </xdr:from>
    <xdr:to>
      <xdr:col>2</xdr:col>
      <xdr:colOff>152400</xdr:colOff>
      <xdr:row>1241</xdr:row>
      <xdr:rowOff>133350</xdr:rowOff>
    </xdr:to>
    <xdr:pic>
      <xdr:nvPicPr>
        <xdr:cNvPr id="12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3245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1242</xdr:row>
      <xdr:rowOff>0</xdr:rowOff>
    </xdr:from>
    <xdr:to>
      <xdr:col>2</xdr:col>
      <xdr:colOff>152400</xdr:colOff>
      <xdr:row>1242</xdr:row>
      <xdr:rowOff>133350</xdr:rowOff>
    </xdr:to>
    <xdr:pic>
      <xdr:nvPicPr>
        <xdr:cNvPr id="124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3417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1243</xdr:row>
      <xdr:rowOff>0</xdr:rowOff>
    </xdr:from>
    <xdr:to>
      <xdr:col>2</xdr:col>
      <xdr:colOff>152400</xdr:colOff>
      <xdr:row>1243</xdr:row>
      <xdr:rowOff>133350</xdr:rowOff>
    </xdr:to>
    <xdr:pic>
      <xdr:nvPicPr>
        <xdr:cNvPr id="124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3588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1244</xdr:row>
      <xdr:rowOff>0</xdr:rowOff>
    </xdr:from>
    <xdr:to>
      <xdr:col>2</xdr:col>
      <xdr:colOff>152400</xdr:colOff>
      <xdr:row>1244</xdr:row>
      <xdr:rowOff>133350</xdr:rowOff>
    </xdr:to>
    <xdr:pic>
      <xdr:nvPicPr>
        <xdr:cNvPr id="124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3760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1245</xdr:row>
      <xdr:rowOff>0</xdr:rowOff>
    </xdr:from>
    <xdr:to>
      <xdr:col>2</xdr:col>
      <xdr:colOff>152400</xdr:colOff>
      <xdr:row>1245</xdr:row>
      <xdr:rowOff>133350</xdr:rowOff>
    </xdr:to>
    <xdr:pic>
      <xdr:nvPicPr>
        <xdr:cNvPr id="12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3931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1246</xdr:row>
      <xdr:rowOff>0</xdr:rowOff>
    </xdr:from>
    <xdr:to>
      <xdr:col>2</xdr:col>
      <xdr:colOff>152400</xdr:colOff>
      <xdr:row>1246</xdr:row>
      <xdr:rowOff>133350</xdr:rowOff>
    </xdr:to>
    <xdr:pic>
      <xdr:nvPicPr>
        <xdr:cNvPr id="124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4102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1247</xdr:row>
      <xdr:rowOff>0</xdr:rowOff>
    </xdr:from>
    <xdr:to>
      <xdr:col>2</xdr:col>
      <xdr:colOff>152400</xdr:colOff>
      <xdr:row>1247</xdr:row>
      <xdr:rowOff>133350</xdr:rowOff>
    </xdr:to>
    <xdr:pic>
      <xdr:nvPicPr>
        <xdr:cNvPr id="124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4274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1248</xdr:row>
      <xdr:rowOff>0</xdr:rowOff>
    </xdr:from>
    <xdr:to>
      <xdr:col>2</xdr:col>
      <xdr:colOff>152400</xdr:colOff>
      <xdr:row>1248</xdr:row>
      <xdr:rowOff>133350</xdr:rowOff>
    </xdr:to>
    <xdr:pic>
      <xdr:nvPicPr>
        <xdr:cNvPr id="124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4445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1249</xdr:row>
      <xdr:rowOff>0</xdr:rowOff>
    </xdr:from>
    <xdr:to>
      <xdr:col>2</xdr:col>
      <xdr:colOff>152400</xdr:colOff>
      <xdr:row>1249</xdr:row>
      <xdr:rowOff>133350</xdr:rowOff>
    </xdr:to>
    <xdr:pic>
      <xdr:nvPicPr>
        <xdr:cNvPr id="125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4617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1250</xdr:row>
      <xdr:rowOff>0</xdr:rowOff>
    </xdr:from>
    <xdr:to>
      <xdr:col>2</xdr:col>
      <xdr:colOff>152400</xdr:colOff>
      <xdr:row>1250</xdr:row>
      <xdr:rowOff>133350</xdr:rowOff>
    </xdr:to>
    <xdr:pic>
      <xdr:nvPicPr>
        <xdr:cNvPr id="12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4788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1251</xdr:row>
      <xdr:rowOff>0</xdr:rowOff>
    </xdr:from>
    <xdr:to>
      <xdr:col>2</xdr:col>
      <xdr:colOff>152400</xdr:colOff>
      <xdr:row>1251</xdr:row>
      <xdr:rowOff>133350</xdr:rowOff>
    </xdr:to>
    <xdr:pic>
      <xdr:nvPicPr>
        <xdr:cNvPr id="125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4960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1252</xdr:row>
      <xdr:rowOff>0</xdr:rowOff>
    </xdr:from>
    <xdr:to>
      <xdr:col>2</xdr:col>
      <xdr:colOff>152400</xdr:colOff>
      <xdr:row>1252</xdr:row>
      <xdr:rowOff>133350</xdr:rowOff>
    </xdr:to>
    <xdr:pic>
      <xdr:nvPicPr>
        <xdr:cNvPr id="125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5131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1253</xdr:row>
      <xdr:rowOff>0</xdr:rowOff>
    </xdr:from>
    <xdr:to>
      <xdr:col>2</xdr:col>
      <xdr:colOff>152400</xdr:colOff>
      <xdr:row>1253</xdr:row>
      <xdr:rowOff>133350</xdr:rowOff>
    </xdr:to>
    <xdr:pic>
      <xdr:nvPicPr>
        <xdr:cNvPr id="12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5303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1254</xdr:row>
      <xdr:rowOff>0</xdr:rowOff>
    </xdr:from>
    <xdr:to>
      <xdr:col>2</xdr:col>
      <xdr:colOff>152400</xdr:colOff>
      <xdr:row>1254</xdr:row>
      <xdr:rowOff>133350</xdr:rowOff>
    </xdr:to>
    <xdr:pic>
      <xdr:nvPicPr>
        <xdr:cNvPr id="12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5474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1255</xdr:row>
      <xdr:rowOff>0</xdr:rowOff>
    </xdr:from>
    <xdr:to>
      <xdr:col>2</xdr:col>
      <xdr:colOff>152400</xdr:colOff>
      <xdr:row>1255</xdr:row>
      <xdr:rowOff>133350</xdr:rowOff>
    </xdr:to>
    <xdr:pic>
      <xdr:nvPicPr>
        <xdr:cNvPr id="12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5646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1256</xdr:row>
      <xdr:rowOff>0</xdr:rowOff>
    </xdr:from>
    <xdr:to>
      <xdr:col>2</xdr:col>
      <xdr:colOff>152400</xdr:colOff>
      <xdr:row>1256</xdr:row>
      <xdr:rowOff>133350</xdr:rowOff>
    </xdr:to>
    <xdr:pic>
      <xdr:nvPicPr>
        <xdr:cNvPr id="12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5817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1257</xdr:row>
      <xdr:rowOff>0</xdr:rowOff>
    </xdr:from>
    <xdr:to>
      <xdr:col>2</xdr:col>
      <xdr:colOff>152400</xdr:colOff>
      <xdr:row>1257</xdr:row>
      <xdr:rowOff>133350</xdr:rowOff>
    </xdr:to>
    <xdr:pic>
      <xdr:nvPicPr>
        <xdr:cNvPr id="12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15988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1258</xdr:row>
      <xdr:rowOff>0</xdr:rowOff>
    </xdr:from>
    <xdr:to>
      <xdr:col>2</xdr:col>
      <xdr:colOff>152400</xdr:colOff>
      <xdr:row>1258</xdr:row>
      <xdr:rowOff>133350</xdr:rowOff>
    </xdr:to>
    <xdr:pic>
      <xdr:nvPicPr>
        <xdr:cNvPr id="125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6160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1259</xdr:row>
      <xdr:rowOff>0</xdr:rowOff>
    </xdr:from>
    <xdr:to>
      <xdr:col>2</xdr:col>
      <xdr:colOff>152400</xdr:colOff>
      <xdr:row>1259</xdr:row>
      <xdr:rowOff>133350</xdr:rowOff>
    </xdr:to>
    <xdr:pic>
      <xdr:nvPicPr>
        <xdr:cNvPr id="126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6331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1260</xdr:row>
      <xdr:rowOff>0</xdr:rowOff>
    </xdr:from>
    <xdr:to>
      <xdr:col>2</xdr:col>
      <xdr:colOff>152400</xdr:colOff>
      <xdr:row>1260</xdr:row>
      <xdr:rowOff>133350</xdr:rowOff>
    </xdr:to>
    <xdr:pic>
      <xdr:nvPicPr>
        <xdr:cNvPr id="126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6503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1261</xdr:row>
      <xdr:rowOff>0</xdr:rowOff>
    </xdr:from>
    <xdr:to>
      <xdr:col>2</xdr:col>
      <xdr:colOff>152400</xdr:colOff>
      <xdr:row>1261</xdr:row>
      <xdr:rowOff>133350</xdr:rowOff>
    </xdr:to>
    <xdr:pic>
      <xdr:nvPicPr>
        <xdr:cNvPr id="126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6674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1262</xdr:row>
      <xdr:rowOff>0</xdr:rowOff>
    </xdr:from>
    <xdr:to>
      <xdr:col>2</xdr:col>
      <xdr:colOff>152400</xdr:colOff>
      <xdr:row>1262</xdr:row>
      <xdr:rowOff>133350</xdr:rowOff>
    </xdr:to>
    <xdr:pic>
      <xdr:nvPicPr>
        <xdr:cNvPr id="126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6846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1263</xdr:row>
      <xdr:rowOff>0</xdr:rowOff>
    </xdr:from>
    <xdr:to>
      <xdr:col>2</xdr:col>
      <xdr:colOff>152400</xdr:colOff>
      <xdr:row>1263</xdr:row>
      <xdr:rowOff>133350</xdr:rowOff>
    </xdr:to>
    <xdr:pic>
      <xdr:nvPicPr>
        <xdr:cNvPr id="126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7017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1264</xdr:row>
      <xdr:rowOff>0</xdr:rowOff>
    </xdr:from>
    <xdr:to>
      <xdr:col>2</xdr:col>
      <xdr:colOff>152400</xdr:colOff>
      <xdr:row>1264</xdr:row>
      <xdr:rowOff>133350</xdr:rowOff>
    </xdr:to>
    <xdr:pic>
      <xdr:nvPicPr>
        <xdr:cNvPr id="126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7189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1265</xdr:row>
      <xdr:rowOff>0</xdr:rowOff>
    </xdr:from>
    <xdr:to>
      <xdr:col>2</xdr:col>
      <xdr:colOff>152400</xdr:colOff>
      <xdr:row>1265</xdr:row>
      <xdr:rowOff>133350</xdr:rowOff>
    </xdr:to>
    <xdr:pic>
      <xdr:nvPicPr>
        <xdr:cNvPr id="126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7360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1266</xdr:row>
      <xdr:rowOff>0</xdr:rowOff>
    </xdr:from>
    <xdr:to>
      <xdr:col>2</xdr:col>
      <xdr:colOff>152400</xdr:colOff>
      <xdr:row>1266</xdr:row>
      <xdr:rowOff>133350</xdr:rowOff>
    </xdr:to>
    <xdr:pic>
      <xdr:nvPicPr>
        <xdr:cNvPr id="126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7531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1267</xdr:row>
      <xdr:rowOff>0</xdr:rowOff>
    </xdr:from>
    <xdr:to>
      <xdr:col>2</xdr:col>
      <xdr:colOff>152400</xdr:colOff>
      <xdr:row>1267</xdr:row>
      <xdr:rowOff>133350</xdr:rowOff>
    </xdr:to>
    <xdr:pic>
      <xdr:nvPicPr>
        <xdr:cNvPr id="126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7703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1268</xdr:row>
      <xdr:rowOff>0</xdr:rowOff>
    </xdr:from>
    <xdr:to>
      <xdr:col>2</xdr:col>
      <xdr:colOff>152400</xdr:colOff>
      <xdr:row>1268</xdr:row>
      <xdr:rowOff>133350</xdr:rowOff>
    </xdr:to>
    <xdr:pic>
      <xdr:nvPicPr>
        <xdr:cNvPr id="126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7874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1269</xdr:row>
      <xdr:rowOff>0</xdr:rowOff>
    </xdr:from>
    <xdr:to>
      <xdr:col>2</xdr:col>
      <xdr:colOff>152400</xdr:colOff>
      <xdr:row>1269</xdr:row>
      <xdr:rowOff>133350</xdr:rowOff>
    </xdr:to>
    <xdr:pic>
      <xdr:nvPicPr>
        <xdr:cNvPr id="127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8046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1270</xdr:row>
      <xdr:rowOff>0</xdr:rowOff>
    </xdr:from>
    <xdr:to>
      <xdr:col>2</xdr:col>
      <xdr:colOff>152400</xdr:colOff>
      <xdr:row>1270</xdr:row>
      <xdr:rowOff>133350</xdr:rowOff>
    </xdr:to>
    <xdr:pic>
      <xdr:nvPicPr>
        <xdr:cNvPr id="127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8217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1271</xdr:row>
      <xdr:rowOff>0</xdr:rowOff>
    </xdr:from>
    <xdr:to>
      <xdr:col>2</xdr:col>
      <xdr:colOff>152400</xdr:colOff>
      <xdr:row>1271</xdr:row>
      <xdr:rowOff>133350</xdr:rowOff>
    </xdr:to>
    <xdr:pic>
      <xdr:nvPicPr>
        <xdr:cNvPr id="127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8389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1272</xdr:row>
      <xdr:rowOff>0</xdr:rowOff>
    </xdr:from>
    <xdr:to>
      <xdr:col>2</xdr:col>
      <xdr:colOff>152400</xdr:colOff>
      <xdr:row>1272</xdr:row>
      <xdr:rowOff>133350</xdr:rowOff>
    </xdr:to>
    <xdr:pic>
      <xdr:nvPicPr>
        <xdr:cNvPr id="127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8560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1273</xdr:row>
      <xdr:rowOff>0</xdr:rowOff>
    </xdr:from>
    <xdr:to>
      <xdr:col>2</xdr:col>
      <xdr:colOff>152400</xdr:colOff>
      <xdr:row>1273</xdr:row>
      <xdr:rowOff>133350</xdr:rowOff>
    </xdr:to>
    <xdr:pic>
      <xdr:nvPicPr>
        <xdr:cNvPr id="127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8732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1274</xdr:row>
      <xdr:rowOff>0</xdr:rowOff>
    </xdr:from>
    <xdr:to>
      <xdr:col>2</xdr:col>
      <xdr:colOff>152400</xdr:colOff>
      <xdr:row>1274</xdr:row>
      <xdr:rowOff>133350</xdr:rowOff>
    </xdr:to>
    <xdr:pic>
      <xdr:nvPicPr>
        <xdr:cNvPr id="127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8903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1275</xdr:row>
      <xdr:rowOff>0</xdr:rowOff>
    </xdr:from>
    <xdr:to>
      <xdr:col>2</xdr:col>
      <xdr:colOff>152400</xdr:colOff>
      <xdr:row>1275</xdr:row>
      <xdr:rowOff>133350</xdr:rowOff>
    </xdr:to>
    <xdr:pic>
      <xdr:nvPicPr>
        <xdr:cNvPr id="127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9075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1276</xdr:row>
      <xdr:rowOff>0</xdr:rowOff>
    </xdr:from>
    <xdr:to>
      <xdr:col>2</xdr:col>
      <xdr:colOff>152400</xdr:colOff>
      <xdr:row>1276</xdr:row>
      <xdr:rowOff>133350</xdr:rowOff>
    </xdr:to>
    <xdr:pic>
      <xdr:nvPicPr>
        <xdr:cNvPr id="127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9246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1277</xdr:row>
      <xdr:rowOff>0</xdr:rowOff>
    </xdr:from>
    <xdr:to>
      <xdr:col>2</xdr:col>
      <xdr:colOff>152400</xdr:colOff>
      <xdr:row>1277</xdr:row>
      <xdr:rowOff>133350</xdr:rowOff>
    </xdr:to>
    <xdr:pic>
      <xdr:nvPicPr>
        <xdr:cNvPr id="127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9417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1278</xdr:row>
      <xdr:rowOff>0</xdr:rowOff>
    </xdr:from>
    <xdr:to>
      <xdr:col>2</xdr:col>
      <xdr:colOff>152400</xdr:colOff>
      <xdr:row>1278</xdr:row>
      <xdr:rowOff>133350</xdr:rowOff>
    </xdr:to>
    <xdr:pic>
      <xdr:nvPicPr>
        <xdr:cNvPr id="127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9589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1279</xdr:row>
      <xdr:rowOff>0</xdr:rowOff>
    </xdr:from>
    <xdr:to>
      <xdr:col>2</xdr:col>
      <xdr:colOff>152400</xdr:colOff>
      <xdr:row>1279</xdr:row>
      <xdr:rowOff>133350</xdr:rowOff>
    </xdr:to>
    <xdr:pic>
      <xdr:nvPicPr>
        <xdr:cNvPr id="128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9760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1280</xdr:row>
      <xdr:rowOff>0</xdr:rowOff>
    </xdr:from>
    <xdr:to>
      <xdr:col>2</xdr:col>
      <xdr:colOff>152400</xdr:colOff>
      <xdr:row>1280</xdr:row>
      <xdr:rowOff>133350</xdr:rowOff>
    </xdr:to>
    <xdr:pic>
      <xdr:nvPicPr>
        <xdr:cNvPr id="128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19932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1281</xdr:row>
      <xdr:rowOff>0</xdr:rowOff>
    </xdr:from>
    <xdr:to>
      <xdr:col>2</xdr:col>
      <xdr:colOff>152400</xdr:colOff>
      <xdr:row>1281</xdr:row>
      <xdr:rowOff>133350</xdr:rowOff>
    </xdr:to>
    <xdr:pic>
      <xdr:nvPicPr>
        <xdr:cNvPr id="128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0103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1282</xdr:row>
      <xdr:rowOff>0</xdr:rowOff>
    </xdr:from>
    <xdr:to>
      <xdr:col>2</xdr:col>
      <xdr:colOff>152400</xdr:colOff>
      <xdr:row>1282</xdr:row>
      <xdr:rowOff>133350</xdr:rowOff>
    </xdr:to>
    <xdr:pic>
      <xdr:nvPicPr>
        <xdr:cNvPr id="128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0275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1283</xdr:row>
      <xdr:rowOff>0</xdr:rowOff>
    </xdr:from>
    <xdr:to>
      <xdr:col>2</xdr:col>
      <xdr:colOff>152400</xdr:colOff>
      <xdr:row>1283</xdr:row>
      <xdr:rowOff>133350</xdr:rowOff>
    </xdr:to>
    <xdr:pic>
      <xdr:nvPicPr>
        <xdr:cNvPr id="128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0446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1284</xdr:row>
      <xdr:rowOff>0</xdr:rowOff>
    </xdr:from>
    <xdr:to>
      <xdr:col>2</xdr:col>
      <xdr:colOff>152400</xdr:colOff>
      <xdr:row>1284</xdr:row>
      <xdr:rowOff>133350</xdr:rowOff>
    </xdr:to>
    <xdr:pic>
      <xdr:nvPicPr>
        <xdr:cNvPr id="128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0618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1285</xdr:row>
      <xdr:rowOff>0</xdr:rowOff>
    </xdr:from>
    <xdr:to>
      <xdr:col>2</xdr:col>
      <xdr:colOff>152400</xdr:colOff>
      <xdr:row>1285</xdr:row>
      <xdr:rowOff>133350</xdr:rowOff>
    </xdr:to>
    <xdr:pic>
      <xdr:nvPicPr>
        <xdr:cNvPr id="128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0789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1286</xdr:row>
      <xdr:rowOff>0</xdr:rowOff>
    </xdr:from>
    <xdr:to>
      <xdr:col>2</xdr:col>
      <xdr:colOff>152400</xdr:colOff>
      <xdr:row>1286</xdr:row>
      <xdr:rowOff>133350</xdr:rowOff>
    </xdr:to>
    <xdr:pic>
      <xdr:nvPicPr>
        <xdr:cNvPr id="128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0960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1287</xdr:row>
      <xdr:rowOff>0</xdr:rowOff>
    </xdr:from>
    <xdr:to>
      <xdr:col>2</xdr:col>
      <xdr:colOff>152400</xdr:colOff>
      <xdr:row>1287</xdr:row>
      <xdr:rowOff>133350</xdr:rowOff>
    </xdr:to>
    <xdr:pic>
      <xdr:nvPicPr>
        <xdr:cNvPr id="12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1132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1288</xdr:row>
      <xdr:rowOff>0</xdr:rowOff>
    </xdr:from>
    <xdr:to>
      <xdr:col>2</xdr:col>
      <xdr:colOff>152400</xdr:colOff>
      <xdr:row>1288</xdr:row>
      <xdr:rowOff>133350</xdr:rowOff>
    </xdr:to>
    <xdr:pic>
      <xdr:nvPicPr>
        <xdr:cNvPr id="128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1303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1289</xdr:row>
      <xdr:rowOff>0</xdr:rowOff>
    </xdr:from>
    <xdr:to>
      <xdr:col>2</xdr:col>
      <xdr:colOff>152400</xdr:colOff>
      <xdr:row>1289</xdr:row>
      <xdr:rowOff>133350</xdr:rowOff>
    </xdr:to>
    <xdr:pic>
      <xdr:nvPicPr>
        <xdr:cNvPr id="129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1475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1290</xdr:row>
      <xdr:rowOff>0</xdr:rowOff>
    </xdr:from>
    <xdr:to>
      <xdr:col>2</xdr:col>
      <xdr:colOff>152400</xdr:colOff>
      <xdr:row>1290</xdr:row>
      <xdr:rowOff>133350</xdr:rowOff>
    </xdr:to>
    <xdr:pic>
      <xdr:nvPicPr>
        <xdr:cNvPr id="129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1646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1291</xdr:row>
      <xdr:rowOff>0</xdr:rowOff>
    </xdr:from>
    <xdr:to>
      <xdr:col>2</xdr:col>
      <xdr:colOff>152400</xdr:colOff>
      <xdr:row>1291</xdr:row>
      <xdr:rowOff>133350</xdr:rowOff>
    </xdr:to>
    <xdr:pic>
      <xdr:nvPicPr>
        <xdr:cNvPr id="129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1818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1292</xdr:row>
      <xdr:rowOff>0</xdr:rowOff>
    </xdr:from>
    <xdr:to>
      <xdr:col>2</xdr:col>
      <xdr:colOff>152400</xdr:colOff>
      <xdr:row>1292</xdr:row>
      <xdr:rowOff>133350</xdr:rowOff>
    </xdr:to>
    <xdr:pic>
      <xdr:nvPicPr>
        <xdr:cNvPr id="129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1989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1293</xdr:row>
      <xdr:rowOff>0</xdr:rowOff>
    </xdr:from>
    <xdr:to>
      <xdr:col>2</xdr:col>
      <xdr:colOff>152400</xdr:colOff>
      <xdr:row>1293</xdr:row>
      <xdr:rowOff>133350</xdr:rowOff>
    </xdr:to>
    <xdr:pic>
      <xdr:nvPicPr>
        <xdr:cNvPr id="129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2161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1294</xdr:row>
      <xdr:rowOff>0</xdr:rowOff>
    </xdr:from>
    <xdr:to>
      <xdr:col>2</xdr:col>
      <xdr:colOff>152400</xdr:colOff>
      <xdr:row>1294</xdr:row>
      <xdr:rowOff>133350</xdr:rowOff>
    </xdr:to>
    <xdr:pic>
      <xdr:nvPicPr>
        <xdr:cNvPr id="129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2332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1295</xdr:row>
      <xdr:rowOff>0</xdr:rowOff>
    </xdr:from>
    <xdr:to>
      <xdr:col>2</xdr:col>
      <xdr:colOff>152400</xdr:colOff>
      <xdr:row>1295</xdr:row>
      <xdr:rowOff>133350</xdr:rowOff>
    </xdr:to>
    <xdr:pic>
      <xdr:nvPicPr>
        <xdr:cNvPr id="129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2504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1296</xdr:row>
      <xdr:rowOff>0</xdr:rowOff>
    </xdr:from>
    <xdr:to>
      <xdr:col>2</xdr:col>
      <xdr:colOff>152400</xdr:colOff>
      <xdr:row>1296</xdr:row>
      <xdr:rowOff>133350</xdr:rowOff>
    </xdr:to>
    <xdr:pic>
      <xdr:nvPicPr>
        <xdr:cNvPr id="12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2675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1297</xdr:row>
      <xdr:rowOff>0</xdr:rowOff>
    </xdr:from>
    <xdr:to>
      <xdr:col>2</xdr:col>
      <xdr:colOff>152400</xdr:colOff>
      <xdr:row>1297</xdr:row>
      <xdr:rowOff>133350</xdr:rowOff>
    </xdr:to>
    <xdr:pic>
      <xdr:nvPicPr>
        <xdr:cNvPr id="129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2846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1298</xdr:row>
      <xdr:rowOff>0</xdr:rowOff>
    </xdr:from>
    <xdr:to>
      <xdr:col>2</xdr:col>
      <xdr:colOff>152400</xdr:colOff>
      <xdr:row>1298</xdr:row>
      <xdr:rowOff>133350</xdr:rowOff>
    </xdr:to>
    <xdr:pic>
      <xdr:nvPicPr>
        <xdr:cNvPr id="129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3018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1299</xdr:row>
      <xdr:rowOff>0</xdr:rowOff>
    </xdr:from>
    <xdr:to>
      <xdr:col>2</xdr:col>
      <xdr:colOff>152400</xdr:colOff>
      <xdr:row>1299</xdr:row>
      <xdr:rowOff>133350</xdr:rowOff>
    </xdr:to>
    <xdr:pic>
      <xdr:nvPicPr>
        <xdr:cNvPr id="130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3189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1300</xdr:row>
      <xdr:rowOff>0</xdr:rowOff>
    </xdr:from>
    <xdr:to>
      <xdr:col>2</xdr:col>
      <xdr:colOff>152400</xdr:colOff>
      <xdr:row>1300</xdr:row>
      <xdr:rowOff>133350</xdr:rowOff>
    </xdr:to>
    <xdr:pic>
      <xdr:nvPicPr>
        <xdr:cNvPr id="13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3361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1301</xdr:row>
      <xdr:rowOff>0</xdr:rowOff>
    </xdr:from>
    <xdr:to>
      <xdr:col>2</xdr:col>
      <xdr:colOff>152400</xdr:colOff>
      <xdr:row>1301</xdr:row>
      <xdr:rowOff>133350</xdr:rowOff>
    </xdr:to>
    <xdr:pic>
      <xdr:nvPicPr>
        <xdr:cNvPr id="130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3532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1302</xdr:row>
      <xdr:rowOff>0</xdr:rowOff>
    </xdr:from>
    <xdr:to>
      <xdr:col>2</xdr:col>
      <xdr:colOff>152400</xdr:colOff>
      <xdr:row>1302</xdr:row>
      <xdr:rowOff>133350</xdr:rowOff>
    </xdr:to>
    <xdr:pic>
      <xdr:nvPicPr>
        <xdr:cNvPr id="130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3704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1303</xdr:row>
      <xdr:rowOff>0</xdr:rowOff>
    </xdr:from>
    <xdr:to>
      <xdr:col>2</xdr:col>
      <xdr:colOff>152400</xdr:colOff>
      <xdr:row>1303</xdr:row>
      <xdr:rowOff>133350</xdr:rowOff>
    </xdr:to>
    <xdr:pic>
      <xdr:nvPicPr>
        <xdr:cNvPr id="130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3875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1304</xdr:row>
      <xdr:rowOff>0</xdr:rowOff>
    </xdr:from>
    <xdr:to>
      <xdr:col>2</xdr:col>
      <xdr:colOff>152400</xdr:colOff>
      <xdr:row>1304</xdr:row>
      <xdr:rowOff>133350</xdr:rowOff>
    </xdr:to>
    <xdr:pic>
      <xdr:nvPicPr>
        <xdr:cNvPr id="130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4047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1305</xdr:row>
      <xdr:rowOff>0</xdr:rowOff>
    </xdr:from>
    <xdr:to>
      <xdr:col>2</xdr:col>
      <xdr:colOff>152400</xdr:colOff>
      <xdr:row>1305</xdr:row>
      <xdr:rowOff>133350</xdr:rowOff>
    </xdr:to>
    <xdr:pic>
      <xdr:nvPicPr>
        <xdr:cNvPr id="13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4218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1306</xdr:row>
      <xdr:rowOff>0</xdr:rowOff>
    </xdr:from>
    <xdr:to>
      <xdr:col>2</xdr:col>
      <xdr:colOff>152400</xdr:colOff>
      <xdr:row>1306</xdr:row>
      <xdr:rowOff>133350</xdr:rowOff>
    </xdr:to>
    <xdr:pic>
      <xdr:nvPicPr>
        <xdr:cNvPr id="130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4389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1307</xdr:row>
      <xdr:rowOff>0</xdr:rowOff>
    </xdr:from>
    <xdr:to>
      <xdr:col>2</xdr:col>
      <xdr:colOff>152400</xdr:colOff>
      <xdr:row>1307</xdr:row>
      <xdr:rowOff>133350</xdr:rowOff>
    </xdr:to>
    <xdr:pic>
      <xdr:nvPicPr>
        <xdr:cNvPr id="130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4561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1308</xdr:row>
      <xdr:rowOff>0</xdr:rowOff>
    </xdr:from>
    <xdr:to>
      <xdr:col>2</xdr:col>
      <xdr:colOff>152400</xdr:colOff>
      <xdr:row>1308</xdr:row>
      <xdr:rowOff>133350</xdr:rowOff>
    </xdr:to>
    <xdr:pic>
      <xdr:nvPicPr>
        <xdr:cNvPr id="13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4732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1309</xdr:row>
      <xdr:rowOff>0</xdr:rowOff>
    </xdr:from>
    <xdr:to>
      <xdr:col>2</xdr:col>
      <xdr:colOff>152400</xdr:colOff>
      <xdr:row>1309</xdr:row>
      <xdr:rowOff>133350</xdr:rowOff>
    </xdr:to>
    <xdr:pic>
      <xdr:nvPicPr>
        <xdr:cNvPr id="131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4904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1310</xdr:row>
      <xdr:rowOff>0</xdr:rowOff>
    </xdr:from>
    <xdr:to>
      <xdr:col>2</xdr:col>
      <xdr:colOff>152400</xdr:colOff>
      <xdr:row>1310</xdr:row>
      <xdr:rowOff>133350</xdr:rowOff>
    </xdr:to>
    <xdr:pic>
      <xdr:nvPicPr>
        <xdr:cNvPr id="131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5075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1311</xdr:row>
      <xdr:rowOff>0</xdr:rowOff>
    </xdr:from>
    <xdr:to>
      <xdr:col>2</xdr:col>
      <xdr:colOff>152400</xdr:colOff>
      <xdr:row>1311</xdr:row>
      <xdr:rowOff>133350</xdr:rowOff>
    </xdr:to>
    <xdr:pic>
      <xdr:nvPicPr>
        <xdr:cNvPr id="131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5247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1312</xdr:row>
      <xdr:rowOff>0</xdr:rowOff>
    </xdr:from>
    <xdr:to>
      <xdr:col>2</xdr:col>
      <xdr:colOff>152400</xdr:colOff>
      <xdr:row>1312</xdr:row>
      <xdr:rowOff>133350</xdr:rowOff>
    </xdr:to>
    <xdr:pic>
      <xdr:nvPicPr>
        <xdr:cNvPr id="131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5418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1313</xdr:row>
      <xdr:rowOff>0</xdr:rowOff>
    </xdr:from>
    <xdr:to>
      <xdr:col>2</xdr:col>
      <xdr:colOff>152400</xdr:colOff>
      <xdr:row>1313</xdr:row>
      <xdr:rowOff>133350</xdr:rowOff>
    </xdr:to>
    <xdr:pic>
      <xdr:nvPicPr>
        <xdr:cNvPr id="131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5590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2</xdr:col>
      <xdr:colOff>152400</xdr:colOff>
      <xdr:row>1314</xdr:row>
      <xdr:rowOff>133350</xdr:rowOff>
    </xdr:to>
    <xdr:pic>
      <xdr:nvPicPr>
        <xdr:cNvPr id="131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5761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1315</xdr:row>
      <xdr:rowOff>0</xdr:rowOff>
    </xdr:from>
    <xdr:to>
      <xdr:col>2</xdr:col>
      <xdr:colOff>152400</xdr:colOff>
      <xdr:row>1315</xdr:row>
      <xdr:rowOff>133350</xdr:rowOff>
    </xdr:to>
    <xdr:pic>
      <xdr:nvPicPr>
        <xdr:cNvPr id="131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5933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1316</xdr:row>
      <xdr:rowOff>0</xdr:rowOff>
    </xdr:from>
    <xdr:to>
      <xdr:col>2</xdr:col>
      <xdr:colOff>152400</xdr:colOff>
      <xdr:row>1316</xdr:row>
      <xdr:rowOff>133350</xdr:rowOff>
    </xdr:to>
    <xdr:pic>
      <xdr:nvPicPr>
        <xdr:cNvPr id="131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6104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1317</xdr:row>
      <xdr:rowOff>0</xdr:rowOff>
    </xdr:from>
    <xdr:to>
      <xdr:col>2</xdr:col>
      <xdr:colOff>152400</xdr:colOff>
      <xdr:row>1317</xdr:row>
      <xdr:rowOff>133350</xdr:rowOff>
    </xdr:to>
    <xdr:pic>
      <xdr:nvPicPr>
        <xdr:cNvPr id="13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6275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1318</xdr:row>
      <xdr:rowOff>0</xdr:rowOff>
    </xdr:from>
    <xdr:to>
      <xdr:col>2</xdr:col>
      <xdr:colOff>152400</xdr:colOff>
      <xdr:row>1318</xdr:row>
      <xdr:rowOff>133350</xdr:rowOff>
    </xdr:to>
    <xdr:pic>
      <xdr:nvPicPr>
        <xdr:cNvPr id="131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6447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1319</xdr:row>
      <xdr:rowOff>0</xdr:rowOff>
    </xdr:from>
    <xdr:to>
      <xdr:col>2</xdr:col>
      <xdr:colOff>152400</xdr:colOff>
      <xdr:row>1319</xdr:row>
      <xdr:rowOff>133350</xdr:rowOff>
    </xdr:to>
    <xdr:pic>
      <xdr:nvPicPr>
        <xdr:cNvPr id="132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6618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1320</xdr:row>
      <xdr:rowOff>0</xdr:rowOff>
    </xdr:from>
    <xdr:to>
      <xdr:col>2</xdr:col>
      <xdr:colOff>152400</xdr:colOff>
      <xdr:row>1320</xdr:row>
      <xdr:rowOff>133350</xdr:rowOff>
    </xdr:to>
    <xdr:pic>
      <xdr:nvPicPr>
        <xdr:cNvPr id="132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6790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1321</xdr:row>
      <xdr:rowOff>0</xdr:rowOff>
    </xdr:from>
    <xdr:to>
      <xdr:col>2</xdr:col>
      <xdr:colOff>152400</xdr:colOff>
      <xdr:row>1321</xdr:row>
      <xdr:rowOff>133350</xdr:rowOff>
    </xdr:to>
    <xdr:pic>
      <xdr:nvPicPr>
        <xdr:cNvPr id="132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6961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1322</xdr:row>
      <xdr:rowOff>0</xdr:rowOff>
    </xdr:from>
    <xdr:to>
      <xdr:col>2</xdr:col>
      <xdr:colOff>152400</xdr:colOff>
      <xdr:row>1322</xdr:row>
      <xdr:rowOff>133350</xdr:rowOff>
    </xdr:to>
    <xdr:pic>
      <xdr:nvPicPr>
        <xdr:cNvPr id="132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7133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1323</xdr:row>
      <xdr:rowOff>0</xdr:rowOff>
    </xdr:from>
    <xdr:to>
      <xdr:col>2</xdr:col>
      <xdr:colOff>152400</xdr:colOff>
      <xdr:row>1323</xdr:row>
      <xdr:rowOff>133350</xdr:rowOff>
    </xdr:to>
    <xdr:pic>
      <xdr:nvPicPr>
        <xdr:cNvPr id="132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7304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1324</xdr:row>
      <xdr:rowOff>0</xdr:rowOff>
    </xdr:from>
    <xdr:to>
      <xdr:col>2</xdr:col>
      <xdr:colOff>152400</xdr:colOff>
      <xdr:row>1324</xdr:row>
      <xdr:rowOff>133350</xdr:rowOff>
    </xdr:to>
    <xdr:pic>
      <xdr:nvPicPr>
        <xdr:cNvPr id="132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7476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1325</xdr:row>
      <xdr:rowOff>0</xdr:rowOff>
    </xdr:from>
    <xdr:to>
      <xdr:col>2</xdr:col>
      <xdr:colOff>152400</xdr:colOff>
      <xdr:row>1325</xdr:row>
      <xdr:rowOff>133350</xdr:rowOff>
    </xdr:to>
    <xdr:pic>
      <xdr:nvPicPr>
        <xdr:cNvPr id="132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7647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1326</xdr:row>
      <xdr:rowOff>0</xdr:rowOff>
    </xdr:from>
    <xdr:to>
      <xdr:col>2</xdr:col>
      <xdr:colOff>152400</xdr:colOff>
      <xdr:row>1326</xdr:row>
      <xdr:rowOff>133350</xdr:rowOff>
    </xdr:to>
    <xdr:pic>
      <xdr:nvPicPr>
        <xdr:cNvPr id="132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7818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1327</xdr:row>
      <xdr:rowOff>0</xdr:rowOff>
    </xdr:from>
    <xdr:to>
      <xdr:col>2</xdr:col>
      <xdr:colOff>152400</xdr:colOff>
      <xdr:row>1327</xdr:row>
      <xdr:rowOff>133350</xdr:rowOff>
    </xdr:to>
    <xdr:pic>
      <xdr:nvPicPr>
        <xdr:cNvPr id="132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7990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1328</xdr:row>
      <xdr:rowOff>0</xdr:rowOff>
    </xdr:from>
    <xdr:to>
      <xdr:col>2</xdr:col>
      <xdr:colOff>152400</xdr:colOff>
      <xdr:row>1328</xdr:row>
      <xdr:rowOff>133350</xdr:rowOff>
    </xdr:to>
    <xdr:pic>
      <xdr:nvPicPr>
        <xdr:cNvPr id="132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8161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1329</xdr:row>
      <xdr:rowOff>0</xdr:rowOff>
    </xdr:from>
    <xdr:to>
      <xdr:col>2</xdr:col>
      <xdr:colOff>152400</xdr:colOff>
      <xdr:row>1329</xdr:row>
      <xdr:rowOff>133350</xdr:rowOff>
    </xdr:to>
    <xdr:pic>
      <xdr:nvPicPr>
        <xdr:cNvPr id="133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8333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1330</xdr:row>
      <xdr:rowOff>0</xdr:rowOff>
    </xdr:from>
    <xdr:to>
      <xdr:col>2</xdr:col>
      <xdr:colOff>152400</xdr:colOff>
      <xdr:row>1330</xdr:row>
      <xdr:rowOff>133350</xdr:rowOff>
    </xdr:to>
    <xdr:pic>
      <xdr:nvPicPr>
        <xdr:cNvPr id="133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8504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1331</xdr:row>
      <xdr:rowOff>0</xdr:rowOff>
    </xdr:from>
    <xdr:to>
      <xdr:col>2</xdr:col>
      <xdr:colOff>152400</xdr:colOff>
      <xdr:row>1331</xdr:row>
      <xdr:rowOff>133350</xdr:rowOff>
    </xdr:to>
    <xdr:pic>
      <xdr:nvPicPr>
        <xdr:cNvPr id="133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8676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1332</xdr:row>
      <xdr:rowOff>0</xdr:rowOff>
    </xdr:from>
    <xdr:to>
      <xdr:col>2</xdr:col>
      <xdr:colOff>152400</xdr:colOff>
      <xdr:row>1332</xdr:row>
      <xdr:rowOff>133350</xdr:rowOff>
    </xdr:to>
    <xdr:pic>
      <xdr:nvPicPr>
        <xdr:cNvPr id="133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8847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1333</xdr:row>
      <xdr:rowOff>0</xdr:rowOff>
    </xdr:from>
    <xdr:to>
      <xdr:col>2</xdr:col>
      <xdr:colOff>152400</xdr:colOff>
      <xdr:row>1333</xdr:row>
      <xdr:rowOff>133350</xdr:rowOff>
    </xdr:to>
    <xdr:pic>
      <xdr:nvPicPr>
        <xdr:cNvPr id="13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9019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1334</xdr:row>
      <xdr:rowOff>0</xdr:rowOff>
    </xdr:from>
    <xdr:to>
      <xdr:col>2</xdr:col>
      <xdr:colOff>152400</xdr:colOff>
      <xdr:row>1334</xdr:row>
      <xdr:rowOff>133350</xdr:rowOff>
    </xdr:to>
    <xdr:pic>
      <xdr:nvPicPr>
        <xdr:cNvPr id="133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9190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1335</xdr:row>
      <xdr:rowOff>0</xdr:rowOff>
    </xdr:from>
    <xdr:to>
      <xdr:col>2</xdr:col>
      <xdr:colOff>152400</xdr:colOff>
      <xdr:row>1335</xdr:row>
      <xdr:rowOff>133350</xdr:rowOff>
    </xdr:to>
    <xdr:pic>
      <xdr:nvPicPr>
        <xdr:cNvPr id="133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9362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1336</xdr:row>
      <xdr:rowOff>0</xdr:rowOff>
    </xdr:from>
    <xdr:to>
      <xdr:col>2</xdr:col>
      <xdr:colOff>152400</xdr:colOff>
      <xdr:row>1336</xdr:row>
      <xdr:rowOff>133350</xdr:rowOff>
    </xdr:to>
    <xdr:pic>
      <xdr:nvPicPr>
        <xdr:cNvPr id="133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9533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1337</xdr:row>
      <xdr:rowOff>0</xdr:rowOff>
    </xdr:from>
    <xdr:to>
      <xdr:col>2</xdr:col>
      <xdr:colOff>152400</xdr:colOff>
      <xdr:row>1337</xdr:row>
      <xdr:rowOff>133350</xdr:rowOff>
    </xdr:to>
    <xdr:pic>
      <xdr:nvPicPr>
        <xdr:cNvPr id="133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29704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1338</xdr:row>
      <xdr:rowOff>0</xdr:rowOff>
    </xdr:from>
    <xdr:to>
      <xdr:col>2</xdr:col>
      <xdr:colOff>152400</xdr:colOff>
      <xdr:row>1338</xdr:row>
      <xdr:rowOff>133350</xdr:rowOff>
    </xdr:to>
    <xdr:pic>
      <xdr:nvPicPr>
        <xdr:cNvPr id="13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29876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1339</xdr:row>
      <xdr:rowOff>0</xdr:rowOff>
    </xdr:from>
    <xdr:to>
      <xdr:col>2</xdr:col>
      <xdr:colOff>152400</xdr:colOff>
      <xdr:row>1339</xdr:row>
      <xdr:rowOff>133350</xdr:rowOff>
    </xdr:to>
    <xdr:pic>
      <xdr:nvPicPr>
        <xdr:cNvPr id="13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0047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1340</xdr:row>
      <xdr:rowOff>0</xdr:rowOff>
    </xdr:from>
    <xdr:to>
      <xdr:col>2</xdr:col>
      <xdr:colOff>152400</xdr:colOff>
      <xdr:row>1340</xdr:row>
      <xdr:rowOff>133350</xdr:rowOff>
    </xdr:to>
    <xdr:pic>
      <xdr:nvPicPr>
        <xdr:cNvPr id="134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0219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1341</xdr:row>
      <xdr:rowOff>0</xdr:rowOff>
    </xdr:from>
    <xdr:to>
      <xdr:col>2</xdr:col>
      <xdr:colOff>152400</xdr:colOff>
      <xdr:row>1341</xdr:row>
      <xdr:rowOff>133350</xdr:rowOff>
    </xdr:to>
    <xdr:pic>
      <xdr:nvPicPr>
        <xdr:cNvPr id="134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0390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1342</xdr:row>
      <xdr:rowOff>0</xdr:rowOff>
    </xdr:from>
    <xdr:to>
      <xdr:col>2</xdr:col>
      <xdr:colOff>152400</xdr:colOff>
      <xdr:row>1342</xdr:row>
      <xdr:rowOff>133350</xdr:rowOff>
    </xdr:to>
    <xdr:pic>
      <xdr:nvPicPr>
        <xdr:cNvPr id="134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0562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1343</xdr:row>
      <xdr:rowOff>0</xdr:rowOff>
    </xdr:from>
    <xdr:to>
      <xdr:col>2</xdr:col>
      <xdr:colOff>152400</xdr:colOff>
      <xdr:row>1343</xdr:row>
      <xdr:rowOff>133350</xdr:rowOff>
    </xdr:to>
    <xdr:pic>
      <xdr:nvPicPr>
        <xdr:cNvPr id="134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0733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1344</xdr:row>
      <xdr:rowOff>0</xdr:rowOff>
    </xdr:from>
    <xdr:to>
      <xdr:col>2</xdr:col>
      <xdr:colOff>152400</xdr:colOff>
      <xdr:row>1344</xdr:row>
      <xdr:rowOff>133350</xdr:rowOff>
    </xdr:to>
    <xdr:pic>
      <xdr:nvPicPr>
        <xdr:cNvPr id="134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0905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1345</xdr:row>
      <xdr:rowOff>0</xdr:rowOff>
    </xdr:from>
    <xdr:to>
      <xdr:col>2</xdr:col>
      <xdr:colOff>152400</xdr:colOff>
      <xdr:row>1345</xdr:row>
      <xdr:rowOff>133350</xdr:rowOff>
    </xdr:to>
    <xdr:pic>
      <xdr:nvPicPr>
        <xdr:cNvPr id="134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1076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1346</xdr:row>
      <xdr:rowOff>0</xdr:rowOff>
    </xdr:from>
    <xdr:to>
      <xdr:col>2</xdr:col>
      <xdr:colOff>152400</xdr:colOff>
      <xdr:row>1346</xdr:row>
      <xdr:rowOff>133350</xdr:rowOff>
    </xdr:to>
    <xdr:pic>
      <xdr:nvPicPr>
        <xdr:cNvPr id="134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1247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1347</xdr:row>
      <xdr:rowOff>0</xdr:rowOff>
    </xdr:from>
    <xdr:to>
      <xdr:col>2</xdr:col>
      <xdr:colOff>152400</xdr:colOff>
      <xdr:row>1347</xdr:row>
      <xdr:rowOff>133350</xdr:rowOff>
    </xdr:to>
    <xdr:pic>
      <xdr:nvPicPr>
        <xdr:cNvPr id="134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1419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1348</xdr:row>
      <xdr:rowOff>0</xdr:rowOff>
    </xdr:from>
    <xdr:to>
      <xdr:col>2</xdr:col>
      <xdr:colOff>152400</xdr:colOff>
      <xdr:row>1348</xdr:row>
      <xdr:rowOff>133350</xdr:rowOff>
    </xdr:to>
    <xdr:pic>
      <xdr:nvPicPr>
        <xdr:cNvPr id="134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1590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1349</xdr:row>
      <xdr:rowOff>0</xdr:rowOff>
    </xdr:from>
    <xdr:to>
      <xdr:col>2</xdr:col>
      <xdr:colOff>152400</xdr:colOff>
      <xdr:row>1349</xdr:row>
      <xdr:rowOff>133350</xdr:rowOff>
    </xdr:to>
    <xdr:pic>
      <xdr:nvPicPr>
        <xdr:cNvPr id="135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1762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1350</xdr:row>
      <xdr:rowOff>0</xdr:rowOff>
    </xdr:from>
    <xdr:to>
      <xdr:col>2</xdr:col>
      <xdr:colOff>152400</xdr:colOff>
      <xdr:row>1350</xdr:row>
      <xdr:rowOff>133350</xdr:rowOff>
    </xdr:to>
    <xdr:pic>
      <xdr:nvPicPr>
        <xdr:cNvPr id="135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1933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1351</xdr:row>
      <xdr:rowOff>0</xdr:rowOff>
    </xdr:from>
    <xdr:to>
      <xdr:col>2</xdr:col>
      <xdr:colOff>152400</xdr:colOff>
      <xdr:row>1351</xdr:row>
      <xdr:rowOff>133350</xdr:rowOff>
    </xdr:to>
    <xdr:pic>
      <xdr:nvPicPr>
        <xdr:cNvPr id="135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2105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1352</xdr:row>
      <xdr:rowOff>0</xdr:rowOff>
    </xdr:from>
    <xdr:to>
      <xdr:col>2</xdr:col>
      <xdr:colOff>152400</xdr:colOff>
      <xdr:row>1352</xdr:row>
      <xdr:rowOff>133350</xdr:rowOff>
    </xdr:to>
    <xdr:pic>
      <xdr:nvPicPr>
        <xdr:cNvPr id="135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2276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1353</xdr:row>
      <xdr:rowOff>0</xdr:rowOff>
    </xdr:from>
    <xdr:to>
      <xdr:col>2</xdr:col>
      <xdr:colOff>152400</xdr:colOff>
      <xdr:row>1353</xdr:row>
      <xdr:rowOff>133350</xdr:rowOff>
    </xdr:to>
    <xdr:pic>
      <xdr:nvPicPr>
        <xdr:cNvPr id="135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2448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1354</xdr:row>
      <xdr:rowOff>0</xdr:rowOff>
    </xdr:from>
    <xdr:to>
      <xdr:col>2</xdr:col>
      <xdr:colOff>152400</xdr:colOff>
      <xdr:row>1354</xdr:row>
      <xdr:rowOff>133350</xdr:rowOff>
    </xdr:to>
    <xdr:pic>
      <xdr:nvPicPr>
        <xdr:cNvPr id="135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2619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1355</xdr:row>
      <xdr:rowOff>0</xdr:rowOff>
    </xdr:from>
    <xdr:to>
      <xdr:col>2</xdr:col>
      <xdr:colOff>152400</xdr:colOff>
      <xdr:row>1355</xdr:row>
      <xdr:rowOff>133350</xdr:rowOff>
    </xdr:to>
    <xdr:pic>
      <xdr:nvPicPr>
        <xdr:cNvPr id="13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2791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1356</xdr:row>
      <xdr:rowOff>0</xdr:rowOff>
    </xdr:from>
    <xdr:to>
      <xdr:col>2</xdr:col>
      <xdr:colOff>152400</xdr:colOff>
      <xdr:row>1356</xdr:row>
      <xdr:rowOff>133350</xdr:rowOff>
    </xdr:to>
    <xdr:pic>
      <xdr:nvPicPr>
        <xdr:cNvPr id="135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2962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1357</xdr:row>
      <xdr:rowOff>0</xdr:rowOff>
    </xdr:from>
    <xdr:to>
      <xdr:col>2</xdr:col>
      <xdr:colOff>152400</xdr:colOff>
      <xdr:row>1357</xdr:row>
      <xdr:rowOff>133350</xdr:rowOff>
    </xdr:to>
    <xdr:pic>
      <xdr:nvPicPr>
        <xdr:cNvPr id="135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3133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1358</xdr:row>
      <xdr:rowOff>0</xdr:rowOff>
    </xdr:from>
    <xdr:to>
      <xdr:col>2</xdr:col>
      <xdr:colOff>152400</xdr:colOff>
      <xdr:row>1358</xdr:row>
      <xdr:rowOff>133350</xdr:rowOff>
    </xdr:to>
    <xdr:pic>
      <xdr:nvPicPr>
        <xdr:cNvPr id="135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3305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1359</xdr:row>
      <xdr:rowOff>0</xdr:rowOff>
    </xdr:from>
    <xdr:to>
      <xdr:col>2</xdr:col>
      <xdr:colOff>152400</xdr:colOff>
      <xdr:row>1359</xdr:row>
      <xdr:rowOff>133350</xdr:rowOff>
    </xdr:to>
    <xdr:pic>
      <xdr:nvPicPr>
        <xdr:cNvPr id="136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3476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1360</xdr:row>
      <xdr:rowOff>0</xdr:rowOff>
    </xdr:from>
    <xdr:to>
      <xdr:col>2</xdr:col>
      <xdr:colOff>152400</xdr:colOff>
      <xdr:row>1360</xdr:row>
      <xdr:rowOff>133350</xdr:rowOff>
    </xdr:to>
    <xdr:pic>
      <xdr:nvPicPr>
        <xdr:cNvPr id="136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3648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1361</xdr:row>
      <xdr:rowOff>0</xdr:rowOff>
    </xdr:from>
    <xdr:to>
      <xdr:col>2</xdr:col>
      <xdr:colOff>152400</xdr:colOff>
      <xdr:row>1361</xdr:row>
      <xdr:rowOff>133350</xdr:rowOff>
    </xdr:to>
    <xdr:pic>
      <xdr:nvPicPr>
        <xdr:cNvPr id="136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3819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1362</xdr:row>
      <xdr:rowOff>0</xdr:rowOff>
    </xdr:from>
    <xdr:to>
      <xdr:col>2</xdr:col>
      <xdr:colOff>152400</xdr:colOff>
      <xdr:row>1362</xdr:row>
      <xdr:rowOff>133350</xdr:rowOff>
    </xdr:to>
    <xdr:pic>
      <xdr:nvPicPr>
        <xdr:cNvPr id="136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3991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1363</xdr:row>
      <xdr:rowOff>0</xdr:rowOff>
    </xdr:from>
    <xdr:to>
      <xdr:col>2</xdr:col>
      <xdr:colOff>152400</xdr:colOff>
      <xdr:row>1363</xdr:row>
      <xdr:rowOff>133350</xdr:rowOff>
    </xdr:to>
    <xdr:pic>
      <xdr:nvPicPr>
        <xdr:cNvPr id="136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4162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1364</xdr:row>
      <xdr:rowOff>0</xdr:rowOff>
    </xdr:from>
    <xdr:to>
      <xdr:col>2</xdr:col>
      <xdr:colOff>152400</xdr:colOff>
      <xdr:row>1364</xdr:row>
      <xdr:rowOff>133350</xdr:rowOff>
    </xdr:to>
    <xdr:pic>
      <xdr:nvPicPr>
        <xdr:cNvPr id="136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4334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1365</xdr:row>
      <xdr:rowOff>0</xdr:rowOff>
    </xdr:from>
    <xdr:to>
      <xdr:col>2</xdr:col>
      <xdr:colOff>152400</xdr:colOff>
      <xdr:row>1365</xdr:row>
      <xdr:rowOff>133350</xdr:rowOff>
    </xdr:to>
    <xdr:pic>
      <xdr:nvPicPr>
        <xdr:cNvPr id="136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4505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1366</xdr:row>
      <xdr:rowOff>0</xdr:rowOff>
    </xdr:from>
    <xdr:to>
      <xdr:col>2</xdr:col>
      <xdr:colOff>152400</xdr:colOff>
      <xdr:row>1366</xdr:row>
      <xdr:rowOff>133350</xdr:rowOff>
    </xdr:to>
    <xdr:pic>
      <xdr:nvPicPr>
        <xdr:cNvPr id="136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4676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1367</xdr:row>
      <xdr:rowOff>0</xdr:rowOff>
    </xdr:from>
    <xdr:to>
      <xdr:col>2</xdr:col>
      <xdr:colOff>152400</xdr:colOff>
      <xdr:row>1367</xdr:row>
      <xdr:rowOff>133350</xdr:rowOff>
    </xdr:to>
    <xdr:pic>
      <xdr:nvPicPr>
        <xdr:cNvPr id="13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4848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1368</xdr:row>
      <xdr:rowOff>0</xdr:rowOff>
    </xdr:from>
    <xdr:to>
      <xdr:col>2</xdr:col>
      <xdr:colOff>152400</xdr:colOff>
      <xdr:row>1368</xdr:row>
      <xdr:rowOff>133350</xdr:rowOff>
    </xdr:to>
    <xdr:pic>
      <xdr:nvPicPr>
        <xdr:cNvPr id="13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5019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1369</xdr:row>
      <xdr:rowOff>0</xdr:rowOff>
    </xdr:from>
    <xdr:to>
      <xdr:col>2</xdr:col>
      <xdr:colOff>152400</xdr:colOff>
      <xdr:row>1369</xdr:row>
      <xdr:rowOff>133350</xdr:rowOff>
    </xdr:to>
    <xdr:pic>
      <xdr:nvPicPr>
        <xdr:cNvPr id="13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5191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1370</xdr:row>
      <xdr:rowOff>0</xdr:rowOff>
    </xdr:from>
    <xdr:to>
      <xdr:col>2</xdr:col>
      <xdr:colOff>152400</xdr:colOff>
      <xdr:row>1370</xdr:row>
      <xdr:rowOff>133350</xdr:rowOff>
    </xdr:to>
    <xdr:pic>
      <xdr:nvPicPr>
        <xdr:cNvPr id="137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5362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1371</xdr:row>
      <xdr:rowOff>0</xdr:rowOff>
    </xdr:from>
    <xdr:to>
      <xdr:col>2</xdr:col>
      <xdr:colOff>152400</xdr:colOff>
      <xdr:row>1371</xdr:row>
      <xdr:rowOff>133350</xdr:rowOff>
    </xdr:to>
    <xdr:pic>
      <xdr:nvPicPr>
        <xdr:cNvPr id="137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5534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1372</xdr:row>
      <xdr:rowOff>0</xdr:rowOff>
    </xdr:from>
    <xdr:to>
      <xdr:col>2</xdr:col>
      <xdr:colOff>152400</xdr:colOff>
      <xdr:row>1372</xdr:row>
      <xdr:rowOff>133350</xdr:rowOff>
    </xdr:to>
    <xdr:pic>
      <xdr:nvPicPr>
        <xdr:cNvPr id="137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5705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1373</xdr:row>
      <xdr:rowOff>0</xdr:rowOff>
    </xdr:from>
    <xdr:to>
      <xdr:col>2</xdr:col>
      <xdr:colOff>152400</xdr:colOff>
      <xdr:row>1373</xdr:row>
      <xdr:rowOff>133350</xdr:rowOff>
    </xdr:to>
    <xdr:pic>
      <xdr:nvPicPr>
        <xdr:cNvPr id="13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5877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1374</xdr:row>
      <xdr:rowOff>0</xdr:rowOff>
    </xdr:from>
    <xdr:to>
      <xdr:col>2</xdr:col>
      <xdr:colOff>152400</xdr:colOff>
      <xdr:row>1374</xdr:row>
      <xdr:rowOff>133350</xdr:rowOff>
    </xdr:to>
    <xdr:pic>
      <xdr:nvPicPr>
        <xdr:cNvPr id="137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6048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1375</xdr:row>
      <xdr:rowOff>0</xdr:rowOff>
    </xdr:from>
    <xdr:to>
      <xdr:col>2</xdr:col>
      <xdr:colOff>152400</xdr:colOff>
      <xdr:row>1375</xdr:row>
      <xdr:rowOff>133350</xdr:rowOff>
    </xdr:to>
    <xdr:pic>
      <xdr:nvPicPr>
        <xdr:cNvPr id="137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6220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1376</xdr:row>
      <xdr:rowOff>0</xdr:rowOff>
    </xdr:from>
    <xdr:to>
      <xdr:col>2</xdr:col>
      <xdr:colOff>152400</xdr:colOff>
      <xdr:row>1376</xdr:row>
      <xdr:rowOff>133350</xdr:rowOff>
    </xdr:to>
    <xdr:pic>
      <xdr:nvPicPr>
        <xdr:cNvPr id="13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36391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1377</xdr:row>
      <xdr:rowOff>0</xdr:rowOff>
    </xdr:from>
    <xdr:to>
      <xdr:col>2</xdr:col>
      <xdr:colOff>152400</xdr:colOff>
      <xdr:row>1377</xdr:row>
      <xdr:rowOff>133350</xdr:rowOff>
    </xdr:to>
    <xdr:pic>
      <xdr:nvPicPr>
        <xdr:cNvPr id="137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6562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1378</xdr:row>
      <xdr:rowOff>0</xdr:rowOff>
    </xdr:from>
    <xdr:to>
      <xdr:col>2</xdr:col>
      <xdr:colOff>152400</xdr:colOff>
      <xdr:row>1378</xdr:row>
      <xdr:rowOff>133350</xdr:rowOff>
    </xdr:to>
    <xdr:pic>
      <xdr:nvPicPr>
        <xdr:cNvPr id="137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6734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1379</xdr:row>
      <xdr:rowOff>0</xdr:rowOff>
    </xdr:from>
    <xdr:to>
      <xdr:col>2</xdr:col>
      <xdr:colOff>152400</xdr:colOff>
      <xdr:row>1379</xdr:row>
      <xdr:rowOff>133350</xdr:rowOff>
    </xdr:to>
    <xdr:pic>
      <xdr:nvPicPr>
        <xdr:cNvPr id="138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6905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1380</xdr:row>
      <xdr:rowOff>0</xdr:rowOff>
    </xdr:from>
    <xdr:to>
      <xdr:col>2</xdr:col>
      <xdr:colOff>152400</xdr:colOff>
      <xdr:row>1380</xdr:row>
      <xdr:rowOff>133350</xdr:rowOff>
    </xdr:to>
    <xdr:pic>
      <xdr:nvPicPr>
        <xdr:cNvPr id="138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7077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1381</xdr:row>
      <xdr:rowOff>0</xdr:rowOff>
    </xdr:from>
    <xdr:to>
      <xdr:col>2</xdr:col>
      <xdr:colOff>152400</xdr:colOff>
      <xdr:row>1381</xdr:row>
      <xdr:rowOff>133350</xdr:rowOff>
    </xdr:to>
    <xdr:pic>
      <xdr:nvPicPr>
        <xdr:cNvPr id="138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7248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1382</xdr:row>
      <xdr:rowOff>0</xdr:rowOff>
    </xdr:from>
    <xdr:to>
      <xdr:col>2</xdr:col>
      <xdr:colOff>152400</xdr:colOff>
      <xdr:row>1382</xdr:row>
      <xdr:rowOff>133350</xdr:rowOff>
    </xdr:to>
    <xdr:pic>
      <xdr:nvPicPr>
        <xdr:cNvPr id="138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7420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1383</xdr:row>
      <xdr:rowOff>0</xdr:rowOff>
    </xdr:from>
    <xdr:to>
      <xdr:col>2</xdr:col>
      <xdr:colOff>152400</xdr:colOff>
      <xdr:row>1383</xdr:row>
      <xdr:rowOff>133350</xdr:rowOff>
    </xdr:to>
    <xdr:pic>
      <xdr:nvPicPr>
        <xdr:cNvPr id="138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7591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1384</xdr:row>
      <xdr:rowOff>0</xdr:rowOff>
    </xdr:from>
    <xdr:to>
      <xdr:col>2</xdr:col>
      <xdr:colOff>152400</xdr:colOff>
      <xdr:row>1384</xdr:row>
      <xdr:rowOff>133350</xdr:rowOff>
    </xdr:to>
    <xdr:pic>
      <xdr:nvPicPr>
        <xdr:cNvPr id="138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7763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1385</xdr:row>
      <xdr:rowOff>0</xdr:rowOff>
    </xdr:from>
    <xdr:to>
      <xdr:col>2</xdr:col>
      <xdr:colOff>152400</xdr:colOff>
      <xdr:row>1385</xdr:row>
      <xdr:rowOff>133350</xdr:rowOff>
    </xdr:to>
    <xdr:pic>
      <xdr:nvPicPr>
        <xdr:cNvPr id="138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7934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1386</xdr:row>
      <xdr:rowOff>0</xdr:rowOff>
    </xdr:from>
    <xdr:to>
      <xdr:col>2</xdr:col>
      <xdr:colOff>152400</xdr:colOff>
      <xdr:row>1386</xdr:row>
      <xdr:rowOff>133350</xdr:rowOff>
    </xdr:to>
    <xdr:pic>
      <xdr:nvPicPr>
        <xdr:cNvPr id="138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8105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1387</xdr:row>
      <xdr:rowOff>0</xdr:rowOff>
    </xdr:from>
    <xdr:to>
      <xdr:col>2</xdr:col>
      <xdr:colOff>152400</xdr:colOff>
      <xdr:row>1387</xdr:row>
      <xdr:rowOff>133350</xdr:rowOff>
    </xdr:to>
    <xdr:pic>
      <xdr:nvPicPr>
        <xdr:cNvPr id="138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8277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1388</xdr:row>
      <xdr:rowOff>0</xdr:rowOff>
    </xdr:from>
    <xdr:to>
      <xdr:col>2</xdr:col>
      <xdr:colOff>152400</xdr:colOff>
      <xdr:row>1388</xdr:row>
      <xdr:rowOff>133350</xdr:rowOff>
    </xdr:to>
    <xdr:pic>
      <xdr:nvPicPr>
        <xdr:cNvPr id="138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8448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1389</xdr:row>
      <xdr:rowOff>0</xdr:rowOff>
    </xdr:from>
    <xdr:to>
      <xdr:col>2</xdr:col>
      <xdr:colOff>152400</xdr:colOff>
      <xdr:row>1389</xdr:row>
      <xdr:rowOff>133350</xdr:rowOff>
    </xdr:to>
    <xdr:pic>
      <xdr:nvPicPr>
        <xdr:cNvPr id="139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8620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1390</xdr:row>
      <xdr:rowOff>0</xdr:rowOff>
    </xdr:from>
    <xdr:to>
      <xdr:col>2</xdr:col>
      <xdr:colOff>152400</xdr:colOff>
      <xdr:row>1390</xdr:row>
      <xdr:rowOff>133350</xdr:rowOff>
    </xdr:to>
    <xdr:pic>
      <xdr:nvPicPr>
        <xdr:cNvPr id="139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8791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1391</xdr:row>
      <xdr:rowOff>0</xdr:rowOff>
    </xdr:from>
    <xdr:to>
      <xdr:col>2</xdr:col>
      <xdr:colOff>152400</xdr:colOff>
      <xdr:row>1391</xdr:row>
      <xdr:rowOff>133350</xdr:rowOff>
    </xdr:to>
    <xdr:pic>
      <xdr:nvPicPr>
        <xdr:cNvPr id="139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8963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1392</xdr:row>
      <xdr:rowOff>0</xdr:rowOff>
    </xdr:from>
    <xdr:to>
      <xdr:col>2</xdr:col>
      <xdr:colOff>152400</xdr:colOff>
      <xdr:row>1392</xdr:row>
      <xdr:rowOff>133350</xdr:rowOff>
    </xdr:to>
    <xdr:pic>
      <xdr:nvPicPr>
        <xdr:cNvPr id="139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9134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1393</xdr:row>
      <xdr:rowOff>0</xdr:rowOff>
    </xdr:from>
    <xdr:to>
      <xdr:col>2</xdr:col>
      <xdr:colOff>152400</xdr:colOff>
      <xdr:row>1393</xdr:row>
      <xdr:rowOff>133350</xdr:rowOff>
    </xdr:to>
    <xdr:pic>
      <xdr:nvPicPr>
        <xdr:cNvPr id="139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9306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1394</xdr:row>
      <xdr:rowOff>0</xdr:rowOff>
    </xdr:from>
    <xdr:to>
      <xdr:col>2</xdr:col>
      <xdr:colOff>152400</xdr:colOff>
      <xdr:row>1394</xdr:row>
      <xdr:rowOff>133350</xdr:rowOff>
    </xdr:to>
    <xdr:pic>
      <xdr:nvPicPr>
        <xdr:cNvPr id="139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9477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1395</xdr:row>
      <xdr:rowOff>0</xdr:rowOff>
    </xdr:from>
    <xdr:to>
      <xdr:col>2</xdr:col>
      <xdr:colOff>152400</xdr:colOff>
      <xdr:row>1395</xdr:row>
      <xdr:rowOff>133350</xdr:rowOff>
    </xdr:to>
    <xdr:pic>
      <xdr:nvPicPr>
        <xdr:cNvPr id="139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9649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1396</xdr:row>
      <xdr:rowOff>0</xdr:rowOff>
    </xdr:from>
    <xdr:to>
      <xdr:col>2</xdr:col>
      <xdr:colOff>152400</xdr:colOff>
      <xdr:row>1396</xdr:row>
      <xdr:rowOff>133350</xdr:rowOff>
    </xdr:to>
    <xdr:pic>
      <xdr:nvPicPr>
        <xdr:cNvPr id="139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9820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1397</xdr:row>
      <xdr:rowOff>0</xdr:rowOff>
    </xdr:from>
    <xdr:to>
      <xdr:col>2</xdr:col>
      <xdr:colOff>152400</xdr:colOff>
      <xdr:row>1397</xdr:row>
      <xdr:rowOff>133350</xdr:rowOff>
    </xdr:to>
    <xdr:pic>
      <xdr:nvPicPr>
        <xdr:cNvPr id="139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39991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1398</xdr:row>
      <xdr:rowOff>0</xdr:rowOff>
    </xdr:from>
    <xdr:to>
      <xdr:col>2</xdr:col>
      <xdr:colOff>152400</xdr:colOff>
      <xdr:row>1398</xdr:row>
      <xdr:rowOff>133350</xdr:rowOff>
    </xdr:to>
    <xdr:pic>
      <xdr:nvPicPr>
        <xdr:cNvPr id="139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0163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1399</xdr:row>
      <xdr:rowOff>0</xdr:rowOff>
    </xdr:from>
    <xdr:to>
      <xdr:col>2</xdr:col>
      <xdr:colOff>152400</xdr:colOff>
      <xdr:row>1399</xdr:row>
      <xdr:rowOff>133350</xdr:rowOff>
    </xdr:to>
    <xdr:pic>
      <xdr:nvPicPr>
        <xdr:cNvPr id="140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0334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1400</xdr:row>
      <xdr:rowOff>0</xdr:rowOff>
    </xdr:from>
    <xdr:to>
      <xdr:col>2</xdr:col>
      <xdr:colOff>152400</xdr:colOff>
      <xdr:row>1400</xdr:row>
      <xdr:rowOff>133350</xdr:rowOff>
    </xdr:to>
    <xdr:pic>
      <xdr:nvPicPr>
        <xdr:cNvPr id="140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0506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1401</xdr:row>
      <xdr:rowOff>0</xdr:rowOff>
    </xdr:from>
    <xdr:to>
      <xdr:col>2</xdr:col>
      <xdr:colOff>152400</xdr:colOff>
      <xdr:row>1401</xdr:row>
      <xdr:rowOff>133350</xdr:rowOff>
    </xdr:to>
    <xdr:pic>
      <xdr:nvPicPr>
        <xdr:cNvPr id="140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0677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1402</xdr:row>
      <xdr:rowOff>0</xdr:rowOff>
    </xdr:from>
    <xdr:to>
      <xdr:col>2</xdr:col>
      <xdr:colOff>152400</xdr:colOff>
      <xdr:row>1402</xdr:row>
      <xdr:rowOff>133350</xdr:rowOff>
    </xdr:to>
    <xdr:pic>
      <xdr:nvPicPr>
        <xdr:cNvPr id="140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0849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1403</xdr:row>
      <xdr:rowOff>0</xdr:rowOff>
    </xdr:from>
    <xdr:to>
      <xdr:col>2</xdr:col>
      <xdr:colOff>152400</xdr:colOff>
      <xdr:row>1403</xdr:row>
      <xdr:rowOff>133350</xdr:rowOff>
    </xdr:to>
    <xdr:pic>
      <xdr:nvPicPr>
        <xdr:cNvPr id="140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1020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1404</xdr:row>
      <xdr:rowOff>0</xdr:rowOff>
    </xdr:from>
    <xdr:to>
      <xdr:col>2</xdr:col>
      <xdr:colOff>152400</xdr:colOff>
      <xdr:row>1404</xdr:row>
      <xdr:rowOff>133350</xdr:rowOff>
    </xdr:to>
    <xdr:pic>
      <xdr:nvPicPr>
        <xdr:cNvPr id="140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1192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1405</xdr:row>
      <xdr:rowOff>0</xdr:rowOff>
    </xdr:from>
    <xdr:to>
      <xdr:col>2</xdr:col>
      <xdr:colOff>152400</xdr:colOff>
      <xdr:row>1405</xdr:row>
      <xdr:rowOff>133350</xdr:rowOff>
    </xdr:to>
    <xdr:pic>
      <xdr:nvPicPr>
        <xdr:cNvPr id="140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1363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1406</xdr:row>
      <xdr:rowOff>0</xdr:rowOff>
    </xdr:from>
    <xdr:to>
      <xdr:col>2</xdr:col>
      <xdr:colOff>152400</xdr:colOff>
      <xdr:row>1406</xdr:row>
      <xdr:rowOff>133350</xdr:rowOff>
    </xdr:to>
    <xdr:pic>
      <xdr:nvPicPr>
        <xdr:cNvPr id="140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1534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1407</xdr:row>
      <xdr:rowOff>0</xdr:rowOff>
    </xdr:from>
    <xdr:to>
      <xdr:col>2</xdr:col>
      <xdr:colOff>152400</xdr:colOff>
      <xdr:row>1407</xdr:row>
      <xdr:rowOff>133350</xdr:rowOff>
    </xdr:to>
    <xdr:pic>
      <xdr:nvPicPr>
        <xdr:cNvPr id="140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1706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1408</xdr:row>
      <xdr:rowOff>0</xdr:rowOff>
    </xdr:from>
    <xdr:to>
      <xdr:col>2</xdr:col>
      <xdr:colOff>152400</xdr:colOff>
      <xdr:row>1408</xdr:row>
      <xdr:rowOff>133350</xdr:rowOff>
    </xdr:to>
    <xdr:pic>
      <xdr:nvPicPr>
        <xdr:cNvPr id="140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1877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1409</xdr:row>
      <xdr:rowOff>0</xdr:rowOff>
    </xdr:from>
    <xdr:to>
      <xdr:col>2</xdr:col>
      <xdr:colOff>152400</xdr:colOff>
      <xdr:row>1409</xdr:row>
      <xdr:rowOff>133350</xdr:rowOff>
    </xdr:to>
    <xdr:pic>
      <xdr:nvPicPr>
        <xdr:cNvPr id="141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2049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1410</xdr:row>
      <xdr:rowOff>0</xdr:rowOff>
    </xdr:from>
    <xdr:to>
      <xdr:col>2</xdr:col>
      <xdr:colOff>152400</xdr:colOff>
      <xdr:row>1410</xdr:row>
      <xdr:rowOff>133350</xdr:rowOff>
    </xdr:to>
    <xdr:pic>
      <xdr:nvPicPr>
        <xdr:cNvPr id="141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2220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1411</xdr:row>
      <xdr:rowOff>0</xdr:rowOff>
    </xdr:from>
    <xdr:to>
      <xdr:col>2</xdr:col>
      <xdr:colOff>152400</xdr:colOff>
      <xdr:row>1411</xdr:row>
      <xdr:rowOff>133350</xdr:rowOff>
    </xdr:to>
    <xdr:pic>
      <xdr:nvPicPr>
        <xdr:cNvPr id="141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2392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1412</xdr:row>
      <xdr:rowOff>0</xdr:rowOff>
    </xdr:from>
    <xdr:to>
      <xdr:col>2</xdr:col>
      <xdr:colOff>152400</xdr:colOff>
      <xdr:row>1412</xdr:row>
      <xdr:rowOff>133350</xdr:rowOff>
    </xdr:to>
    <xdr:pic>
      <xdr:nvPicPr>
        <xdr:cNvPr id="141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2563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1413</xdr:row>
      <xdr:rowOff>0</xdr:rowOff>
    </xdr:from>
    <xdr:to>
      <xdr:col>2</xdr:col>
      <xdr:colOff>152400</xdr:colOff>
      <xdr:row>1413</xdr:row>
      <xdr:rowOff>133350</xdr:rowOff>
    </xdr:to>
    <xdr:pic>
      <xdr:nvPicPr>
        <xdr:cNvPr id="141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2735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1414</xdr:row>
      <xdr:rowOff>0</xdr:rowOff>
    </xdr:from>
    <xdr:to>
      <xdr:col>2</xdr:col>
      <xdr:colOff>152400</xdr:colOff>
      <xdr:row>1414</xdr:row>
      <xdr:rowOff>133350</xdr:rowOff>
    </xdr:to>
    <xdr:pic>
      <xdr:nvPicPr>
        <xdr:cNvPr id="141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2906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2</xdr:col>
      <xdr:colOff>152400</xdr:colOff>
      <xdr:row>1415</xdr:row>
      <xdr:rowOff>133350</xdr:rowOff>
    </xdr:to>
    <xdr:pic>
      <xdr:nvPicPr>
        <xdr:cNvPr id="141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3078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1416</xdr:row>
      <xdr:rowOff>0</xdr:rowOff>
    </xdr:from>
    <xdr:to>
      <xdr:col>2</xdr:col>
      <xdr:colOff>152400</xdr:colOff>
      <xdr:row>1416</xdr:row>
      <xdr:rowOff>133350</xdr:rowOff>
    </xdr:to>
    <xdr:pic>
      <xdr:nvPicPr>
        <xdr:cNvPr id="141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3249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1417</xdr:row>
      <xdr:rowOff>0</xdr:rowOff>
    </xdr:from>
    <xdr:to>
      <xdr:col>2</xdr:col>
      <xdr:colOff>152400</xdr:colOff>
      <xdr:row>1417</xdr:row>
      <xdr:rowOff>133350</xdr:rowOff>
    </xdr:to>
    <xdr:pic>
      <xdr:nvPicPr>
        <xdr:cNvPr id="141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3420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1418</xdr:row>
      <xdr:rowOff>0</xdr:rowOff>
    </xdr:from>
    <xdr:to>
      <xdr:col>2</xdr:col>
      <xdr:colOff>152400</xdr:colOff>
      <xdr:row>1418</xdr:row>
      <xdr:rowOff>133350</xdr:rowOff>
    </xdr:to>
    <xdr:pic>
      <xdr:nvPicPr>
        <xdr:cNvPr id="141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3592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1419</xdr:row>
      <xdr:rowOff>0</xdr:rowOff>
    </xdr:from>
    <xdr:to>
      <xdr:col>2</xdr:col>
      <xdr:colOff>152400</xdr:colOff>
      <xdr:row>1419</xdr:row>
      <xdr:rowOff>133350</xdr:rowOff>
    </xdr:to>
    <xdr:pic>
      <xdr:nvPicPr>
        <xdr:cNvPr id="142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3763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1420</xdr:row>
      <xdr:rowOff>0</xdr:rowOff>
    </xdr:from>
    <xdr:to>
      <xdr:col>2</xdr:col>
      <xdr:colOff>152400</xdr:colOff>
      <xdr:row>1420</xdr:row>
      <xdr:rowOff>133350</xdr:rowOff>
    </xdr:to>
    <xdr:pic>
      <xdr:nvPicPr>
        <xdr:cNvPr id="142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3935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1421</xdr:row>
      <xdr:rowOff>0</xdr:rowOff>
    </xdr:from>
    <xdr:to>
      <xdr:col>2</xdr:col>
      <xdr:colOff>152400</xdr:colOff>
      <xdr:row>1421</xdr:row>
      <xdr:rowOff>133350</xdr:rowOff>
    </xdr:to>
    <xdr:pic>
      <xdr:nvPicPr>
        <xdr:cNvPr id="14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44106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1422</xdr:row>
      <xdr:rowOff>0</xdr:rowOff>
    </xdr:from>
    <xdr:to>
      <xdr:col>2</xdr:col>
      <xdr:colOff>152400</xdr:colOff>
      <xdr:row>1422</xdr:row>
      <xdr:rowOff>133350</xdr:rowOff>
    </xdr:to>
    <xdr:pic>
      <xdr:nvPicPr>
        <xdr:cNvPr id="142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4278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1423</xdr:row>
      <xdr:rowOff>0</xdr:rowOff>
    </xdr:from>
    <xdr:to>
      <xdr:col>2</xdr:col>
      <xdr:colOff>152400</xdr:colOff>
      <xdr:row>1423</xdr:row>
      <xdr:rowOff>133350</xdr:rowOff>
    </xdr:to>
    <xdr:pic>
      <xdr:nvPicPr>
        <xdr:cNvPr id="142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4449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1424</xdr:row>
      <xdr:rowOff>0</xdr:rowOff>
    </xdr:from>
    <xdr:to>
      <xdr:col>2</xdr:col>
      <xdr:colOff>152400</xdr:colOff>
      <xdr:row>1424</xdr:row>
      <xdr:rowOff>133350</xdr:rowOff>
    </xdr:to>
    <xdr:pic>
      <xdr:nvPicPr>
        <xdr:cNvPr id="142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4621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1425</xdr:row>
      <xdr:rowOff>0</xdr:rowOff>
    </xdr:from>
    <xdr:to>
      <xdr:col>2</xdr:col>
      <xdr:colOff>152400</xdr:colOff>
      <xdr:row>1425</xdr:row>
      <xdr:rowOff>133350</xdr:rowOff>
    </xdr:to>
    <xdr:pic>
      <xdr:nvPicPr>
        <xdr:cNvPr id="142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4792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1426</xdr:row>
      <xdr:rowOff>0</xdr:rowOff>
    </xdr:from>
    <xdr:to>
      <xdr:col>2</xdr:col>
      <xdr:colOff>152400</xdr:colOff>
      <xdr:row>1426</xdr:row>
      <xdr:rowOff>133350</xdr:rowOff>
    </xdr:to>
    <xdr:pic>
      <xdr:nvPicPr>
        <xdr:cNvPr id="142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4963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1427</xdr:row>
      <xdr:rowOff>0</xdr:rowOff>
    </xdr:from>
    <xdr:to>
      <xdr:col>2</xdr:col>
      <xdr:colOff>152400</xdr:colOff>
      <xdr:row>1427</xdr:row>
      <xdr:rowOff>133350</xdr:rowOff>
    </xdr:to>
    <xdr:pic>
      <xdr:nvPicPr>
        <xdr:cNvPr id="142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5135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1428</xdr:row>
      <xdr:rowOff>0</xdr:rowOff>
    </xdr:from>
    <xdr:to>
      <xdr:col>2</xdr:col>
      <xdr:colOff>152400</xdr:colOff>
      <xdr:row>1428</xdr:row>
      <xdr:rowOff>133350</xdr:rowOff>
    </xdr:to>
    <xdr:pic>
      <xdr:nvPicPr>
        <xdr:cNvPr id="142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5306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1429</xdr:row>
      <xdr:rowOff>0</xdr:rowOff>
    </xdr:from>
    <xdr:to>
      <xdr:col>2</xdr:col>
      <xdr:colOff>152400</xdr:colOff>
      <xdr:row>1429</xdr:row>
      <xdr:rowOff>133350</xdr:rowOff>
    </xdr:to>
    <xdr:pic>
      <xdr:nvPicPr>
        <xdr:cNvPr id="143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5478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1430</xdr:row>
      <xdr:rowOff>0</xdr:rowOff>
    </xdr:from>
    <xdr:to>
      <xdr:col>2</xdr:col>
      <xdr:colOff>152400</xdr:colOff>
      <xdr:row>1430</xdr:row>
      <xdr:rowOff>133350</xdr:rowOff>
    </xdr:to>
    <xdr:pic>
      <xdr:nvPicPr>
        <xdr:cNvPr id="143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5649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1431</xdr:row>
      <xdr:rowOff>0</xdr:rowOff>
    </xdr:from>
    <xdr:to>
      <xdr:col>2</xdr:col>
      <xdr:colOff>152400</xdr:colOff>
      <xdr:row>1431</xdr:row>
      <xdr:rowOff>133350</xdr:rowOff>
    </xdr:to>
    <xdr:pic>
      <xdr:nvPicPr>
        <xdr:cNvPr id="143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5821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1432</xdr:row>
      <xdr:rowOff>0</xdr:rowOff>
    </xdr:from>
    <xdr:to>
      <xdr:col>2</xdr:col>
      <xdr:colOff>152400</xdr:colOff>
      <xdr:row>1432</xdr:row>
      <xdr:rowOff>133350</xdr:rowOff>
    </xdr:to>
    <xdr:pic>
      <xdr:nvPicPr>
        <xdr:cNvPr id="143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5992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1433</xdr:row>
      <xdr:rowOff>0</xdr:rowOff>
    </xdr:from>
    <xdr:to>
      <xdr:col>2</xdr:col>
      <xdr:colOff>152400</xdr:colOff>
      <xdr:row>1433</xdr:row>
      <xdr:rowOff>133350</xdr:rowOff>
    </xdr:to>
    <xdr:pic>
      <xdr:nvPicPr>
        <xdr:cNvPr id="143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6164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1434</xdr:row>
      <xdr:rowOff>0</xdr:rowOff>
    </xdr:from>
    <xdr:to>
      <xdr:col>2</xdr:col>
      <xdr:colOff>152400</xdr:colOff>
      <xdr:row>1434</xdr:row>
      <xdr:rowOff>133350</xdr:rowOff>
    </xdr:to>
    <xdr:pic>
      <xdr:nvPicPr>
        <xdr:cNvPr id="143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6335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1435</xdr:row>
      <xdr:rowOff>0</xdr:rowOff>
    </xdr:from>
    <xdr:to>
      <xdr:col>2</xdr:col>
      <xdr:colOff>152400</xdr:colOff>
      <xdr:row>1435</xdr:row>
      <xdr:rowOff>133350</xdr:rowOff>
    </xdr:to>
    <xdr:pic>
      <xdr:nvPicPr>
        <xdr:cNvPr id="143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6507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1436</xdr:row>
      <xdr:rowOff>0</xdr:rowOff>
    </xdr:from>
    <xdr:to>
      <xdr:col>2</xdr:col>
      <xdr:colOff>152400</xdr:colOff>
      <xdr:row>1436</xdr:row>
      <xdr:rowOff>133350</xdr:rowOff>
    </xdr:to>
    <xdr:pic>
      <xdr:nvPicPr>
        <xdr:cNvPr id="143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6678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1437</xdr:row>
      <xdr:rowOff>0</xdr:rowOff>
    </xdr:from>
    <xdr:to>
      <xdr:col>2</xdr:col>
      <xdr:colOff>152400</xdr:colOff>
      <xdr:row>1437</xdr:row>
      <xdr:rowOff>133350</xdr:rowOff>
    </xdr:to>
    <xdr:pic>
      <xdr:nvPicPr>
        <xdr:cNvPr id="143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6849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1438</xdr:row>
      <xdr:rowOff>0</xdr:rowOff>
    </xdr:from>
    <xdr:to>
      <xdr:col>2</xdr:col>
      <xdr:colOff>152400</xdr:colOff>
      <xdr:row>1438</xdr:row>
      <xdr:rowOff>133350</xdr:rowOff>
    </xdr:to>
    <xdr:pic>
      <xdr:nvPicPr>
        <xdr:cNvPr id="143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7021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1439</xdr:row>
      <xdr:rowOff>0</xdr:rowOff>
    </xdr:from>
    <xdr:to>
      <xdr:col>2</xdr:col>
      <xdr:colOff>152400</xdr:colOff>
      <xdr:row>1439</xdr:row>
      <xdr:rowOff>133350</xdr:rowOff>
    </xdr:to>
    <xdr:pic>
      <xdr:nvPicPr>
        <xdr:cNvPr id="144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7192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1440</xdr:row>
      <xdr:rowOff>0</xdr:rowOff>
    </xdr:from>
    <xdr:to>
      <xdr:col>2</xdr:col>
      <xdr:colOff>152400</xdr:colOff>
      <xdr:row>1440</xdr:row>
      <xdr:rowOff>133350</xdr:rowOff>
    </xdr:to>
    <xdr:pic>
      <xdr:nvPicPr>
        <xdr:cNvPr id="144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7364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1441</xdr:row>
      <xdr:rowOff>0</xdr:rowOff>
    </xdr:from>
    <xdr:to>
      <xdr:col>2</xdr:col>
      <xdr:colOff>152400</xdr:colOff>
      <xdr:row>1441</xdr:row>
      <xdr:rowOff>133350</xdr:rowOff>
    </xdr:to>
    <xdr:pic>
      <xdr:nvPicPr>
        <xdr:cNvPr id="144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7535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1442</xdr:row>
      <xdr:rowOff>0</xdr:rowOff>
    </xdr:from>
    <xdr:to>
      <xdr:col>2</xdr:col>
      <xdr:colOff>152400</xdr:colOff>
      <xdr:row>1442</xdr:row>
      <xdr:rowOff>133350</xdr:rowOff>
    </xdr:to>
    <xdr:pic>
      <xdr:nvPicPr>
        <xdr:cNvPr id="144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7707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1443</xdr:row>
      <xdr:rowOff>0</xdr:rowOff>
    </xdr:from>
    <xdr:to>
      <xdr:col>2</xdr:col>
      <xdr:colOff>152400</xdr:colOff>
      <xdr:row>1443</xdr:row>
      <xdr:rowOff>133350</xdr:rowOff>
    </xdr:to>
    <xdr:pic>
      <xdr:nvPicPr>
        <xdr:cNvPr id="144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7878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1444</xdr:row>
      <xdr:rowOff>0</xdr:rowOff>
    </xdr:from>
    <xdr:to>
      <xdr:col>2</xdr:col>
      <xdr:colOff>152400</xdr:colOff>
      <xdr:row>1444</xdr:row>
      <xdr:rowOff>133350</xdr:rowOff>
    </xdr:to>
    <xdr:pic>
      <xdr:nvPicPr>
        <xdr:cNvPr id="144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8050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1445</xdr:row>
      <xdr:rowOff>0</xdr:rowOff>
    </xdr:from>
    <xdr:to>
      <xdr:col>2</xdr:col>
      <xdr:colOff>152400</xdr:colOff>
      <xdr:row>1445</xdr:row>
      <xdr:rowOff>133350</xdr:rowOff>
    </xdr:to>
    <xdr:pic>
      <xdr:nvPicPr>
        <xdr:cNvPr id="144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8221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1446</xdr:row>
      <xdr:rowOff>0</xdr:rowOff>
    </xdr:from>
    <xdr:to>
      <xdr:col>2</xdr:col>
      <xdr:colOff>152400</xdr:colOff>
      <xdr:row>1446</xdr:row>
      <xdr:rowOff>133350</xdr:rowOff>
    </xdr:to>
    <xdr:pic>
      <xdr:nvPicPr>
        <xdr:cNvPr id="144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8392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1447</xdr:row>
      <xdr:rowOff>0</xdr:rowOff>
    </xdr:from>
    <xdr:to>
      <xdr:col>2</xdr:col>
      <xdr:colOff>152400</xdr:colOff>
      <xdr:row>1447</xdr:row>
      <xdr:rowOff>133350</xdr:rowOff>
    </xdr:to>
    <xdr:pic>
      <xdr:nvPicPr>
        <xdr:cNvPr id="144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8564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1448</xdr:row>
      <xdr:rowOff>0</xdr:rowOff>
    </xdr:from>
    <xdr:to>
      <xdr:col>2</xdr:col>
      <xdr:colOff>152400</xdr:colOff>
      <xdr:row>1448</xdr:row>
      <xdr:rowOff>133350</xdr:rowOff>
    </xdr:to>
    <xdr:pic>
      <xdr:nvPicPr>
        <xdr:cNvPr id="144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8735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1449</xdr:row>
      <xdr:rowOff>0</xdr:rowOff>
    </xdr:from>
    <xdr:to>
      <xdr:col>2</xdr:col>
      <xdr:colOff>152400</xdr:colOff>
      <xdr:row>1449</xdr:row>
      <xdr:rowOff>133350</xdr:rowOff>
    </xdr:to>
    <xdr:pic>
      <xdr:nvPicPr>
        <xdr:cNvPr id="145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8907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1450</xdr:row>
      <xdr:rowOff>0</xdr:rowOff>
    </xdr:from>
    <xdr:to>
      <xdr:col>2</xdr:col>
      <xdr:colOff>152400</xdr:colOff>
      <xdr:row>1450</xdr:row>
      <xdr:rowOff>133350</xdr:rowOff>
    </xdr:to>
    <xdr:pic>
      <xdr:nvPicPr>
        <xdr:cNvPr id="145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9078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1451</xdr:row>
      <xdr:rowOff>0</xdr:rowOff>
    </xdr:from>
    <xdr:to>
      <xdr:col>2</xdr:col>
      <xdr:colOff>152400</xdr:colOff>
      <xdr:row>1451</xdr:row>
      <xdr:rowOff>133350</xdr:rowOff>
    </xdr:to>
    <xdr:pic>
      <xdr:nvPicPr>
        <xdr:cNvPr id="145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9250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1452</xdr:row>
      <xdr:rowOff>0</xdr:rowOff>
    </xdr:from>
    <xdr:to>
      <xdr:col>2</xdr:col>
      <xdr:colOff>152400</xdr:colOff>
      <xdr:row>1452</xdr:row>
      <xdr:rowOff>133350</xdr:rowOff>
    </xdr:to>
    <xdr:pic>
      <xdr:nvPicPr>
        <xdr:cNvPr id="145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9421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1453</xdr:row>
      <xdr:rowOff>0</xdr:rowOff>
    </xdr:from>
    <xdr:to>
      <xdr:col>2</xdr:col>
      <xdr:colOff>152400</xdr:colOff>
      <xdr:row>1453</xdr:row>
      <xdr:rowOff>133350</xdr:rowOff>
    </xdr:to>
    <xdr:pic>
      <xdr:nvPicPr>
        <xdr:cNvPr id="145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9593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1454</xdr:row>
      <xdr:rowOff>0</xdr:rowOff>
    </xdr:from>
    <xdr:to>
      <xdr:col>2</xdr:col>
      <xdr:colOff>152400</xdr:colOff>
      <xdr:row>1454</xdr:row>
      <xdr:rowOff>133350</xdr:rowOff>
    </xdr:to>
    <xdr:pic>
      <xdr:nvPicPr>
        <xdr:cNvPr id="145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9764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1455</xdr:row>
      <xdr:rowOff>0</xdr:rowOff>
    </xdr:from>
    <xdr:to>
      <xdr:col>2</xdr:col>
      <xdr:colOff>152400</xdr:colOff>
      <xdr:row>1455</xdr:row>
      <xdr:rowOff>133350</xdr:rowOff>
    </xdr:to>
    <xdr:pic>
      <xdr:nvPicPr>
        <xdr:cNvPr id="145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49936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1456</xdr:row>
      <xdr:rowOff>0</xdr:rowOff>
    </xdr:from>
    <xdr:to>
      <xdr:col>2</xdr:col>
      <xdr:colOff>152400</xdr:colOff>
      <xdr:row>1456</xdr:row>
      <xdr:rowOff>133350</xdr:rowOff>
    </xdr:to>
    <xdr:pic>
      <xdr:nvPicPr>
        <xdr:cNvPr id="145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0107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1457</xdr:row>
      <xdr:rowOff>0</xdr:rowOff>
    </xdr:from>
    <xdr:to>
      <xdr:col>2</xdr:col>
      <xdr:colOff>152400</xdr:colOff>
      <xdr:row>1457</xdr:row>
      <xdr:rowOff>133350</xdr:rowOff>
    </xdr:to>
    <xdr:pic>
      <xdr:nvPicPr>
        <xdr:cNvPr id="145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0278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1458</xdr:row>
      <xdr:rowOff>0</xdr:rowOff>
    </xdr:from>
    <xdr:to>
      <xdr:col>2</xdr:col>
      <xdr:colOff>152400</xdr:colOff>
      <xdr:row>1458</xdr:row>
      <xdr:rowOff>133350</xdr:rowOff>
    </xdr:to>
    <xdr:pic>
      <xdr:nvPicPr>
        <xdr:cNvPr id="145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0450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1459</xdr:row>
      <xdr:rowOff>0</xdr:rowOff>
    </xdr:from>
    <xdr:to>
      <xdr:col>2</xdr:col>
      <xdr:colOff>152400</xdr:colOff>
      <xdr:row>1459</xdr:row>
      <xdr:rowOff>133350</xdr:rowOff>
    </xdr:to>
    <xdr:pic>
      <xdr:nvPicPr>
        <xdr:cNvPr id="146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0621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1460</xdr:row>
      <xdr:rowOff>0</xdr:rowOff>
    </xdr:from>
    <xdr:to>
      <xdr:col>2</xdr:col>
      <xdr:colOff>152400</xdr:colOff>
      <xdr:row>1460</xdr:row>
      <xdr:rowOff>133350</xdr:rowOff>
    </xdr:to>
    <xdr:pic>
      <xdr:nvPicPr>
        <xdr:cNvPr id="146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0793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1461</xdr:row>
      <xdr:rowOff>0</xdr:rowOff>
    </xdr:from>
    <xdr:to>
      <xdr:col>2</xdr:col>
      <xdr:colOff>152400</xdr:colOff>
      <xdr:row>1461</xdr:row>
      <xdr:rowOff>133350</xdr:rowOff>
    </xdr:to>
    <xdr:pic>
      <xdr:nvPicPr>
        <xdr:cNvPr id="146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0964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1462</xdr:row>
      <xdr:rowOff>0</xdr:rowOff>
    </xdr:from>
    <xdr:to>
      <xdr:col>2</xdr:col>
      <xdr:colOff>152400</xdr:colOff>
      <xdr:row>1462</xdr:row>
      <xdr:rowOff>133350</xdr:rowOff>
    </xdr:to>
    <xdr:pic>
      <xdr:nvPicPr>
        <xdr:cNvPr id="146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1136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1463</xdr:row>
      <xdr:rowOff>0</xdr:rowOff>
    </xdr:from>
    <xdr:to>
      <xdr:col>2</xdr:col>
      <xdr:colOff>152400</xdr:colOff>
      <xdr:row>1463</xdr:row>
      <xdr:rowOff>133350</xdr:rowOff>
    </xdr:to>
    <xdr:pic>
      <xdr:nvPicPr>
        <xdr:cNvPr id="146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1307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1464</xdr:row>
      <xdr:rowOff>0</xdr:rowOff>
    </xdr:from>
    <xdr:to>
      <xdr:col>2</xdr:col>
      <xdr:colOff>152400</xdr:colOff>
      <xdr:row>1464</xdr:row>
      <xdr:rowOff>133350</xdr:rowOff>
    </xdr:to>
    <xdr:pic>
      <xdr:nvPicPr>
        <xdr:cNvPr id="146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1479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1465</xdr:row>
      <xdr:rowOff>0</xdr:rowOff>
    </xdr:from>
    <xdr:to>
      <xdr:col>2</xdr:col>
      <xdr:colOff>152400</xdr:colOff>
      <xdr:row>1465</xdr:row>
      <xdr:rowOff>133350</xdr:rowOff>
    </xdr:to>
    <xdr:pic>
      <xdr:nvPicPr>
        <xdr:cNvPr id="146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1650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1466</xdr:row>
      <xdr:rowOff>0</xdr:rowOff>
    </xdr:from>
    <xdr:to>
      <xdr:col>2</xdr:col>
      <xdr:colOff>152400</xdr:colOff>
      <xdr:row>1466</xdr:row>
      <xdr:rowOff>133350</xdr:rowOff>
    </xdr:to>
    <xdr:pic>
      <xdr:nvPicPr>
        <xdr:cNvPr id="146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1821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1467</xdr:row>
      <xdr:rowOff>0</xdr:rowOff>
    </xdr:from>
    <xdr:to>
      <xdr:col>2</xdr:col>
      <xdr:colOff>152400</xdr:colOff>
      <xdr:row>1467</xdr:row>
      <xdr:rowOff>133350</xdr:rowOff>
    </xdr:to>
    <xdr:pic>
      <xdr:nvPicPr>
        <xdr:cNvPr id="146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1993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1468</xdr:row>
      <xdr:rowOff>0</xdr:rowOff>
    </xdr:from>
    <xdr:to>
      <xdr:col>2</xdr:col>
      <xdr:colOff>152400</xdr:colOff>
      <xdr:row>1468</xdr:row>
      <xdr:rowOff>133350</xdr:rowOff>
    </xdr:to>
    <xdr:pic>
      <xdr:nvPicPr>
        <xdr:cNvPr id="146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2164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1469</xdr:row>
      <xdr:rowOff>0</xdr:rowOff>
    </xdr:from>
    <xdr:to>
      <xdr:col>2</xdr:col>
      <xdr:colOff>152400</xdr:colOff>
      <xdr:row>1469</xdr:row>
      <xdr:rowOff>133350</xdr:rowOff>
    </xdr:to>
    <xdr:pic>
      <xdr:nvPicPr>
        <xdr:cNvPr id="147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2336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1470</xdr:row>
      <xdr:rowOff>0</xdr:rowOff>
    </xdr:from>
    <xdr:to>
      <xdr:col>2</xdr:col>
      <xdr:colOff>152400</xdr:colOff>
      <xdr:row>1470</xdr:row>
      <xdr:rowOff>133350</xdr:rowOff>
    </xdr:to>
    <xdr:pic>
      <xdr:nvPicPr>
        <xdr:cNvPr id="147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2507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1471</xdr:row>
      <xdr:rowOff>0</xdr:rowOff>
    </xdr:from>
    <xdr:to>
      <xdr:col>2</xdr:col>
      <xdr:colOff>152400</xdr:colOff>
      <xdr:row>1471</xdr:row>
      <xdr:rowOff>133350</xdr:rowOff>
    </xdr:to>
    <xdr:pic>
      <xdr:nvPicPr>
        <xdr:cNvPr id="147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2679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1472</xdr:row>
      <xdr:rowOff>0</xdr:rowOff>
    </xdr:from>
    <xdr:to>
      <xdr:col>2</xdr:col>
      <xdr:colOff>152400</xdr:colOff>
      <xdr:row>1472</xdr:row>
      <xdr:rowOff>133350</xdr:rowOff>
    </xdr:to>
    <xdr:pic>
      <xdr:nvPicPr>
        <xdr:cNvPr id="147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2850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1473</xdr:row>
      <xdr:rowOff>0</xdr:rowOff>
    </xdr:from>
    <xdr:to>
      <xdr:col>2</xdr:col>
      <xdr:colOff>152400</xdr:colOff>
      <xdr:row>1473</xdr:row>
      <xdr:rowOff>133350</xdr:rowOff>
    </xdr:to>
    <xdr:pic>
      <xdr:nvPicPr>
        <xdr:cNvPr id="14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3022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1474</xdr:row>
      <xdr:rowOff>0</xdr:rowOff>
    </xdr:from>
    <xdr:to>
      <xdr:col>2</xdr:col>
      <xdr:colOff>152400</xdr:colOff>
      <xdr:row>1474</xdr:row>
      <xdr:rowOff>133350</xdr:rowOff>
    </xdr:to>
    <xdr:pic>
      <xdr:nvPicPr>
        <xdr:cNvPr id="147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3193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1475</xdr:row>
      <xdr:rowOff>0</xdr:rowOff>
    </xdr:from>
    <xdr:to>
      <xdr:col>2</xdr:col>
      <xdr:colOff>152400</xdr:colOff>
      <xdr:row>1475</xdr:row>
      <xdr:rowOff>133350</xdr:rowOff>
    </xdr:to>
    <xdr:pic>
      <xdr:nvPicPr>
        <xdr:cNvPr id="147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3365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1476</xdr:row>
      <xdr:rowOff>0</xdr:rowOff>
    </xdr:from>
    <xdr:to>
      <xdr:col>2</xdr:col>
      <xdr:colOff>152400</xdr:colOff>
      <xdr:row>1476</xdr:row>
      <xdr:rowOff>133350</xdr:rowOff>
    </xdr:to>
    <xdr:pic>
      <xdr:nvPicPr>
        <xdr:cNvPr id="147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3536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1477</xdr:row>
      <xdr:rowOff>0</xdr:rowOff>
    </xdr:from>
    <xdr:to>
      <xdr:col>2</xdr:col>
      <xdr:colOff>152400</xdr:colOff>
      <xdr:row>1477</xdr:row>
      <xdr:rowOff>133350</xdr:rowOff>
    </xdr:to>
    <xdr:pic>
      <xdr:nvPicPr>
        <xdr:cNvPr id="147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3707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1478</xdr:row>
      <xdr:rowOff>0</xdr:rowOff>
    </xdr:from>
    <xdr:to>
      <xdr:col>2</xdr:col>
      <xdr:colOff>152400</xdr:colOff>
      <xdr:row>1478</xdr:row>
      <xdr:rowOff>133350</xdr:rowOff>
    </xdr:to>
    <xdr:pic>
      <xdr:nvPicPr>
        <xdr:cNvPr id="147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3879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1479</xdr:row>
      <xdr:rowOff>0</xdr:rowOff>
    </xdr:from>
    <xdr:to>
      <xdr:col>2</xdr:col>
      <xdr:colOff>152400</xdr:colOff>
      <xdr:row>1479</xdr:row>
      <xdr:rowOff>133350</xdr:rowOff>
    </xdr:to>
    <xdr:pic>
      <xdr:nvPicPr>
        <xdr:cNvPr id="148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4050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1480</xdr:row>
      <xdr:rowOff>0</xdr:rowOff>
    </xdr:from>
    <xdr:to>
      <xdr:col>2</xdr:col>
      <xdr:colOff>152400</xdr:colOff>
      <xdr:row>1480</xdr:row>
      <xdr:rowOff>133350</xdr:rowOff>
    </xdr:to>
    <xdr:pic>
      <xdr:nvPicPr>
        <xdr:cNvPr id="148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4222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1481</xdr:row>
      <xdr:rowOff>0</xdr:rowOff>
    </xdr:from>
    <xdr:to>
      <xdr:col>2</xdr:col>
      <xdr:colOff>152400</xdr:colOff>
      <xdr:row>1481</xdr:row>
      <xdr:rowOff>133350</xdr:rowOff>
    </xdr:to>
    <xdr:pic>
      <xdr:nvPicPr>
        <xdr:cNvPr id="148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4393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1482</xdr:row>
      <xdr:rowOff>0</xdr:rowOff>
    </xdr:from>
    <xdr:to>
      <xdr:col>2</xdr:col>
      <xdr:colOff>152400</xdr:colOff>
      <xdr:row>1482</xdr:row>
      <xdr:rowOff>133350</xdr:rowOff>
    </xdr:to>
    <xdr:pic>
      <xdr:nvPicPr>
        <xdr:cNvPr id="148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4565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1483</xdr:row>
      <xdr:rowOff>0</xdr:rowOff>
    </xdr:from>
    <xdr:to>
      <xdr:col>2</xdr:col>
      <xdr:colOff>152400</xdr:colOff>
      <xdr:row>1483</xdr:row>
      <xdr:rowOff>133350</xdr:rowOff>
    </xdr:to>
    <xdr:pic>
      <xdr:nvPicPr>
        <xdr:cNvPr id="148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4736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1484</xdr:row>
      <xdr:rowOff>0</xdr:rowOff>
    </xdr:from>
    <xdr:to>
      <xdr:col>2</xdr:col>
      <xdr:colOff>152400</xdr:colOff>
      <xdr:row>1484</xdr:row>
      <xdr:rowOff>133350</xdr:rowOff>
    </xdr:to>
    <xdr:pic>
      <xdr:nvPicPr>
        <xdr:cNvPr id="148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4908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1485</xdr:row>
      <xdr:rowOff>0</xdr:rowOff>
    </xdr:from>
    <xdr:to>
      <xdr:col>2</xdr:col>
      <xdr:colOff>152400</xdr:colOff>
      <xdr:row>1485</xdr:row>
      <xdr:rowOff>133350</xdr:rowOff>
    </xdr:to>
    <xdr:pic>
      <xdr:nvPicPr>
        <xdr:cNvPr id="148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5079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1486</xdr:row>
      <xdr:rowOff>0</xdr:rowOff>
    </xdr:from>
    <xdr:to>
      <xdr:col>2</xdr:col>
      <xdr:colOff>152400</xdr:colOff>
      <xdr:row>1486</xdr:row>
      <xdr:rowOff>133350</xdr:rowOff>
    </xdr:to>
    <xdr:pic>
      <xdr:nvPicPr>
        <xdr:cNvPr id="148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5250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1487</xdr:row>
      <xdr:rowOff>0</xdr:rowOff>
    </xdr:from>
    <xdr:to>
      <xdr:col>2</xdr:col>
      <xdr:colOff>152400</xdr:colOff>
      <xdr:row>1487</xdr:row>
      <xdr:rowOff>133350</xdr:rowOff>
    </xdr:to>
    <xdr:pic>
      <xdr:nvPicPr>
        <xdr:cNvPr id="148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5422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1488</xdr:row>
      <xdr:rowOff>0</xdr:rowOff>
    </xdr:from>
    <xdr:to>
      <xdr:col>2</xdr:col>
      <xdr:colOff>152400</xdr:colOff>
      <xdr:row>1488</xdr:row>
      <xdr:rowOff>133350</xdr:rowOff>
    </xdr:to>
    <xdr:pic>
      <xdr:nvPicPr>
        <xdr:cNvPr id="148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5593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1489</xdr:row>
      <xdr:rowOff>0</xdr:rowOff>
    </xdr:from>
    <xdr:to>
      <xdr:col>2</xdr:col>
      <xdr:colOff>152400</xdr:colOff>
      <xdr:row>1489</xdr:row>
      <xdr:rowOff>133350</xdr:rowOff>
    </xdr:to>
    <xdr:pic>
      <xdr:nvPicPr>
        <xdr:cNvPr id="14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5765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1490</xdr:row>
      <xdr:rowOff>0</xdr:rowOff>
    </xdr:from>
    <xdr:to>
      <xdr:col>2</xdr:col>
      <xdr:colOff>152400</xdr:colOff>
      <xdr:row>1490</xdr:row>
      <xdr:rowOff>133350</xdr:rowOff>
    </xdr:to>
    <xdr:pic>
      <xdr:nvPicPr>
        <xdr:cNvPr id="149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5936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1491</xdr:row>
      <xdr:rowOff>0</xdr:rowOff>
    </xdr:from>
    <xdr:to>
      <xdr:col>2</xdr:col>
      <xdr:colOff>152400</xdr:colOff>
      <xdr:row>1491</xdr:row>
      <xdr:rowOff>133350</xdr:rowOff>
    </xdr:to>
    <xdr:pic>
      <xdr:nvPicPr>
        <xdr:cNvPr id="149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6108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1492</xdr:row>
      <xdr:rowOff>0</xdr:rowOff>
    </xdr:from>
    <xdr:to>
      <xdr:col>2</xdr:col>
      <xdr:colOff>152400</xdr:colOff>
      <xdr:row>1492</xdr:row>
      <xdr:rowOff>133350</xdr:rowOff>
    </xdr:to>
    <xdr:pic>
      <xdr:nvPicPr>
        <xdr:cNvPr id="14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6279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1493</xdr:row>
      <xdr:rowOff>0</xdr:rowOff>
    </xdr:from>
    <xdr:to>
      <xdr:col>2</xdr:col>
      <xdr:colOff>152400</xdr:colOff>
      <xdr:row>1493</xdr:row>
      <xdr:rowOff>133350</xdr:rowOff>
    </xdr:to>
    <xdr:pic>
      <xdr:nvPicPr>
        <xdr:cNvPr id="149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6451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1494</xdr:row>
      <xdr:rowOff>0</xdr:rowOff>
    </xdr:from>
    <xdr:to>
      <xdr:col>2</xdr:col>
      <xdr:colOff>152400</xdr:colOff>
      <xdr:row>1494</xdr:row>
      <xdr:rowOff>133350</xdr:rowOff>
    </xdr:to>
    <xdr:pic>
      <xdr:nvPicPr>
        <xdr:cNvPr id="149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6622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1495</xdr:row>
      <xdr:rowOff>0</xdr:rowOff>
    </xdr:from>
    <xdr:to>
      <xdr:col>2</xdr:col>
      <xdr:colOff>152400</xdr:colOff>
      <xdr:row>1495</xdr:row>
      <xdr:rowOff>133350</xdr:rowOff>
    </xdr:to>
    <xdr:pic>
      <xdr:nvPicPr>
        <xdr:cNvPr id="149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6794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1496</xdr:row>
      <xdr:rowOff>0</xdr:rowOff>
    </xdr:from>
    <xdr:to>
      <xdr:col>2</xdr:col>
      <xdr:colOff>152400</xdr:colOff>
      <xdr:row>1496</xdr:row>
      <xdr:rowOff>133350</xdr:rowOff>
    </xdr:to>
    <xdr:pic>
      <xdr:nvPicPr>
        <xdr:cNvPr id="149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6965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1497</xdr:row>
      <xdr:rowOff>0</xdr:rowOff>
    </xdr:from>
    <xdr:to>
      <xdr:col>2</xdr:col>
      <xdr:colOff>152400</xdr:colOff>
      <xdr:row>1497</xdr:row>
      <xdr:rowOff>133350</xdr:rowOff>
    </xdr:to>
    <xdr:pic>
      <xdr:nvPicPr>
        <xdr:cNvPr id="149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7136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1498</xdr:row>
      <xdr:rowOff>0</xdr:rowOff>
    </xdr:from>
    <xdr:to>
      <xdr:col>2</xdr:col>
      <xdr:colOff>152400</xdr:colOff>
      <xdr:row>1498</xdr:row>
      <xdr:rowOff>133350</xdr:rowOff>
    </xdr:to>
    <xdr:pic>
      <xdr:nvPicPr>
        <xdr:cNvPr id="149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7308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1499</xdr:row>
      <xdr:rowOff>0</xdr:rowOff>
    </xdr:from>
    <xdr:to>
      <xdr:col>2</xdr:col>
      <xdr:colOff>152400</xdr:colOff>
      <xdr:row>1499</xdr:row>
      <xdr:rowOff>133350</xdr:rowOff>
    </xdr:to>
    <xdr:pic>
      <xdr:nvPicPr>
        <xdr:cNvPr id="150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7479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1500</xdr:row>
      <xdr:rowOff>0</xdr:rowOff>
    </xdr:from>
    <xdr:to>
      <xdr:col>2</xdr:col>
      <xdr:colOff>152400</xdr:colOff>
      <xdr:row>1500</xdr:row>
      <xdr:rowOff>133350</xdr:rowOff>
    </xdr:to>
    <xdr:pic>
      <xdr:nvPicPr>
        <xdr:cNvPr id="150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7651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1501</xdr:row>
      <xdr:rowOff>0</xdr:rowOff>
    </xdr:from>
    <xdr:to>
      <xdr:col>2</xdr:col>
      <xdr:colOff>152400</xdr:colOff>
      <xdr:row>1501</xdr:row>
      <xdr:rowOff>133350</xdr:rowOff>
    </xdr:to>
    <xdr:pic>
      <xdr:nvPicPr>
        <xdr:cNvPr id="150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7822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1502</xdr:row>
      <xdr:rowOff>0</xdr:rowOff>
    </xdr:from>
    <xdr:to>
      <xdr:col>2</xdr:col>
      <xdr:colOff>152400</xdr:colOff>
      <xdr:row>1502</xdr:row>
      <xdr:rowOff>133350</xdr:rowOff>
    </xdr:to>
    <xdr:pic>
      <xdr:nvPicPr>
        <xdr:cNvPr id="150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7994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1503</xdr:row>
      <xdr:rowOff>0</xdr:rowOff>
    </xdr:from>
    <xdr:to>
      <xdr:col>2</xdr:col>
      <xdr:colOff>152400</xdr:colOff>
      <xdr:row>1503</xdr:row>
      <xdr:rowOff>133350</xdr:rowOff>
    </xdr:to>
    <xdr:pic>
      <xdr:nvPicPr>
        <xdr:cNvPr id="150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8165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1504</xdr:row>
      <xdr:rowOff>0</xdr:rowOff>
    </xdr:from>
    <xdr:to>
      <xdr:col>2</xdr:col>
      <xdr:colOff>152400</xdr:colOff>
      <xdr:row>1504</xdr:row>
      <xdr:rowOff>133350</xdr:rowOff>
    </xdr:to>
    <xdr:pic>
      <xdr:nvPicPr>
        <xdr:cNvPr id="150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8337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1505</xdr:row>
      <xdr:rowOff>0</xdr:rowOff>
    </xdr:from>
    <xdr:to>
      <xdr:col>2</xdr:col>
      <xdr:colOff>152400</xdr:colOff>
      <xdr:row>1505</xdr:row>
      <xdr:rowOff>133350</xdr:rowOff>
    </xdr:to>
    <xdr:pic>
      <xdr:nvPicPr>
        <xdr:cNvPr id="150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8508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1506</xdr:row>
      <xdr:rowOff>0</xdr:rowOff>
    </xdr:from>
    <xdr:to>
      <xdr:col>2</xdr:col>
      <xdr:colOff>152400</xdr:colOff>
      <xdr:row>1506</xdr:row>
      <xdr:rowOff>133350</xdr:rowOff>
    </xdr:to>
    <xdr:pic>
      <xdr:nvPicPr>
        <xdr:cNvPr id="150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8679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1507</xdr:row>
      <xdr:rowOff>0</xdr:rowOff>
    </xdr:from>
    <xdr:to>
      <xdr:col>2</xdr:col>
      <xdr:colOff>152400</xdr:colOff>
      <xdr:row>1507</xdr:row>
      <xdr:rowOff>133350</xdr:rowOff>
    </xdr:to>
    <xdr:pic>
      <xdr:nvPicPr>
        <xdr:cNvPr id="150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8851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1508</xdr:row>
      <xdr:rowOff>0</xdr:rowOff>
    </xdr:from>
    <xdr:to>
      <xdr:col>2</xdr:col>
      <xdr:colOff>152400</xdr:colOff>
      <xdr:row>1508</xdr:row>
      <xdr:rowOff>133350</xdr:rowOff>
    </xdr:to>
    <xdr:pic>
      <xdr:nvPicPr>
        <xdr:cNvPr id="150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9022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1509</xdr:row>
      <xdr:rowOff>0</xdr:rowOff>
    </xdr:from>
    <xdr:to>
      <xdr:col>2</xdr:col>
      <xdr:colOff>152400</xdr:colOff>
      <xdr:row>1509</xdr:row>
      <xdr:rowOff>133350</xdr:rowOff>
    </xdr:to>
    <xdr:pic>
      <xdr:nvPicPr>
        <xdr:cNvPr id="151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9194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1510</xdr:row>
      <xdr:rowOff>0</xdr:rowOff>
    </xdr:from>
    <xdr:to>
      <xdr:col>2</xdr:col>
      <xdr:colOff>152400</xdr:colOff>
      <xdr:row>1510</xdr:row>
      <xdr:rowOff>133350</xdr:rowOff>
    </xdr:to>
    <xdr:pic>
      <xdr:nvPicPr>
        <xdr:cNvPr id="151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9365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1511</xdr:row>
      <xdr:rowOff>0</xdr:rowOff>
    </xdr:from>
    <xdr:to>
      <xdr:col>2</xdr:col>
      <xdr:colOff>152400</xdr:colOff>
      <xdr:row>1511</xdr:row>
      <xdr:rowOff>133350</xdr:rowOff>
    </xdr:to>
    <xdr:pic>
      <xdr:nvPicPr>
        <xdr:cNvPr id="151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9537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1512</xdr:row>
      <xdr:rowOff>0</xdr:rowOff>
    </xdr:from>
    <xdr:to>
      <xdr:col>2</xdr:col>
      <xdr:colOff>152400</xdr:colOff>
      <xdr:row>1512</xdr:row>
      <xdr:rowOff>133350</xdr:rowOff>
    </xdr:to>
    <xdr:pic>
      <xdr:nvPicPr>
        <xdr:cNvPr id="15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59708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1513</xdr:row>
      <xdr:rowOff>0</xdr:rowOff>
    </xdr:from>
    <xdr:to>
      <xdr:col>2</xdr:col>
      <xdr:colOff>152400</xdr:colOff>
      <xdr:row>1513</xdr:row>
      <xdr:rowOff>133350</xdr:rowOff>
    </xdr:to>
    <xdr:pic>
      <xdr:nvPicPr>
        <xdr:cNvPr id="151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59880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1514</xdr:row>
      <xdr:rowOff>0</xdr:rowOff>
    </xdr:from>
    <xdr:to>
      <xdr:col>2</xdr:col>
      <xdr:colOff>152400</xdr:colOff>
      <xdr:row>1514</xdr:row>
      <xdr:rowOff>133350</xdr:rowOff>
    </xdr:to>
    <xdr:pic>
      <xdr:nvPicPr>
        <xdr:cNvPr id="15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0051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1515</xdr:row>
      <xdr:rowOff>0</xdr:rowOff>
    </xdr:from>
    <xdr:to>
      <xdr:col>2</xdr:col>
      <xdr:colOff>152400</xdr:colOff>
      <xdr:row>1515</xdr:row>
      <xdr:rowOff>133350</xdr:rowOff>
    </xdr:to>
    <xdr:pic>
      <xdr:nvPicPr>
        <xdr:cNvPr id="15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0223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2</xdr:col>
      <xdr:colOff>152400</xdr:colOff>
      <xdr:row>1516</xdr:row>
      <xdr:rowOff>133350</xdr:rowOff>
    </xdr:to>
    <xdr:pic>
      <xdr:nvPicPr>
        <xdr:cNvPr id="15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0394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1517</xdr:row>
      <xdr:rowOff>0</xdr:rowOff>
    </xdr:from>
    <xdr:to>
      <xdr:col>2</xdr:col>
      <xdr:colOff>152400</xdr:colOff>
      <xdr:row>1517</xdr:row>
      <xdr:rowOff>133350</xdr:rowOff>
    </xdr:to>
    <xdr:pic>
      <xdr:nvPicPr>
        <xdr:cNvPr id="151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0565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1518</xdr:row>
      <xdr:rowOff>0</xdr:rowOff>
    </xdr:from>
    <xdr:to>
      <xdr:col>2</xdr:col>
      <xdr:colOff>152400</xdr:colOff>
      <xdr:row>1518</xdr:row>
      <xdr:rowOff>133350</xdr:rowOff>
    </xdr:to>
    <xdr:pic>
      <xdr:nvPicPr>
        <xdr:cNvPr id="151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0737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1519</xdr:row>
      <xdr:rowOff>0</xdr:rowOff>
    </xdr:from>
    <xdr:to>
      <xdr:col>2</xdr:col>
      <xdr:colOff>152400</xdr:colOff>
      <xdr:row>1519</xdr:row>
      <xdr:rowOff>133350</xdr:rowOff>
    </xdr:to>
    <xdr:pic>
      <xdr:nvPicPr>
        <xdr:cNvPr id="15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0908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1520</xdr:row>
      <xdr:rowOff>0</xdr:rowOff>
    </xdr:from>
    <xdr:to>
      <xdr:col>2</xdr:col>
      <xdr:colOff>152400</xdr:colOff>
      <xdr:row>1520</xdr:row>
      <xdr:rowOff>133350</xdr:rowOff>
    </xdr:to>
    <xdr:pic>
      <xdr:nvPicPr>
        <xdr:cNvPr id="152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1080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1521</xdr:row>
      <xdr:rowOff>0</xdr:rowOff>
    </xdr:from>
    <xdr:to>
      <xdr:col>2</xdr:col>
      <xdr:colOff>152400</xdr:colOff>
      <xdr:row>1521</xdr:row>
      <xdr:rowOff>133350</xdr:rowOff>
    </xdr:to>
    <xdr:pic>
      <xdr:nvPicPr>
        <xdr:cNvPr id="152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1251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1522</xdr:row>
      <xdr:rowOff>0</xdr:rowOff>
    </xdr:from>
    <xdr:to>
      <xdr:col>2</xdr:col>
      <xdr:colOff>152400</xdr:colOff>
      <xdr:row>1522</xdr:row>
      <xdr:rowOff>133350</xdr:rowOff>
    </xdr:to>
    <xdr:pic>
      <xdr:nvPicPr>
        <xdr:cNvPr id="152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1423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1523</xdr:row>
      <xdr:rowOff>0</xdr:rowOff>
    </xdr:from>
    <xdr:to>
      <xdr:col>2</xdr:col>
      <xdr:colOff>152400</xdr:colOff>
      <xdr:row>1523</xdr:row>
      <xdr:rowOff>133350</xdr:rowOff>
    </xdr:to>
    <xdr:pic>
      <xdr:nvPicPr>
        <xdr:cNvPr id="152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1594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1524</xdr:row>
      <xdr:rowOff>0</xdr:rowOff>
    </xdr:from>
    <xdr:to>
      <xdr:col>2</xdr:col>
      <xdr:colOff>152400</xdr:colOff>
      <xdr:row>1524</xdr:row>
      <xdr:rowOff>133350</xdr:rowOff>
    </xdr:to>
    <xdr:pic>
      <xdr:nvPicPr>
        <xdr:cNvPr id="152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1766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1525</xdr:row>
      <xdr:rowOff>0</xdr:rowOff>
    </xdr:from>
    <xdr:to>
      <xdr:col>2</xdr:col>
      <xdr:colOff>152400</xdr:colOff>
      <xdr:row>1525</xdr:row>
      <xdr:rowOff>133350</xdr:rowOff>
    </xdr:to>
    <xdr:pic>
      <xdr:nvPicPr>
        <xdr:cNvPr id="152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1937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1526</xdr:row>
      <xdr:rowOff>0</xdr:rowOff>
    </xdr:from>
    <xdr:to>
      <xdr:col>2</xdr:col>
      <xdr:colOff>152400</xdr:colOff>
      <xdr:row>1526</xdr:row>
      <xdr:rowOff>133350</xdr:rowOff>
    </xdr:to>
    <xdr:pic>
      <xdr:nvPicPr>
        <xdr:cNvPr id="152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2108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1527</xdr:row>
      <xdr:rowOff>0</xdr:rowOff>
    </xdr:from>
    <xdr:to>
      <xdr:col>2</xdr:col>
      <xdr:colOff>152400</xdr:colOff>
      <xdr:row>1527</xdr:row>
      <xdr:rowOff>133350</xdr:rowOff>
    </xdr:to>
    <xdr:pic>
      <xdr:nvPicPr>
        <xdr:cNvPr id="152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2280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1528</xdr:row>
      <xdr:rowOff>0</xdr:rowOff>
    </xdr:from>
    <xdr:to>
      <xdr:col>2</xdr:col>
      <xdr:colOff>152400</xdr:colOff>
      <xdr:row>1528</xdr:row>
      <xdr:rowOff>133350</xdr:rowOff>
    </xdr:to>
    <xdr:pic>
      <xdr:nvPicPr>
        <xdr:cNvPr id="152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2451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1529</xdr:row>
      <xdr:rowOff>0</xdr:rowOff>
    </xdr:from>
    <xdr:to>
      <xdr:col>2</xdr:col>
      <xdr:colOff>152400</xdr:colOff>
      <xdr:row>1529</xdr:row>
      <xdr:rowOff>133350</xdr:rowOff>
    </xdr:to>
    <xdr:pic>
      <xdr:nvPicPr>
        <xdr:cNvPr id="153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2623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1530</xdr:row>
      <xdr:rowOff>0</xdr:rowOff>
    </xdr:from>
    <xdr:to>
      <xdr:col>2</xdr:col>
      <xdr:colOff>152400</xdr:colOff>
      <xdr:row>1530</xdr:row>
      <xdr:rowOff>133350</xdr:rowOff>
    </xdr:to>
    <xdr:pic>
      <xdr:nvPicPr>
        <xdr:cNvPr id="153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2794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1531</xdr:row>
      <xdr:rowOff>0</xdr:rowOff>
    </xdr:from>
    <xdr:to>
      <xdr:col>2</xdr:col>
      <xdr:colOff>152400</xdr:colOff>
      <xdr:row>1531</xdr:row>
      <xdr:rowOff>133350</xdr:rowOff>
    </xdr:to>
    <xdr:pic>
      <xdr:nvPicPr>
        <xdr:cNvPr id="153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2966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1532</xdr:row>
      <xdr:rowOff>0</xdr:rowOff>
    </xdr:from>
    <xdr:to>
      <xdr:col>2</xdr:col>
      <xdr:colOff>152400</xdr:colOff>
      <xdr:row>1532</xdr:row>
      <xdr:rowOff>133350</xdr:rowOff>
    </xdr:to>
    <xdr:pic>
      <xdr:nvPicPr>
        <xdr:cNvPr id="153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3137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1533</xdr:row>
      <xdr:rowOff>0</xdr:rowOff>
    </xdr:from>
    <xdr:to>
      <xdr:col>2</xdr:col>
      <xdr:colOff>152400</xdr:colOff>
      <xdr:row>1533</xdr:row>
      <xdr:rowOff>133350</xdr:rowOff>
    </xdr:to>
    <xdr:pic>
      <xdr:nvPicPr>
        <xdr:cNvPr id="153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3309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1534</xdr:row>
      <xdr:rowOff>0</xdr:rowOff>
    </xdr:from>
    <xdr:to>
      <xdr:col>2</xdr:col>
      <xdr:colOff>152400</xdr:colOff>
      <xdr:row>1534</xdr:row>
      <xdr:rowOff>133350</xdr:rowOff>
    </xdr:to>
    <xdr:pic>
      <xdr:nvPicPr>
        <xdr:cNvPr id="153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3480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1535</xdr:row>
      <xdr:rowOff>0</xdr:rowOff>
    </xdr:from>
    <xdr:to>
      <xdr:col>2</xdr:col>
      <xdr:colOff>152400</xdr:colOff>
      <xdr:row>1535</xdr:row>
      <xdr:rowOff>133350</xdr:rowOff>
    </xdr:to>
    <xdr:pic>
      <xdr:nvPicPr>
        <xdr:cNvPr id="153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3652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1536</xdr:row>
      <xdr:rowOff>0</xdr:rowOff>
    </xdr:from>
    <xdr:to>
      <xdr:col>2</xdr:col>
      <xdr:colOff>152400</xdr:colOff>
      <xdr:row>1536</xdr:row>
      <xdr:rowOff>133350</xdr:rowOff>
    </xdr:to>
    <xdr:pic>
      <xdr:nvPicPr>
        <xdr:cNvPr id="15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3823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1537</xdr:row>
      <xdr:rowOff>0</xdr:rowOff>
    </xdr:from>
    <xdr:to>
      <xdr:col>2</xdr:col>
      <xdr:colOff>152400</xdr:colOff>
      <xdr:row>1537</xdr:row>
      <xdr:rowOff>133350</xdr:rowOff>
    </xdr:to>
    <xdr:pic>
      <xdr:nvPicPr>
        <xdr:cNvPr id="15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3994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1538</xdr:row>
      <xdr:rowOff>0</xdr:rowOff>
    </xdr:from>
    <xdr:to>
      <xdr:col>2</xdr:col>
      <xdr:colOff>152400</xdr:colOff>
      <xdr:row>1538</xdr:row>
      <xdr:rowOff>133350</xdr:rowOff>
    </xdr:to>
    <xdr:pic>
      <xdr:nvPicPr>
        <xdr:cNvPr id="153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4166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1539</xdr:row>
      <xdr:rowOff>0</xdr:rowOff>
    </xdr:from>
    <xdr:to>
      <xdr:col>2</xdr:col>
      <xdr:colOff>152400</xdr:colOff>
      <xdr:row>1539</xdr:row>
      <xdr:rowOff>133350</xdr:rowOff>
    </xdr:to>
    <xdr:pic>
      <xdr:nvPicPr>
        <xdr:cNvPr id="15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4337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1540</xdr:row>
      <xdr:rowOff>0</xdr:rowOff>
    </xdr:from>
    <xdr:to>
      <xdr:col>2</xdr:col>
      <xdr:colOff>152400</xdr:colOff>
      <xdr:row>1540</xdr:row>
      <xdr:rowOff>133350</xdr:rowOff>
    </xdr:to>
    <xdr:pic>
      <xdr:nvPicPr>
        <xdr:cNvPr id="154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4509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1541</xdr:row>
      <xdr:rowOff>0</xdr:rowOff>
    </xdr:from>
    <xdr:to>
      <xdr:col>2</xdr:col>
      <xdr:colOff>152400</xdr:colOff>
      <xdr:row>1541</xdr:row>
      <xdr:rowOff>133350</xdr:rowOff>
    </xdr:to>
    <xdr:pic>
      <xdr:nvPicPr>
        <xdr:cNvPr id="15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4680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1542</xdr:row>
      <xdr:rowOff>0</xdr:rowOff>
    </xdr:from>
    <xdr:to>
      <xdr:col>2</xdr:col>
      <xdr:colOff>152400</xdr:colOff>
      <xdr:row>1542</xdr:row>
      <xdr:rowOff>133350</xdr:rowOff>
    </xdr:to>
    <xdr:pic>
      <xdr:nvPicPr>
        <xdr:cNvPr id="154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4852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1543</xdr:row>
      <xdr:rowOff>0</xdr:rowOff>
    </xdr:from>
    <xdr:to>
      <xdr:col>2</xdr:col>
      <xdr:colOff>152400</xdr:colOff>
      <xdr:row>1543</xdr:row>
      <xdr:rowOff>133350</xdr:rowOff>
    </xdr:to>
    <xdr:pic>
      <xdr:nvPicPr>
        <xdr:cNvPr id="154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5023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1544</xdr:row>
      <xdr:rowOff>0</xdr:rowOff>
    </xdr:from>
    <xdr:to>
      <xdr:col>2</xdr:col>
      <xdr:colOff>152400</xdr:colOff>
      <xdr:row>1544</xdr:row>
      <xdr:rowOff>133350</xdr:rowOff>
    </xdr:to>
    <xdr:pic>
      <xdr:nvPicPr>
        <xdr:cNvPr id="154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5195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1545</xdr:row>
      <xdr:rowOff>0</xdr:rowOff>
    </xdr:from>
    <xdr:to>
      <xdr:col>2</xdr:col>
      <xdr:colOff>152400</xdr:colOff>
      <xdr:row>1545</xdr:row>
      <xdr:rowOff>133350</xdr:rowOff>
    </xdr:to>
    <xdr:pic>
      <xdr:nvPicPr>
        <xdr:cNvPr id="154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5366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1546</xdr:row>
      <xdr:rowOff>0</xdr:rowOff>
    </xdr:from>
    <xdr:to>
      <xdr:col>2</xdr:col>
      <xdr:colOff>152400</xdr:colOff>
      <xdr:row>1546</xdr:row>
      <xdr:rowOff>133350</xdr:rowOff>
    </xdr:to>
    <xdr:pic>
      <xdr:nvPicPr>
        <xdr:cNvPr id="15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5537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1547</xdr:row>
      <xdr:rowOff>0</xdr:rowOff>
    </xdr:from>
    <xdr:to>
      <xdr:col>2</xdr:col>
      <xdr:colOff>152400</xdr:colOff>
      <xdr:row>1547</xdr:row>
      <xdr:rowOff>133350</xdr:rowOff>
    </xdr:to>
    <xdr:pic>
      <xdr:nvPicPr>
        <xdr:cNvPr id="15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5709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1548</xdr:row>
      <xdr:rowOff>0</xdr:rowOff>
    </xdr:from>
    <xdr:to>
      <xdr:col>2</xdr:col>
      <xdr:colOff>152400</xdr:colOff>
      <xdr:row>1548</xdr:row>
      <xdr:rowOff>133350</xdr:rowOff>
    </xdr:to>
    <xdr:pic>
      <xdr:nvPicPr>
        <xdr:cNvPr id="15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5880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1549</xdr:row>
      <xdr:rowOff>0</xdr:rowOff>
    </xdr:from>
    <xdr:to>
      <xdr:col>2</xdr:col>
      <xdr:colOff>152400</xdr:colOff>
      <xdr:row>1549</xdr:row>
      <xdr:rowOff>133350</xdr:rowOff>
    </xdr:to>
    <xdr:pic>
      <xdr:nvPicPr>
        <xdr:cNvPr id="15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6052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1550</xdr:row>
      <xdr:rowOff>0</xdr:rowOff>
    </xdr:from>
    <xdr:to>
      <xdr:col>2</xdr:col>
      <xdr:colOff>152400</xdr:colOff>
      <xdr:row>1550</xdr:row>
      <xdr:rowOff>133350</xdr:rowOff>
    </xdr:to>
    <xdr:pic>
      <xdr:nvPicPr>
        <xdr:cNvPr id="15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6223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1551</xdr:row>
      <xdr:rowOff>0</xdr:rowOff>
    </xdr:from>
    <xdr:to>
      <xdr:col>2</xdr:col>
      <xdr:colOff>152400</xdr:colOff>
      <xdr:row>1551</xdr:row>
      <xdr:rowOff>133350</xdr:rowOff>
    </xdr:to>
    <xdr:pic>
      <xdr:nvPicPr>
        <xdr:cNvPr id="15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6395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1552</xdr:row>
      <xdr:rowOff>0</xdr:rowOff>
    </xdr:from>
    <xdr:to>
      <xdr:col>2</xdr:col>
      <xdr:colOff>152400</xdr:colOff>
      <xdr:row>1552</xdr:row>
      <xdr:rowOff>133350</xdr:rowOff>
    </xdr:to>
    <xdr:pic>
      <xdr:nvPicPr>
        <xdr:cNvPr id="15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6566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1553</xdr:row>
      <xdr:rowOff>0</xdr:rowOff>
    </xdr:from>
    <xdr:to>
      <xdr:col>2</xdr:col>
      <xdr:colOff>152400</xdr:colOff>
      <xdr:row>1553</xdr:row>
      <xdr:rowOff>133350</xdr:rowOff>
    </xdr:to>
    <xdr:pic>
      <xdr:nvPicPr>
        <xdr:cNvPr id="155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6738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1554</xdr:row>
      <xdr:rowOff>0</xdr:rowOff>
    </xdr:from>
    <xdr:to>
      <xdr:col>2</xdr:col>
      <xdr:colOff>152400</xdr:colOff>
      <xdr:row>1554</xdr:row>
      <xdr:rowOff>133350</xdr:rowOff>
    </xdr:to>
    <xdr:pic>
      <xdr:nvPicPr>
        <xdr:cNvPr id="155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6909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1555</xdr:row>
      <xdr:rowOff>0</xdr:rowOff>
    </xdr:from>
    <xdr:to>
      <xdr:col>2</xdr:col>
      <xdr:colOff>152400</xdr:colOff>
      <xdr:row>1555</xdr:row>
      <xdr:rowOff>133350</xdr:rowOff>
    </xdr:to>
    <xdr:pic>
      <xdr:nvPicPr>
        <xdr:cNvPr id="15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7081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1556</xdr:row>
      <xdr:rowOff>0</xdr:rowOff>
    </xdr:from>
    <xdr:to>
      <xdr:col>2</xdr:col>
      <xdr:colOff>152400</xdr:colOff>
      <xdr:row>1556</xdr:row>
      <xdr:rowOff>133350</xdr:rowOff>
    </xdr:to>
    <xdr:pic>
      <xdr:nvPicPr>
        <xdr:cNvPr id="155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7252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1557</xdr:row>
      <xdr:rowOff>0</xdr:rowOff>
    </xdr:from>
    <xdr:to>
      <xdr:col>2</xdr:col>
      <xdr:colOff>152400</xdr:colOff>
      <xdr:row>1557</xdr:row>
      <xdr:rowOff>133350</xdr:rowOff>
    </xdr:to>
    <xdr:pic>
      <xdr:nvPicPr>
        <xdr:cNvPr id="15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7423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1558</xdr:row>
      <xdr:rowOff>0</xdr:rowOff>
    </xdr:from>
    <xdr:to>
      <xdr:col>2</xdr:col>
      <xdr:colOff>152400</xdr:colOff>
      <xdr:row>1558</xdr:row>
      <xdr:rowOff>133350</xdr:rowOff>
    </xdr:to>
    <xdr:pic>
      <xdr:nvPicPr>
        <xdr:cNvPr id="155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7595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1559</xdr:row>
      <xdr:rowOff>0</xdr:rowOff>
    </xdr:from>
    <xdr:to>
      <xdr:col>2</xdr:col>
      <xdr:colOff>152400</xdr:colOff>
      <xdr:row>1559</xdr:row>
      <xdr:rowOff>133350</xdr:rowOff>
    </xdr:to>
    <xdr:pic>
      <xdr:nvPicPr>
        <xdr:cNvPr id="15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7766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1560</xdr:row>
      <xdr:rowOff>0</xdr:rowOff>
    </xdr:from>
    <xdr:to>
      <xdr:col>2</xdr:col>
      <xdr:colOff>152400</xdr:colOff>
      <xdr:row>1560</xdr:row>
      <xdr:rowOff>133350</xdr:rowOff>
    </xdr:to>
    <xdr:pic>
      <xdr:nvPicPr>
        <xdr:cNvPr id="15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7938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1561</xdr:row>
      <xdr:rowOff>0</xdr:rowOff>
    </xdr:from>
    <xdr:to>
      <xdr:col>2</xdr:col>
      <xdr:colOff>152400</xdr:colOff>
      <xdr:row>1561</xdr:row>
      <xdr:rowOff>133350</xdr:rowOff>
    </xdr:to>
    <xdr:pic>
      <xdr:nvPicPr>
        <xdr:cNvPr id="15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8109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1562</xdr:row>
      <xdr:rowOff>0</xdr:rowOff>
    </xdr:from>
    <xdr:to>
      <xdr:col>2</xdr:col>
      <xdr:colOff>152400</xdr:colOff>
      <xdr:row>1562</xdr:row>
      <xdr:rowOff>133350</xdr:rowOff>
    </xdr:to>
    <xdr:pic>
      <xdr:nvPicPr>
        <xdr:cNvPr id="15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8281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1563</xdr:row>
      <xdr:rowOff>0</xdr:rowOff>
    </xdr:from>
    <xdr:to>
      <xdr:col>2</xdr:col>
      <xdr:colOff>152400</xdr:colOff>
      <xdr:row>1563</xdr:row>
      <xdr:rowOff>133350</xdr:rowOff>
    </xdr:to>
    <xdr:pic>
      <xdr:nvPicPr>
        <xdr:cNvPr id="156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8452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1564</xdr:row>
      <xdr:rowOff>0</xdr:rowOff>
    </xdr:from>
    <xdr:to>
      <xdr:col>2</xdr:col>
      <xdr:colOff>152400</xdr:colOff>
      <xdr:row>1564</xdr:row>
      <xdr:rowOff>133350</xdr:rowOff>
    </xdr:to>
    <xdr:pic>
      <xdr:nvPicPr>
        <xdr:cNvPr id="156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8624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1565</xdr:row>
      <xdr:rowOff>0</xdr:rowOff>
    </xdr:from>
    <xdr:to>
      <xdr:col>2</xdr:col>
      <xdr:colOff>152400</xdr:colOff>
      <xdr:row>1565</xdr:row>
      <xdr:rowOff>133350</xdr:rowOff>
    </xdr:to>
    <xdr:pic>
      <xdr:nvPicPr>
        <xdr:cNvPr id="156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8795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1566</xdr:row>
      <xdr:rowOff>0</xdr:rowOff>
    </xdr:from>
    <xdr:to>
      <xdr:col>2</xdr:col>
      <xdr:colOff>152400</xdr:colOff>
      <xdr:row>1566</xdr:row>
      <xdr:rowOff>133350</xdr:rowOff>
    </xdr:to>
    <xdr:pic>
      <xdr:nvPicPr>
        <xdr:cNvPr id="156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8966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1567</xdr:row>
      <xdr:rowOff>0</xdr:rowOff>
    </xdr:from>
    <xdr:to>
      <xdr:col>2</xdr:col>
      <xdr:colOff>152400</xdr:colOff>
      <xdr:row>1567</xdr:row>
      <xdr:rowOff>133350</xdr:rowOff>
    </xdr:to>
    <xdr:pic>
      <xdr:nvPicPr>
        <xdr:cNvPr id="15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9138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1568</xdr:row>
      <xdr:rowOff>0</xdr:rowOff>
    </xdr:from>
    <xdr:to>
      <xdr:col>2</xdr:col>
      <xdr:colOff>152400</xdr:colOff>
      <xdr:row>1568</xdr:row>
      <xdr:rowOff>133350</xdr:rowOff>
    </xdr:to>
    <xdr:pic>
      <xdr:nvPicPr>
        <xdr:cNvPr id="15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9309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1569</xdr:row>
      <xdr:rowOff>0</xdr:rowOff>
    </xdr:from>
    <xdr:to>
      <xdr:col>2</xdr:col>
      <xdr:colOff>152400</xdr:colOff>
      <xdr:row>1569</xdr:row>
      <xdr:rowOff>133350</xdr:rowOff>
    </xdr:to>
    <xdr:pic>
      <xdr:nvPicPr>
        <xdr:cNvPr id="15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9481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1570</xdr:row>
      <xdr:rowOff>0</xdr:rowOff>
    </xdr:from>
    <xdr:to>
      <xdr:col>2</xdr:col>
      <xdr:colOff>152400</xdr:colOff>
      <xdr:row>1570</xdr:row>
      <xdr:rowOff>133350</xdr:rowOff>
    </xdr:to>
    <xdr:pic>
      <xdr:nvPicPr>
        <xdr:cNvPr id="157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9652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1571</xdr:row>
      <xdr:rowOff>0</xdr:rowOff>
    </xdr:from>
    <xdr:to>
      <xdr:col>2</xdr:col>
      <xdr:colOff>152400</xdr:colOff>
      <xdr:row>1571</xdr:row>
      <xdr:rowOff>133350</xdr:rowOff>
    </xdr:to>
    <xdr:pic>
      <xdr:nvPicPr>
        <xdr:cNvPr id="15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69824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1572</xdr:row>
      <xdr:rowOff>0</xdr:rowOff>
    </xdr:from>
    <xdr:to>
      <xdr:col>2</xdr:col>
      <xdr:colOff>152400</xdr:colOff>
      <xdr:row>1572</xdr:row>
      <xdr:rowOff>133350</xdr:rowOff>
    </xdr:to>
    <xdr:pic>
      <xdr:nvPicPr>
        <xdr:cNvPr id="157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69995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1573</xdr:row>
      <xdr:rowOff>0</xdr:rowOff>
    </xdr:from>
    <xdr:to>
      <xdr:col>2</xdr:col>
      <xdr:colOff>152400</xdr:colOff>
      <xdr:row>1573</xdr:row>
      <xdr:rowOff>133350</xdr:rowOff>
    </xdr:to>
    <xdr:pic>
      <xdr:nvPicPr>
        <xdr:cNvPr id="15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0167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1574</xdr:row>
      <xdr:rowOff>0</xdr:rowOff>
    </xdr:from>
    <xdr:to>
      <xdr:col>2</xdr:col>
      <xdr:colOff>152400</xdr:colOff>
      <xdr:row>1574</xdr:row>
      <xdr:rowOff>133350</xdr:rowOff>
    </xdr:to>
    <xdr:pic>
      <xdr:nvPicPr>
        <xdr:cNvPr id="15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0338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1575</xdr:row>
      <xdr:rowOff>0</xdr:rowOff>
    </xdr:from>
    <xdr:to>
      <xdr:col>2</xdr:col>
      <xdr:colOff>152400</xdr:colOff>
      <xdr:row>1575</xdr:row>
      <xdr:rowOff>133350</xdr:rowOff>
    </xdr:to>
    <xdr:pic>
      <xdr:nvPicPr>
        <xdr:cNvPr id="15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0510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1576</xdr:row>
      <xdr:rowOff>0</xdr:rowOff>
    </xdr:from>
    <xdr:to>
      <xdr:col>2</xdr:col>
      <xdr:colOff>152400</xdr:colOff>
      <xdr:row>1576</xdr:row>
      <xdr:rowOff>133350</xdr:rowOff>
    </xdr:to>
    <xdr:pic>
      <xdr:nvPicPr>
        <xdr:cNvPr id="15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0681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1577</xdr:row>
      <xdr:rowOff>0</xdr:rowOff>
    </xdr:from>
    <xdr:to>
      <xdr:col>2</xdr:col>
      <xdr:colOff>152400</xdr:colOff>
      <xdr:row>1577</xdr:row>
      <xdr:rowOff>133350</xdr:rowOff>
    </xdr:to>
    <xdr:pic>
      <xdr:nvPicPr>
        <xdr:cNvPr id="157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0852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1578</xdr:row>
      <xdr:rowOff>0</xdr:rowOff>
    </xdr:from>
    <xdr:to>
      <xdr:col>2</xdr:col>
      <xdr:colOff>152400</xdr:colOff>
      <xdr:row>1578</xdr:row>
      <xdr:rowOff>133350</xdr:rowOff>
    </xdr:to>
    <xdr:pic>
      <xdr:nvPicPr>
        <xdr:cNvPr id="157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1024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1579</xdr:row>
      <xdr:rowOff>0</xdr:rowOff>
    </xdr:from>
    <xdr:to>
      <xdr:col>2</xdr:col>
      <xdr:colOff>152400</xdr:colOff>
      <xdr:row>1579</xdr:row>
      <xdr:rowOff>133350</xdr:rowOff>
    </xdr:to>
    <xdr:pic>
      <xdr:nvPicPr>
        <xdr:cNvPr id="15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1195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1580</xdr:row>
      <xdr:rowOff>0</xdr:rowOff>
    </xdr:from>
    <xdr:to>
      <xdr:col>2</xdr:col>
      <xdr:colOff>152400</xdr:colOff>
      <xdr:row>1580</xdr:row>
      <xdr:rowOff>133350</xdr:rowOff>
    </xdr:to>
    <xdr:pic>
      <xdr:nvPicPr>
        <xdr:cNvPr id="158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1367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1581</xdr:row>
      <xdr:rowOff>0</xdr:rowOff>
    </xdr:from>
    <xdr:to>
      <xdr:col>2</xdr:col>
      <xdr:colOff>152400</xdr:colOff>
      <xdr:row>1581</xdr:row>
      <xdr:rowOff>133350</xdr:rowOff>
    </xdr:to>
    <xdr:pic>
      <xdr:nvPicPr>
        <xdr:cNvPr id="158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1538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1582</xdr:row>
      <xdr:rowOff>0</xdr:rowOff>
    </xdr:from>
    <xdr:to>
      <xdr:col>2</xdr:col>
      <xdr:colOff>152400</xdr:colOff>
      <xdr:row>1582</xdr:row>
      <xdr:rowOff>133350</xdr:rowOff>
    </xdr:to>
    <xdr:pic>
      <xdr:nvPicPr>
        <xdr:cNvPr id="158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1710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1583</xdr:row>
      <xdr:rowOff>0</xdr:rowOff>
    </xdr:from>
    <xdr:to>
      <xdr:col>2</xdr:col>
      <xdr:colOff>152400</xdr:colOff>
      <xdr:row>1583</xdr:row>
      <xdr:rowOff>133350</xdr:rowOff>
    </xdr:to>
    <xdr:pic>
      <xdr:nvPicPr>
        <xdr:cNvPr id="158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1881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1584</xdr:row>
      <xdr:rowOff>0</xdr:rowOff>
    </xdr:from>
    <xdr:to>
      <xdr:col>2</xdr:col>
      <xdr:colOff>152400</xdr:colOff>
      <xdr:row>1584</xdr:row>
      <xdr:rowOff>133350</xdr:rowOff>
    </xdr:to>
    <xdr:pic>
      <xdr:nvPicPr>
        <xdr:cNvPr id="15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2053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1585</xdr:row>
      <xdr:rowOff>0</xdr:rowOff>
    </xdr:from>
    <xdr:to>
      <xdr:col>2</xdr:col>
      <xdr:colOff>152400</xdr:colOff>
      <xdr:row>1585</xdr:row>
      <xdr:rowOff>133350</xdr:rowOff>
    </xdr:to>
    <xdr:pic>
      <xdr:nvPicPr>
        <xdr:cNvPr id="158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2224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1586</xdr:row>
      <xdr:rowOff>0</xdr:rowOff>
    </xdr:from>
    <xdr:to>
      <xdr:col>2</xdr:col>
      <xdr:colOff>152400</xdr:colOff>
      <xdr:row>1586</xdr:row>
      <xdr:rowOff>133350</xdr:rowOff>
    </xdr:to>
    <xdr:pic>
      <xdr:nvPicPr>
        <xdr:cNvPr id="15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2395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1587</xdr:row>
      <xdr:rowOff>0</xdr:rowOff>
    </xdr:from>
    <xdr:to>
      <xdr:col>2</xdr:col>
      <xdr:colOff>152400</xdr:colOff>
      <xdr:row>1587</xdr:row>
      <xdr:rowOff>133350</xdr:rowOff>
    </xdr:to>
    <xdr:pic>
      <xdr:nvPicPr>
        <xdr:cNvPr id="15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2567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1588</xdr:row>
      <xdr:rowOff>0</xdr:rowOff>
    </xdr:from>
    <xdr:to>
      <xdr:col>2</xdr:col>
      <xdr:colOff>152400</xdr:colOff>
      <xdr:row>1588</xdr:row>
      <xdr:rowOff>133350</xdr:rowOff>
    </xdr:to>
    <xdr:pic>
      <xdr:nvPicPr>
        <xdr:cNvPr id="158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2738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1589</xdr:row>
      <xdr:rowOff>0</xdr:rowOff>
    </xdr:from>
    <xdr:to>
      <xdr:col>2</xdr:col>
      <xdr:colOff>152400</xdr:colOff>
      <xdr:row>1589</xdr:row>
      <xdr:rowOff>133350</xdr:rowOff>
    </xdr:to>
    <xdr:pic>
      <xdr:nvPicPr>
        <xdr:cNvPr id="15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2910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1590</xdr:row>
      <xdr:rowOff>0</xdr:rowOff>
    </xdr:from>
    <xdr:to>
      <xdr:col>2</xdr:col>
      <xdr:colOff>152400</xdr:colOff>
      <xdr:row>1590</xdr:row>
      <xdr:rowOff>133350</xdr:rowOff>
    </xdr:to>
    <xdr:pic>
      <xdr:nvPicPr>
        <xdr:cNvPr id="15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3081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1591</xdr:row>
      <xdr:rowOff>0</xdr:rowOff>
    </xdr:from>
    <xdr:to>
      <xdr:col>2</xdr:col>
      <xdr:colOff>152400</xdr:colOff>
      <xdr:row>1591</xdr:row>
      <xdr:rowOff>133350</xdr:rowOff>
    </xdr:to>
    <xdr:pic>
      <xdr:nvPicPr>
        <xdr:cNvPr id="159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3253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1592</xdr:row>
      <xdr:rowOff>0</xdr:rowOff>
    </xdr:from>
    <xdr:to>
      <xdr:col>2</xdr:col>
      <xdr:colOff>152400</xdr:colOff>
      <xdr:row>1592</xdr:row>
      <xdr:rowOff>133350</xdr:rowOff>
    </xdr:to>
    <xdr:pic>
      <xdr:nvPicPr>
        <xdr:cNvPr id="159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3424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1593</xdr:row>
      <xdr:rowOff>0</xdr:rowOff>
    </xdr:from>
    <xdr:to>
      <xdr:col>2</xdr:col>
      <xdr:colOff>152400</xdr:colOff>
      <xdr:row>1593</xdr:row>
      <xdr:rowOff>133350</xdr:rowOff>
    </xdr:to>
    <xdr:pic>
      <xdr:nvPicPr>
        <xdr:cNvPr id="159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3596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1594</xdr:row>
      <xdr:rowOff>0</xdr:rowOff>
    </xdr:from>
    <xdr:to>
      <xdr:col>2</xdr:col>
      <xdr:colOff>152400</xdr:colOff>
      <xdr:row>1594</xdr:row>
      <xdr:rowOff>133350</xdr:rowOff>
    </xdr:to>
    <xdr:pic>
      <xdr:nvPicPr>
        <xdr:cNvPr id="159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3767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1595</xdr:row>
      <xdr:rowOff>0</xdr:rowOff>
    </xdr:from>
    <xdr:to>
      <xdr:col>2</xdr:col>
      <xdr:colOff>152400</xdr:colOff>
      <xdr:row>1595</xdr:row>
      <xdr:rowOff>133350</xdr:rowOff>
    </xdr:to>
    <xdr:pic>
      <xdr:nvPicPr>
        <xdr:cNvPr id="159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3939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1596</xdr:row>
      <xdr:rowOff>0</xdr:rowOff>
    </xdr:from>
    <xdr:to>
      <xdr:col>2</xdr:col>
      <xdr:colOff>152400</xdr:colOff>
      <xdr:row>1596</xdr:row>
      <xdr:rowOff>133350</xdr:rowOff>
    </xdr:to>
    <xdr:pic>
      <xdr:nvPicPr>
        <xdr:cNvPr id="159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4110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1597</xdr:row>
      <xdr:rowOff>0</xdr:rowOff>
    </xdr:from>
    <xdr:to>
      <xdr:col>2</xdr:col>
      <xdr:colOff>152400</xdr:colOff>
      <xdr:row>1597</xdr:row>
      <xdr:rowOff>133350</xdr:rowOff>
    </xdr:to>
    <xdr:pic>
      <xdr:nvPicPr>
        <xdr:cNvPr id="159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4281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1598</xdr:row>
      <xdr:rowOff>0</xdr:rowOff>
    </xdr:from>
    <xdr:to>
      <xdr:col>2</xdr:col>
      <xdr:colOff>152400</xdr:colOff>
      <xdr:row>1598</xdr:row>
      <xdr:rowOff>133350</xdr:rowOff>
    </xdr:to>
    <xdr:pic>
      <xdr:nvPicPr>
        <xdr:cNvPr id="159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4453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1599</xdr:row>
      <xdr:rowOff>0</xdr:rowOff>
    </xdr:from>
    <xdr:to>
      <xdr:col>2</xdr:col>
      <xdr:colOff>152400</xdr:colOff>
      <xdr:row>1599</xdr:row>
      <xdr:rowOff>133350</xdr:rowOff>
    </xdr:to>
    <xdr:pic>
      <xdr:nvPicPr>
        <xdr:cNvPr id="160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4624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1600</xdr:row>
      <xdr:rowOff>0</xdr:rowOff>
    </xdr:from>
    <xdr:to>
      <xdr:col>2</xdr:col>
      <xdr:colOff>152400</xdr:colOff>
      <xdr:row>1600</xdr:row>
      <xdr:rowOff>133350</xdr:rowOff>
    </xdr:to>
    <xdr:pic>
      <xdr:nvPicPr>
        <xdr:cNvPr id="16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4796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1601</xdr:row>
      <xdr:rowOff>0</xdr:rowOff>
    </xdr:from>
    <xdr:to>
      <xdr:col>2</xdr:col>
      <xdr:colOff>152400</xdr:colOff>
      <xdr:row>1601</xdr:row>
      <xdr:rowOff>133350</xdr:rowOff>
    </xdr:to>
    <xdr:pic>
      <xdr:nvPicPr>
        <xdr:cNvPr id="16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4967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1602</xdr:row>
      <xdr:rowOff>0</xdr:rowOff>
    </xdr:from>
    <xdr:to>
      <xdr:col>2</xdr:col>
      <xdr:colOff>152400</xdr:colOff>
      <xdr:row>1602</xdr:row>
      <xdr:rowOff>133350</xdr:rowOff>
    </xdr:to>
    <xdr:pic>
      <xdr:nvPicPr>
        <xdr:cNvPr id="16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5139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1603</xdr:row>
      <xdr:rowOff>0</xdr:rowOff>
    </xdr:from>
    <xdr:to>
      <xdr:col>2</xdr:col>
      <xdr:colOff>152400</xdr:colOff>
      <xdr:row>1603</xdr:row>
      <xdr:rowOff>133350</xdr:rowOff>
    </xdr:to>
    <xdr:pic>
      <xdr:nvPicPr>
        <xdr:cNvPr id="16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5310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1604</xdr:row>
      <xdr:rowOff>0</xdr:rowOff>
    </xdr:from>
    <xdr:to>
      <xdr:col>2</xdr:col>
      <xdr:colOff>152400</xdr:colOff>
      <xdr:row>1604</xdr:row>
      <xdr:rowOff>133350</xdr:rowOff>
    </xdr:to>
    <xdr:pic>
      <xdr:nvPicPr>
        <xdr:cNvPr id="160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5482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1605</xdr:row>
      <xdr:rowOff>0</xdr:rowOff>
    </xdr:from>
    <xdr:to>
      <xdr:col>2</xdr:col>
      <xdr:colOff>152400</xdr:colOff>
      <xdr:row>1605</xdr:row>
      <xdr:rowOff>133350</xdr:rowOff>
    </xdr:to>
    <xdr:pic>
      <xdr:nvPicPr>
        <xdr:cNvPr id="160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5653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1606</xdr:row>
      <xdr:rowOff>0</xdr:rowOff>
    </xdr:from>
    <xdr:to>
      <xdr:col>2</xdr:col>
      <xdr:colOff>152400</xdr:colOff>
      <xdr:row>1606</xdr:row>
      <xdr:rowOff>133350</xdr:rowOff>
    </xdr:to>
    <xdr:pic>
      <xdr:nvPicPr>
        <xdr:cNvPr id="160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5824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1607</xdr:row>
      <xdr:rowOff>0</xdr:rowOff>
    </xdr:from>
    <xdr:to>
      <xdr:col>2</xdr:col>
      <xdr:colOff>152400</xdr:colOff>
      <xdr:row>1607</xdr:row>
      <xdr:rowOff>133350</xdr:rowOff>
    </xdr:to>
    <xdr:pic>
      <xdr:nvPicPr>
        <xdr:cNvPr id="160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5996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1608</xdr:row>
      <xdr:rowOff>0</xdr:rowOff>
    </xdr:from>
    <xdr:to>
      <xdr:col>2</xdr:col>
      <xdr:colOff>152400</xdr:colOff>
      <xdr:row>1608</xdr:row>
      <xdr:rowOff>133350</xdr:rowOff>
    </xdr:to>
    <xdr:pic>
      <xdr:nvPicPr>
        <xdr:cNvPr id="160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6167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1609</xdr:row>
      <xdr:rowOff>0</xdr:rowOff>
    </xdr:from>
    <xdr:to>
      <xdr:col>2</xdr:col>
      <xdr:colOff>152400</xdr:colOff>
      <xdr:row>1609</xdr:row>
      <xdr:rowOff>133350</xdr:rowOff>
    </xdr:to>
    <xdr:pic>
      <xdr:nvPicPr>
        <xdr:cNvPr id="161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6339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1610</xdr:row>
      <xdr:rowOff>0</xdr:rowOff>
    </xdr:from>
    <xdr:to>
      <xdr:col>2</xdr:col>
      <xdr:colOff>152400</xdr:colOff>
      <xdr:row>1610</xdr:row>
      <xdr:rowOff>133350</xdr:rowOff>
    </xdr:to>
    <xdr:pic>
      <xdr:nvPicPr>
        <xdr:cNvPr id="161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6510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1611</xdr:row>
      <xdr:rowOff>0</xdr:rowOff>
    </xdr:from>
    <xdr:to>
      <xdr:col>2</xdr:col>
      <xdr:colOff>152400</xdr:colOff>
      <xdr:row>1611</xdr:row>
      <xdr:rowOff>133350</xdr:rowOff>
    </xdr:to>
    <xdr:pic>
      <xdr:nvPicPr>
        <xdr:cNvPr id="161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6682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1612</xdr:row>
      <xdr:rowOff>0</xdr:rowOff>
    </xdr:from>
    <xdr:to>
      <xdr:col>2</xdr:col>
      <xdr:colOff>152400</xdr:colOff>
      <xdr:row>1612</xdr:row>
      <xdr:rowOff>133350</xdr:rowOff>
    </xdr:to>
    <xdr:pic>
      <xdr:nvPicPr>
        <xdr:cNvPr id="16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6853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1613</xdr:row>
      <xdr:rowOff>0</xdr:rowOff>
    </xdr:from>
    <xdr:to>
      <xdr:col>2</xdr:col>
      <xdr:colOff>152400</xdr:colOff>
      <xdr:row>1613</xdr:row>
      <xdr:rowOff>133350</xdr:rowOff>
    </xdr:to>
    <xdr:pic>
      <xdr:nvPicPr>
        <xdr:cNvPr id="161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7025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1614</xdr:row>
      <xdr:rowOff>0</xdr:rowOff>
    </xdr:from>
    <xdr:to>
      <xdr:col>2</xdr:col>
      <xdr:colOff>152400</xdr:colOff>
      <xdr:row>1614</xdr:row>
      <xdr:rowOff>133350</xdr:rowOff>
    </xdr:to>
    <xdr:pic>
      <xdr:nvPicPr>
        <xdr:cNvPr id="16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7196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1615</xdr:row>
      <xdr:rowOff>0</xdr:rowOff>
    </xdr:from>
    <xdr:to>
      <xdr:col>2</xdr:col>
      <xdr:colOff>152400</xdr:colOff>
      <xdr:row>1615</xdr:row>
      <xdr:rowOff>133350</xdr:rowOff>
    </xdr:to>
    <xdr:pic>
      <xdr:nvPicPr>
        <xdr:cNvPr id="161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7368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1616</xdr:row>
      <xdr:rowOff>0</xdr:rowOff>
    </xdr:from>
    <xdr:to>
      <xdr:col>2</xdr:col>
      <xdr:colOff>152400</xdr:colOff>
      <xdr:row>1616</xdr:row>
      <xdr:rowOff>133350</xdr:rowOff>
    </xdr:to>
    <xdr:pic>
      <xdr:nvPicPr>
        <xdr:cNvPr id="16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7539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2</xdr:col>
      <xdr:colOff>152400</xdr:colOff>
      <xdr:row>1617</xdr:row>
      <xdr:rowOff>133350</xdr:rowOff>
    </xdr:to>
    <xdr:pic>
      <xdr:nvPicPr>
        <xdr:cNvPr id="16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7710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1618</xdr:row>
      <xdr:rowOff>0</xdr:rowOff>
    </xdr:from>
    <xdr:to>
      <xdr:col>2</xdr:col>
      <xdr:colOff>152400</xdr:colOff>
      <xdr:row>1618</xdr:row>
      <xdr:rowOff>133350</xdr:rowOff>
    </xdr:to>
    <xdr:pic>
      <xdr:nvPicPr>
        <xdr:cNvPr id="161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7882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1619</xdr:row>
      <xdr:rowOff>0</xdr:rowOff>
    </xdr:from>
    <xdr:to>
      <xdr:col>2</xdr:col>
      <xdr:colOff>152400</xdr:colOff>
      <xdr:row>1619</xdr:row>
      <xdr:rowOff>133350</xdr:rowOff>
    </xdr:to>
    <xdr:pic>
      <xdr:nvPicPr>
        <xdr:cNvPr id="162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8053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1620</xdr:row>
      <xdr:rowOff>0</xdr:rowOff>
    </xdr:from>
    <xdr:to>
      <xdr:col>2</xdr:col>
      <xdr:colOff>152400</xdr:colOff>
      <xdr:row>1620</xdr:row>
      <xdr:rowOff>133350</xdr:rowOff>
    </xdr:to>
    <xdr:pic>
      <xdr:nvPicPr>
        <xdr:cNvPr id="16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8225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1621</xdr:row>
      <xdr:rowOff>0</xdr:rowOff>
    </xdr:from>
    <xdr:to>
      <xdr:col>2</xdr:col>
      <xdr:colOff>152400</xdr:colOff>
      <xdr:row>1621</xdr:row>
      <xdr:rowOff>133350</xdr:rowOff>
    </xdr:to>
    <xdr:pic>
      <xdr:nvPicPr>
        <xdr:cNvPr id="16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8396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1622</xdr:row>
      <xdr:rowOff>0</xdr:rowOff>
    </xdr:from>
    <xdr:to>
      <xdr:col>2</xdr:col>
      <xdr:colOff>152400</xdr:colOff>
      <xdr:row>1622</xdr:row>
      <xdr:rowOff>133350</xdr:rowOff>
    </xdr:to>
    <xdr:pic>
      <xdr:nvPicPr>
        <xdr:cNvPr id="162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8568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1623</xdr:row>
      <xdr:rowOff>0</xdr:rowOff>
    </xdr:from>
    <xdr:to>
      <xdr:col>2</xdr:col>
      <xdr:colOff>152400</xdr:colOff>
      <xdr:row>1623</xdr:row>
      <xdr:rowOff>133350</xdr:rowOff>
    </xdr:to>
    <xdr:pic>
      <xdr:nvPicPr>
        <xdr:cNvPr id="16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8739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1624</xdr:row>
      <xdr:rowOff>0</xdr:rowOff>
    </xdr:from>
    <xdr:to>
      <xdr:col>2</xdr:col>
      <xdr:colOff>152400</xdr:colOff>
      <xdr:row>1624</xdr:row>
      <xdr:rowOff>133350</xdr:rowOff>
    </xdr:to>
    <xdr:pic>
      <xdr:nvPicPr>
        <xdr:cNvPr id="162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8911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1625</xdr:row>
      <xdr:rowOff>0</xdr:rowOff>
    </xdr:from>
    <xdr:to>
      <xdr:col>2</xdr:col>
      <xdr:colOff>152400</xdr:colOff>
      <xdr:row>1625</xdr:row>
      <xdr:rowOff>133350</xdr:rowOff>
    </xdr:to>
    <xdr:pic>
      <xdr:nvPicPr>
        <xdr:cNvPr id="162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9082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1626</xdr:row>
      <xdr:rowOff>0</xdr:rowOff>
    </xdr:from>
    <xdr:to>
      <xdr:col>2</xdr:col>
      <xdr:colOff>152400</xdr:colOff>
      <xdr:row>1626</xdr:row>
      <xdr:rowOff>133350</xdr:rowOff>
    </xdr:to>
    <xdr:pic>
      <xdr:nvPicPr>
        <xdr:cNvPr id="162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9253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1627</xdr:row>
      <xdr:rowOff>0</xdr:rowOff>
    </xdr:from>
    <xdr:to>
      <xdr:col>2</xdr:col>
      <xdr:colOff>152400</xdr:colOff>
      <xdr:row>1627</xdr:row>
      <xdr:rowOff>133350</xdr:rowOff>
    </xdr:to>
    <xdr:pic>
      <xdr:nvPicPr>
        <xdr:cNvPr id="162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9425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1628</xdr:row>
      <xdr:rowOff>0</xdr:rowOff>
    </xdr:from>
    <xdr:to>
      <xdr:col>2</xdr:col>
      <xdr:colOff>152400</xdr:colOff>
      <xdr:row>1628</xdr:row>
      <xdr:rowOff>133350</xdr:rowOff>
    </xdr:to>
    <xdr:pic>
      <xdr:nvPicPr>
        <xdr:cNvPr id="162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9596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1629</xdr:row>
      <xdr:rowOff>0</xdr:rowOff>
    </xdr:from>
    <xdr:to>
      <xdr:col>2</xdr:col>
      <xdr:colOff>152400</xdr:colOff>
      <xdr:row>1629</xdr:row>
      <xdr:rowOff>133350</xdr:rowOff>
    </xdr:to>
    <xdr:pic>
      <xdr:nvPicPr>
        <xdr:cNvPr id="163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79768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1630</xdr:row>
      <xdr:rowOff>0</xdr:rowOff>
    </xdr:from>
    <xdr:to>
      <xdr:col>2</xdr:col>
      <xdr:colOff>152400</xdr:colOff>
      <xdr:row>1630</xdr:row>
      <xdr:rowOff>133350</xdr:rowOff>
    </xdr:to>
    <xdr:pic>
      <xdr:nvPicPr>
        <xdr:cNvPr id="16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9939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1631</xdr:row>
      <xdr:rowOff>0</xdr:rowOff>
    </xdr:from>
    <xdr:to>
      <xdr:col>2</xdr:col>
      <xdr:colOff>152400</xdr:colOff>
      <xdr:row>1631</xdr:row>
      <xdr:rowOff>133350</xdr:rowOff>
    </xdr:to>
    <xdr:pic>
      <xdr:nvPicPr>
        <xdr:cNvPr id="16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0111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1632</xdr:row>
      <xdr:rowOff>0</xdr:rowOff>
    </xdr:from>
    <xdr:to>
      <xdr:col>2</xdr:col>
      <xdr:colOff>152400</xdr:colOff>
      <xdr:row>1632</xdr:row>
      <xdr:rowOff>133350</xdr:rowOff>
    </xdr:to>
    <xdr:pic>
      <xdr:nvPicPr>
        <xdr:cNvPr id="16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0282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1633</xdr:row>
      <xdr:rowOff>0</xdr:rowOff>
    </xdr:from>
    <xdr:to>
      <xdr:col>2</xdr:col>
      <xdr:colOff>152400</xdr:colOff>
      <xdr:row>1633</xdr:row>
      <xdr:rowOff>133350</xdr:rowOff>
    </xdr:to>
    <xdr:pic>
      <xdr:nvPicPr>
        <xdr:cNvPr id="163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0454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1634</xdr:row>
      <xdr:rowOff>0</xdr:rowOff>
    </xdr:from>
    <xdr:to>
      <xdr:col>2</xdr:col>
      <xdr:colOff>152400</xdr:colOff>
      <xdr:row>1634</xdr:row>
      <xdr:rowOff>133350</xdr:rowOff>
    </xdr:to>
    <xdr:pic>
      <xdr:nvPicPr>
        <xdr:cNvPr id="163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0625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1635</xdr:row>
      <xdr:rowOff>0</xdr:rowOff>
    </xdr:from>
    <xdr:to>
      <xdr:col>2</xdr:col>
      <xdr:colOff>152400</xdr:colOff>
      <xdr:row>1635</xdr:row>
      <xdr:rowOff>133350</xdr:rowOff>
    </xdr:to>
    <xdr:pic>
      <xdr:nvPicPr>
        <xdr:cNvPr id="163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0797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1636</xdr:row>
      <xdr:rowOff>0</xdr:rowOff>
    </xdr:from>
    <xdr:to>
      <xdr:col>2</xdr:col>
      <xdr:colOff>152400</xdr:colOff>
      <xdr:row>1636</xdr:row>
      <xdr:rowOff>133350</xdr:rowOff>
    </xdr:to>
    <xdr:pic>
      <xdr:nvPicPr>
        <xdr:cNvPr id="163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0968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1637</xdr:row>
      <xdr:rowOff>0</xdr:rowOff>
    </xdr:from>
    <xdr:to>
      <xdr:col>2</xdr:col>
      <xdr:colOff>152400</xdr:colOff>
      <xdr:row>1637</xdr:row>
      <xdr:rowOff>133350</xdr:rowOff>
    </xdr:to>
    <xdr:pic>
      <xdr:nvPicPr>
        <xdr:cNvPr id="163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1139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1638</xdr:row>
      <xdr:rowOff>0</xdr:rowOff>
    </xdr:from>
    <xdr:to>
      <xdr:col>2</xdr:col>
      <xdr:colOff>152400</xdr:colOff>
      <xdr:row>1638</xdr:row>
      <xdr:rowOff>133350</xdr:rowOff>
    </xdr:to>
    <xdr:pic>
      <xdr:nvPicPr>
        <xdr:cNvPr id="163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1311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1639</xdr:row>
      <xdr:rowOff>0</xdr:rowOff>
    </xdr:from>
    <xdr:to>
      <xdr:col>2</xdr:col>
      <xdr:colOff>152400</xdr:colOff>
      <xdr:row>1639</xdr:row>
      <xdr:rowOff>133350</xdr:rowOff>
    </xdr:to>
    <xdr:pic>
      <xdr:nvPicPr>
        <xdr:cNvPr id="164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1482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1640</xdr:row>
      <xdr:rowOff>0</xdr:rowOff>
    </xdr:from>
    <xdr:to>
      <xdr:col>2</xdr:col>
      <xdr:colOff>152400</xdr:colOff>
      <xdr:row>1640</xdr:row>
      <xdr:rowOff>133350</xdr:rowOff>
    </xdr:to>
    <xdr:pic>
      <xdr:nvPicPr>
        <xdr:cNvPr id="16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1654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1641</xdr:row>
      <xdr:rowOff>0</xdr:rowOff>
    </xdr:from>
    <xdr:to>
      <xdr:col>2</xdr:col>
      <xdr:colOff>152400</xdr:colOff>
      <xdr:row>1641</xdr:row>
      <xdr:rowOff>133350</xdr:rowOff>
    </xdr:to>
    <xdr:pic>
      <xdr:nvPicPr>
        <xdr:cNvPr id="16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1825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1642</xdr:row>
      <xdr:rowOff>0</xdr:rowOff>
    </xdr:from>
    <xdr:to>
      <xdr:col>2</xdr:col>
      <xdr:colOff>152400</xdr:colOff>
      <xdr:row>1642</xdr:row>
      <xdr:rowOff>133350</xdr:rowOff>
    </xdr:to>
    <xdr:pic>
      <xdr:nvPicPr>
        <xdr:cNvPr id="164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1997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1643</xdr:row>
      <xdr:rowOff>0</xdr:rowOff>
    </xdr:from>
    <xdr:to>
      <xdr:col>2</xdr:col>
      <xdr:colOff>152400</xdr:colOff>
      <xdr:row>1643</xdr:row>
      <xdr:rowOff>133350</xdr:rowOff>
    </xdr:to>
    <xdr:pic>
      <xdr:nvPicPr>
        <xdr:cNvPr id="164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2168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1644</xdr:row>
      <xdr:rowOff>0</xdr:rowOff>
    </xdr:from>
    <xdr:to>
      <xdr:col>2</xdr:col>
      <xdr:colOff>152400</xdr:colOff>
      <xdr:row>1644</xdr:row>
      <xdr:rowOff>133350</xdr:rowOff>
    </xdr:to>
    <xdr:pic>
      <xdr:nvPicPr>
        <xdr:cNvPr id="164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2340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1645</xdr:row>
      <xdr:rowOff>0</xdr:rowOff>
    </xdr:from>
    <xdr:to>
      <xdr:col>2</xdr:col>
      <xdr:colOff>152400</xdr:colOff>
      <xdr:row>1645</xdr:row>
      <xdr:rowOff>133350</xdr:rowOff>
    </xdr:to>
    <xdr:pic>
      <xdr:nvPicPr>
        <xdr:cNvPr id="164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2511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1646</xdr:row>
      <xdr:rowOff>0</xdr:rowOff>
    </xdr:from>
    <xdr:to>
      <xdr:col>2</xdr:col>
      <xdr:colOff>152400</xdr:colOff>
      <xdr:row>1646</xdr:row>
      <xdr:rowOff>133350</xdr:rowOff>
    </xdr:to>
    <xdr:pic>
      <xdr:nvPicPr>
        <xdr:cNvPr id="164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2682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1647</xdr:row>
      <xdr:rowOff>0</xdr:rowOff>
    </xdr:from>
    <xdr:to>
      <xdr:col>2</xdr:col>
      <xdr:colOff>152400</xdr:colOff>
      <xdr:row>1647</xdr:row>
      <xdr:rowOff>133350</xdr:rowOff>
    </xdr:to>
    <xdr:pic>
      <xdr:nvPicPr>
        <xdr:cNvPr id="164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2854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1648</xdr:row>
      <xdr:rowOff>0</xdr:rowOff>
    </xdr:from>
    <xdr:to>
      <xdr:col>2</xdr:col>
      <xdr:colOff>152400</xdr:colOff>
      <xdr:row>1648</xdr:row>
      <xdr:rowOff>133350</xdr:rowOff>
    </xdr:to>
    <xdr:pic>
      <xdr:nvPicPr>
        <xdr:cNvPr id="164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3025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1649</xdr:row>
      <xdr:rowOff>0</xdr:rowOff>
    </xdr:from>
    <xdr:to>
      <xdr:col>2</xdr:col>
      <xdr:colOff>152400</xdr:colOff>
      <xdr:row>1649</xdr:row>
      <xdr:rowOff>133350</xdr:rowOff>
    </xdr:to>
    <xdr:pic>
      <xdr:nvPicPr>
        <xdr:cNvPr id="165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3197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1650</xdr:row>
      <xdr:rowOff>0</xdr:rowOff>
    </xdr:from>
    <xdr:to>
      <xdr:col>2</xdr:col>
      <xdr:colOff>152400</xdr:colOff>
      <xdr:row>1650</xdr:row>
      <xdr:rowOff>133350</xdr:rowOff>
    </xdr:to>
    <xdr:pic>
      <xdr:nvPicPr>
        <xdr:cNvPr id="165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3368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1651</xdr:row>
      <xdr:rowOff>0</xdr:rowOff>
    </xdr:from>
    <xdr:to>
      <xdr:col>2</xdr:col>
      <xdr:colOff>152400</xdr:colOff>
      <xdr:row>1651</xdr:row>
      <xdr:rowOff>133350</xdr:rowOff>
    </xdr:to>
    <xdr:pic>
      <xdr:nvPicPr>
        <xdr:cNvPr id="165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3540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1652</xdr:row>
      <xdr:rowOff>0</xdr:rowOff>
    </xdr:from>
    <xdr:to>
      <xdr:col>2</xdr:col>
      <xdr:colOff>152400</xdr:colOff>
      <xdr:row>1652</xdr:row>
      <xdr:rowOff>133350</xdr:rowOff>
    </xdr:to>
    <xdr:pic>
      <xdr:nvPicPr>
        <xdr:cNvPr id="165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3711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1653</xdr:row>
      <xdr:rowOff>0</xdr:rowOff>
    </xdr:from>
    <xdr:to>
      <xdr:col>2</xdr:col>
      <xdr:colOff>152400</xdr:colOff>
      <xdr:row>1653</xdr:row>
      <xdr:rowOff>133350</xdr:rowOff>
    </xdr:to>
    <xdr:pic>
      <xdr:nvPicPr>
        <xdr:cNvPr id="165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3883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1654</xdr:row>
      <xdr:rowOff>0</xdr:rowOff>
    </xdr:from>
    <xdr:to>
      <xdr:col>2</xdr:col>
      <xdr:colOff>152400</xdr:colOff>
      <xdr:row>1654</xdr:row>
      <xdr:rowOff>133350</xdr:rowOff>
    </xdr:to>
    <xdr:pic>
      <xdr:nvPicPr>
        <xdr:cNvPr id="165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4054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1655</xdr:row>
      <xdr:rowOff>0</xdr:rowOff>
    </xdr:from>
    <xdr:to>
      <xdr:col>2</xdr:col>
      <xdr:colOff>152400</xdr:colOff>
      <xdr:row>1655</xdr:row>
      <xdr:rowOff>133350</xdr:rowOff>
    </xdr:to>
    <xdr:pic>
      <xdr:nvPicPr>
        <xdr:cNvPr id="165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4226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1656</xdr:row>
      <xdr:rowOff>0</xdr:rowOff>
    </xdr:from>
    <xdr:to>
      <xdr:col>2</xdr:col>
      <xdr:colOff>152400</xdr:colOff>
      <xdr:row>1656</xdr:row>
      <xdr:rowOff>133350</xdr:rowOff>
    </xdr:to>
    <xdr:pic>
      <xdr:nvPicPr>
        <xdr:cNvPr id="16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4397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1657</xdr:row>
      <xdr:rowOff>0</xdr:rowOff>
    </xdr:from>
    <xdr:to>
      <xdr:col>2</xdr:col>
      <xdr:colOff>152400</xdr:colOff>
      <xdr:row>1657</xdr:row>
      <xdr:rowOff>133350</xdr:rowOff>
    </xdr:to>
    <xdr:pic>
      <xdr:nvPicPr>
        <xdr:cNvPr id="16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4568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1658</xdr:row>
      <xdr:rowOff>0</xdr:rowOff>
    </xdr:from>
    <xdr:to>
      <xdr:col>2</xdr:col>
      <xdr:colOff>152400</xdr:colOff>
      <xdr:row>1658</xdr:row>
      <xdr:rowOff>133350</xdr:rowOff>
    </xdr:to>
    <xdr:pic>
      <xdr:nvPicPr>
        <xdr:cNvPr id="165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4740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1659</xdr:row>
      <xdr:rowOff>0</xdr:rowOff>
    </xdr:from>
    <xdr:to>
      <xdr:col>2</xdr:col>
      <xdr:colOff>152400</xdr:colOff>
      <xdr:row>1659</xdr:row>
      <xdr:rowOff>133350</xdr:rowOff>
    </xdr:to>
    <xdr:pic>
      <xdr:nvPicPr>
        <xdr:cNvPr id="16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4911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1660</xdr:row>
      <xdr:rowOff>0</xdr:rowOff>
    </xdr:from>
    <xdr:to>
      <xdr:col>2</xdr:col>
      <xdr:colOff>152400</xdr:colOff>
      <xdr:row>1660</xdr:row>
      <xdr:rowOff>133350</xdr:rowOff>
    </xdr:to>
    <xdr:pic>
      <xdr:nvPicPr>
        <xdr:cNvPr id="166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5083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1661</xdr:row>
      <xdr:rowOff>0</xdr:rowOff>
    </xdr:from>
    <xdr:to>
      <xdr:col>2</xdr:col>
      <xdr:colOff>152400</xdr:colOff>
      <xdr:row>1661</xdr:row>
      <xdr:rowOff>133350</xdr:rowOff>
    </xdr:to>
    <xdr:pic>
      <xdr:nvPicPr>
        <xdr:cNvPr id="166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5254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1662</xdr:row>
      <xdr:rowOff>0</xdr:rowOff>
    </xdr:from>
    <xdr:to>
      <xdr:col>2</xdr:col>
      <xdr:colOff>152400</xdr:colOff>
      <xdr:row>1662</xdr:row>
      <xdr:rowOff>133350</xdr:rowOff>
    </xdr:to>
    <xdr:pic>
      <xdr:nvPicPr>
        <xdr:cNvPr id="16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85426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1663</xdr:row>
      <xdr:rowOff>0</xdr:rowOff>
    </xdr:from>
    <xdr:to>
      <xdr:col>2</xdr:col>
      <xdr:colOff>152400</xdr:colOff>
      <xdr:row>1663</xdr:row>
      <xdr:rowOff>133350</xdr:rowOff>
    </xdr:to>
    <xdr:pic>
      <xdr:nvPicPr>
        <xdr:cNvPr id="166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5597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1664</xdr:row>
      <xdr:rowOff>0</xdr:rowOff>
    </xdr:from>
    <xdr:to>
      <xdr:col>2</xdr:col>
      <xdr:colOff>152400</xdr:colOff>
      <xdr:row>1664</xdr:row>
      <xdr:rowOff>133350</xdr:rowOff>
    </xdr:to>
    <xdr:pic>
      <xdr:nvPicPr>
        <xdr:cNvPr id="166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5769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1665</xdr:row>
      <xdr:rowOff>0</xdr:rowOff>
    </xdr:from>
    <xdr:to>
      <xdr:col>2</xdr:col>
      <xdr:colOff>152400</xdr:colOff>
      <xdr:row>1665</xdr:row>
      <xdr:rowOff>133350</xdr:rowOff>
    </xdr:to>
    <xdr:pic>
      <xdr:nvPicPr>
        <xdr:cNvPr id="166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5940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1666</xdr:row>
      <xdr:rowOff>0</xdr:rowOff>
    </xdr:from>
    <xdr:to>
      <xdr:col>2</xdr:col>
      <xdr:colOff>152400</xdr:colOff>
      <xdr:row>1666</xdr:row>
      <xdr:rowOff>133350</xdr:rowOff>
    </xdr:to>
    <xdr:pic>
      <xdr:nvPicPr>
        <xdr:cNvPr id="166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6111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1667</xdr:row>
      <xdr:rowOff>0</xdr:rowOff>
    </xdr:from>
    <xdr:to>
      <xdr:col>2</xdr:col>
      <xdr:colOff>152400</xdr:colOff>
      <xdr:row>1667</xdr:row>
      <xdr:rowOff>133350</xdr:rowOff>
    </xdr:to>
    <xdr:pic>
      <xdr:nvPicPr>
        <xdr:cNvPr id="166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6283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1668</xdr:row>
      <xdr:rowOff>0</xdr:rowOff>
    </xdr:from>
    <xdr:to>
      <xdr:col>2</xdr:col>
      <xdr:colOff>152400</xdr:colOff>
      <xdr:row>1668</xdr:row>
      <xdr:rowOff>133350</xdr:rowOff>
    </xdr:to>
    <xdr:pic>
      <xdr:nvPicPr>
        <xdr:cNvPr id="166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6454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1669</xdr:row>
      <xdr:rowOff>0</xdr:rowOff>
    </xdr:from>
    <xdr:to>
      <xdr:col>2</xdr:col>
      <xdr:colOff>152400</xdr:colOff>
      <xdr:row>1669</xdr:row>
      <xdr:rowOff>133350</xdr:rowOff>
    </xdr:to>
    <xdr:pic>
      <xdr:nvPicPr>
        <xdr:cNvPr id="167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6626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1670</xdr:row>
      <xdr:rowOff>0</xdr:rowOff>
    </xdr:from>
    <xdr:to>
      <xdr:col>2</xdr:col>
      <xdr:colOff>152400</xdr:colOff>
      <xdr:row>1670</xdr:row>
      <xdr:rowOff>133350</xdr:rowOff>
    </xdr:to>
    <xdr:pic>
      <xdr:nvPicPr>
        <xdr:cNvPr id="167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6797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1671</xdr:row>
      <xdr:rowOff>0</xdr:rowOff>
    </xdr:from>
    <xdr:to>
      <xdr:col>2</xdr:col>
      <xdr:colOff>152400</xdr:colOff>
      <xdr:row>1671</xdr:row>
      <xdr:rowOff>133350</xdr:rowOff>
    </xdr:to>
    <xdr:pic>
      <xdr:nvPicPr>
        <xdr:cNvPr id="167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6969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1672</xdr:row>
      <xdr:rowOff>0</xdr:rowOff>
    </xdr:from>
    <xdr:to>
      <xdr:col>2</xdr:col>
      <xdr:colOff>152400</xdr:colOff>
      <xdr:row>1672</xdr:row>
      <xdr:rowOff>133350</xdr:rowOff>
    </xdr:to>
    <xdr:pic>
      <xdr:nvPicPr>
        <xdr:cNvPr id="167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7140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1673</xdr:row>
      <xdr:rowOff>0</xdr:rowOff>
    </xdr:from>
    <xdr:to>
      <xdr:col>2</xdr:col>
      <xdr:colOff>152400</xdr:colOff>
      <xdr:row>1673</xdr:row>
      <xdr:rowOff>133350</xdr:rowOff>
    </xdr:to>
    <xdr:pic>
      <xdr:nvPicPr>
        <xdr:cNvPr id="167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7312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1674</xdr:row>
      <xdr:rowOff>0</xdr:rowOff>
    </xdr:from>
    <xdr:to>
      <xdr:col>2</xdr:col>
      <xdr:colOff>152400</xdr:colOff>
      <xdr:row>1674</xdr:row>
      <xdr:rowOff>133350</xdr:rowOff>
    </xdr:to>
    <xdr:pic>
      <xdr:nvPicPr>
        <xdr:cNvPr id="167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7483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1675</xdr:row>
      <xdr:rowOff>0</xdr:rowOff>
    </xdr:from>
    <xdr:to>
      <xdr:col>2</xdr:col>
      <xdr:colOff>152400</xdr:colOff>
      <xdr:row>1675</xdr:row>
      <xdr:rowOff>133350</xdr:rowOff>
    </xdr:to>
    <xdr:pic>
      <xdr:nvPicPr>
        <xdr:cNvPr id="167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7655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1676</xdr:row>
      <xdr:rowOff>0</xdr:rowOff>
    </xdr:from>
    <xdr:to>
      <xdr:col>2</xdr:col>
      <xdr:colOff>152400</xdr:colOff>
      <xdr:row>1676</xdr:row>
      <xdr:rowOff>133350</xdr:rowOff>
    </xdr:to>
    <xdr:pic>
      <xdr:nvPicPr>
        <xdr:cNvPr id="167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7826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1677</xdr:row>
      <xdr:rowOff>0</xdr:rowOff>
    </xdr:from>
    <xdr:to>
      <xdr:col>2</xdr:col>
      <xdr:colOff>152400</xdr:colOff>
      <xdr:row>1677</xdr:row>
      <xdr:rowOff>133350</xdr:rowOff>
    </xdr:to>
    <xdr:pic>
      <xdr:nvPicPr>
        <xdr:cNvPr id="167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7997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1678</xdr:row>
      <xdr:rowOff>0</xdr:rowOff>
    </xdr:from>
    <xdr:to>
      <xdr:col>2</xdr:col>
      <xdr:colOff>152400</xdr:colOff>
      <xdr:row>1678</xdr:row>
      <xdr:rowOff>133350</xdr:rowOff>
    </xdr:to>
    <xdr:pic>
      <xdr:nvPicPr>
        <xdr:cNvPr id="167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8169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1679</xdr:row>
      <xdr:rowOff>0</xdr:rowOff>
    </xdr:from>
    <xdr:to>
      <xdr:col>2</xdr:col>
      <xdr:colOff>152400</xdr:colOff>
      <xdr:row>1679</xdr:row>
      <xdr:rowOff>133350</xdr:rowOff>
    </xdr:to>
    <xdr:pic>
      <xdr:nvPicPr>
        <xdr:cNvPr id="168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8340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1680</xdr:row>
      <xdr:rowOff>0</xdr:rowOff>
    </xdr:from>
    <xdr:to>
      <xdr:col>2</xdr:col>
      <xdr:colOff>152400</xdr:colOff>
      <xdr:row>1680</xdr:row>
      <xdr:rowOff>133350</xdr:rowOff>
    </xdr:to>
    <xdr:pic>
      <xdr:nvPicPr>
        <xdr:cNvPr id="168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8512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1681</xdr:row>
      <xdr:rowOff>0</xdr:rowOff>
    </xdr:from>
    <xdr:to>
      <xdr:col>2</xdr:col>
      <xdr:colOff>152400</xdr:colOff>
      <xdr:row>1681</xdr:row>
      <xdr:rowOff>133350</xdr:rowOff>
    </xdr:to>
    <xdr:pic>
      <xdr:nvPicPr>
        <xdr:cNvPr id="168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8683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1682</xdr:row>
      <xdr:rowOff>0</xdr:rowOff>
    </xdr:from>
    <xdr:to>
      <xdr:col>2</xdr:col>
      <xdr:colOff>152400</xdr:colOff>
      <xdr:row>1682</xdr:row>
      <xdr:rowOff>133350</xdr:rowOff>
    </xdr:to>
    <xdr:pic>
      <xdr:nvPicPr>
        <xdr:cNvPr id="168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8855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1683</xdr:row>
      <xdr:rowOff>0</xdr:rowOff>
    </xdr:from>
    <xdr:to>
      <xdr:col>2</xdr:col>
      <xdr:colOff>152400</xdr:colOff>
      <xdr:row>1683</xdr:row>
      <xdr:rowOff>133350</xdr:rowOff>
    </xdr:to>
    <xdr:pic>
      <xdr:nvPicPr>
        <xdr:cNvPr id="168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9026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1684</xdr:row>
      <xdr:rowOff>0</xdr:rowOff>
    </xdr:from>
    <xdr:to>
      <xdr:col>2</xdr:col>
      <xdr:colOff>152400</xdr:colOff>
      <xdr:row>1684</xdr:row>
      <xdr:rowOff>133350</xdr:rowOff>
    </xdr:to>
    <xdr:pic>
      <xdr:nvPicPr>
        <xdr:cNvPr id="168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9198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1685</xdr:row>
      <xdr:rowOff>0</xdr:rowOff>
    </xdr:from>
    <xdr:to>
      <xdr:col>2</xdr:col>
      <xdr:colOff>152400</xdr:colOff>
      <xdr:row>1685</xdr:row>
      <xdr:rowOff>133350</xdr:rowOff>
    </xdr:to>
    <xdr:pic>
      <xdr:nvPicPr>
        <xdr:cNvPr id="168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9369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1686</xdr:row>
      <xdr:rowOff>0</xdr:rowOff>
    </xdr:from>
    <xdr:to>
      <xdr:col>2</xdr:col>
      <xdr:colOff>152400</xdr:colOff>
      <xdr:row>1686</xdr:row>
      <xdr:rowOff>133350</xdr:rowOff>
    </xdr:to>
    <xdr:pic>
      <xdr:nvPicPr>
        <xdr:cNvPr id="168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9540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1687</xdr:row>
      <xdr:rowOff>0</xdr:rowOff>
    </xdr:from>
    <xdr:to>
      <xdr:col>2</xdr:col>
      <xdr:colOff>152400</xdr:colOff>
      <xdr:row>1687</xdr:row>
      <xdr:rowOff>133350</xdr:rowOff>
    </xdr:to>
    <xdr:pic>
      <xdr:nvPicPr>
        <xdr:cNvPr id="168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9712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1688</xdr:row>
      <xdr:rowOff>0</xdr:rowOff>
    </xdr:from>
    <xdr:to>
      <xdr:col>2</xdr:col>
      <xdr:colOff>152400</xdr:colOff>
      <xdr:row>1688</xdr:row>
      <xdr:rowOff>133350</xdr:rowOff>
    </xdr:to>
    <xdr:pic>
      <xdr:nvPicPr>
        <xdr:cNvPr id="168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89883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1689</xdr:row>
      <xdr:rowOff>0</xdr:rowOff>
    </xdr:from>
    <xdr:to>
      <xdr:col>2</xdr:col>
      <xdr:colOff>152400</xdr:colOff>
      <xdr:row>1689</xdr:row>
      <xdr:rowOff>133350</xdr:rowOff>
    </xdr:to>
    <xdr:pic>
      <xdr:nvPicPr>
        <xdr:cNvPr id="169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0055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1690</xdr:row>
      <xdr:rowOff>0</xdr:rowOff>
    </xdr:from>
    <xdr:to>
      <xdr:col>2</xdr:col>
      <xdr:colOff>152400</xdr:colOff>
      <xdr:row>1690</xdr:row>
      <xdr:rowOff>133350</xdr:rowOff>
    </xdr:to>
    <xdr:pic>
      <xdr:nvPicPr>
        <xdr:cNvPr id="16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0226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1691</xdr:row>
      <xdr:rowOff>0</xdr:rowOff>
    </xdr:from>
    <xdr:to>
      <xdr:col>2</xdr:col>
      <xdr:colOff>152400</xdr:colOff>
      <xdr:row>1691</xdr:row>
      <xdr:rowOff>133350</xdr:rowOff>
    </xdr:to>
    <xdr:pic>
      <xdr:nvPicPr>
        <xdr:cNvPr id="169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0398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1692</xdr:row>
      <xdr:rowOff>0</xdr:rowOff>
    </xdr:from>
    <xdr:to>
      <xdr:col>2</xdr:col>
      <xdr:colOff>152400</xdr:colOff>
      <xdr:row>1692</xdr:row>
      <xdr:rowOff>133350</xdr:rowOff>
    </xdr:to>
    <xdr:pic>
      <xdr:nvPicPr>
        <xdr:cNvPr id="169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0569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1693</xdr:row>
      <xdr:rowOff>0</xdr:rowOff>
    </xdr:from>
    <xdr:to>
      <xdr:col>2</xdr:col>
      <xdr:colOff>152400</xdr:colOff>
      <xdr:row>1693</xdr:row>
      <xdr:rowOff>133350</xdr:rowOff>
    </xdr:to>
    <xdr:pic>
      <xdr:nvPicPr>
        <xdr:cNvPr id="169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0741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1694</xdr:row>
      <xdr:rowOff>0</xdr:rowOff>
    </xdr:from>
    <xdr:to>
      <xdr:col>2</xdr:col>
      <xdr:colOff>152400</xdr:colOff>
      <xdr:row>1694</xdr:row>
      <xdr:rowOff>133350</xdr:rowOff>
    </xdr:to>
    <xdr:pic>
      <xdr:nvPicPr>
        <xdr:cNvPr id="169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0912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1695</xdr:row>
      <xdr:rowOff>0</xdr:rowOff>
    </xdr:from>
    <xdr:to>
      <xdr:col>2</xdr:col>
      <xdr:colOff>152400</xdr:colOff>
      <xdr:row>1695</xdr:row>
      <xdr:rowOff>133350</xdr:rowOff>
    </xdr:to>
    <xdr:pic>
      <xdr:nvPicPr>
        <xdr:cNvPr id="169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1084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1696</xdr:row>
      <xdr:rowOff>0</xdr:rowOff>
    </xdr:from>
    <xdr:to>
      <xdr:col>2</xdr:col>
      <xdr:colOff>152400</xdr:colOff>
      <xdr:row>1696</xdr:row>
      <xdr:rowOff>133350</xdr:rowOff>
    </xdr:to>
    <xdr:pic>
      <xdr:nvPicPr>
        <xdr:cNvPr id="169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1255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1697</xdr:row>
      <xdr:rowOff>0</xdr:rowOff>
    </xdr:from>
    <xdr:to>
      <xdr:col>2</xdr:col>
      <xdr:colOff>152400</xdr:colOff>
      <xdr:row>1697</xdr:row>
      <xdr:rowOff>133350</xdr:rowOff>
    </xdr:to>
    <xdr:pic>
      <xdr:nvPicPr>
        <xdr:cNvPr id="169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1426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1698</xdr:row>
      <xdr:rowOff>0</xdr:rowOff>
    </xdr:from>
    <xdr:to>
      <xdr:col>2</xdr:col>
      <xdr:colOff>152400</xdr:colOff>
      <xdr:row>1698</xdr:row>
      <xdr:rowOff>133350</xdr:rowOff>
    </xdr:to>
    <xdr:pic>
      <xdr:nvPicPr>
        <xdr:cNvPr id="169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1598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1699</xdr:row>
      <xdr:rowOff>0</xdr:rowOff>
    </xdr:from>
    <xdr:to>
      <xdr:col>2</xdr:col>
      <xdr:colOff>152400</xdr:colOff>
      <xdr:row>1699</xdr:row>
      <xdr:rowOff>133350</xdr:rowOff>
    </xdr:to>
    <xdr:pic>
      <xdr:nvPicPr>
        <xdr:cNvPr id="170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1769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1700</xdr:row>
      <xdr:rowOff>0</xdr:rowOff>
    </xdr:from>
    <xdr:to>
      <xdr:col>2</xdr:col>
      <xdr:colOff>152400</xdr:colOff>
      <xdr:row>1700</xdr:row>
      <xdr:rowOff>133350</xdr:rowOff>
    </xdr:to>
    <xdr:pic>
      <xdr:nvPicPr>
        <xdr:cNvPr id="170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1941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1701</xdr:row>
      <xdr:rowOff>0</xdr:rowOff>
    </xdr:from>
    <xdr:to>
      <xdr:col>2</xdr:col>
      <xdr:colOff>152400</xdr:colOff>
      <xdr:row>1701</xdr:row>
      <xdr:rowOff>133350</xdr:rowOff>
    </xdr:to>
    <xdr:pic>
      <xdr:nvPicPr>
        <xdr:cNvPr id="170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2112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1702</xdr:row>
      <xdr:rowOff>0</xdr:rowOff>
    </xdr:from>
    <xdr:to>
      <xdr:col>2</xdr:col>
      <xdr:colOff>152400</xdr:colOff>
      <xdr:row>1702</xdr:row>
      <xdr:rowOff>133350</xdr:rowOff>
    </xdr:to>
    <xdr:pic>
      <xdr:nvPicPr>
        <xdr:cNvPr id="170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2284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1703</xdr:row>
      <xdr:rowOff>0</xdr:rowOff>
    </xdr:from>
    <xdr:to>
      <xdr:col>2</xdr:col>
      <xdr:colOff>152400</xdr:colOff>
      <xdr:row>1703</xdr:row>
      <xdr:rowOff>133350</xdr:rowOff>
    </xdr:to>
    <xdr:pic>
      <xdr:nvPicPr>
        <xdr:cNvPr id="17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2455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1704</xdr:row>
      <xdr:rowOff>0</xdr:rowOff>
    </xdr:from>
    <xdr:to>
      <xdr:col>2</xdr:col>
      <xdr:colOff>152400</xdr:colOff>
      <xdr:row>1704</xdr:row>
      <xdr:rowOff>133350</xdr:rowOff>
    </xdr:to>
    <xdr:pic>
      <xdr:nvPicPr>
        <xdr:cNvPr id="17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2627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1705</xdr:row>
      <xdr:rowOff>0</xdr:rowOff>
    </xdr:from>
    <xdr:to>
      <xdr:col>2</xdr:col>
      <xdr:colOff>152400</xdr:colOff>
      <xdr:row>1705</xdr:row>
      <xdr:rowOff>133350</xdr:rowOff>
    </xdr:to>
    <xdr:pic>
      <xdr:nvPicPr>
        <xdr:cNvPr id="170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2798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1706</xdr:row>
      <xdr:rowOff>0</xdr:rowOff>
    </xdr:from>
    <xdr:to>
      <xdr:col>2</xdr:col>
      <xdr:colOff>152400</xdr:colOff>
      <xdr:row>1706</xdr:row>
      <xdr:rowOff>133350</xdr:rowOff>
    </xdr:to>
    <xdr:pic>
      <xdr:nvPicPr>
        <xdr:cNvPr id="17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2969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1707</xdr:row>
      <xdr:rowOff>0</xdr:rowOff>
    </xdr:from>
    <xdr:to>
      <xdr:col>2</xdr:col>
      <xdr:colOff>152400</xdr:colOff>
      <xdr:row>1707</xdr:row>
      <xdr:rowOff>133350</xdr:rowOff>
    </xdr:to>
    <xdr:pic>
      <xdr:nvPicPr>
        <xdr:cNvPr id="170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3141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1708</xdr:row>
      <xdr:rowOff>0</xdr:rowOff>
    </xdr:from>
    <xdr:to>
      <xdr:col>2</xdr:col>
      <xdr:colOff>152400</xdr:colOff>
      <xdr:row>1708</xdr:row>
      <xdr:rowOff>133350</xdr:rowOff>
    </xdr:to>
    <xdr:pic>
      <xdr:nvPicPr>
        <xdr:cNvPr id="17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3312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1709</xdr:row>
      <xdr:rowOff>0</xdr:rowOff>
    </xdr:from>
    <xdr:to>
      <xdr:col>2</xdr:col>
      <xdr:colOff>152400</xdr:colOff>
      <xdr:row>1709</xdr:row>
      <xdr:rowOff>133350</xdr:rowOff>
    </xdr:to>
    <xdr:pic>
      <xdr:nvPicPr>
        <xdr:cNvPr id="17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3484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1710</xdr:row>
      <xdr:rowOff>0</xdr:rowOff>
    </xdr:from>
    <xdr:to>
      <xdr:col>2</xdr:col>
      <xdr:colOff>152400</xdr:colOff>
      <xdr:row>1710</xdr:row>
      <xdr:rowOff>133350</xdr:rowOff>
    </xdr:to>
    <xdr:pic>
      <xdr:nvPicPr>
        <xdr:cNvPr id="171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3655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1711</xdr:row>
      <xdr:rowOff>0</xdr:rowOff>
    </xdr:from>
    <xdr:to>
      <xdr:col>2</xdr:col>
      <xdr:colOff>152400</xdr:colOff>
      <xdr:row>1711</xdr:row>
      <xdr:rowOff>133350</xdr:rowOff>
    </xdr:to>
    <xdr:pic>
      <xdr:nvPicPr>
        <xdr:cNvPr id="171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3827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1712</xdr:row>
      <xdr:rowOff>0</xdr:rowOff>
    </xdr:from>
    <xdr:to>
      <xdr:col>2</xdr:col>
      <xdr:colOff>152400</xdr:colOff>
      <xdr:row>1712</xdr:row>
      <xdr:rowOff>133350</xdr:rowOff>
    </xdr:to>
    <xdr:pic>
      <xdr:nvPicPr>
        <xdr:cNvPr id="171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3998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1713</xdr:row>
      <xdr:rowOff>0</xdr:rowOff>
    </xdr:from>
    <xdr:to>
      <xdr:col>2</xdr:col>
      <xdr:colOff>152400</xdr:colOff>
      <xdr:row>1713</xdr:row>
      <xdr:rowOff>133350</xdr:rowOff>
    </xdr:to>
    <xdr:pic>
      <xdr:nvPicPr>
        <xdr:cNvPr id="171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4170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1714</xdr:row>
      <xdr:rowOff>0</xdr:rowOff>
    </xdr:from>
    <xdr:to>
      <xdr:col>2</xdr:col>
      <xdr:colOff>152400</xdr:colOff>
      <xdr:row>1714</xdr:row>
      <xdr:rowOff>133350</xdr:rowOff>
    </xdr:to>
    <xdr:pic>
      <xdr:nvPicPr>
        <xdr:cNvPr id="171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4341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1715</xdr:row>
      <xdr:rowOff>0</xdr:rowOff>
    </xdr:from>
    <xdr:to>
      <xdr:col>2</xdr:col>
      <xdr:colOff>152400</xdr:colOff>
      <xdr:row>1715</xdr:row>
      <xdr:rowOff>133350</xdr:rowOff>
    </xdr:to>
    <xdr:pic>
      <xdr:nvPicPr>
        <xdr:cNvPr id="171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4513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1716</xdr:row>
      <xdr:rowOff>0</xdr:rowOff>
    </xdr:from>
    <xdr:to>
      <xdr:col>2</xdr:col>
      <xdr:colOff>152400</xdr:colOff>
      <xdr:row>1716</xdr:row>
      <xdr:rowOff>133350</xdr:rowOff>
    </xdr:to>
    <xdr:pic>
      <xdr:nvPicPr>
        <xdr:cNvPr id="171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4684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1717</xdr:row>
      <xdr:rowOff>0</xdr:rowOff>
    </xdr:from>
    <xdr:to>
      <xdr:col>2</xdr:col>
      <xdr:colOff>152400</xdr:colOff>
      <xdr:row>1717</xdr:row>
      <xdr:rowOff>133350</xdr:rowOff>
    </xdr:to>
    <xdr:pic>
      <xdr:nvPicPr>
        <xdr:cNvPr id="171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4855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2</xdr:col>
      <xdr:colOff>152400</xdr:colOff>
      <xdr:row>1718</xdr:row>
      <xdr:rowOff>133350</xdr:rowOff>
    </xdr:to>
    <xdr:pic>
      <xdr:nvPicPr>
        <xdr:cNvPr id="171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5027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1719</xdr:row>
      <xdr:rowOff>0</xdr:rowOff>
    </xdr:from>
    <xdr:to>
      <xdr:col>2</xdr:col>
      <xdr:colOff>152400</xdr:colOff>
      <xdr:row>1719</xdr:row>
      <xdr:rowOff>133350</xdr:rowOff>
    </xdr:to>
    <xdr:pic>
      <xdr:nvPicPr>
        <xdr:cNvPr id="172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5198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1720</xdr:row>
      <xdr:rowOff>0</xdr:rowOff>
    </xdr:from>
    <xdr:to>
      <xdr:col>2</xdr:col>
      <xdr:colOff>152400</xdr:colOff>
      <xdr:row>1720</xdr:row>
      <xdr:rowOff>133350</xdr:rowOff>
    </xdr:to>
    <xdr:pic>
      <xdr:nvPicPr>
        <xdr:cNvPr id="172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5370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1721</xdr:row>
      <xdr:rowOff>0</xdr:rowOff>
    </xdr:from>
    <xdr:to>
      <xdr:col>2</xdr:col>
      <xdr:colOff>152400</xdr:colOff>
      <xdr:row>1721</xdr:row>
      <xdr:rowOff>133350</xdr:rowOff>
    </xdr:to>
    <xdr:pic>
      <xdr:nvPicPr>
        <xdr:cNvPr id="172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5541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1722</xdr:row>
      <xdr:rowOff>0</xdr:rowOff>
    </xdr:from>
    <xdr:to>
      <xdr:col>2</xdr:col>
      <xdr:colOff>152400</xdr:colOff>
      <xdr:row>1722</xdr:row>
      <xdr:rowOff>133350</xdr:rowOff>
    </xdr:to>
    <xdr:pic>
      <xdr:nvPicPr>
        <xdr:cNvPr id="172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5713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1723</xdr:row>
      <xdr:rowOff>0</xdr:rowOff>
    </xdr:from>
    <xdr:to>
      <xdr:col>2</xdr:col>
      <xdr:colOff>152400</xdr:colOff>
      <xdr:row>1723</xdr:row>
      <xdr:rowOff>133350</xdr:rowOff>
    </xdr:to>
    <xdr:pic>
      <xdr:nvPicPr>
        <xdr:cNvPr id="172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5884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1724</xdr:row>
      <xdr:rowOff>0</xdr:rowOff>
    </xdr:from>
    <xdr:to>
      <xdr:col>2</xdr:col>
      <xdr:colOff>152400</xdr:colOff>
      <xdr:row>1724</xdr:row>
      <xdr:rowOff>133350</xdr:rowOff>
    </xdr:to>
    <xdr:pic>
      <xdr:nvPicPr>
        <xdr:cNvPr id="172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6056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1725</xdr:row>
      <xdr:rowOff>0</xdr:rowOff>
    </xdr:from>
    <xdr:to>
      <xdr:col>2</xdr:col>
      <xdr:colOff>152400</xdr:colOff>
      <xdr:row>1725</xdr:row>
      <xdr:rowOff>133350</xdr:rowOff>
    </xdr:to>
    <xdr:pic>
      <xdr:nvPicPr>
        <xdr:cNvPr id="172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6227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1726</xdr:row>
      <xdr:rowOff>0</xdr:rowOff>
    </xdr:from>
    <xdr:to>
      <xdr:col>2</xdr:col>
      <xdr:colOff>152400</xdr:colOff>
      <xdr:row>1726</xdr:row>
      <xdr:rowOff>133350</xdr:rowOff>
    </xdr:to>
    <xdr:pic>
      <xdr:nvPicPr>
        <xdr:cNvPr id="172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6398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1727</xdr:row>
      <xdr:rowOff>0</xdr:rowOff>
    </xdr:from>
    <xdr:to>
      <xdr:col>2</xdr:col>
      <xdr:colOff>152400</xdr:colOff>
      <xdr:row>1727</xdr:row>
      <xdr:rowOff>133350</xdr:rowOff>
    </xdr:to>
    <xdr:pic>
      <xdr:nvPicPr>
        <xdr:cNvPr id="172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6570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1728</xdr:row>
      <xdr:rowOff>0</xdr:rowOff>
    </xdr:from>
    <xdr:to>
      <xdr:col>2</xdr:col>
      <xdr:colOff>152400</xdr:colOff>
      <xdr:row>1728</xdr:row>
      <xdr:rowOff>133350</xdr:rowOff>
    </xdr:to>
    <xdr:pic>
      <xdr:nvPicPr>
        <xdr:cNvPr id="172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6741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1729</xdr:row>
      <xdr:rowOff>0</xdr:rowOff>
    </xdr:from>
    <xdr:to>
      <xdr:col>2</xdr:col>
      <xdr:colOff>152400</xdr:colOff>
      <xdr:row>1729</xdr:row>
      <xdr:rowOff>133350</xdr:rowOff>
    </xdr:to>
    <xdr:pic>
      <xdr:nvPicPr>
        <xdr:cNvPr id="173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6913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1730</xdr:row>
      <xdr:rowOff>0</xdr:rowOff>
    </xdr:from>
    <xdr:to>
      <xdr:col>2</xdr:col>
      <xdr:colOff>152400</xdr:colOff>
      <xdr:row>1730</xdr:row>
      <xdr:rowOff>133350</xdr:rowOff>
    </xdr:to>
    <xdr:pic>
      <xdr:nvPicPr>
        <xdr:cNvPr id="173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7084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1731</xdr:row>
      <xdr:rowOff>0</xdr:rowOff>
    </xdr:from>
    <xdr:to>
      <xdr:col>2</xdr:col>
      <xdr:colOff>152400</xdr:colOff>
      <xdr:row>1731</xdr:row>
      <xdr:rowOff>133350</xdr:rowOff>
    </xdr:to>
    <xdr:pic>
      <xdr:nvPicPr>
        <xdr:cNvPr id="173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7256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1732</xdr:row>
      <xdr:rowOff>0</xdr:rowOff>
    </xdr:from>
    <xdr:to>
      <xdr:col>2</xdr:col>
      <xdr:colOff>152400</xdr:colOff>
      <xdr:row>1732</xdr:row>
      <xdr:rowOff>133350</xdr:rowOff>
    </xdr:to>
    <xdr:pic>
      <xdr:nvPicPr>
        <xdr:cNvPr id="173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7427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1733</xdr:row>
      <xdr:rowOff>0</xdr:rowOff>
    </xdr:from>
    <xdr:to>
      <xdr:col>2</xdr:col>
      <xdr:colOff>152400</xdr:colOff>
      <xdr:row>1733</xdr:row>
      <xdr:rowOff>133350</xdr:rowOff>
    </xdr:to>
    <xdr:pic>
      <xdr:nvPicPr>
        <xdr:cNvPr id="173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7599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1734</xdr:row>
      <xdr:rowOff>0</xdr:rowOff>
    </xdr:from>
    <xdr:to>
      <xdr:col>2</xdr:col>
      <xdr:colOff>152400</xdr:colOff>
      <xdr:row>1734</xdr:row>
      <xdr:rowOff>133350</xdr:rowOff>
    </xdr:to>
    <xdr:pic>
      <xdr:nvPicPr>
        <xdr:cNvPr id="173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7770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1735</xdr:row>
      <xdr:rowOff>0</xdr:rowOff>
    </xdr:from>
    <xdr:to>
      <xdr:col>2</xdr:col>
      <xdr:colOff>152400</xdr:colOff>
      <xdr:row>1735</xdr:row>
      <xdr:rowOff>133350</xdr:rowOff>
    </xdr:to>
    <xdr:pic>
      <xdr:nvPicPr>
        <xdr:cNvPr id="173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7942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1736</xdr:row>
      <xdr:rowOff>0</xdr:rowOff>
    </xdr:from>
    <xdr:to>
      <xdr:col>2</xdr:col>
      <xdr:colOff>152400</xdr:colOff>
      <xdr:row>1736</xdr:row>
      <xdr:rowOff>133350</xdr:rowOff>
    </xdr:to>
    <xdr:pic>
      <xdr:nvPicPr>
        <xdr:cNvPr id="17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8113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1737</xdr:row>
      <xdr:rowOff>0</xdr:rowOff>
    </xdr:from>
    <xdr:to>
      <xdr:col>2</xdr:col>
      <xdr:colOff>152400</xdr:colOff>
      <xdr:row>1737</xdr:row>
      <xdr:rowOff>133350</xdr:rowOff>
    </xdr:to>
    <xdr:pic>
      <xdr:nvPicPr>
        <xdr:cNvPr id="173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8284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1738</xdr:row>
      <xdr:rowOff>0</xdr:rowOff>
    </xdr:from>
    <xdr:to>
      <xdr:col>2</xdr:col>
      <xdr:colOff>152400</xdr:colOff>
      <xdr:row>1738</xdr:row>
      <xdr:rowOff>133350</xdr:rowOff>
    </xdr:to>
    <xdr:pic>
      <xdr:nvPicPr>
        <xdr:cNvPr id="173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8456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1739</xdr:row>
      <xdr:rowOff>0</xdr:rowOff>
    </xdr:from>
    <xdr:to>
      <xdr:col>2</xdr:col>
      <xdr:colOff>152400</xdr:colOff>
      <xdr:row>1739</xdr:row>
      <xdr:rowOff>133350</xdr:rowOff>
    </xdr:to>
    <xdr:pic>
      <xdr:nvPicPr>
        <xdr:cNvPr id="174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8627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1740</xdr:row>
      <xdr:rowOff>0</xdr:rowOff>
    </xdr:from>
    <xdr:to>
      <xdr:col>2</xdr:col>
      <xdr:colOff>152400</xdr:colOff>
      <xdr:row>1740</xdr:row>
      <xdr:rowOff>133350</xdr:rowOff>
    </xdr:to>
    <xdr:pic>
      <xdr:nvPicPr>
        <xdr:cNvPr id="17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98799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1741</xdr:row>
      <xdr:rowOff>0</xdr:rowOff>
    </xdr:from>
    <xdr:to>
      <xdr:col>2</xdr:col>
      <xdr:colOff>152400</xdr:colOff>
      <xdr:row>1741</xdr:row>
      <xdr:rowOff>133350</xdr:rowOff>
    </xdr:to>
    <xdr:pic>
      <xdr:nvPicPr>
        <xdr:cNvPr id="174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8970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1742</xdr:row>
      <xdr:rowOff>0</xdr:rowOff>
    </xdr:from>
    <xdr:to>
      <xdr:col>2</xdr:col>
      <xdr:colOff>152400</xdr:colOff>
      <xdr:row>1742</xdr:row>
      <xdr:rowOff>133350</xdr:rowOff>
    </xdr:to>
    <xdr:pic>
      <xdr:nvPicPr>
        <xdr:cNvPr id="174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9142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1743</xdr:row>
      <xdr:rowOff>0</xdr:rowOff>
    </xdr:from>
    <xdr:to>
      <xdr:col>2</xdr:col>
      <xdr:colOff>152400</xdr:colOff>
      <xdr:row>1743</xdr:row>
      <xdr:rowOff>133350</xdr:rowOff>
    </xdr:to>
    <xdr:pic>
      <xdr:nvPicPr>
        <xdr:cNvPr id="174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9313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1744</xdr:row>
      <xdr:rowOff>0</xdr:rowOff>
    </xdr:from>
    <xdr:to>
      <xdr:col>2</xdr:col>
      <xdr:colOff>152400</xdr:colOff>
      <xdr:row>1744</xdr:row>
      <xdr:rowOff>133350</xdr:rowOff>
    </xdr:to>
    <xdr:pic>
      <xdr:nvPicPr>
        <xdr:cNvPr id="174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9485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1745</xdr:row>
      <xdr:rowOff>0</xdr:rowOff>
    </xdr:from>
    <xdr:to>
      <xdr:col>2</xdr:col>
      <xdr:colOff>152400</xdr:colOff>
      <xdr:row>1745</xdr:row>
      <xdr:rowOff>133350</xdr:rowOff>
    </xdr:to>
    <xdr:pic>
      <xdr:nvPicPr>
        <xdr:cNvPr id="174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9656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1746</xdr:row>
      <xdr:rowOff>0</xdr:rowOff>
    </xdr:from>
    <xdr:to>
      <xdr:col>2</xdr:col>
      <xdr:colOff>152400</xdr:colOff>
      <xdr:row>1746</xdr:row>
      <xdr:rowOff>133350</xdr:rowOff>
    </xdr:to>
    <xdr:pic>
      <xdr:nvPicPr>
        <xdr:cNvPr id="174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9827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1747</xdr:row>
      <xdr:rowOff>0</xdr:rowOff>
    </xdr:from>
    <xdr:to>
      <xdr:col>2</xdr:col>
      <xdr:colOff>152400</xdr:colOff>
      <xdr:row>1747</xdr:row>
      <xdr:rowOff>133350</xdr:rowOff>
    </xdr:to>
    <xdr:pic>
      <xdr:nvPicPr>
        <xdr:cNvPr id="174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299999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1748</xdr:row>
      <xdr:rowOff>0</xdr:rowOff>
    </xdr:from>
    <xdr:to>
      <xdr:col>2</xdr:col>
      <xdr:colOff>152400</xdr:colOff>
      <xdr:row>1748</xdr:row>
      <xdr:rowOff>133350</xdr:rowOff>
    </xdr:to>
    <xdr:pic>
      <xdr:nvPicPr>
        <xdr:cNvPr id="174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0170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1749</xdr:row>
      <xdr:rowOff>0</xdr:rowOff>
    </xdr:from>
    <xdr:to>
      <xdr:col>2</xdr:col>
      <xdr:colOff>152400</xdr:colOff>
      <xdr:row>1749</xdr:row>
      <xdr:rowOff>133350</xdr:rowOff>
    </xdr:to>
    <xdr:pic>
      <xdr:nvPicPr>
        <xdr:cNvPr id="175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0342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1750</xdr:row>
      <xdr:rowOff>0</xdr:rowOff>
    </xdr:from>
    <xdr:to>
      <xdr:col>2</xdr:col>
      <xdr:colOff>152400</xdr:colOff>
      <xdr:row>1750</xdr:row>
      <xdr:rowOff>133350</xdr:rowOff>
    </xdr:to>
    <xdr:pic>
      <xdr:nvPicPr>
        <xdr:cNvPr id="175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0513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1751</xdr:row>
      <xdr:rowOff>0</xdr:rowOff>
    </xdr:from>
    <xdr:to>
      <xdr:col>2</xdr:col>
      <xdr:colOff>152400</xdr:colOff>
      <xdr:row>1751</xdr:row>
      <xdr:rowOff>133350</xdr:rowOff>
    </xdr:to>
    <xdr:pic>
      <xdr:nvPicPr>
        <xdr:cNvPr id="175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0685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1752</xdr:row>
      <xdr:rowOff>0</xdr:rowOff>
    </xdr:from>
    <xdr:to>
      <xdr:col>2</xdr:col>
      <xdr:colOff>152400</xdr:colOff>
      <xdr:row>1752</xdr:row>
      <xdr:rowOff>133350</xdr:rowOff>
    </xdr:to>
    <xdr:pic>
      <xdr:nvPicPr>
        <xdr:cNvPr id="175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0856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1753</xdr:row>
      <xdr:rowOff>0</xdr:rowOff>
    </xdr:from>
    <xdr:to>
      <xdr:col>2</xdr:col>
      <xdr:colOff>152400</xdr:colOff>
      <xdr:row>1753</xdr:row>
      <xdr:rowOff>133350</xdr:rowOff>
    </xdr:to>
    <xdr:pic>
      <xdr:nvPicPr>
        <xdr:cNvPr id="175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1028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1754</xdr:row>
      <xdr:rowOff>0</xdr:rowOff>
    </xdr:from>
    <xdr:to>
      <xdr:col>2</xdr:col>
      <xdr:colOff>152400</xdr:colOff>
      <xdr:row>1754</xdr:row>
      <xdr:rowOff>133350</xdr:rowOff>
    </xdr:to>
    <xdr:pic>
      <xdr:nvPicPr>
        <xdr:cNvPr id="175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1199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1755</xdr:row>
      <xdr:rowOff>0</xdr:rowOff>
    </xdr:from>
    <xdr:to>
      <xdr:col>2</xdr:col>
      <xdr:colOff>152400</xdr:colOff>
      <xdr:row>1755</xdr:row>
      <xdr:rowOff>133350</xdr:rowOff>
    </xdr:to>
    <xdr:pic>
      <xdr:nvPicPr>
        <xdr:cNvPr id="175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1371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1756</xdr:row>
      <xdr:rowOff>0</xdr:rowOff>
    </xdr:from>
    <xdr:to>
      <xdr:col>2</xdr:col>
      <xdr:colOff>152400</xdr:colOff>
      <xdr:row>1756</xdr:row>
      <xdr:rowOff>133350</xdr:rowOff>
    </xdr:to>
    <xdr:pic>
      <xdr:nvPicPr>
        <xdr:cNvPr id="175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1542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1757</xdr:row>
      <xdr:rowOff>0</xdr:rowOff>
    </xdr:from>
    <xdr:to>
      <xdr:col>2</xdr:col>
      <xdr:colOff>152400</xdr:colOff>
      <xdr:row>1757</xdr:row>
      <xdr:rowOff>133350</xdr:rowOff>
    </xdr:to>
    <xdr:pic>
      <xdr:nvPicPr>
        <xdr:cNvPr id="175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1713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1758</xdr:row>
      <xdr:rowOff>0</xdr:rowOff>
    </xdr:from>
    <xdr:to>
      <xdr:col>2</xdr:col>
      <xdr:colOff>152400</xdr:colOff>
      <xdr:row>1758</xdr:row>
      <xdr:rowOff>133350</xdr:rowOff>
    </xdr:to>
    <xdr:pic>
      <xdr:nvPicPr>
        <xdr:cNvPr id="175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1885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1759</xdr:row>
      <xdr:rowOff>0</xdr:rowOff>
    </xdr:from>
    <xdr:to>
      <xdr:col>2</xdr:col>
      <xdr:colOff>152400</xdr:colOff>
      <xdr:row>1759</xdr:row>
      <xdr:rowOff>133350</xdr:rowOff>
    </xdr:to>
    <xdr:pic>
      <xdr:nvPicPr>
        <xdr:cNvPr id="176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2056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1760</xdr:row>
      <xdr:rowOff>0</xdr:rowOff>
    </xdr:from>
    <xdr:to>
      <xdr:col>2</xdr:col>
      <xdr:colOff>152400</xdr:colOff>
      <xdr:row>1760</xdr:row>
      <xdr:rowOff>133350</xdr:rowOff>
    </xdr:to>
    <xdr:pic>
      <xdr:nvPicPr>
        <xdr:cNvPr id="176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2228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1761</xdr:row>
      <xdr:rowOff>0</xdr:rowOff>
    </xdr:from>
    <xdr:to>
      <xdr:col>2</xdr:col>
      <xdr:colOff>152400</xdr:colOff>
      <xdr:row>1761</xdr:row>
      <xdr:rowOff>133350</xdr:rowOff>
    </xdr:to>
    <xdr:pic>
      <xdr:nvPicPr>
        <xdr:cNvPr id="176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2399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1762</xdr:row>
      <xdr:rowOff>0</xdr:rowOff>
    </xdr:from>
    <xdr:to>
      <xdr:col>2</xdr:col>
      <xdr:colOff>152400</xdr:colOff>
      <xdr:row>1762</xdr:row>
      <xdr:rowOff>133350</xdr:rowOff>
    </xdr:to>
    <xdr:pic>
      <xdr:nvPicPr>
        <xdr:cNvPr id="17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2571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1763</xdr:row>
      <xdr:rowOff>0</xdr:rowOff>
    </xdr:from>
    <xdr:to>
      <xdr:col>2</xdr:col>
      <xdr:colOff>152400</xdr:colOff>
      <xdr:row>1763</xdr:row>
      <xdr:rowOff>133350</xdr:rowOff>
    </xdr:to>
    <xdr:pic>
      <xdr:nvPicPr>
        <xdr:cNvPr id="176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2742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1764</xdr:row>
      <xdr:rowOff>0</xdr:rowOff>
    </xdr:from>
    <xdr:to>
      <xdr:col>2</xdr:col>
      <xdr:colOff>152400</xdr:colOff>
      <xdr:row>1764</xdr:row>
      <xdr:rowOff>133350</xdr:rowOff>
    </xdr:to>
    <xdr:pic>
      <xdr:nvPicPr>
        <xdr:cNvPr id="176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2914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1765</xdr:row>
      <xdr:rowOff>0</xdr:rowOff>
    </xdr:from>
    <xdr:to>
      <xdr:col>2</xdr:col>
      <xdr:colOff>152400</xdr:colOff>
      <xdr:row>1765</xdr:row>
      <xdr:rowOff>133350</xdr:rowOff>
    </xdr:to>
    <xdr:pic>
      <xdr:nvPicPr>
        <xdr:cNvPr id="176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3085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1766</xdr:row>
      <xdr:rowOff>0</xdr:rowOff>
    </xdr:from>
    <xdr:to>
      <xdr:col>2</xdr:col>
      <xdr:colOff>152400</xdr:colOff>
      <xdr:row>1766</xdr:row>
      <xdr:rowOff>133350</xdr:rowOff>
    </xdr:to>
    <xdr:pic>
      <xdr:nvPicPr>
        <xdr:cNvPr id="17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3256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1767</xdr:row>
      <xdr:rowOff>0</xdr:rowOff>
    </xdr:from>
    <xdr:to>
      <xdr:col>2</xdr:col>
      <xdr:colOff>152400</xdr:colOff>
      <xdr:row>1767</xdr:row>
      <xdr:rowOff>133350</xdr:rowOff>
    </xdr:to>
    <xdr:pic>
      <xdr:nvPicPr>
        <xdr:cNvPr id="17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3428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1768</xdr:row>
      <xdr:rowOff>0</xdr:rowOff>
    </xdr:from>
    <xdr:to>
      <xdr:col>2</xdr:col>
      <xdr:colOff>152400</xdr:colOff>
      <xdr:row>1768</xdr:row>
      <xdr:rowOff>133350</xdr:rowOff>
    </xdr:to>
    <xdr:pic>
      <xdr:nvPicPr>
        <xdr:cNvPr id="176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3599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1769</xdr:row>
      <xdr:rowOff>0</xdr:rowOff>
    </xdr:from>
    <xdr:to>
      <xdr:col>2</xdr:col>
      <xdr:colOff>152400</xdr:colOff>
      <xdr:row>1769</xdr:row>
      <xdr:rowOff>133350</xdr:rowOff>
    </xdr:to>
    <xdr:pic>
      <xdr:nvPicPr>
        <xdr:cNvPr id="177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3771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1770</xdr:row>
      <xdr:rowOff>0</xdr:rowOff>
    </xdr:from>
    <xdr:to>
      <xdr:col>2</xdr:col>
      <xdr:colOff>152400</xdr:colOff>
      <xdr:row>1770</xdr:row>
      <xdr:rowOff>133350</xdr:rowOff>
    </xdr:to>
    <xdr:pic>
      <xdr:nvPicPr>
        <xdr:cNvPr id="177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3942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1771</xdr:row>
      <xdr:rowOff>0</xdr:rowOff>
    </xdr:from>
    <xdr:to>
      <xdr:col>2</xdr:col>
      <xdr:colOff>152400</xdr:colOff>
      <xdr:row>1771</xdr:row>
      <xdr:rowOff>133350</xdr:rowOff>
    </xdr:to>
    <xdr:pic>
      <xdr:nvPicPr>
        <xdr:cNvPr id="177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4114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1772</xdr:row>
      <xdr:rowOff>0</xdr:rowOff>
    </xdr:from>
    <xdr:to>
      <xdr:col>2</xdr:col>
      <xdr:colOff>152400</xdr:colOff>
      <xdr:row>1772</xdr:row>
      <xdr:rowOff>133350</xdr:rowOff>
    </xdr:to>
    <xdr:pic>
      <xdr:nvPicPr>
        <xdr:cNvPr id="177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4285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1773</xdr:row>
      <xdr:rowOff>0</xdr:rowOff>
    </xdr:from>
    <xdr:to>
      <xdr:col>2</xdr:col>
      <xdr:colOff>152400</xdr:colOff>
      <xdr:row>1773</xdr:row>
      <xdr:rowOff>133350</xdr:rowOff>
    </xdr:to>
    <xdr:pic>
      <xdr:nvPicPr>
        <xdr:cNvPr id="17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4457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1774</xdr:row>
      <xdr:rowOff>0</xdr:rowOff>
    </xdr:from>
    <xdr:to>
      <xdr:col>2</xdr:col>
      <xdr:colOff>152400</xdr:colOff>
      <xdr:row>1774</xdr:row>
      <xdr:rowOff>133350</xdr:rowOff>
    </xdr:to>
    <xdr:pic>
      <xdr:nvPicPr>
        <xdr:cNvPr id="177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4628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1775</xdr:row>
      <xdr:rowOff>0</xdr:rowOff>
    </xdr:from>
    <xdr:to>
      <xdr:col>2</xdr:col>
      <xdr:colOff>152400</xdr:colOff>
      <xdr:row>1775</xdr:row>
      <xdr:rowOff>133350</xdr:rowOff>
    </xdr:to>
    <xdr:pic>
      <xdr:nvPicPr>
        <xdr:cNvPr id="17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4800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1776</xdr:row>
      <xdr:rowOff>0</xdr:rowOff>
    </xdr:from>
    <xdr:to>
      <xdr:col>2</xdr:col>
      <xdr:colOff>152400</xdr:colOff>
      <xdr:row>1776</xdr:row>
      <xdr:rowOff>133350</xdr:rowOff>
    </xdr:to>
    <xdr:pic>
      <xdr:nvPicPr>
        <xdr:cNvPr id="177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4971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1777</xdr:row>
      <xdr:rowOff>0</xdr:rowOff>
    </xdr:from>
    <xdr:to>
      <xdr:col>2</xdr:col>
      <xdr:colOff>152400</xdr:colOff>
      <xdr:row>1777</xdr:row>
      <xdr:rowOff>133350</xdr:rowOff>
    </xdr:to>
    <xdr:pic>
      <xdr:nvPicPr>
        <xdr:cNvPr id="177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5142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1778</xdr:row>
      <xdr:rowOff>0</xdr:rowOff>
    </xdr:from>
    <xdr:to>
      <xdr:col>2</xdr:col>
      <xdr:colOff>152400</xdr:colOff>
      <xdr:row>1778</xdr:row>
      <xdr:rowOff>133350</xdr:rowOff>
    </xdr:to>
    <xdr:pic>
      <xdr:nvPicPr>
        <xdr:cNvPr id="177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5314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1779</xdr:row>
      <xdr:rowOff>0</xdr:rowOff>
    </xdr:from>
    <xdr:to>
      <xdr:col>2</xdr:col>
      <xdr:colOff>152400</xdr:colOff>
      <xdr:row>1779</xdr:row>
      <xdr:rowOff>133350</xdr:rowOff>
    </xdr:to>
    <xdr:pic>
      <xdr:nvPicPr>
        <xdr:cNvPr id="178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5485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1780</xdr:row>
      <xdr:rowOff>0</xdr:rowOff>
    </xdr:from>
    <xdr:to>
      <xdr:col>2</xdr:col>
      <xdr:colOff>152400</xdr:colOff>
      <xdr:row>1780</xdr:row>
      <xdr:rowOff>133350</xdr:rowOff>
    </xdr:to>
    <xdr:pic>
      <xdr:nvPicPr>
        <xdr:cNvPr id="17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5657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1781</xdr:row>
      <xdr:rowOff>0</xdr:rowOff>
    </xdr:from>
    <xdr:to>
      <xdr:col>2</xdr:col>
      <xdr:colOff>152400</xdr:colOff>
      <xdr:row>1781</xdr:row>
      <xdr:rowOff>133350</xdr:rowOff>
    </xdr:to>
    <xdr:pic>
      <xdr:nvPicPr>
        <xdr:cNvPr id="178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5828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1782</xdr:row>
      <xdr:rowOff>0</xdr:rowOff>
    </xdr:from>
    <xdr:to>
      <xdr:col>2</xdr:col>
      <xdr:colOff>152400</xdr:colOff>
      <xdr:row>1782</xdr:row>
      <xdr:rowOff>133350</xdr:rowOff>
    </xdr:to>
    <xdr:pic>
      <xdr:nvPicPr>
        <xdr:cNvPr id="178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6000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1783</xdr:row>
      <xdr:rowOff>0</xdr:rowOff>
    </xdr:from>
    <xdr:to>
      <xdr:col>2</xdr:col>
      <xdr:colOff>152400</xdr:colOff>
      <xdr:row>1783</xdr:row>
      <xdr:rowOff>133350</xdr:rowOff>
    </xdr:to>
    <xdr:pic>
      <xdr:nvPicPr>
        <xdr:cNvPr id="178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6171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1784</xdr:row>
      <xdr:rowOff>0</xdr:rowOff>
    </xdr:from>
    <xdr:to>
      <xdr:col>2</xdr:col>
      <xdr:colOff>152400</xdr:colOff>
      <xdr:row>1784</xdr:row>
      <xdr:rowOff>133350</xdr:rowOff>
    </xdr:to>
    <xdr:pic>
      <xdr:nvPicPr>
        <xdr:cNvPr id="178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6343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1785</xdr:row>
      <xdr:rowOff>0</xdr:rowOff>
    </xdr:from>
    <xdr:to>
      <xdr:col>2</xdr:col>
      <xdr:colOff>152400</xdr:colOff>
      <xdr:row>1785</xdr:row>
      <xdr:rowOff>133350</xdr:rowOff>
    </xdr:to>
    <xdr:pic>
      <xdr:nvPicPr>
        <xdr:cNvPr id="178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6514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1786</xdr:row>
      <xdr:rowOff>0</xdr:rowOff>
    </xdr:from>
    <xdr:to>
      <xdr:col>2</xdr:col>
      <xdr:colOff>152400</xdr:colOff>
      <xdr:row>1786</xdr:row>
      <xdr:rowOff>133350</xdr:rowOff>
    </xdr:to>
    <xdr:pic>
      <xdr:nvPicPr>
        <xdr:cNvPr id="178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6685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1787</xdr:row>
      <xdr:rowOff>0</xdr:rowOff>
    </xdr:from>
    <xdr:to>
      <xdr:col>2</xdr:col>
      <xdr:colOff>152400</xdr:colOff>
      <xdr:row>1787</xdr:row>
      <xdr:rowOff>133350</xdr:rowOff>
    </xdr:to>
    <xdr:pic>
      <xdr:nvPicPr>
        <xdr:cNvPr id="17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6857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1788</xdr:row>
      <xdr:rowOff>0</xdr:rowOff>
    </xdr:from>
    <xdr:to>
      <xdr:col>2</xdr:col>
      <xdr:colOff>152400</xdr:colOff>
      <xdr:row>1788</xdr:row>
      <xdr:rowOff>133350</xdr:rowOff>
    </xdr:to>
    <xdr:pic>
      <xdr:nvPicPr>
        <xdr:cNvPr id="17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7028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1789</xdr:row>
      <xdr:rowOff>0</xdr:rowOff>
    </xdr:from>
    <xdr:to>
      <xdr:col>2</xdr:col>
      <xdr:colOff>152400</xdr:colOff>
      <xdr:row>1789</xdr:row>
      <xdr:rowOff>133350</xdr:rowOff>
    </xdr:to>
    <xdr:pic>
      <xdr:nvPicPr>
        <xdr:cNvPr id="179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7200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1790</xdr:row>
      <xdr:rowOff>0</xdr:rowOff>
    </xdr:from>
    <xdr:to>
      <xdr:col>2</xdr:col>
      <xdr:colOff>152400</xdr:colOff>
      <xdr:row>1790</xdr:row>
      <xdr:rowOff>133350</xdr:rowOff>
    </xdr:to>
    <xdr:pic>
      <xdr:nvPicPr>
        <xdr:cNvPr id="17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7371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1791</xdr:row>
      <xdr:rowOff>0</xdr:rowOff>
    </xdr:from>
    <xdr:to>
      <xdr:col>2</xdr:col>
      <xdr:colOff>152400</xdr:colOff>
      <xdr:row>1791</xdr:row>
      <xdr:rowOff>133350</xdr:rowOff>
    </xdr:to>
    <xdr:pic>
      <xdr:nvPicPr>
        <xdr:cNvPr id="179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7543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1792</xdr:row>
      <xdr:rowOff>0</xdr:rowOff>
    </xdr:from>
    <xdr:to>
      <xdr:col>2</xdr:col>
      <xdr:colOff>152400</xdr:colOff>
      <xdr:row>1792</xdr:row>
      <xdr:rowOff>133350</xdr:rowOff>
    </xdr:to>
    <xdr:pic>
      <xdr:nvPicPr>
        <xdr:cNvPr id="179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7714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1793</xdr:row>
      <xdr:rowOff>0</xdr:rowOff>
    </xdr:from>
    <xdr:to>
      <xdr:col>2</xdr:col>
      <xdr:colOff>152400</xdr:colOff>
      <xdr:row>1793</xdr:row>
      <xdr:rowOff>133350</xdr:rowOff>
    </xdr:to>
    <xdr:pic>
      <xdr:nvPicPr>
        <xdr:cNvPr id="179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7886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1794</xdr:row>
      <xdr:rowOff>0</xdr:rowOff>
    </xdr:from>
    <xdr:to>
      <xdr:col>2</xdr:col>
      <xdr:colOff>152400</xdr:colOff>
      <xdr:row>1794</xdr:row>
      <xdr:rowOff>133350</xdr:rowOff>
    </xdr:to>
    <xdr:pic>
      <xdr:nvPicPr>
        <xdr:cNvPr id="179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8057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1795</xdr:row>
      <xdr:rowOff>0</xdr:rowOff>
    </xdr:from>
    <xdr:to>
      <xdr:col>2</xdr:col>
      <xdr:colOff>152400</xdr:colOff>
      <xdr:row>1795</xdr:row>
      <xdr:rowOff>133350</xdr:rowOff>
    </xdr:to>
    <xdr:pic>
      <xdr:nvPicPr>
        <xdr:cNvPr id="179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8229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1796</xdr:row>
      <xdr:rowOff>0</xdr:rowOff>
    </xdr:from>
    <xdr:to>
      <xdr:col>2</xdr:col>
      <xdr:colOff>152400</xdr:colOff>
      <xdr:row>1796</xdr:row>
      <xdr:rowOff>133350</xdr:rowOff>
    </xdr:to>
    <xdr:pic>
      <xdr:nvPicPr>
        <xdr:cNvPr id="17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08400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1797</xdr:row>
      <xdr:rowOff>0</xdr:rowOff>
    </xdr:from>
    <xdr:to>
      <xdr:col>2</xdr:col>
      <xdr:colOff>152400</xdr:colOff>
      <xdr:row>1797</xdr:row>
      <xdr:rowOff>133350</xdr:rowOff>
    </xdr:to>
    <xdr:pic>
      <xdr:nvPicPr>
        <xdr:cNvPr id="179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8571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1798</xdr:row>
      <xdr:rowOff>0</xdr:rowOff>
    </xdr:from>
    <xdr:to>
      <xdr:col>2</xdr:col>
      <xdr:colOff>152400</xdr:colOff>
      <xdr:row>1798</xdr:row>
      <xdr:rowOff>133350</xdr:rowOff>
    </xdr:to>
    <xdr:pic>
      <xdr:nvPicPr>
        <xdr:cNvPr id="179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8743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1799</xdr:row>
      <xdr:rowOff>0</xdr:rowOff>
    </xdr:from>
    <xdr:to>
      <xdr:col>2</xdr:col>
      <xdr:colOff>152400</xdr:colOff>
      <xdr:row>1799</xdr:row>
      <xdr:rowOff>133350</xdr:rowOff>
    </xdr:to>
    <xdr:pic>
      <xdr:nvPicPr>
        <xdr:cNvPr id="180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8914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1800</xdr:row>
      <xdr:rowOff>0</xdr:rowOff>
    </xdr:from>
    <xdr:to>
      <xdr:col>2</xdr:col>
      <xdr:colOff>152400</xdr:colOff>
      <xdr:row>1800</xdr:row>
      <xdr:rowOff>133350</xdr:rowOff>
    </xdr:to>
    <xdr:pic>
      <xdr:nvPicPr>
        <xdr:cNvPr id="180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9086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1801</xdr:row>
      <xdr:rowOff>0</xdr:rowOff>
    </xdr:from>
    <xdr:to>
      <xdr:col>2</xdr:col>
      <xdr:colOff>152400</xdr:colOff>
      <xdr:row>1801</xdr:row>
      <xdr:rowOff>133350</xdr:rowOff>
    </xdr:to>
    <xdr:pic>
      <xdr:nvPicPr>
        <xdr:cNvPr id="180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9257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1802</xdr:row>
      <xdr:rowOff>0</xdr:rowOff>
    </xdr:from>
    <xdr:to>
      <xdr:col>2</xdr:col>
      <xdr:colOff>152400</xdr:colOff>
      <xdr:row>1802</xdr:row>
      <xdr:rowOff>133350</xdr:rowOff>
    </xdr:to>
    <xdr:pic>
      <xdr:nvPicPr>
        <xdr:cNvPr id="180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9429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1803</xdr:row>
      <xdr:rowOff>0</xdr:rowOff>
    </xdr:from>
    <xdr:to>
      <xdr:col>2</xdr:col>
      <xdr:colOff>152400</xdr:colOff>
      <xdr:row>1803</xdr:row>
      <xdr:rowOff>133350</xdr:rowOff>
    </xdr:to>
    <xdr:pic>
      <xdr:nvPicPr>
        <xdr:cNvPr id="180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9600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1804</xdr:row>
      <xdr:rowOff>0</xdr:rowOff>
    </xdr:from>
    <xdr:to>
      <xdr:col>2</xdr:col>
      <xdr:colOff>152400</xdr:colOff>
      <xdr:row>1804</xdr:row>
      <xdr:rowOff>133350</xdr:rowOff>
    </xdr:to>
    <xdr:pic>
      <xdr:nvPicPr>
        <xdr:cNvPr id="180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9772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1805</xdr:row>
      <xdr:rowOff>0</xdr:rowOff>
    </xdr:from>
    <xdr:to>
      <xdr:col>2</xdr:col>
      <xdr:colOff>152400</xdr:colOff>
      <xdr:row>1805</xdr:row>
      <xdr:rowOff>133350</xdr:rowOff>
    </xdr:to>
    <xdr:pic>
      <xdr:nvPicPr>
        <xdr:cNvPr id="180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09943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1806</xdr:row>
      <xdr:rowOff>0</xdr:rowOff>
    </xdr:from>
    <xdr:to>
      <xdr:col>2</xdr:col>
      <xdr:colOff>152400</xdr:colOff>
      <xdr:row>1806</xdr:row>
      <xdr:rowOff>133350</xdr:rowOff>
    </xdr:to>
    <xdr:pic>
      <xdr:nvPicPr>
        <xdr:cNvPr id="180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0114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1807</xdr:row>
      <xdr:rowOff>0</xdr:rowOff>
    </xdr:from>
    <xdr:to>
      <xdr:col>2</xdr:col>
      <xdr:colOff>152400</xdr:colOff>
      <xdr:row>1807</xdr:row>
      <xdr:rowOff>133350</xdr:rowOff>
    </xdr:to>
    <xdr:pic>
      <xdr:nvPicPr>
        <xdr:cNvPr id="18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0286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1808</xdr:row>
      <xdr:rowOff>0</xdr:rowOff>
    </xdr:from>
    <xdr:to>
      <xdr:col>2</xdr:col>
      <xdr:colOff>152400</xdr:colOff>
      <xdr:row>1808</xdr:row>
      <xdr:rowOff>133350</xdr:rowOff>
    </xdr:to>
    <xdr:pic>
      <xdr:nvPicPr>
        <xdr:cNvPr id="18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0457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1809</xdr:row>
      <xdr:rowOff>0</xdr:rowOff>
    </xdr:from>
    <xdr:to>
      <xdr:col>2</xdr:col>
      <xdr:colOff>152400</xdr:colOff>
      <xdr:row>1809</xdr:row>
      <xdr:rowOff>133350</xdr:rowOff>
    </xdr:to>
    <xdr:pic>
      <xdr:nvPicPr>
        <xdr:cNvPr id="181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0629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1810</xdr:row>
      <xdr:rowOff>0</xdr:rowOff>
    </xdr:from>
    <xdr:to>
      <xdr:col>2</xdr:col>
      <xdr:colOff>152400</xdr:colOff>
      <xdr:row>1810</xdr:row>
      <xdr:rowOff>133350</xdr:rowOff>
    </xdr:to>
    <xdr:pic>
      <xdr:nvPicPr>
        <xdr:cNvPr id="18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0800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1811</xdr:row>
      <xdr:rowOff>0</xdr:rowOff>
    </xdr:from>
    <xdr:to>
      <xdr:col>2</xdr:col>
      <xdr:colOff>152400</xdr:colOff>
      <xdr:row>1811</xdr:row>
      <xdr:rowOff>133350</xdr:rowOff>
    </xdr:to>
    <xdr:pic>
      <xdr:nvPicPr>
        <xdr:cNvPr id="181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0972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1812</xdr:row>
      <xdr:rowOff>0</xdr:rowOff>
    </xdr:from>
    <xdr:to>
      <xdr:col>2</xdr:col>
      <xdr:colOff>152400</xdr:colOff>
      <xdr:row>1812</xdr:row>
      <xdr:rowOff>133350</xdr:rowOff>
    </xdr:to>
    <xdr:pic>
      <xdr:nvPicPr>
        <xdr:cNvPr id="181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1143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1813</xdr:row>
      <xdr:rowOff>0</xdr:rowOff>
    </xdr:from>
    <xdr:to>
      <xdr:col>2</xdr:col>
      <xdr:colOff>152400</xdr:colOff>
      <xdr:row>1813</xdr:row>
      <xdr:rowOff>133350</xdr:rowOff>
    </xdr:to>
    <xdr:pic>
      <xdr:nvPicPr>
        <xdr:cNvPr id="18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1315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1814</xdr:row>
      <xdr:rowOff>0</xdr:rowOff>
    </xdr:from>
    <xdr:to>
      <xdr:col>2</xdr:col>
      <xdr:colOff>152400</xdr:colOff>
      <xdr:row>1814</xdr:row>
      <xdr:rowOff>133350</xdr:rowOff>
    </xdr:to>
    <xdr:pic>
      <xdr:nvPicPr>
        <xdr:cNvPr id="181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1486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1815</xdr:row>
      <xdr:rowOff>0</xdr:rowOff>
    </xdr:from>
    <xdr:to>
      <xdr:col>2</xdr:col>
      <xdr:colOff>152400</xdr:colOff>
      <xdr:row>1815</xdr:row>
      <xdr:rowOff>133350</xdr:rowOff>
    </xdr:to>
    <xdr:pic>
      <xdr:nvPicPr>
        <xdr:cNvPr id="18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1658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1816</xdr:row>
      <xdr:rowOff>0</xdr:rowOff>
    </xdr:from>
    <xdr:to>
      <xdr:col>2</xdr:col>
      <xdr:colOff>152400</xdr:colOff>
      <xdr:row>1816</xdr:row>
      <xdr:rowOff>133350</xdr:rowOff>
    </xdr:to>
    <xdr:pic>
      <xdr:nvPicPr>
        <xdr:cNvPr id="18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1829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1817</xdr:row>
      <xdr:rowOff>0</xdr:rowOff>
    </xdr:from>
    <xdr:to>
      <xdr:col>2</xdr:col>
      <xdr:colOff>152400</xdr:colOff>
      <xdr:row>1817</xdr:row>
      <xdr:rowOff>133350</xdr:rowOff>
    </xdr:to>
    <xdr:pic>
      <xdr:nvPicPr>
        <xdr:cNvPr id="181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2000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1818</xdr:row>
      <xdr:rowOff>0</xdr:rowOff>
    </xdr:from>
    <xdr:to>
      <xdr:col>2</xdr:col>
      <xdr:colOff>152400</xdr:colOff>
      <xdr:row>1818</xdr:row>
      <xdr:rowOff>133350</xdr:rowOff>
    </xdr:to>
    <xdr:pic>
      <xdr:nvPicPr>
        <xdr:cNvPr id="18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2172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1819</xdr:row>
      <xdr:rowOff>0</xdr:rowOff>
    </xdr:from>
    <xdr:to>
      <xdr:col>2</xdr:col>
      <xdr:colOff>152400</xdr:colOff>
      <xdr:row>1819</xdr:row>
      <xdr:rowOff>133350</xdr:rowOff>
    </xdr:to>
    <xdr:pic>
      <xdr:nvPicPr>
        <xdr:cNvPr id="182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2343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1820</xdr:row>
      <xdr:rowOff>0</xdr:rowOff>
    </xdr:from>
    <xdr:to>
      <xdr:col>2</xdr:col>
      <xdr:colOff>152400</xdr:colOff>
      <xdr:row>1820</xdr:row>
      <xdr:rowOff>133350</xdr:rowOff>
    </xdr:to>
    <xdr:pic>
      <xdr:nvPicPr>
        <xdr:cNvPr id="182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2515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1821</xdr:row>
      <xdr:rowOff>0</xdr:rowOff>
    </xdr:from>
    <xdr:to>
      <xdr:col>2</xdr:col>
      <xdr:colOff>152400</xdr:colOff>
      <xdr:row>1821</xdr:row>
      <xdr:rowOff>133350</xdr:rowOff>
    </xdr:to>
    <xdr:pic>
      <xdr:nvPicPr>
        <xdr:cNvPr id="182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2686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1822</xdr:row>
      <xdr:rowOff>0</xdr:rowOff>
    </xdr:from>
    <xdr:to>
      <xdr:col>2</xdr:col>
      <xdr:colOff>152400</xdr:colOff>
      <xdr:row>1822</xdr:row>
      <xdr:rowOff>133350</xdr:rowOff>
    </xdr:to>
    <xdr:pic>
      <xdr:nvPicPr>
        <xdr:cNvPr id="182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2858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1823</xdr:row>
      <xdr:rowOff>0</xdr:rowOff>
    </xdr:from>
    <xdr:to>
      <xdr:col>2</xdr:col>
      <xdr:colOff>152400</xdr:colOff>
      <xdr:row>1823</xdr:row>
      <xdr:rowOff>133350</xdr:rowOff>
    </xdr:to>
    <xdr:pic>
      <xdr:nvPicPr>
        <xdr:cNvPr id="18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3029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1824</xdr:row>
      <xdr:rowOff>0</xdr:rowOff>
    </xdr:from>
    <xdr:to>
      <xdr:col>2</xdr:col>
      <xdr:colOff>152400</xdr:colOff>
      <xdr:row>1824</xdr:row>
      <xdr:rowOff>133350</xdr:rowOff>
    </xdr:to>
    <xdr:pic>
      <xdr:nvPicPr>
        <xdr:cNvPr id="182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3201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1825</xdr:row>
      <xdr:rowOff>0</xdr:rowOff>
    </xdr:from>
    <xdr:to>
      <xdr:col>2</xdr:col>
      <xdr:colOff>152400</xdr:colOff>
      <xdr:row>1825</xdr:row>
      <xdr:rowOff>133350</xdr:rowOff>
    </xdr:to>
    <xdr:pic>
      <xdr:nvPicPr>
        <xdr:cNvPr id="182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3372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1826</xdr:row>
      <xdr:rowOff>0</xdr:rowOff>
    </xdr:from>
    <xdr:to>
      <xdr:col>2</xdr:col>
      <xdr:colOff>152400</xdr:colOff>
      <xdr:row>1826</xdr:row>
      <xdr:rowOff>133350</xdr:rowOff>
    </xdr:to>
    <xdr:pic>
      <xdr:nvPicPr>
        <xdr:cNvPr id="18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3543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1827</xdr:row>
      <xdr:rowOff>0</xdr:rowOff>
    </xdr:from>
    <xdr:to>
      <xdr:col>2</xdr:col>
      <xdr:colOff>152400</xdr:colOff>
      <xdr:row>1827</xdr:row>
      <xdr:rowOff>133350</xdr:rowOff>
    </xdr:to>
    <xdr:pic>
      <xdr:nvPicPr>
        <xdr:cNvPr id="182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3715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1828</xdr:row>
      <xdr:rowOff>0</xdr:rowOff>
    </xdr:from>
    <xdr:to>
      <xdr:col>2</xdr:col>
      <xdr:colOff>152400</xdr:colOff>
      <xdr:row>1828</xdr:row>
      <xdr:rowOff>133350</xdr:rowOff>
    </xdr:to>
    <xdr:pic>
      <xdr:nvPicPr>
        <xdr:cNvPr id="18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3886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1829</xdr:row>
      <xdr:rowOff>0</xdr:rowOff>
    </xdr:from>
    <xdr:to>
      <xdr:col>2</xdr:col>
      <xdr:colOff>152400</xdr:colOff>
      <xdr:row>1829</xdr:row>
      <xdr:rowOff>133350</xdr:rowOff>
    </xdr:to>
    <xdr:pic>
      <xdr:nvPicPr>
        <xdr:cNvPr id="183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4058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1830</xdr:row>
      <xdr:rowOff>0</xdr:rowOff>
    </xdr:from>
    <xdr:to>
      <xdr:col>2</xdr:col>
      <xdr:colOff>152400</xdr:colOff>
      <xdr:row>1830</xdr:row>
      <xdr:rowOff>133350</xdr:rowOff>
    </xdr:to>
    <xdr:pic>
      <xdr:nvPicPr>
        <xdr:cNvPr id="183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4229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1831</xdr:row>
      <xdr:rowOff>0</xdr:rowOff>
    </xdr:from>
    <xdr:to>
      <xdr:col>2</xdr:col>
      <xdr:colOff>152400</xdr:colOff>
      <xdr:row>1831</xdr:row>
      <xdr:rowOff>133350</xdr:rowOff>
    </xdr:to>
    <xdr:pic>
      <xdr:nvPicPr>
        <xdr:cNvPr id="183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4401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1832</xdr:row>
      <xdr:rowOff>0</xdr:rowOff>
    </xdr:from>
    <xdr:to>
      <xdr:col>2</xdr:col>
      <xdr:colOff>152400</xdr:colOff>
      <xdr:row>1832</xdr:row>
      <xdr:rowOff>133350</xdr:rowOff>
    </xdr:to>
    <xdr:pic>
      <xdr:nvPicPr>
        <xdr:cNvPr id="183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4572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1833</xdr:row>
      <xdr:rowOff>0</xdr:rowOff>
    </xdr:from>
    <xdr:to>
      <xdr:col>2</xdr:col>
      <xdr:colOff>152400</xdr:colOff>
      <xdr:row>1833</xdr:row>
      <xdr:rowOff>133350</xdr:rowOff>
    </xdr:to>
    <xdr:pic>
      <xdr:nvPicPr>
        <xdr:cNvPr id="183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4744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1834</xdr:row>
      <xdr:rowOff>0</xdr:rowOff>
    </xdr:from>
    <xdr:to>
      <xdr:col>2</xdr:col>
      <xdr:colOff>152400</xdr:colOff>
      <xdr:row>1834</xdr:row>
      <xdr:rowOff>133350</xdr:rowOff>
    </xdr:to>
    <xdr:pic>
      <xdr:nvPicPr>
        <xdr:cNvPr id="18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4915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1835</xdr:row>
      <xdr:rowOff>0</xdr:rowOff>
    </xdr:from>
    <xdr:to>
      <xdr:col>2</xdr:col>
      <xdr:colOff>152400</xdr:colOff>
      <xdr:row>1835</xdr:row>
      <xdr:rowOff>133350</xdr:rowOff>
    </xdr:to>
    <xdr:pic>
      <xdr:nvPicPr>
        <xdr:cNvPr id="183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5087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1836</xdr:row>
      <xdr:rowOff>0</xdr:rowOff>
    </xdr:from>
    <xdr:to>
      <xdr:col>2</xdr:col>
      <xdr:colOff>152400</xdr:colOff>
      <xdr:row>1836</xdr:row>
      <xdr:rowOff>133350</xdr:rowOff>
    </xdr:to>
    <xdr:pic>
      <xdr:nvPicPr>
        <xdr:cNvPr id="183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5258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1837</xdr:row>
      <xdr:rowOff>0</xdr:rowOff>
    </xdr:from>
    <xdr:to>
      <xdr:col>2</xdr:col>
      <xdr:colOff>152400</xdr:colOff>
      <xdr:row>1837</xdr:row>
      <xdr:rowOff>133350</xdr:rowOff>
    </xdr:to>
    <xdr:pic>
      <xdr:nvPicPr>
        <xdr:cNvPr id="183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5429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1838</xdr:row>
      <xdr:rowOff>0</xdr:rowOff>
    </xdr:from>
    <xdr:to>
      <xdr:col>2</xdr:col>
      <xdr:colOff>152400</xdr:colOff>
      <xdr:row>1838</xdr:row>
      <xdr:rowOff>133350</xdr:rowOff>
    </xdr:to>
    <xdr:pic>
      <xdr:nvPicPr>
        <xdr:cNvPr id="18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5601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1839</xdr:row>
      <xdr:rowOff>0</xdr:rowOff>
    </xdr:from>
    <xdr:to>
      <xdr:col>2</xdr:col>
      <xdr:colOff>152400</xdr:colOff>
      <xdr:row>1839</xdr:row>
      <xdr:rowOff>133350</xdr:rowOff>
    </xdr:to>
    <xdr:pic>
      <xdr:nvPicPr>
        <xdr:cNvPr id="184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5772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1840</xdr:row>
      <xdr:rowOff>0</xdr:rowOff>
    </xdr:from>
    <xdr:to>
      <xdr:col>2</xdr:col>
      <xdr:colOff>152400</xdr:colOff>
      <xdr:row>1840</xdr:row>
      <xdr:rowOff>133350</xdr:rowOff>
    </xdr:to>
    <xdr:pic>
      <xdr:nvPicPr>
        <xdr:cNvPr id="184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5944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1841</xdr:row>
      <xdr:rowOff>0</xdr:rowOff>
    </xdr:from>
    <xdr:to>
      <xdr:col>2</xdr:col>
      <xdr:colOff>152400</xdr:colOff>
      <xdr:row>1841</xdr:row>
      <xdr:rowOff>133350</xdr:rowOff>
    </xdr:to>
    <xdr:pic>
      <xdr:nvPicPr>
        <xdr:cNvPr id="184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6115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1842</xdr:row>
      <xdr:rowOff>0</xdr:rowOff>
    </xdr:from>
    <xdr:to>
      <xdr:col>2</xdr:col>
      <xdr:colOff>152400</xdr:colOff>
      <xdr:row>1842</xdr:row>
      <xdr:rowOff>133350</xdr:rowOff>
    </xdr:to>
    <xdr:pic>
      <xdr:nvPicPr>
        <xdr:cNvPr id="184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6287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1843</xdr:row>
      <xdr:rowOff>0</xdr:rowOff>
    </xdr:from>
    <xdr:to>
      <xdr:col>2</xdr:col>
      <xdr:colOff>152400</xdr:colOff>
      <xdr:row>1843</xdr:row>
      <xdr:rowOff>133350</xdr:rowOff>
    </xdr:to>
    <xdr:pic>
      <xdr:nvPicPr>
        <xdr:cNvPr id="184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6458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1844</xdr:row>
      <xdr:rowOff>0</xdr:rowOff>
    </xdr:from>
    <xdr:to>
      <xdr:col>2</xdr:col>
      <xdr:colOff>152400</xdr:colOff>
      <xdr:row>1844</xdr:row>
      <xdr:rowOff>133350</xdr:rowOff>
    </xdr:to>
    <xdr:pic>
      <xdr:nvPicPr>
        <xdr:cNvPr id="184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6630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1845</xdr:row>
      <xdr:rowOff>0</xdr:rowOff>
    </xdr:from>
    <xdr:to>
      <xdr:col>2</xdr:col>
      <xdr:colOff>152400</xdr:colOff>
      <xdr:row>1845</xdr:row>
      <xdr:rowOff>133350</xdr:rowOff>
    </xdr:to>
    <xdr:pic>
      <xdr:nvPicPr>
        <xdr:cNvPr id="18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6801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1846</xdr:row>
      <xdr:rowOff>0</xdr:rowOff>
    </xdr:from>
    <xdr:to>
      <xdr:col>2</xdr:col>
      <xdr:colOff>152400</xdr:colOff>
      <xdr:row>1846</xdr:row>
      <xdr:rowOff>133350</xdr:rowOff>
    </xdr:to>
    <xdr:pic>
      <xdr:nvPicPr>
        <xdr:cNvPr id="18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6972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1847</xdr:row>
      <xdr:rowOff>0</xdr:rowOff>
    </xdr:from>
    <xdr:to>
      <xdr:col>2</xdr:col>
      <xdr:colOff>152400</xdr:colOff>
      <xdr:row>1847</xdr:row>
      <xdr:rowOff>133350</xdr:rowOff>
    </xdr:to>
    <xdr:pic>
      <xdr:nvPicPr>
        <xdr:cNvPr id="18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7144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1848</xdr:row>
      <xdr:rowOff>0</xdr:rowOff>
    </xdr:from>
    <xdr:to>
      <xdr:col>2</xdr:col>
      <xdr:colOff>152400</xdr:colOff>
      <xdr:row>1848</xdr:row>
      <xdr:rowOff>133350</xdr:rowOff>
    </xdr:to>
    <xdr:pic>
      <xdr:nvPicPr>
        <xdr:cNvPr id="18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7315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1849</xdr:row>
      <xdr:rowOff>0</xdr:rowOff>
    </xdr:from>
    <xdr:to>
      <xdr:col>2</xdr:col>
      <xdr:colOff>152400</xdr:colOff>
      <xdr:row>1849</xdr:row>
      <xdr:rowOff>133350</xdr:rowOff>
    </xdr:to>
    <xdr:pic>
      <xdr:nvPicPr>
        <xdr:cNvPr id="185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7487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1850</xdr:row>
      <xdr:rowOff>0</xdr:rowOff>
    </xdr:from>
    <xdr:to>
      <xdr:col>2</xdr:col>
      <xdr:colOff>152400</xdr:colOff>
      <xdr:row>1850</xdr:row>
      <xdr:rowOff>133350</xdr:rowOff>
    </xdr:to>
    <xdr:pic>
      <xdr:nvPicPr>
        <xdr:cNvPr id="18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7658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1851</xdr:row>
      <xdr:rowOff>0</xdr:rowOff>
    </xdr:from>
    <xdr:to>
      <xdr:col>2</xdr:col>
      <xdr:colOff>152400</xdr:colOff>
      <xdr:row>1851</xdr:row>
      <xdr:rowOff>133350</xdr:rowOff>
    </xdr:to>
    <xdr:pic>
      <xdr:nvPicPr>
        <xdr:cNvPr id="18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7830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1852</xdr:row>
      <xdr:rowOff>0</xdr:rowOff>
    </xdr:from>
    <xdr:to>
      <xdr:col>2</xdr:col>
      <xdr:colOff>152400</xdr:colOff>
      <xdr:row>1852</xdr:row>
      <xdr:rowOff>133350</xdr:rowOff>
    </xdr:to>
    <xdr:pic>
      <xdr:nvPicPr>
        <xdr:cNvPr id="185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8001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1853</xdr:row>
      <xdr:rowOff>0</xdr:rowOff>
    </xdr:from>
    <xdr:to>
      <xdr:col>2</xdr:col>
      <xdr:colOff>152400</xdr:colOff>
      <xdr:row>1853</xdr:row>
      <xdr:rowOff>133350</xdr:rowOff>
    </xdr:to>
    <xdr:pic>
      <xdr:nvPicPr>
        <xdr:cNvPr id="18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8173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1854</xdr:row>
      <xdr:rowOff>0</xdr:rowOff>
    </xdr:from>
    <xdr:to>
      <xdr:col>2</xdr:col>
      <xdr:colOff>152400</xdr:colOff>
      <xdr:row>1854</xdr:row>
      <xdr:rowOff>133350</xdr:rowOff>
    </xdr:to>
    <xdr:pic>
      <xdr:nvPicPr>
        <xdr:cNvPr id="18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8344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1855</xdr:row>
      <xdr:rowOff>0</xdr:rowOff>
    </xdr:from>
    <xdr:to>
      <xdr:col>2</xdr:col>
      <xdr:colOff>152400</xdr:colOff>
      <xdr:row>1855</xdr:row>
      <xdr:rowOff>133350</xdr:rowOff>
    </xdr:to>
    <xdr:pic>
      <xdr:nvPicPr>
        <xdr:cNvPr id="18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8516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1856</xdr:row>
      <xdr:rowOff>0</xdr:rowOff>
    </xdr:from>
    <xdr:to>
      <xdr:col>2</xdr:col>
      <xdr:colOff>152400</xdr:colOff>
      <xdr:row>1856</xdr:row>
      <xdr:rowOff>133350</xdr:rowOff>
    </xdr:to>
    <xdr:pic>
      <xdr:nvPicPr>
        <xdr:cNvPr id="18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8687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1857</xdr:row>
      <xdr:rowOff>0</xdr:rowOff>
    </xdr:from>
    <xdr:to>
      <xdr:col>2</xdr:col>
      <xdr:colOff>152400</xdr:colOff>
      <xdr:row>1857</xdr:row>
      <xdr:rowOff>133350</xdr:rowOff>
    </xdr:to>
    <xdr:pic>
      <xdr:nvPicPr>
        <xdr:cNvPr id="18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8858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1858</xdr:row>
      <xdr:rowOff>0</xdr:rowOff>
    </xdr:from>
    <xdr:to>
      <xdr:col>2</xdr:col>
      <xdr:colOff>152400</xdr:colOff>
      <xdr:row>1858</xdr:row>
      <xdr:rowOff>133350</xdr:rowOff>
    </xdr:to>
    <xdr:pic>
      <xdr:nvPicPr>
        <xdr:cNvPr id="185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9030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1859</xdr:row>
      <xdr:rowOff>0</xdr:rowOff>
    </xdr:from>
    <xdr:to>
      <xdr:col>2</xdr:col>
      <xdr:colOff>152400</xdr:colOff>
      <xdr:row>1859</xdr:row>
      <xdr:rowOff>133350</xdr:rowOff>
    </xdr:to>
    <xdr:pic>
      <xdr:nvPicPr>
        <xdr:cNvPr id="18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9201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1860</xdr:row>
      <xdr:rowOff>0</xdr:rowOff>
    </xdr:from>
    <xdr:to>
      <xdr:col>2</xdr:col>
      <xdr:colOff>152400</xdr:colOff>
      <xdr:row>1860</xdr:row>
      <xdr:rowOff>133350</xdr:rowOff>
    </xdr:to>
    <xdr:pic>
      <xdr:nvPicPr>
        <xdr:cNvPr id="18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9373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1861</xdr:row>
      <xdr:rowOff>0</xdr:rowOff>
    </xdr:from>
    <xdr:to>
      <xdr:col>2</xdr:col>
      <xdr:colOff>152400</xdr:colOff>
      <xdr:row>1861</xdr:row>
      <xdr:rowOff>133350</xdr:rowOff>
    </xdr:to>
    <xdr:pic>
      <xdr:nvPicPr>
        <xdr:cNvPr id="186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9544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1862</xdr:row>
      <xdr:rowOff>0</xdr:rowOff>
    </xdr:from>
    <xdr:to>
      <xdr:col>2</xdr:col>
      <xdr:colOff>152400</xdr:colOff>
      <xdr:row>1862</xdr:row>
      <xdr:rowOff>133350</xdr:rowOff>
    </xdr:to>
    <xdr:pic>
      <xdr:nvPicPr>
        <xdr:cNvPr id="18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19716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1863</xdr:row>
      <xdr:rowOff>0</xdr:rowOff>
    </xdr:from>
    <xdr:to>
      <xdr:col>2</xdr:col>
      <xdr:colOff>152400</xdr:colOff>
      <xdr:row>1863</xdr:row>
      <xdr:rowOff>133350</xdr:rowOff>
    </xdr:to>
    <xdr:pic>
      <xdr:nvPicPr>
        <xdr:cNvPr id="186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19887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1864</xdr:row>
      <xdr:rowOff>0</xdr:rowOff>
    </xdr:from>
    <xdr:to>
      <xdr:col>2</xdr:col>
      <xdr:colOff>152400</xdr:colOff>
      <xdr:row>1864</xdr:row>
      <xdr:rowOff>133350</xdr:rowOff>
    </xdr:to>
    <xdr:pic>
      <xdr:nvPicPr>
        <xdr:cNvPr id="186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0059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1865</xdr:row>
      <xdr:rowOff>0</xdr:rowOff>
    </xdr:from>
    <xdr:to>
      <xdr:col>2</xdr:col>
      <xdr:colOff>152400</xdr:colOff>
      <xdr:row>1865</xdr:row>
      <xdr:rowOff>133350</xdr:rowOff>
    </xdr:to>
    <xdr:pic>
      <xdr:nvPicPr>
        <xdr:cNvPr id="186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0230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1866</xdr:row>
      <xdr:rowOff>0</xdr:rowOff>
    </xdr:from>
    <xdr:to>
      <xdr:col>2</xdr:col>
      <xdr:colOff>152400</xdr:colOff>
      <xdr:row>1866</xdr:row>
      <xdr:rowOff>133350</xdr:rowOff>
    </xdr:to>
    <xdr:pic>
      <xdr:nvPicPr>
        <xdr:cNvPr id="18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0401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1867</xdr:row>
      <xdr:rowOff>0</xdr:rowOff>
    </xdr:from>
    <xdr:to>
      <xdr:col>2</xdr:col>
      <xdr:colOff>152400</xdr:colOff>
      <xdr:row>1867</xdr:row>
      <xdr:rowOff>133350</xdr:rowOff>
    </xdr:to>
    <xdr:pic>
      <xdr:nvPicPr>
        <xdr:cNvPr id="186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0573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1868</xdr:row>
      <xdr:rowOff>0</xdr:rowOff>
    </xdr:from>
    <xdr:to>
      <xdr:col>2</xdr:col>
      <xdr:colOff>152400</xdr:colOff>
      <xdr:row>1868</xdr:row>
      <xdr:rowOff>133350</xdr:rowOff>
    </xdr:to>
    <xdr:pic>
      <xdr:nvPicPr>
        <xdr:cNvPr id="18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0744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1869</xdr:row>
      <xdr:rowOff>0</xdr:rowOff>
    </xdr:from>
    <xdr:to>
      <xdr:col>2</xdr:col>
      <xdr:colOff>152400</xdr:colOff>
      <xdr:row>1869</xdr:row>
      <xdr:rowOff>133350</xdr:rowOff>
    </xdr:to>
    <xdr:pic>
      <xdr:nvPicPr>
        <xdr:cNvPr id="187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0916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1870</xdr:row>
      <xdr:rowOff>0</xdr:rowOff>
    </xdr:from>
    <xdr:to>
      <xdr:col>2</xdr:col>
      <xdr:colOff>152400</xdr:colOff>
      <xdr:row>1870</xdr:row>
      <xdr:rowOff>133350</xdr:rowOff>
    </xdr:to>
    <xdr:pic>
      <xdr:nvPicPr>
        <xdr:cNvPr id="187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1087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1871</xdr:row>
      <xdr:rowOff>0</xdr:rowOff>
    </xdr:from>
    <xdr:to>
      <xdr:col>2</xdr:col>
      <xdr:colOff>152400</xdr:colOff>
      <xdr:row>1871</xdr:row>
      <xdr:rowOff>133350</xdr:rowOff>
    </xdr:to>
    <xdr:pic>
      <xdr:nvPicPr>
        <xdr:cNvPr id="18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1259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1872</xdr:row>
      <xdr:rowOff>0</xdr:rowOff>
    </xdr:from>
    <xdr:to>
      <xdr:col>2</xdr:col>
      <xdr:colOff>152400</xdr:colOff>
      <xdr:row>1872</xdr:row>
      <xdr:rowOff>133350</xdr:rowOff>
    </xdr:to>
    <xdr:pic>
      <xdr:nvPicPr>
        <xdr:cNvPr id="18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1430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1873</xdr:row>
      <xdr:rowOff>0</xdr:rowOff>
    </xdr:from>
    <xdr:to>
      <xdr:col>2</xdr:col>
      <xdr:colOff>152400</xdr:colOff>
      <xdr:row>1873</xdr:row>
      <xdr:rowOff>133350</xdr:rowOff>
    </xdr:to>
    <xdr:pic>
      <xdr:nvPicPr>
        <xdr:cNvPr id="187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1602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1874</xdr:row>
      <xdr:rowOff>0</xdr:rowOff>
    </xdr:from>
    <xdr:to>
      <xdr:col>2</xdr:col>
      <xdr:colOff>152400</xdr:colOff>
      <xdr:row>1874</xdr:row>
      <xdr:rowOff>133350</xdr:rowOff>
    </xdr:to>
    <xdr:pic>
      <xdr:nvPicPr>
        <xdr:cNvPr id="187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1773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1875</xdr:row>
      <xdr:rowOff>0</xdr:rowOff>
    </xdr:from>
    <xdr:to>
      <xdr:col>2</xdr:col>
      <xdr:colOff>152400</xdr:colOff>
      <xdr:row>1875</xdr:row>
      <xdr:rowOff>133350</xdr:rowOff>
    </xdr:to>
    <xdr:pic>
      <xdr:nvPicPr>
        <xdr:cNvPr id="187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1945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1876</xdr:row>
      <xdr:rowOff>0</xdr:rowOff>
    </xdr:from>
    <xdr:to>
      <xdr:col>2</xdr:col>
      <xdr:colOff>152400</xdr:colOff>
      <xdr:row>1876</xdr:row>
      <xdr:rowOff>133350</xdr:rowOff>
    </xdr:to>
    <xdr:pic>
      <xdr:nvPicPr>
        <xdr:cNvPr id="187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2116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1877</xdr:row>
      <xdr:rowOff>0</xdr:rowOff>
    </xdr:from>
    <xdr:to>
      <xdr:col>2</xdr:col>
      <xdr:colOff>152400</xdr:colOff>
      <xdr:row>1877</xdr:row>
      <xdr:rowOff>133350</xdr:rowOff>
    </xdr:to>
    <xdr:pic>
      <xdr:nvPicPr>
        <xdr:cNvPr id="187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2287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1878</xdr:row>
      <xdr:rowOff>0</xdr:rowOff>
    </xdr:from>
    <xdr:to>
      <xdr:col>2</xdr:col>
      <xdr:colOff>152400</xdr:colOff>
      <xdr:row>1878</xdr:row>
      <xdr:rowOff>133350</xdr:rowOff>
    </xdr:to>
    <xdr:pic>
      <xdr:nvPicPr>
        <xdr:cNvPr id="187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2459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1879</xdr:row>
      <xdr:rowOff>0</xdr:rowOff>
    </xdr:from>
    <xdr:to>
      <xdr:col>2</xdr:col>
      <xdr:colOff>152400</xdr:colOff>
      <xdr:row>1879</xdr:row>
      <xdr:rowOff>133350</xdr:rowOff>
    </xdr:to>
    <xdr:pic>
      <xdr:nvPicPr>
        <xdr:cNvPr id="18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2630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1880</xdr:row>
      <xdr:rowOff>0</xdr:rowOff>
    </xdr:from>
    <xdr:to>
      <xdr:col>2</xdr:col>
      <xdr:colOff>152400</xdr:colOff>
      <xdr:row>1880</xdr:row>
      <xdr:rowOff>133350</xdr:rowOff>
    </xdr:to>
    <xdr:pic>
      <xdr:nvPicPr>
        <xdr:cNvPr id="18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2802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1881</xdr:row>
      <xdr:rowOff>0</xdr:rowOff>
    </xdr:from>
    <xdr:to>
      <xdr:col>2</xdr:col>
      <xdr:colOff>152400</xdr:colOff>
      <xdr:row>1881</xdr:row>
      <xdr:rowOff>133350</xdr:rowOff>
    </xdr:to>
    <xdr:pic>
      <xdr:nvPicPr>
        <xdr:cNvPr id="188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2973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1882</xdr:row>
      <xdr:rowOff>0</xdr:rowOff>
    </xdr:from>
    <xdr:to>
      <xdr:col>2</xdr:col>
      <xdr:colOff>152400</xdr:colOff>
      <xdr:row>1882</xdr:row>
      <xdr:rowOff>133350</xdr:rowOff>
    </xdr:to>
    <xdr:pic>
      <xdr:nvPicPr>
        <xdr:cNvPr id="18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3145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1883</xdr:row>
      <xdr:rowOff>0</xdr:rowOff>
    </xdr:from>
    <xdr:to>
      <xdr:col>2</xdr:col>
      <xdr:colOff>152400</xdr:colOff>
      <xdr:row>1883</xdr:row>
      <xdr:rowOff>133350</xdr:rowOff>
    </xdr:to>
    <xdr:pic>
      <xdr:nvPicPr>
        <xdr:cNvPr id="188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3316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1884</xdr:row>
      <xdr:rowOff>0</xdr:rowOff>
    </xdr:from>
    <xdr:to>
      <xdr:col>2</xdr:col>
      <xdr:colOff>152400</xdr:colOff>
      <xdr:row>1884</xdr:row>
      <xdr:rowOff>133350</xdr:rowOff>
    </xdr:to>
    <xdr:pic>
      <xdr:nvPicPr>
        <xdr:cNvPr id="188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3488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1885</xdr:row>
      <xdr:rowOff>0</xdr:rowOff>
    </xdr:from>
    <xdr:to>
      <xdr:col>2</xdr:col>
      <xdr:colOff>152400</xdr:colOff>
      <xdr:row>1885</xdr:row>
      <xdr:rowOff>133350</xdr:rowOff>
    </xdr:to>
    <xdr:pic>
      <xdr:nvPicPr>
        <xdr:cNvPr id="188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3659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1886</xdr:row>
      <xdr:rowOff>0</xdr:rowOff>
    </xdr:from>
    <xdr:to>
      <xdr:col>2</xdr:col>
      <xdr:colOff>152400</xdr:colOff>
      <xdr:row>1886</xdr:row>
      <xdr:rowOff>133350</xdr:rowOff>
    </xdr:to>
    <xdr:pic>
      <xdr:nvPicPr>
        <xdr:cNvPr id="188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3830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1887</xdr:row>
      <xdr:rowOff>0</xdr:rowOff>
    </xdr:from>
    <xdr:to>
      <xdr:col>2</xdr:col>
      <xdr:colOff>152400</xdr:colOff>
      <xdr:row>1887</xdr:row>
      <xdr:rowOff>133350</xdr:rowOff>
    </xdr:to>
    <xdr:pic>
      <xdr:nvPicPr>
        <xdr:cNvPr id="18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4002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1888</xdr:row>
      <xdr:rowOff>0</xdr:rowOff>
    </xdr:from>
    <xdr:to>
      <xdr:col>2</xdr:col>
      <xdr:colOff>152400</xdr:colOff>
      <xdr:row>1888</xdr:row>
      <xdr:rowOff>133350</xdr:rowOff>
    </xdr:to>
    <xdr:pic>
      <xdr:nvPicPr>
        <xdr:cNvPr id="188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4173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1889</xdr:row>
      <xdr:rowOff>0</xdr:rowOff>
    </xdr:from>
    <xdr:to>
      <xdr:col>2</xdr:col>
      <xdr:colOff>152400</xdr:colOff>
      <xdr:row>1889</xdr:row>
      <xdr:rowOff>133350</xdr:rowOff>
    </xdr:to>
    <xdr:pic>
      <xdr:nvPicPr>
        <xdr:cNvPr id="189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4345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1890</xdr:row>
      <xdr:rowOff>0</xdr:rowOff>
    </xdr:from>
    <xdr:to>
      <xdr:col>2</xdr:col>
      <xdr:colOff>152400</xdr:colOff>
      <xdr:row>1890</xdr:row>
      <xdr:rowOff>133350</xdr:rowOff>
    </xdr:to>
    <xdr:pic>
      <xdr:nvPicPr>
        <xdr:cNvPr id="189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4516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1891</xdr:row>
      <xdr:rowOff>0</xdr:rowOff>
    </xdr:from>
    <xdr:to>
      <xdr:col>2</xdr:col>
      <xdr:colOff>152400</xdr:colOff>
      <xdr:row>1891</xdr:row>
      <xdr:rowOff>133350</xdr:rowOff>
    </xdr:to>
    <xdr:pic>
      <xdr:nvPicPr>
        <xdr:cNvPr id="189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4688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1892</xdr:row>
      <xdr:rowOff>0</xdr:rowOff>
    </xdr:from>
    <xdr:to>
      <xdr:col>2</xdr:col>
      <xdr:colOff>152400</xdr:colOff>
      <xdr:row>1892</xdr:row>
      <xdr:rowOff>133350</xdr:rowOff>
    </xdr:to>
    <xdr:pic>
      <xdr:nvPicPr>
        <xdr:cNvPr id="189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4859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1893</xdr:row>
      <xdr:rowOff>0</xdr:rowOff>
    </xdr:from>
    <xdr:to>
      <xdr:col>2</xdr:col>
      <xdr:colOff>152400</xdr:colOff>
      <xdr:row>1893</xdr:row>
      <xdr:rowOff>133350</xdr:rowOff>
    </xdr:to>
    <xdr:pic>
      <xdr:nvPicPr>
        <xdr:cNvPr id="189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5031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1894</xdr:row>
      <xdr:rowOff>0</xdr:rowOff>
    </xdr:from>
    <xdr:to>
      <xdr:col>2</xdr:col>
      <xdr:colOff>152400</xdr:colOff>
      <xdr:row>1894</xdr:row>
      <xdr:rowOff>133350</xdr:rowOff>
    </xdr:to>
    <xdr:pic>
      <xdr:nvPicPr>
        <xdr:cNvPr id="189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5202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1895</xdr:row>
      <xdr:rowOff>0</xdr:rowOff>
    </xdr:from>
    <xdr:to>
      <xdr:col>2</xdr:col>
      <xdr:colOff>152400</xdr:colOff>
      <xdr:row>1895</xdr:row>
      <xdr:rowOff>133350</xdr:rowOff>
    </xdr:to>
    <xdr:pic>
      <xdr:nvPicPr>
        <xdr:cNvPr id="189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5374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1896</xdr:row>
      <xdr:rowOff>0</xdr:rowOff>
    </xdr:from>
    <xdr:to>
      <xdr:col>2</xdr:col>
      <xdr:colOff>152400</xdr:colOff>
      <xdr:row>1896</xdr:row>
      <xdr:rowOff>133350</xdr:rowOff>
    </xdr:to>
    <xdr:pic>
      <xdr:nvPicPr>
        <xdr:cNvPr id="189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5545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1897</xdr:row>
      <xdr:rowOff>0</xdr:rowOff>
    </xdr:from>
    <xdr:to>
      <xdr:col>2</xdr:col>
      <xdr:colOff>152400</xdr:colOff>
      <xdr:row>1897</xdr:row>
      <xdr:rowOff>133350</xdr:rowOff>
    </xdr:to>
    <xdr:pic>
      <xdr:nvPicPr>
        <xdr:cNvPr id="189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5716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1898</xdr:row>
      <xdr:rowOff>0</xdr:rowOff>
    </xdr:from>
    <xdr:to>
      <xdr:col>2</xdr:col>
      <xdr:colOff>152400</xdr:colOff>
      <xdr:row>1898</xdr:row>
      <xdr:rowOff>133350</xdr:rowOff>
    </xdr:to>
    <xdr:pic>
      <xdr:nvPicPr>
        <xdr:cNvPr id="189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5888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1899</xdr:row>
      <xdr:rowOff>0</xdr:rowOff>
    </xdr:from>
    <xdr:to>
      <xdr:col>2</xdr:col>
      <xdr:colOff>152400</xdr:colOff>
      <xdr:row>1899</xdr:row>
      <xdr:rowOff>133350</xdr:rowOff>
    </xdr:to>
    <xdr:pic>
      <xdr:nvPicPr>
        <xdr:cNvPr id="190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6059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1900</xdr:row>
      <xdr:rowOff>0</xdr:rowOff>
    </xdr:from>
    <xdr:to>
      <xdr:col>2</xdr:col>
      <xdr:colOff>152400</xdr:colOff>
      <xdr:row>1900</xdr:row>
      <xdr:rowOff>133350</xdr:rowOff>
    </xdr:to>
    <xdr:pic>
      <xdr:nvPicPr>
        <xdr:cNvPr id="190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6231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1901</xdr:row>
      <xdr:rowOff>0</xdr:rowOff>
    </xdr:from>
    <xdr:to>
      <xdr:col>2</xdr:col>
      <xdr:colOff>152400</xdr:colOff>
      <xdr:row>1901</xdr:row>
      <xdr:rowOff>133350</xdr:rowOff>
    </xdr:to>
    <xdr:pic>
      <xdr:nvPicPr>
        <xdr:cNvPr id="190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6402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1902</xdr:row>
      <xdr:rowOff>0</xdr:rowOff>
    </xdr:from>
    <xdr:to>
      <xdr:col>2</xdr:col>
      <xdr:colOff>152400</xdr:colOff>
      <xdr:row>1902</xdr:row>
      <xdr:rowOff>133350</xdr:rowOff>
    </xdr:to>
    <xdr:pic>
      <xdr:nvPicPr>
        <xdr:cNvPr id="190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6574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1903</xdr:row>
      <xdr:rowOff>0</xdr:rowOff>
    </xdr:from>
    <xdr:to>
      <xdr:col>2</xdr:col>
      <xdr:colOff>152400</xdr:colOff>
      <xdr:row>1903</xdr:row>
      <xdr:rowOff>133350</xdr:rowOff>
    </xdr:to>
    <xdr:pic>
      <xdr:nvPicPr>
        <xdr:cNvPr id="190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6745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1904</xdr:row>
      <xdr:rowOff>0</xdr:rowOff>
    </xdr:from>
    <xdr:to>
      <xdr:col>2</xdr:col>
      <xdr:colOff>152400</xdr:colOff>
      <xdr:row>1904</xdr:row>
      <xdr:rowOff>133350</xdr:rowOff>
    </xdr:to>
    <xdr:pic>
      <xdr:nvPicPr>
        <xdr:cNvPr id="190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6917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1905</xdr:row>
      <xdr:rowOff>0</xdr:rowOff>
    </xdr:from>
    <xdr:to>
      <xdr:col>2</xdr:col>
      <xdr:colOff>152400</xdr:colOff>
      <xdr:row>1905</xdr:row>
      <xdr:rowOff>133350</xdr:rowOff>
    </xdr:to>
    <xdr:pic>
      <xdr:nvPicPr>
        <xdr:cNvPr id="190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7088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1906</xdr:row>
      <xdr:rowOff>0</xdr:rowOff>
    </xdr:from>
    <xdr:to>
      <xdr:col>2</xdr:col>
      <xdr:colOff>152400</xdr:colOff>
      <xdr:row>1906</xdr:row>
      <xdr:rowOff>133350</xdr:rowOff>
    </xdr:to>
    <xdr:pic>
      <xdr:nvPicPr>
        <xdr:cNvPr id="190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7259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1907</xdr:row>
      <xdr:rowOff>0</xdr:rowOff>
    </xdr:from>
    <xdr:to>
      <xdr:col>2</xdr:col>
      <xdr:colOff>152400</xdr:colOff>
      <xdr:row>1907</xdr:row>
      <xdr:rowOff>133350</xdr:rowOff>
    </xdr:to>
    <xdr:pic>
      <xdr:nvPicPr>
        <xdr:cNvPr id="19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7431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1908</xdr:row>
      <xdr:rowOff>0</xdr:rowOff>
    </xdr:from>
    <xdr:to>
      <xdr:col>2</xdr:col>
      <xdr:colOff>152400</xdr:colOff>
      <xdr:row>1908</xdr:row>
      <xdr:rowOff>133350</xdr:rowOff>
    </xdr:to>
    <xdr:pic>
      <xdr:nvPicPr>
        <xdr:cNvPr id="190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7602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1909</xdr:row>
      <xdr:rowOff>0</xdr:rowOff>
    </xdr:from>
    <xdr:to>
      <xdr:col>2</xdr:col>
      <xdr:colOff>152400</xdr:colOff>
      <xdr:row>1909</xdr:row>
      <xdr:rowOff>133350</xdr:rowOff>
    </xdr:to>
    <xdr:pic>
      <xdr:nvPicPr>
        <xdr:cNvPr id="191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7774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1910</xdr:row>
      <xdr:rowOff>0</xdr:rowOff>
    </xdr:from>
    <xdr:to>
      <xdr:col>2</xdr:col>
      <xdr:colOff>152400</xdr:colOff>
      <xdr:row>1910</xdr:row>
      <xdr:rowOff>133350</xdr:rowOff>
    </xdr:to>
    <xdr:pic>
      <xdr:nvPicPr>
        <xdr:cNvPr id="191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7945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1911</xdr:row>
      <xdr:rowOff>0</xdr:rowOff>
    </xdr:from>
    <xdr:to>
      <xdr:col>2</xdr:col>
      <xdr:colOff>152400</xdr:colOff>
      <xdr:row>1911</xdr:row>
      <xdr:rowOff>133350</xdr:rowOff>
    </xdr:to>
    <xdr:pic>
      <xdr:nvPicPr>
        <xdr:cNvPr id="191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8117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1912</xdr:row>
      <xdr:rowOff>0</xdr:rowOff>
    </xdr:from>
    <xdr:to>
      <xdr:col>2</xdr:col>
      <xdr:colOff>152400</xdr:colOff>
      <xdr:row>1912</xdr:row>
      <xdr:rowOff>133350</xdr:rowOff>
    </xdr:to>
    <xdr:pic>
      <xdr:nvPicPr>
        <xdr:cNvPr id="191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8288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1913</xdr:row>
      <xdr:rowOff>0</xdr:rowOff>
    </xdr:from>
    <xdr:to>
      <xdr:col>2</xdr:col>
      <xdr:colOff>152400</xdr:colOff>
      <xdr:row>1913</xdr:row>
      <xdr:rowOff>133350</xdr:rowOff>
    </xdr:to>
    <xdr:pic>
      <xdr:nvPicPr>
        <xdr:cNvPr id="191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8460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1914</xdr:row>
      <xdr:rowOff>0</xdr:rowOff>
    </xdr:from>
    <xdr:to>
      <xdr:col>2</xdr:col>
      <xdr:colOff>152400</xdr:colOff>
      <xdr:row>1914</xdr:row>
      <xdr:rowOff>133350</xdr:rowOff>
    </xdr:to>
    <xdr:pic>
      <xdr:nvPicPr>
        <xdr:cNvPr id="191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8631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1915</xdr:row>
      <xdr:rowOff>0</xdr:rowOff>
    </xdr:from>
    <xdr:to>
      <xdr:col>2</xdr:col>
      <xdr:colOff>152400</xdr:colOff>
      <xdr:row>1915</xdr:row>
      <xdr:rowOff>133350</xdr:rowOff>
    </xdr:to>
    <xdr:pic>
      <xdr:nvPicPr>
        <xdr:cNvPr id="191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8803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1916</xdr:row>
      <xdr:rowOff>0</xdr:rowOff>
    </xdr:from>
    <xdr:to>
      <xdr:col>2</xdr:col>
      <xdr:colOff>152400</xdr:colOff>
      <xdr:row>1916</xdr:row>
      <xdr:rowOff>133350</xdr:rowOff>
    </xdr:to>
    <xdr:pic>
      <xdr:nvPicPr>
        <xdr:cNvPr id="191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8974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1917</xdr:row>
      <xdr:rowOff>0</xdr:rowOff>
    </xdr:from>
    <xdr:to>
      <xdr:col>2</xdr:col>
      <xdr:colOff>152400</xdr:colOff>
      <xdr:row>1917</xdr:row>
      <xdr:rowOff>133350</xdr:rowOff>
    </xdr:to>
    <xdr:pic>
      <xdr:nvPicPr>
        <xdr:cNvPr id="191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9145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1918</xdr:row>
      <xdr:rowOff>0</xdr:rowOff>
    </xdr:from>
    <xdr:to>
      <xdr:col>2</xdr:col>
      <xdr:colOff>152400</xdr:colOff>
      <xdr:row>1918</xdr:row>
      <xdr:rowOff>133350</xdr:rowOff>
    </xdr:to>
    <xdr:pic>
      <xdr:nvPicPr>
        <xdr:cNvPr id="191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9317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1919</xdr:row>
      <xdr:rowOff>0</xdr:rowOff>
    </xdr:from>
    <xdr:to>
      <xdr:col>2</xdr:col>
      <xdr:colOff>152400</xdr:colOff>
      <xdr:row>1919</xdr:row>
      <xdr:rowOff>133350</xdr:rowOff>
    </xdr:to>
    <xdr:pic>
      <xdr:nvPicPr>
        <xdr:cNvPr id="19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9488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1920</xdr:row>
      <xdr:rowOff>0</xdr:rowOff>
    </xdr:from>
    <xdr:to>
      <xdr:col>2</xdr:col>
      <xdr:colOff>152400</xdr:colOff>
      <xdr:row>1920</xdr:row>
      <xdr:rowOff>133350</xdr:rowOff>
    </xdr:to>
    <xdr:pic>
      <xdr:nvPicPr>
        <xdr:cNvPr id="192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9660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1921</xdr:row>
      <xdr:rowOff>0</xdr:rowOff>
    </xdr:from>
    <xdr:to>
      <xdr:col>2</xdr:col>
      <xdr:colOff>152400</xdr:colOff>
      <xdr:row>1921</xdr:row>
      <xdr:rowOff>133350</xdr:rowOff>
    </xdr:to>
    <xdr:pic>
      <xdr:nvPicPr>
        <xdr:cNvPr id="192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29831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1922</xdr:row>
      <xdr:rowOff>0</xdr:rowOff>
    </xdr:from>
    <xdr:to>
      <xdr:col>2</xdr:col>
      <xdr:colOff>152400</xdr:colOff>
      <xdr:row>1922</xdr:row>
      <xdr:rowOff>133350</xdr:rowOff>
    </xdr:to>
    <xdr:pic>
      <xdr:nvPicPr>
        <xdr:cNvPr id="192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0003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1923</xdr:row>
      <xdr:rowOff>0</xdr:rowOff>
    </xdr:from>
    <xdr:to>
      <xdr:col>2</xdr:col>
      <xdr:colOff>152400</xdr:colOff>
      <xdr:row>1923</xdr:row>
      <xdr:rowOff>133350</xdr:rowOff>
    </xdr:to>
    <xdr:pic>
      <xdr:nvPicPr>
        <xdr:cNvPr id="192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0174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1924</xdr:row>
      <xdr:rowOff>0</xdr:rowOff>
    </xdr:from>
    <xdr:to>
      <xdr:col>2</xdr:col>
      <xdr:colOff>152400</xdr:colOff>
      <xdr:row>1924</xdr:row>
      <xdr:rowOff>133350</xdr:rowOff>
    </xdr:to>
    <xdr:pic>
      <xdr:nvPicPr>
        <xdr:cNvPr id="192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0346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1925</xdr:row>
      <xdr:rowOff>0</xdr:rowOff>
    </xdr:from>
    <xdr:to>
      <xdr:col>2</xdr:col>
      <xdr:colOff>152400</xdr:colOff>
      <xdr:row>1925</xdr:row>
      <xdr:rowOff>133350</xdr:rowOff>
    </xdr:to>
    <xdr:pic>
      <xdr:nvPicPr>
        <xdr:cNvPr id="192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0517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1926</xdr:row>
      <xdr:rowOff>0</xdr:rowOff>
    </xdr:from>
    <xdr:to>
      <xdr:col>2</xdr:col>
      <xdr:colOff>152400</xdr:colOff>
      <xdr:row>1926</xdr:row>
      <xdr:rowOff>133350</xdr:rowOff>
    </xdr:to>
    <xdr:pic>
      <xdr:nvPicPr>
        <xdr:cNvPr id="192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0688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1927</xdr:row>
      <xdr:rowOff>0</xdr:rowOff>
    </xdr:from>
    <xdr:to>
      <xdr:col>2</xdr:col>
      <xdr:colOff>152400</xdr:colOff>
      <xdr:row>1927</xdr:row>
      <xdr:rowOff>133350</xdr:rowOff>
    </xdr:to>
    <xdr:pic>
      <xdr:nvPicPr>
        <xdr:cNvPr id="192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0860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1928</xdr:row>
      <xdr:rowOff>0</xdr:rowOff>
    </xdr:from>
    <xdr:to>
      <xdr:col>2</xdr:col>
      <xdr:colOff>152400</xdr:colOff>
      <xdr:row>1928</xdr:row>
      <xdr:rowOff>133350</xdr:rowOff>
    </xdr:to>
    <xdr:pic>
      <xdr:nvPicPr>
        <xdr:cNvPr id="192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1031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1929</xdr:row>
      <xdr:rowOff>0</xdr:rowOff>
    </xdr:from>
    <xdr:to>
      <xdr:col>2</xdr:col>
      <xdr:colOff>152400</xdr:colOff>
      <xdr:row>1929</xdr:row>
      <xdr:rowOff>133350</xdr:rowOff>
    </xdr:to>
    <xdr:pic>
      <xdr:nvPicPr>
        <xdr:cNvPr id="193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1203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1930</xdr:row>
      <xdr:rowOff>0</xdr:rowOff>
    </xdr:from>
    <xdr:to>
      <xdr:col>2</xdr:col>
      <xdr:colOff>152400</xdr:colOff>
      <xdr:row>1930</xdr:row>
      <xdr:rowOff>133350</xdr:rowOff>
    </xdr:to>
    <xdr:pic>
      <xdr:nvPicPr>
        <xdr:cNvPr id="193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1374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1931</xdr:row>
      <xdr:rowOff>0</xdr:rowOff>
    </xdr:from>
    <xdr:to>
      <xdr:col>2</xdr:col>
      <xdr:colOff>152400</xdr:colOff>
      <xdr:row>1931</xdr:row>
      <xdr:rowOff>133350</xdr:rowOff>
    </xdr:to>
    <xdr:pic>
      <xdr:nvPicPr>
        <xdr:cNvPr id="193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1546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1932</xdr:row>
      <xdr:rowOff>0</xdr:rowOff>
    </xdr:from>
    <xdr:to>
      <xdr:col>2</xdr:col>
      <xdr:colOff>152400</xdr:colOff>
      <xdr:row>1932</xdr:row>
      <xdr:rowOff>133350</xdr:rowOff>
    </xdr:to>
    <xdr:pic>
      <xdr:nvPicPr>
        <xdr:cNvPr id="193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1717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1933</xdr:row>
      <xdr:rowOff>0</xdr:rowOff>
    </xdr:from>
    <xdr:to>
      <xdr:col>2</xdr:col>
      <xdr:colOff>152400</xdr:colOff>
      <xdr:row>1933</xdr:row>
      <xdr:rowOff>133350</xdr:rowOff>
    </xdr:to>
    <xdr:pic>
      <xdr:nvPicPr>
        <xdr:cNvPr id="19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1889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1934</xdr:row>
      <xdr:rowOff>0</xdr:rowOff>
    </xdr:from>
    <xdr:to>
      <xdr:col>2</xdr:col>
      <xdr:colOff>152400</xdr:colOff>
      <xdr:row>1934</xdr:row>
      <xdr:rowOff>133350</xdr:rowOff>
    </xdr:to>
    <xdr:pic>
      <xdr:nvPicPr>
        <xdr:cNvPr id="193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2060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1935</xdr:row>
      <xdr:rowOff>0</xdr:rowOff>
    </xdr:from>
    <xdr:to>
      <xdr:col>2</xdr:col>
      <xdr:colOff>152400</xdr:colOff>
      <xdr:row>1935</xdr:row>
      <xdr:rowOff>133350</xdr:rowOff>
    </xdr:to>
    <xdr:pic>
      <xdr:nvPicPr>
        <xdr:cNvPr id="193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2232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1936</xdr:row>
      <xdr:rowOff>0</xdr:rowOff>
    </xdr:from>
    <xdr:to>
      <xdr:col>2</xdr:col>
      <xdr:colOff>152400</xdr:colOff>
      <xdr:row>1936</xdr:row>
      <xdr:rowOff>133350</xdr:rowOff>
    </xdr:to>
    <xdr:pic>
      <xdr:nvPicPr>
        <xdr:cNvPr id="193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2403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1937</xdr:row>
      <xdr:rowOff>0</xdr:rowOff>
    </xdr:from>
    <xdr:to>
      <xdr:col>2</xdr:col>
      <xdr:colOff>152400</xdr:colOff>
      <xdr:row>1937</xdr:row>
      <xdr:rowOff>133350</xdr:rowOff>
    </xdr:to>
    <xdr:pic>
      <xdr:nvPicPr>
        <xdr:cNvPr id="193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2574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1938</xdr:row>
      <xdr:rowOff>0</xdr:rowOff>
    </xdr:from>
    <xdr:to>
      <xdr:col>2</xdr:col>
      <xdr:colOff>152400</xdr:colOff>
      <xdr:row>1938</xdr:row>
      <xdr:rowOff>133350</xdr:rowOff>
    </xdr:to>
    <xdr:pic>
      <xdr:nvPicPr>
        <xdr:cNvPr id="193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2746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1939</xdr:row>
      <xdr:rowOff>0</xdr:rowOff>
    </xdr:from>
    <xdr:to>
      <xdr:col>2</xdr:col>
      <xdr:colOff>152400</xdr:colOff>
      <xdr:row>1939</xdr:row>
      <xdr:rowOff>133350</xdr:rowOff>
    </xdr:to>
    <xdr:pic>
      <xdr:nvPicPr>
        <xdr:cNvPr id="194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2917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1940</xdr:row>
      <xdr:rowOff>0</xdr:rowOff>
    </xdr:from>
    <xdr:to>
      <xdr:col>2</xdr:col>
      <xdr:colOff>152400</xdr:colOff>
      <xdr:row>1940</xdr:row>
      <xdr:rowOff>133350</xdr:rowOff>
    </xdr:to>
    <xdr:pic>
      <xdr:nvPicPr>
        <xdr:cNvPr id="194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3089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1941</xdr:row>
      <xdr:rowOff>0</xdr:rowOff>
    </xdr:from>
    <xdr:to>
      <xdr:col>2</xdr:col>
      <xdr:colOff>152400</xdr:colOff>
      <xdr:row>1941</xdr:row>
      <xdr:rowOff>133350</xdr:rowOff>
    </xdr:to>
    <xdr:pic>
      <xdr:nvPicPr>
        <xdr:cNvPr id="19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3260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1942</xdr:row>
      <xdr:rowOff>0</xdr:rowOff>
    </xdr:from>
    <xdr:to>
      <xdr:col>2</xdr:col>
      <xdr:colOff>152400</xdr:colOff>
      <xdr:row>1942</xdr:row>
      <xdr:rowOff>133350</xdr:rowOff>
    </xdr:to>
    <xdr:pic>
      <xdr:nvPicPr>
        <xdr:cNvPr id="194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3432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1943</xdr:row>
      <xdr:rowOff>0</xdr:rowOff>
    </xdr:from>
    <xdr:to>
      <xdr:col>2</xdr:col>
      <xdr:colOff>152400</xdr:colOff>
      <xdr:row>1943</xdr:row>
      <xdr:rowOff>133350</xdr:rowOff>
    </xdr:to>
    <xdr:pic>
      <xdr:nvPicPr>
        <xdr:cNvPr id="194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3603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1944</xdr:row>
      <xdr:rowOff>0</xdr:rowOff>
    </xdr:from>
    <xdr:to>
      <xdr:col>2</xdr:col>
      <xdr:colOff>152400</xdr:colOff>
      <xdr:row>1944</xdr:row>
      <xdr:rowOff>133350</xdr:rowOff>
    </xdr:to>
    <xdr:pic>
      <xdr:nvPicPr>
        <xdr:cNvPr id="194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3775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1945</xdr:row>
      <xdr:rowOff>0</xdr:rowOff>
    </xdr:from>
    <xdr:to>
      <xdr:col>2</xdr:col>
      <xdr:colOff>152400</xdr:colOff>
      <xdr:row>1945</xdr:row>
      <xdr:rowOff>133350</xdr:rowOff>
    </xdr:to>
    <xdr:pic>
      <xdr:nvPicPr>
        <xdr:cNvPr id="194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3946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1946</xdr:row>
      <xdr:rowOff>0</xdr:rowOff>
    </xdr:from>
    <xdr:to>
      <xdr:col>2</xdr:col>
      <xdr:colOff>152400</xdr:colOff>
      <xdr:row>1946</xdr:row>
      <xdr:rowOff>133350</xdr:rowOff>
    </xdr:to>
    <xdr:pic>
      <xdr:nvPicPr>
        <xdr:cNvPr id="194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4117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1947</xdr:row>
      <xdr:rowOff>0</xdr:rowOff>
    </xdr:from>
    <xdr:to>
      <xdr:col>2</xdr:col>
      <xdr:colOff>152400</xdr:colOff>
      <xdr:row>1947</xdr:row>
      <xdr:rowOff>133350</xdr:rowOff>
    </xdr:to>
    <xdr:pic>
      <xdr:nvPicPr>
        <xdr:cNvPr id="194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4289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1948</xdr:row>
      <xdr:rowOff>0</xdr:rowOff>
    </xdr:from>
    <xdr:to>
      <xdr:col>2</xdr:col>
      <xdr:colOff>152400</xdr:colOff>
      <xdr:row>1948</xdr:row>
      <xdr:rowOff>133350</xdr:rowOff>
    </xdr:to>
    <xdr:pic>
      <xdr:nvPicPr>
        <xdr:cNvPr id="194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4460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1949</xdr:row>
      <xdr:rowOff>0</xdr:rowOff>
    </xdr:from>
    <xdr:to>
      <xdr:col>2</xdr:col>
      <xdr:colOff>152400</xdr:colOff>
      <xdr:row>1949</xdr:row>
      <xdr:rowOff>133350</xdr:rowOff>
    </xdr:to>
    <xdr:pic>
      <xdr:nvPicPr>
        <xdr:cNvPr id="195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4632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1950</xdr:row>
      <xdr:rowOff>0</xdr:rowOff>
    </xdr:from>
    <xdr:to>
      <xdr:col>2</xdr:col>
      <xdr:colOff>152400</xdr:colOff>
      <xdr:row>1950</xdr:row>
      <xdr:rowOff>133350</xdr:rowOff>
    </xdr:to>
    <xdr:pic>
      <xdr:nvPicPr>
        <xdr:cNvPr id="195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4803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1951</xdr:row>
      <xdr:rowOff>0</xdr:rowOff>
    </xdr:from>
    <xdr:to>
      <xdr:col>2</xdr:col>
      <xdr:colOff>152400</xdr:colOff>
      <xdr:row>1951</xdr:row>
      <xdr:rowOff>133350</xdr:rowOff>
    </xdr:to>
    <xdr:pic>
      <xdr:nvPicPr>
        <xdr:cNvPr id="195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4975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1952</xdr:row>
      <xdr:rowOff>0</xdr:rowOff>
    </xdr:from>
    <xdr:to>
      <xdr:col>2</xdr:col>
      <xdr:colOff>152400</xdr:colOff>
      <xdr:row>1952</xdr:row>
      <xdr:rowOff>133350</xdr:rowOff>
    </xdr:to>
    <xdr:pic>
      <xdr:nvPicPr>
        <xdr:cNvPr id="195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5146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1953</xdr:row>
      <xdr:rowOff>0</xdr:rowOff>
    </xdr:from>
    <xdr:to>
      <xdr:col>2</xdr:col>
      <xdr:colOff>152400</xdr:colOff>
      <xdr:row>1953</xdr:row>
      <xdr:rowOff>133350</xdr:rowOff>
    </xdr:to>
    <xdr:pic>
      <xdr:nvPicPr>
        <xdr:cNvPr id="195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5318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1954</xdr:row>
      <xdr:rowOff>0</xdr:rowOff>
    </xdr:from>
    <xdr:to>
      <xdr:col>2</xdr:col>
      <xdr:colOff>152400</xdr:colOff>
      <xdr:row>1954</xdr:row>
      <xdr:rowOff>133350</xdr:rowOff>
    </xdr:to>
    <xdr:pic>
      <xdr:nvPicPr>
        <xdr:cNvPr id="195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5489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1955</xdr:row>
      <xdr:rowOff>0</xdr:rowOff>
    </xdr:from>
    <xdr:to>
      <xdr:col>2</xdr:col>
      <xdr:colOff>152400</xdr:colOff>
      <xdr:row>1955</xdr:row>
      <xdr:rowOff>133350</xdr:rowOff>
    </xdr:to>
    <xdr:pic>
      <xdr:nvPicPr>
        <xdr:cNvPr id="195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5661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1956</xdr:row>
      <xdr:rowOff>0</xdr:rowOff>
    </xdr:from>
    <xdr:to>
      <xdr:col>2</xdr:col>
      <xdr:colOff>152400</xdr:colOff>
      <xdr:row>1956</xdr:row>
      <xdr:rowOff>133350</xdr:rowOff>
    </xdr:to>
    <xdr:pic>
      <xdr:nvPicPr>
        <xdr:cNvPr id="195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5832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1957</xdr:row>
      <xdr:rowOff>0</xdr:rowOff>
    </xdr:from>
    <xdr:to>
      <xdr:col>2</xdr:col>
      <xdr:colOff>152400</xdr:colOff>
      <xdr:row>1957</xdr:row>
      <xdr:rowOff>133350</xdr:rowOff>
    </xdr:to>
    <xdr:pic>
      <xdr:nvPicPr>
        <xdr:cNvPr id="195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6003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1958</xdr:row>
      <xdr:rowOff>0</xdr:rowOff>
    </xdr:from>
    <xdr:to>
      <xdr:col>2</xdr:col>
      <xdr:colOff>152400</xdr:colOff>
      <xdr:row>1958</xdr:row>
      <xdr:rowOff>133350</xdr:rowOff>
    </xdr:to>
    <xdr:pic>
      <xdr:nvPicPr>
        <xdr:cNvPr id="195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6175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1959</xdr:row>
      <xdr:rowOff>0</xdr:rowOff>
    </xdr:from>
    <xdr:to>
      <xdr:col>2</xdr:col>
      <xdr:colOff>152400</xdr:colOff>
      <xdr:row>1959</xdr:row>
      <xdr:rowOff>133350</xdr:rowOff>
    </xdr:to>
    <xdr:pic>
      <xdr:nvPicPr>
        <xdr:cNvPr id="19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6346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1960</xdr:row>
      <xdr:rowOff>0</xdr:rowOff>
    </xdr:from>
    <xdr:to>
      <xdr:col>2</xdr:col>
      <xdr:colOff>152400</xdr:colOff>
      <xdr:row>1960</xdr:row>
      <xdr:rowOff>133350</xdr:rowOff>
    </xdr:to>
    <xdr:pic>
      <xdr:nvPicPr>
        <xdr:cNvPr id="19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6518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1961</xdr:row>
      <xdr:rowOff>0</xdr:rowOff>
    </xdr:from>
    <xdr:to>
      <xdr:col>2</xdr:col>
      <xdr:colOff>152400</xdr:colOff>
      <xdr:row>1961</xdr:row>
      <xdr:rowOff>133350</xdr:rowOff>
    </xdr:to>
    <xdr:pic>
      <xdr:nvPicPr>
        <xdr:cNvPr id="19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6689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1962</xdr:row>
      <xdr:rowOff>0</xdr:rowOff>
    </xdr:from>
    <xdr:to>
      <xdr:col>2</xdr:col>
      <xdr:colOff>152400</xdr:colOff>
      <xdr:row>1962</xdr:row>
      <xdr:rowOff>133350</xdr:rowOff>
    </xdr:to>
    <xdr:pic>
      <xdr:nvPicPr>
        <xdr:cNvPr id="196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6861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1963</xdr:row>
      <xdr:rowOff>0</xdr:rowOff>
    </xdr:from>
    <xdr:to>
      <xdr:col>2</xdr:col>
      <xdr:colOff>152400</xdr:colOff>
      <xdr:row>1963</xdr:row>
      <xdr:rowOff>133350</xdr:rowOff>
    </xdr:to>
    <xdr:pic>
      <xdr:nvPicPr>
        <xdr:cNvPr id="196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7032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1964</xdr:row>
      <xdr:rowOff>0</xdr:rowOff>
    </xdr:from>
    <xdr:to>
      <xdr:col>2</xdr:col>
      <xdr:colOff>152400</xdr:colOff>
      <xdr:row>1964</xdr:row>
      <xdr:rowOff>133350</xdr:rowOff>
    </xdr:to>
    <xdr:pic>
      <xdr:nvPicPr>
        <xdr:cNvPr id="196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7204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1965</xdr:row>
      <xdr:rowOff>0</xdr:rowOff>
    </xdr:from>
    <xdr:to>
      <xdr:col>2</xdr:col>
      <xdr:colOff>152400</xdr:colOff>
      <xdr:row>1965</xdr:row>
      <xdr:rowOff>133350</xdr:rowOff>
    </xdr:to>
    <xdr:pic>
      <xdr:nvPicPr>
        <xdr:cNvPr id="19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7375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1966</xdr:row>
      <xdr:rowOff>0</xdr:rowOff>
    </xdr:from>
    <xdr:to>
      <xdr:col>2</xdr:col>
      <xdr:colOff>152400</xdr:colOff>
      <xdr:row>1966</xdr:row>
      <xdr:rowOff>133350</xdr:rowOff>
    </xdr:to>
    <xdr:pic>
      <xdr:nvPicPr>
        <xdr:cNvPr id="196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7546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1967</xdr:row>
      <xdr:rowOff>0</xdr:rowOff>
    </xdr:from>
    <xdr:to>
      <xdr:col>2</xdr:col>
      <xdr:colOff>152400</xdr:colOff>
      <xdr:row>1967</xdr:row>
      <xdr:rowOff>133350</xdr:rowOff>
    </xdr:to>
    <xdr:pic>
      <xdr:nvPicPr>
        <xdr:cNvPr id="19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7718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1968</xdr:row>
      <xdr:rowOff>0</xdr:rowOff>
    </xdr:from>
    <xdr:to>
      <xdr:col>2</xdr:col>
      <xdr:colOff>152400</xdr:colOff>
      <xdr:row>1968</xdr:row>
      <xdr:rowOff>133350</xdr:rowOff>
    </xdr:to>
    <xdr:pic>
      <xdr:nvPicPr>
        <xdr:cNvPr id="196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7889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1969</xdr:row>
      <xdr:rowOff>0</xdr:rowOff>
    </xdr:from>
    <xdr:to>
      <xdr:col>2</xdr:col>
      <xdr:colOff>152400</xdr:colOff>
      <xdr:row>1969</xdr:row>
      <xdr:rowOff>133350</xdr:rowOff>
    </xdr:to>
    <xdr:pic>
      <xdr:nvPicPr>
        <xdr:cNvPr id="197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8061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1970</xdr:row>
      <xdr:rowOff>0</xdr:rowOff>
    </xdr:from>
    <xdr:to>
      <xdr:col>2</xdr:col>
      <xdr:colOff>152400</xdr:colOff>
      <xdr:row>1970</xdr:row>
      <xdr:rowOff>133350</xdr:rowOff>
    </xdr:to>
    <xdr:pic>
      <xdr:nvPicPr>
        <xdr:cNvPr id="197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8232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1971</xdr:row>
      <xdr:rowOff>0</xdr:rowOff>
    </xdr:from>
    <xdr:to>
      <xdr:col>2</xdr:col>
      <xdr:colOff>152400</xdr:colOff>
      <xdr:row>1971</xdr:row>
      <xdr:rowOff>133350</xdr:rowOff>
    </xdr:to>
    <xdr:pic>
      <xdr:nvPicPr>
        <xdr:cNvPr id="19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8404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1972</xdr:row>
      <xdr:rowOff>0</xdr:rowOff>
    </xdr:from>
    <xdr:to>
      <xdr:col>2</xdr:col>
      <xdr:colOff>152400</xdr:colOff>
      <xdr:row>1972</xdr:row>
      <xdr:rowOff>133350</xdr:rowOff>
    </xdr:to>
    <xdr:pic>
      <xdr:nvPicPr>
        <xdr:cNvPr id="19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8575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1973</xdr:row>
      <xdr:rowOff>0</xdr:rowOff>
    </xdr:from>
    <xdr:to>
      <xdr:col>2</xdr:col>
      <xdr:colOff>152400</xdr:colOff>
      <xdr:row>1973</xdr:row>
      <xdr:rowOff>133350</xdr:rowOff>
    </xdr:to>
    <xdr:pic>
      <xdr:nvPicPr>
        <xdr:cNvPr id="197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8747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1974</xdr:row>
      <xdr:rowOff>0</xdr:rowOff>
    </xdr:from>
    <xdr:to>
      <xdr:col>2</xdr:col>
      <xdr:colOff>152400</xdr:colOff>
      <xdr:row>1974</xdr:row>
      <xdr:rowOff>133350</xdr:rowOff>
    </xdr:to>
    <xdr:pic>
      <xdr:nvPicPr>
        <xdr:cNvPr id="197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8918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1975</xdr:row>
      <xdr:rowOff>0</xdr:rowOff>
    </xdr:from>
    <xdr:to>
      <xdr:col>2</xdr:col>
      <xdr:colOff>152400</xdr:colOff>
      <xdr:row>1975</xdr:row>
      <xdr:rowOff>133350</xdr:rowOff>
    </xdr:to>
    <xdr:pic>
      <xdr:nvPicPr>
        <xdr:cNvPr id="197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9090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1976</xdr:row>
      <xdr:rowOff>0</xdr:rowOff>
    </xdr:from>
    <xdr:to>
      <xdr:col>2</xdr:col>
      <xdr:colOff>152400</xdr:colOff>
      <xdr:row>1976</xdr:row>
      <xdr:rowOff>133350</xdr:rowOff>
    </xdr:to>
    <xdr:pic>
      <xdr:nvPicPr>
        <xdr:cNvPr id="197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9261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1977</xdr:row>
      <xdr:rowOff>0</xdr:rowOff>
    </xdr:from>
    <xdr:to>
      <xdr:col>2</xdr:col>
      <xdr:colOff>152400</xdr:colOff>
      <xdr:row>1977</xdr:row>
      <xdr:rowOff>133350</xdr:rowOff>
    </xdr:to>
    <xdr:pic>
      <xdr:nvPicPr>
        <xdr:cNvPr id="197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9432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1978</xdr:row>
      <xdr:rowOff>0</xdr:rowOff>
    </xdr:from>
    <xdr:to>
      <xdr:col>2</xdr:col>
      <xdr:colOff>152400</xdr:colOff>
      <xdr:row>1978</xdr:row>
      <xdr:rowOff>133350</xdr:rowOff>
    </xdr:to>
    <xdr:pic>
      <xdr:nvPicPr>
        <xdr:cNvPr id="197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9604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1979</xdr:row>
      <xdr:rowOff>0</xdr:rowOff>
    </xdr:from>
    <xdr:to>
      <xdr:col>2</xdr:col>
      <xdr:colOff>152400</xdr:colOff>
      <xdr:row>1979</xdr:row>
      <xdr:rowOff>133350</xdr:rowOff>
    </xdr:to>
    <xdr:pic>
      <xdr:nvPicPr>
        <xdr:cNvPr id="198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39775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1980</xdr:row>
      <xdr:rowOff>0</xdr:rowOff>
    </xdr:from>
    <xdr:to>
      <xdr:col>2</xdr:col>
      <xdr:colOff>152400</xdr:colOff>
      <xdr:row>1980</xdr:row>
      <xdr:rowOff>133350</xdr:rowOff>
    </xdr:to>
    <xdr:pic>
      <xdr:nvPicPr>
        <xdr:cNvPr id="19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39947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1981</xdr:row>
      <xdr:rowOff>0</xdr:rowOff>
    </xdr:from>
    <xdr:to>
      <xdr:col>2</xdr:col>
      <xdr:colOff>152400</xdr:colOff>
      <xdr:row>1981</xdr:row>
      <xdr:rowOff>133350</xdr:rowOff>
    </xdr:to>
    <xdr:pic>
      <xdr:nvPicPr>
        <xdr:cNvPr id="19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0118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1982</xdr:row>
      <xdr:rowOff>0</xdr:rowOff>
    </xdr:from>
    <xdr:to>
      <xdr:col>2</xdr:col>
      <xdr:colOff>152400</xdr:colOff>
      <xdr:row>1982</xdr:row>
      <xdr:rowOff>133350</xdr:rowOff>
    </xdr:to>
    <xdr:pic>
      <xdr:nvPicPr>
        <xdr:cNvPr id="198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0290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1983</xdr:row>
      <xdr:rowOff>0</xdr:rowOff>
    </xdr:from>
    <xdr:to>
      <xdr:col>2</xdr:col>
      <xdr:colOff>152400</xdr:colOff>
      <xdr:row>1983</xdr:row>
      <xdr:rowOff>133350</xdr:rowOff>
    </xdr:to>
    <xdr:pic>
      <xdr:nvPicPr>
        <xdr:cNvPr id="198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0461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1984</xdr:row>
      <xdr:rowOff>0</xdr:rowOff>
    </xdr:from>
    <xdr:to>
      <xdr:col>2</xdr:col>
      <xdr:colOff>152400</xdr:colOff>
      <xdr:row>1984</xdr:row>
      <xdr:rowOff>133350</xdr:rowOff>
    </xdr:to>
    <xdr:pic>
      <xdr:nvPicPr>
        <xdr:cNvPr id="198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0633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1985</xdr:row>
      <xdr:rowOff>0</xdr:rowOff>
    </xdr:from>
    <xdr:to>
      <xdr:col>2</xdr:col>
      <xdr:colOff>152400</xdr:colOff>
      <xdr:row>1985</xdr:row>
      <xdr:rowOff>133350</xdr:rowOff>
    </xdr:to>
    <xdr:pic>
      <xdr:nvPicPr>
        <xdr:cNvPr id="198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0804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1986</xdr:row>
      <xdr:rowOff>0</xdr:rowOff>
    </xdr:from>
    <xdr:to>
      <xdr:col>2</xdr:col>
      <xdr:colOff>152400</xdr:colOff>
      <xdr:row>1986</xdr:row>
      <xdr:rowOff>133350</xdr:rowOff>
    </xdr:to>
    <xdr:pic>
      <xdr:nvPicPr>
        <xdr:cNvPr id="198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0975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1987</xdr:row>
      <xdr:rowOff>0</xdr:rowOff>
    </xdr:from>
    <xdr:to>
      <xdr:col>2</xdr:col>
      <xdr:colOff>152400</xdr:colOff>
      <xdr:row>1987</xdr:row>
      <xdr:rowOff>133350</xdr:rowOff>
    </xdr:to>
    <xdr:pic>
      <xdr:nvPicPr>
        <xdr:cNvPr id="198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1147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1988</xdr:row>
      <xdr:rowOff>0</xdr:rowOff>
    </xdr:from>
    <xdr:to>
      <xdr:col>2</xdr:col>
      <xdr:colOff>152400</xdr:colOff>
      <xdr:row>1988</xdr:row>
      <xdr:rowOff>133350</xdr:rowOff>
    </xdr:to>
    <xdr:pic>
      <xdr:nvPicPr>
        <xdr:cNvPr id="198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1318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1989</xdr:row>
      <xdr:rowOff>0</xdr:rowOff>
    </xdr:from>
    <xdr:to>
      <xdr:col>2</xdr:col>
      <xdr:colOff>152400</xdr:colOff>
      <xdr:row>1989</xdr:row>
      <xdr:rowOff>133350</xdr:rowOff>
    </xdr:to>
    <xdr:pic>
      <xdr:nvPicPr>
        <xdr:cNvPr id="19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1490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1990</xdr:row>
      <xdr:rowOff>0</xdr:rowOff>
    </xdr:from>
    <xdr:to>
      <xdr:col>2</xdr:col>
      <xdr:colOff>152400</xdr:colOff>
      <xdr:row>1990</xdr:row>
      <xdr:rowOff>133350</xdr:rowOff>
    </xdr:to>
    <xdr:pic>
      <xdr:nvPicPr>
        <xdr:cNvPr id="199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1661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1991</xdr:row>
      <xdr:rowOff>0</xdr:rowOff>
    </xdr:from>
    <xdr:to>
      <xdr:col>2</xdr:col>
      <xdr:colOff>152400</xdr:colOff>
      <xdr:row>1991</xdr:row>
      <xdr:rowOff>133350</xdr:rowOff>
    </xdr:to>
    <xdr:pic>
      <xdr:nvPicPr>
        <xdr:cNvPr id="199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1833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1992</xdr:row>
      <xdr:rowOff>0</xdr:rowOff>
    </xdr:from>
    <xdr:to>
      <xdr:col>2</xdr:col>
      <xdr:colOff>152400</xdr:colOff>
      <xdr:row>1992</xdr:row>
      <xdr:rowOff>133350</xdr:rowOff>
    </xdr:to>
    <xdr:pic>
      <xdr:nvPicPr>
        <xdr:cNvPr id="19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2004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1993</xdr:row>
      <xdr:rowOff>0</xdr:rowOff>
    </xdr:from>
    <xdr:to>
      <xdr:col>2</xdr:col>
      <xdr:colOff>152400</xdr:colOff>
      <xdr:row>1993</xdr:row>
      <xdr:rowOff>133350</xdr:rowOff>
    </xdr:to>
    <xdr:pic>
      <xdr:nvPicPr>
        <xdr:cNvPr id="199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2176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1994</xdr:row>
      <xdr:rowOff>0</xdr:rowOff>
    </xdr:from>
    <xdr:to>
      <xdr:col>2</xdr:col>
      <xdr:colOff>152400</xdr:colOff>
      <xdr:row>1994</xdr:row>
      <xdr:rowOff>133350</xdr:rowOff>
    </xdr:to>
    <xdr:pic>
      <xdr:nvPicPr>
        <xdr:cNvPr id="199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2347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1995</xdr:row>
      <xdr:rowOff>0</xdr:rowOff>
    </xdr:from>
    <xdr:to>
      <xdr:col>2</xdr:col>
      <xdr:colOff>152400</xdr:colOff>
      <xdr:row>1995</xdr:row>
      <xdr:rowOff>133350</xdr:rowOff>
    </xdr:to>
    <xdr:pic>
      <xdr:nvPicPr>
        <xdr:cNvPr id="199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2519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1996</xdr:row>
      <xdr:rowOff>0</xdr:rowOff>
    </xdr:from>
    <xdr:to>
      <xdr:col>2</xdr:col>
      <xdr:colOff>152400</xdr:colOff>
      <xdr:row>1996</xdr:row>
      <xdr:rowOff>133350</xdr:rowOff>
    </xdr:to>
    <xdr:pic>
      <xdr:nvPicPr>
        <xdr:cNvPr id="199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2690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1997</xdr:row>
      <xdr:rowOff>0</xdr:rowOff>
    </xdr:from>
    <xdr:to>
      <xdr:col>2</xdr:col>
      <xdr:colOff>152400</xdr:colOff>
      <xdr:row>1997</xdr:row>
      <xdr:rowOff>133350</xdr:rowOff>
    </xdr:to>
    <xdr:pic>
      <xdr:nvPicPr>
        <xdr:cNvPr id="199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2861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1998</xdr:row>
      <xdr:rowOff>0</xdr:rowOff>
    </xdr:from>
    <xdr:to>
      <xdr:col>2</xdr:col>
      <xdr:colOff>152400</xdr:colOff>
      <xdr:row>1998</xdr:row>
      <xdr:rowOff>133350</xdr:rowOff>
    </xdr:to>
    <xdr:pic>
      <xdr:nvPicPr>
        <xdr:cNvPr id="199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3033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1999</xdr:row>
      <xdr:rowOff>0</xdr:rowOff>
    </xdr:from>
    <xdr:to>
      <xdr:col>2</xdr:col>
      <xdr:colOff>152400</xdr:colOff>
      <xdr:row>1999</xdr:row>
      <xdr:rowOff>133350</xdr:rowOff>
    </xdr:to>
    <xdr:pic>
      <xdr:nvPicPr>
        <xdr:cNvPr id="200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3204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2000</xdr:row>
      <xdr:rowOff>0</xdr:rowOff>
    </xdr:from>
    <xdr:to>
      <xdr:col>2</xdr:col>
      <xdr:colOff>152400</xdr:colOff>
      <xdr:row>2000</xdr:row>
      <xdr:rowOff>133350</xdr:rowOff>
    </xdr:to>
    <xdr:pic>
      <xdr:nvPicPr>
        <xdr:cNvPr id="200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3376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2001</xdr:row>
      <xdr:rowOff>0</xdr:rowOff>
    </xdr:from>
    <xdr:to>
      <xdr:col>2</xdr:col>
      <xdr:colOff>152400</xdr:colOff>
      <xdr:row>2001</xdr:row>
      <xdr:rowOff>133350</xdr:rowOff>
    </xdr:to>
    <xdr:pic>
      <xdr:nvPicPr>
        <xdr:cNvPr id="200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3547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2002</xdr:row>
      <xdr:rowOff>0</xdr:rowOff>
    </xdr:from>
    <xdr:to>
      <xdr:col>2</xdr:col>
      <xdr:colOff>152400</xdr:colOff>
      <xdr:row>2002</xdr:row>
      <xdr:rowOff>133350</xdr:rowOff>
    </xdr:to>
    <xdr:pic>
      <xdr:nvPicPr>
        <xdr:cNvPr id="200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3719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2003</xdr:row>
      <xdr:rowOff>0</xdr:rowOff>
    </xdr:from>
    <xdr:to>
      <xdr:col>2</xdr:col>
      <xdr:colOff>152400</xdr:colOff>
      <xdr:row>2003</xdr:row>
      <xdr:rowOff>133350</xdr:rowOff>
    </xdr:to>
    <xdr:pic>
      <xdr:nvPicPr>
        <xdr:cNvPr id="200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3890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2004</xdr:row>
      <xdr:rowOff>0</xdr:rowOff>
    </xdr:from>
    <xdr:to>
      <xdr:col>2</xdr:col>
      <xdr:colOff>152400</xdr:colOff>
      <xdr:row>2004</xdr:row>
      <xdr:rowOff>133350</xdr:rowOff>
    </xdr:to>
    <xdr:pic>
      <xdr:nvPicPr>
        <xdr:cNvPr id="200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4062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2005</xdr:row>
      <xdr:rowOff>0</xdr:rowOff>
    </xdr:from>
    <xdr:to>
      <xdr:col>2</xdr:col>
      <xdr:colOff>152400</xdr:colOff>
      <xdr:row>2005</xdr:row>
      <xdr:rowOff>133350</xdr:rowOff>
    </xdr:to>
    <xdr:pic>
      <xdr:nvPicPr>
        <xdr:cNvPr id="200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4233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2006</xdr:row>
      <xdr:rowOff>0</xdr:rowOff>
    </xdr:from>
    <xdr:to>
      <xdr:col>2</xdr:col>
      <xdr:colOff>152400</xdr:colOff>
      <xdr:row>2006</xdr:row>
      <xdr:rowOff>133350</xdr:rowOff>
    </xdr:to>
    <xdr:pic>
      <xdr:nvPicPr>
        <xdr:cNvPr id="20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4404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2007</xdr:row>
      <xdr:rowOff>0</xdr:rowOff>
    </xdr:from>
    <xdr:to>
      <xdr:col>2</xdr:col>
      <xdr:colOff>152400</xdr:colOff>
      <xdr:row>2007</xdr:row>
      <xdr:rowOff>133350</xdr:rowOff>
    </xdr:to>
    <xdr:pic>
      <xdr:nvPicPr>
        <xdr:cNvPr id="20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4576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2008</xdr:row>
      <xdr:rowOff>0</xdr:rowOff>
    </xdr:from>
    <xdr:to>
      <xdr:col>2</xdr:col>
      <xdr:colOff>152400</xdr:colOff>
      <xdr:row>2008</xdr:row>
      <xdr:rowOff>133350</xdr:rowOff>
    </xdr:to>
    <xdr:pic>
      <xdr:nvPicPr>
        <xdr:cNvPr id="200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4747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2009</xdr:row>
      <xdr:rowOff>0</xdr:rowOff>
    </xdr:from>
    <xdr:to>
      <xdr:col>2</xdr:col>
      <xdr:colOff>152400</xdr:colOff>
      <xdr:row>2009</xdr:row>
      <xdr:rowOff>133350</xdr:rowOff>
    </xdr:to>
    <xdr:pic>
      <xdr:nvPicPr>
        <xdr:cNvPr id="201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4919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2010</xdr:row>
      <xdr:rowOff>0</xdr:rowOff>
    </xdr:from>
    <xdr:to>
      <xdr:col>2</xdr:col>
      <xdr:colOff>152400</xdr:colOff>
      <xdr:row>2010</xdr:row>
      <xdr:rowOff>133350</xdr:rowOff>
    </xdr:to>
    <xdr:pic>
      <xdr:nvPicPr>
        <xdr:cNvPr id="201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5090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2011</xdr:row>
      <xdr:rowOff>0</xdr:rowOff>
    </xdr:from>
    <xdr:to>
      <xdr:col>2</xdr:col>
      <xdr:colOff>152400</xdr:colOff>
      <xdr:row>2011</xdr:row>
      <xdr:rowOff>133350</xdr:rowOff>
    </xdr:to>
    <xdr:pic>
      <xdr:nvPicPr>
        <xdr:cNvPr id="201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5262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2012</xdr:row>
      <xdr:rowOff>0</xdr:rowOff>
    </xdr:from>
    <xdr:to>
      <xdr:col>2</xdr:col>
      <xdr:colOff>152400</xdr:colOff>
      <xdr:row>2012</xdr:row>
      <xdr:rowOff>133350</xdr:rowOff>
    </xdr:to>
    <xdr:pic>
      <xdr:nvPicPr>
        <xdr:cNvPr id="201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5433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2013</xdr:row>
      <xdr:rowOff>0</xdr:rowOff>
    </xdr:from>
    <xdr:to>
      <xdr:col>2</xdr:col>
      <xdr:colOff>152400</xdr:colOff>
      <xdr:row>2013</xdr:row>
      <xdr:rowOff>133350</xdr:rowOff>
    </xdr:to>
    <xdr:pic>
      <xdr:nvPicPr>
        <xdr:cNvPr id="201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5605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2014</xdr:row>
      <xdr:rowOff>0</xdr:rowOff>
    </xdr:from>
    <xdr:to>
      <xdr:col>2</xdr:col>
      <xdr:colOff>152400</xdr:colOff>
      <xdr:row>2014</xdr:row>
      <xdr:rowOff>133350</xdr:rowOff>
    </xdr:to>
    <xdr:pic>
      <xdr:nvPicPr>
        <xdr:cNvPr id="201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5776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2015</xdr:row>
      <xdr:rowOff>0</xdr:rowOff>
    </xdr:from>
    <xdr:to>
      <xdr:col>2</xdr:col>
      <xdr:colOff>152400</xdr:colOff>
      <xdr:row>2015</xdr:row>
      <xdr:rowOff>133350</xdr:rowOff>
    </xdr:to>
    <xdr:pic>
      <xdr:nvPicPr>
        <xdr:cNvPr id="201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5948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2016</xdr:row>
      <xdr:rowOff>0</xdr:rowOff>
    </xdr:from>
    <xdr:to>
      <xdr:col>2</xdr:col>
      <xdr:colOff>152400</xdr:colOff>
      <xdr:row>2016</xdr:row>
      <xdr:rowOff>133350</xdr:rowOff>
    </xdr:to>
    <xdr:pic>
      <xdr:nvPicPr>
        <xdr:cNvPr id="201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6119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2017</xdr:row>
      <xdr:rowOff>0</xdr:rowOff>
    </xdr:from>
    <xdr:to>
      <xdr:col>2</xdr:col>
      <xdr:colOff>152400</xdr:colOff>
      <xdr:row>2017</xdr:row>
      <xdr:rowOff>133350</xdr:rowOff>
    </xdr:to>
    <xdr:pic>
      <xdr:nvPicPr>
        <xdr:cNvPr id="201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6290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2018</xdr:row>
      <xdr:rowOff>0</xdr:rowOff>
    </xdr:from>
    <xdr:to>
      <xdr:col>2</xdr:col>
      <xdr:colOff>152400</xdr:colOff>
      <xdr:row>2018</xdr:row>
      <xdr:rowOff>133350</xdr:rowOff>
    </xdr:to>
    <xdr:pic>
      <xdr:nvPicPr>
        <xdr:cNvPr id="201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6462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2019</xdr:row>
      <xdr:rowOff>0</xdr:rowOff>
    </xdr:from>
    <xdr:to>
      <xdr:col>2</xdr:col>
      <xdr:colOff>152400</xdr:colOff>
      <xdr:row>2019</xdr:row>
      <xdr:rowOff>133350</xdr:rowOff>
    </xdr:to>
    <xdr:pic>
      <xdr:nvPicPr>
        <xdr:cNvPr id="202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6633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2020</xdr:row>
      <xdr:rowOff>0</xdr:rowOff>
    </xdr:from>
    <xdr:to>
      <xdr:col>2</xdr:col>
      <xdr:colOff>152400</xdr:colOff>
      <xdr:row>2020</xdr:row>
      <xdr:rowOff>133350</xdr:rowOff>
    </xdr:to>
    <xdr:pic>
      <xdr:nvPicPr>
        <xdr:cNvPr id="202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6805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2021</xdr:row>
      <xdr:rowOff>0</xdr:rowOff>
    </xdr:from>
    <xdr:to>
      <xdr:col>2</xdr:col>
      <xdr:colOff>152400</xdr:colOff>
      <xdr:row>2021</xdr:row>
      <xdr:rowOff>133350</xdr:rowOff>
    </xdr:to>
    <xdr:pic>
      <xdr:nvPicPr>
        <xdr:cNvPr id="202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6976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2022</xdr:row>
      <xdr:rowOff>0</xdr:rowOff>
    </xdr:from>
    <xdr:to>
      <xdr:col>2</xdr:col>
      <xdr:colOff>152400</xdr:colOff>
      <xdr:row>2022</xdr:row>
      <xdr:rowOff>133350</xdr:rowOff>
    </xdr:to>
    <xdr:pic>
      <xdr:nvPicPr>
        <xdr:cNvPr id="202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7148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2023</xdr:row>
      <xdr:rowOff>0</xdr:rowOff>
    </xdr:from>
    <xdr:to>
      <xdr:col>2</xdr:col>
      <xdr:colOff>152400</xdr:colOff>
      <xdr:row>2023</xdr:row>
      <xdr:rowOff>133350</xdr:rowOff>
    </xdr:to>
    <xdr:pic>
      <xdr:nvPicPr>
        <xdr:cNvPr id="202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7319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2024</xdr:row>
      <xdr:rowOff>0</xdr:rowOff>
    </xdr:from>
    <xdr:to>
      <xdr:col>2</xdr:col>
      <xdr:colOff>152400</xdr:colOff>
      <xdr:row>2024</xdr:row>
      <xdr:rowOff>133350</xdr:rowOff>
    </xdr:to>
    <xdr:pic>
      <xdr:nvPicPr>
        <xdr:cNvPr id="202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7491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2025</xdr:row>
      <xdr:rowOff>0</xdr:rowOff>
    </xdr:from>
    <xdr:to>
      <xdr:col>2</xdr:col>
      <xdr:colOff>152400</xdr:colOff>
      <xdr:row>2025</xdr:row>
      <xdr:rowOff>133350</xdr:rowOff>
    </xdr:to>
    <xdr:pic>
      <xdr:nvPicPr>
        <xdr:cNvPr id="202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7662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2026</xdr:row>
      <xdr:rowOff>0</xdr:rowOff>
    </xdr:from>
    <xdr:to>
      <xdr:col>2</xdr:col>
      <xdr:colOff>152400</xdr:colOff>
      <xdr:row>2026</xdr:row>
      <xdr:rowOff>133350</xdr:rowOff>
    </xdr:to>
    <xdr:pic>
      <xdr:nvPicPr>
        <xdr:cNvPr id="202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7833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2027</xdr:row>
      <xdr:rowOff>0</xdr:rowOff>
    </xdr:from>
    <xdr:to>
      <xdr:col>2</xdr:col>
      <xdr:colOff>152400</xdr:colOff>
      <xdr:row>2027</xdr:row>
      <xdr:rowOff>133350</xdr:rowOff>
    </xdr:to>
    <xdr:pic>
      <xdr:nvPicPr>
        <xdr:cNvPr id="202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8005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2028</xdr:row>
      <xdr:rowOff>0</xdr:rowOff>
    </xdr:from>
    <xdr:to>
      <xdr:col>2</xdr:col>
      <xdr:colOff>152400</xdr:colOff>
      <xdr:row>2028</xdr:row>
      <xdr:rowOff>133350</xdr:rowOff>
    </xdr:to>
    <xdr:pic>
      <xdr:nvPicPr>
        <xdr:cNvPr id="20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8176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2029</xdr:row>
      <xdr:rowOff>0</xdr:rowOff>
    </xdr:from>
    <xdr:to>
      <xdr:col>2</xdr:col>
      <xdr:colOff>152400</xdr:colOff>
      <xdr:row>2029</xdr:row>
      <xdr:rowOff>133350</xdr:rowOff>
    </xdr:to>
    <xdr:pic>
      <xdr:nvPicPr>
        <xdr:cNvPr id="203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8348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2030</xdr:row>
      <xdr:rowOff>0</xdr:rowOff>
    </xdr:from>
    <xdr:to>
      <xdr:col>2</xdr:col>
      <xdr:colOff>152400</xdr:colOff>
      <xdr:row>2030</xdr:row>
      <xdr:rowOff>133350</xdr:rowOff>
    </xdr:to>
    <xdr:pic>
      <xdr:nvPicPr>
        <xdr:cNvPr id="20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8519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2031</xdr:row>
      <xdr:rowOff>0</xdr:rowOff>
    </xdr:from>
    <xdr:to>
      <xdr:col>2</xdr:col>
      <xdr:colOff>152400</xdr:colOff>
      <xdr:row>2031</xdr:row>
      <xdr:rowOff>133350</xdr:rowOff>
    </xdr:to>
    <xdr:pic>
      <xdr:nvPicPr>
        <xdr:cNvPr id="203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8691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2032</xdr:row>
      <xdr:rowOff>0</xdr:rowOff>
    </xdr:from>
    <xdr:to>
      <xdr:col>2</xdr:col>
      <xdr:colOff>152400</xdr:colOff>
      <xdr:row>2032</xdr:row>
      <xdr:rowOff>133350</xdr:rowOff>
    </xdr:to>
    <xdr:pic>
      <xdr:nvPicPr>
        <xdr:cNvPr id="203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8862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2033</xdr:row>
      <xdr:rowOff>0</xdr:rowOff>
    </xdr:from>
    <xdr:to>
      <xdr:col>2</xdr:col>
      <xdr:colOff>152400</xdr:colOff>
      <xdr:row>2033</xdr:row>
      <xdr:rowOff>133350</xdr:rowOff>
    </xdr:to>
    <xdr:pic>
      <xdr:nvPicPr>
        <xdr:cNvPr id="203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9034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2034</xdr:row>
      <xdr:rowOff>0</xdr:rowOff>
    </xdr:from>
    <xdr:to>
      <xdr:col>2</xdr:col>
      <xdr:colOff>152400</xdr:colOff>
      <xdr:row>2034</xdr:row>
      <xdr:rowOff>133350</xdr:rowOff>
    </xdr:to>
    <xdr:pic>
      <xdr:nvPicPr>
        <xdr:cNvPr id="203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9205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2035</xdr:row>
      <xdr:rowOff>0</xdr:rowOff>
    </xdr:from>
    <xdr:to>
      <xdr:col>2</xdr:col>
      <xdr:colOff>152400</xdr:colOff>
      <xdr:row>2035</xdr:row>
      <xdr:rowOff>133350</xdr:rowOff>
    </xdr:to>
    <xdr:pic>
      <xdr:nvPicPr>
        <xdr:cNvPr id="203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9377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2036</xdr:row>
      <xdr:rowOff>0</xdr:rowOff>
    </xdr:from>
    <xdr:to>
      <xdr:col>2</xdr:col>
      <xdr:colOff>152400</xdr:colOff>
      <xdr:row>2036</xdr:row>
      <xdr:rowOff>133350</xdr:rowOff>
    </xdr:to>
    <xdr:pic>
      <xdr:nvPicPr>
        <xdr:cNvPr id="203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9548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2037</xdr:row>
      <xdr:rowOff>0</xdr:rowOff>
    </xdr:from>
    <xdr:to>
      <xdr:col>2</xdr:col>
      <xdr:colOff>152400</xdr:colOff>
      <xdr:row>2037</xdr:row>
      <xdr:rowOff>133350</xdr:rowOff>
    </xdr:to>
    <xdr:pic>
      <xdr:nvPicPr>
        <xdr:cNvPr id="203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49719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2038</xdr:row>
      <xdr:rowOff>0</xdr:rowOff>
    </xdr:from>
    <xdr:to>
      <xdr:col>2</xdr:col>
      <xdr:colOff>152400</xdr:colOff>
      <xdr:row>2038</xdr:row>
      <xdr:rowOff>133350</xdr:rowOff>
    </xdr:to>
    <xdr:pic>
      <xdr:nvPicPr>
        <xdr:cNvPr id="203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49891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2039</xdr:row>
      <xdr:rowOff>0</xdr:rowOff>
    </xdr:from>
    <xdr:to>
      <xdr:col>2</xdr:col>
      <xdr:colOff>152400</xdr:colOff>
      <xdr:row>2039</xdr:row>
      <xdr:rowOff>133350</xdr:rowOff>
    </xdr:to>
    <xdr:pic>
      <xdr:nvPicPr>
        <xdr:cNvPr id="204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0062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2040</xdr:row>
      <xdr:rowOff>0</xdr:rowOff>
    </xdr:from>
    <xdr:to>
      <xdr:col>2</xdr:col>
      <xdr:colOff>152400</xdr:colOff>
      <xdr:row>2040</xdr:row>
      <xdr:rowOff>133350</xdr:rowOff>
    </xdr:to>
    <xdr:pic>
      <xdr:nvPicPr>
        <xdr:cNvPr id="20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0234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2041</xdr:row>
      <xdr:rowOff>0</xdr:rowOff>
    </xdr:from>
    <xdr:to>
      <xdr:col>2</xdr:col>
      <xdr:colOff>152400</xdr:colOff>
      <xdr:row>2041</xdr:row>
      <xdr:rowOff>133350</xdr:rowOff>
    </xdr:to>
    <xdr:pic>
      <xdr:nvPicPr>
        <xdr:cNvPr id="204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0405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2042</xdr:row>
      <xdr:rowOff>0</xdr:rowOff>
    </xdr:from>
    <xdr:to>
      <xdr:col>2</xdr:col>
      <xdr:colOff>152400</xdr:colOff>
      <xdr:row>2042</xdr:row>
      <xdr:rowOff>133350</xdr:rowOff>
    </xdr:to>
    <xdr:pic>
      <xdr:nvPicPr>
        <xdr:cNvPr id="204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0577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2043</xdr:row>
      <xdr:rowOff>0</xdr:rowOff>
    </xdr:from>
    <xdr:to>
      <xdr:col>2</xdr:col>
      <xdr:colOff>152400</xdr:colOff>
      <xdr:row>2043</xdr:row>
      <xdr:rowOff>133350</xdr:rowOff>
    </xdr:to>
    <xdr:pic>
      <xdr:nvPicPr>
        <xdr:cNvPr id="204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0748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2044</xdr:row>
      <xdr:rowOff>0</xdr:rowOff>
    </xdr:from>
    <xdr:to>
      <xdr:col>2</xdr:col>
      <xdr:colOff>152400</xdr:colOff>
      <xdr:row>2044</xdr:row>
      <xdr:rowOff>133350</xdr:rowOff>
    </xdr:to>
    <xdr:pic>
      <xdr:nvPicPr>
        <xdr:cNvPr id="204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0920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2045</xdr:row>
      <xdr:rowOff>0</xdr:rowOff>
    </xdr:from>
    <xdr:to>
      <xdr:col>2</xdr:col>
      <xdr:colOff>152400</xdr:colOff>
      <xdr:row>2045</xdr:row>
      <xdr:rowOff>133350</xdr:rowOff>
    </xdr:to>
    <xdr:pic>
      <xdr:nvPicPr>
        <xdr:cNvPr id="204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1091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2046</xdr:row>
      <xdr:rowOff>0</xdr:rowOff>
    </xdr:from>
    <xdr:to>
      <xdr:col>2</xdr:col>
      <xdr:colOff>152400</xdr:colOff>
      <xdr:row>2046</xdr:row>
      <xdr:rowOff>133350</xdr:rowOff>
    </xdr:to>
    <xdr:pic>
      <xdr:nvPicPr>
        <xdr:cNvPr id="204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1262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2047</xdr:row>
      <xdr:rowOff>0</xdr:rowOff>
    </xdr:from>
    <xdr:to>
      <xdr:col>2</xdr:col>
      <xdr:colOff>152400</xdr:colOff>
      <xdr:row>2047</xdr:row>
      <xdr:rowOff>133350</xdr:rowOff>
    </xdr:to>
    <xdr:pic>
      <xdr:nvPicPr>
        <xdr:cNvPr id="20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1434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2048</xdr:row>
      <xdr:rowOff>0</xdr:rowOff>
    </xdr:from>
    <xdr:to>
      <xdr:col>2</xdr:col>
      <xdr:colOff>152400</xdr:colOff>
      <xdr:row>2048</xdr:row>
      <xdr:rowOff>133350</xdr:rowOff>
    </xdr:to>
    <xdr:pic>
      <xdr:nvPicPr>
        <xdr:cNvPr id="204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1605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2049</xdr:row>
      <xdr:rowOff>0</xdr:rowOff>
    </xdr:from>
    <xdr:to>
      <xdr:col>2</xdr:col>
      <xdr:colOff>152400</xdr:colOff>
      <xdr:row>2049</xdr:row>
      <xdr:rowOff>133350</xdr:rowOff>
    </xdr:to>
    <xdr:pic>
      <xdr:nvPicPr>
        <xdr:cNvPr id="205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1777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2050</xdr:row>
      <xdr:rowOff>0</xdr:rowOff>
    </xdr:from>
    <xdr:to>
      <xdr:col>2</xdr:col>
      <xdr:colOff>152400</xdr:colOff>
      <xdr:row>2050</xdr:row>
      <xdr:rowOff>133350</xdr:rowOff>
    </xdr:to>
    <xdr:pic>
      <xdr:nvPicPr>
        <xdr:cNvPr id="205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1948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2051</xdr:row>
      <xdr:rowOff>0</xdr:rowOff>
    </xdr:from>
    <xdr:to>
      <xdr:col>2</xdr:col>
      <xdr:colOff>152400</xdr:colOff>
      <xdr:row>2051</xdr:row>
      <xdr:rowOff>133350</xdr:rowOff>
    </xdr:to>
    <xdr:pic>
      <xdr:nvPicPr>
        <xdr:cNvPr id="205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2120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2052</xdr:row>
      <xdr:rowOff>0</xdr:rowOff>
    </xdr:from>
    <xdr:to>
      <xdr:col>2</xdr:col>
      <xdr:colOff>152400</xdr:colOff>
      <xdr:row>2052</xdr:row>
      <xdr:rowOff>133350</xdr:rowOff>
    </xdr:to>
    <xdr:pic>
      <xdr:nvPicPr>
        <xdr:cNvPr id="205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2291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2053</xdr:row>
      <xdr:rowOff>0</xdr:rowOff>
    </xdr:from>
    <xdr:to>
      <xdr:col>2</xdr:col>
      <xdr:colOff>152400</xdr:colOff>
      <xdr:row>2053</xdr:row>
      <xdr:rowOff>133350</xdr:rowOff>
    </xdr:to>
    <xdr:pic>
      <xdr:nvPicPr>
        <xdr:cNvPr id="20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2463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2054</xdr:row>
      <xdr:rowOff>0</xdr:rowOff>
    </xdr:from>
    <xdr:to>
      <xdr:col>2</xdr:col>
      <xdr:colOff>152400</xdr:colOff>
      <xdr:row>2054</xdr:row>
      <xdr:rowOff>133350</xdr:rowOff>
    </xdr:to>
    <xdr:pic>
      <xdr:nvPicPr>
        <xdr:cNvPr id="205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2634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2055</xdr:row>
      <xdr:rowOff>0</xdr:rowOff>
    </xdr:from>
    <xdr:to>
      <xdr:col>2</xdr:col>
      <xdr:colOff>152400</xdr:colOff>
      <xdr:row>2055</xdr:row>
      <xdr:rowOff>133350</xdr:rowOff>
    </xdr:to>
    <xdr:pic>
      <xdr:nvPicPr>
        <xdr:cNvPr id="20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2806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2056</xdr:row>
      <xdr:rowOff>0</xdr:rowOff>
    </xdr:from>
    <xdr:to>
      <xdr:col>2</xdr:col>
      <xdr:colOff>152400</xdr:colOff>
      <xdr:row>2056</xdr:row>
      <xdr:rowOff>133350</xdr:rowOff>
    </xdr:to>
    <xdr:pic>
      <xdr:nvPicPr>
        <xdr:cNvPr id="205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2977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2057</xdr:row>
      <xdr:rowOff>0</xdr:rowOff>
    </xdr:from>
    <xdr:to>
      <xdr:col>2</xdr:col>
      <xdr:colOff>152400</xdr:colOff>
      <xdr:row>2057</xdr:row>
      <xdr:rowOff>133350</xdr:rowOff>
    </xdr:to>
    <xdr:pic>
      <xdr:nvPicPr>
        <xdr:cNvPr id="205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3148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2058</xdr:row>
      <xdr:rowOff>0</xdr:rowOff>
    </xdr:from>
    <xdr:to>
      <xdr:col>2</xdr:col>
      <xdr:colOff>152400</xdr:colOff>
      <xdr:row>2058</xdr:row>
      <xdr:rowOff>133350</xdr:rowOff>
    </xdr:to>
    <xdr:pic>
      <xdr:nvPicPr>
        <xdr:cNvPr id="20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3320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2059</xdr:row>
      <xdr:rowOff>0</xdr:rowOff>
    </xdr:from>
    <xdr:to>
      <xdr:col>2</xdr:col>
      <xdr:colOff>152400</xdr:colOff>
      <xdr:row>2059</xdr:row>
      <xdr:rowOff>133350</xdr:rowOff>
    </xdr:to>
    <xdr:pic>
      <xdr:nvPicPr>
        <xdr:cNvPr id="206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3491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2060</xdr:row>
      <xdr:rowOff>0</xdr:rowOff>
    </xdr:from>
    <xdr:to>
      <xdr:col>2</xdr:col>
      <xdr:colOff>152400</xdr:colOff>
      <xdr:row>2060</xdr:row>
      <xdr:rowOff>133350</xdr:rowOff>
    </xdr:to>
    <xdr:pic>
      <xdr:nvPicPr>
        <xdr:cNvPr id="20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3663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2061</xdr:row>
      <xdr:rowOff>0</xdr:rowOff>
    </xdr:from>
    <xdr:to>
      <xdr:col>2</xdr:col>
      <xdr:colOff>152400</xdr:colOff>
      <xdr:row>2061</xdr:row>
      <xdr:rowOff>133350</xdr:rowOff>
    </xdr:to>
    <xdr:pic>
      <xdr:nvPicPr>
        <xdr:cNvPr id="206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3834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2062</xdr:row>
      <xdr:rowOff>0</xdr:rowOff>
    </xdr:from>
    <xdr:to>
      <xdr:col>2</xdr:col>
      <xdr:colOff>152400</xdr:colOff>
      <xdr:row>2062</xdr:row>
      <xdr:rowOff>133350</xdr:rowOff>
    </xdr:to>
    <xdr:pic>
      <xdr:nvPicPr>
        <xdr:cNvPr id="20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4006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2063</xdr:row>
      <xdr:rowOff>0</xdr:rowOff>
    </xdr:from>
    <xdr:to>
      <xdr:col>2</xdr:col>
      <xdr:colOff>152400</xdr:colOff>
      <xdr:row>2063</xdr:row>
      <xdr:rowOff>133350</xdr:rowOff>
    </xdr:to>
    <xdr:pic>
      <xdr:nvPicPr>
        <xdr:cNvPr id="206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4177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2064</xdr:row>
      <xdr:rowOff>0</xdr:rowOff>
    </xdr:from>
    <xdr:to>
      <xdr:col>2</xdr:col>
      <xdr:colOff>152400</xdr:colOff>
      <xdr:row>2064</xdr:row>
      <xdr:rowOff>133350</xdr:rowOff>
    </xdr:to>
    <xdr:pic>
      <xdr:nvPicPr>
        <xdr:cNvPr id="206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4349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2065</xdr:row>
      <xdr:rowOff>0</xdr:rowOff>
    </xdr:from>
    <xdr:to>
      <xdr:col>2</xdr:col>
      <xdr:colOff>152400</xdr:colOff>
      <xdr:row>2065</xdr:row>
      <xdr:rowOff>133350</xdr:rowOff>
    </xdr:to>
    <xdr:pic>
      <xdr:nvPicPr>
        <xdr:cNvPr id="206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4520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2066</xdr:row>
      <xdr:rowOff>0</xdr:rowOff>
    </xdr:from>
    <xdr:to>
      <xdr:col>2</xdr:col>
      <xdr:colOff>152400</xdr:colOff>
      <xdr:row>2066</xdr:row>
      <xdr:rowOff>133350</xdr:rowOff>
    </xdr:to>
    <xdr:pic>
      <xdr:nvPicPr>
        <xdr:cNvPr id="206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4691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2067</xdr:row>
      <xdr:rowOff>0</xdr:rowOff>
    </xdr:from>
    <xdr:to>
      <xdr:col>2</xdr:col>
      <xdr:colOff>152400</xdr:colOff>
      <xdr:row>2067</xdr:row>
      <xdr:rowOff>133350</xdr:rowOff>
    </xdr:to>
    <xdr:pic>
      <xdr:nvPicPr>
        <xdr:cNvPr id="206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4863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2068</xdr:row>
      <xdr:rowOff>0</xdr:rowOff>
    </xdr:from>
    <xdr:to>
      <xdr:col>2</xdr:col>
      <xdr:colOff>152400</xdr:colOff>
      <xdr:row>2068</xdr:row>
      <xdr:rowOff>133350</xdr:rowOff>
    </xdr:to>
    <xdr:pic>
      <xdr:nvPicPr>
        <xdr:cNvPr id="206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5034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2069</xdr:row>
      <xdr:rowOff>0</xdr:rowOff>
    </xdr:from>
    <xdr:to>
      <xdr:col>2</xdr:col>
      <xdr:colOff>152400</xdr:colOff>
      <xdr:row>2069</xdr:row>
      <xdr:rowOff>133350</xdr:rowOff>
    </xdr:to>
    <xdr:pic>
      <xdr:nvPicPr>
        <xdr:cNvPr id="207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5206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2070</xdr:row>
      <xdr:rowOff>0</xdr:rowOff>
    </xdr:from>
    <xdr:to>
      <xdr:col>2</xdr:col>
      <xdr:colOff>152400</xdr:colOff>
      <xdr:row>2070</xdr:row>
      <xdr:rowOff>133350</xdr:rowOff>
    </xdr:to>
    <xdr:pic>
      <xdr:nvPicPr>
        <xdr:cNvPr id="207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5377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2071</xdr:row>
      <xdr:rowOff>0</xdr:rowOff>
    </xdr:from>
    <xdr:to>
      <xdr:col>2</xdr:col>
      <xdr:colOff>152400</xdr:colOff>
      <xdr:row>2071</xdr:row>
      <xdr:rowOff>133350</xdr:rowOff>
    </xdr:to>
    <xdr:pic>
      <xdr:nvPicPr>
        <xdr:cNvPr id="207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5549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2072</xdr:row>
      <xdr:rowOff>0</xdr:rowOff>
    </xdr:from>
    <xdr:to>
      <xdr:col>2</xdr:col>
      <xdr:colOff>152400</xdr:colOff>
      <xdr:row>2072</xdr:row>
      <xdr:rowOff>133350</xdr:rowOff>
    </xdr:to>
    <xdr:pic>
      <xdr:nvPicPr>
        <xdr:cNvPr id="207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5720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2073</xdr:row>
      <xdr:rowOff>0</xdr:rowOff>
    </xdr:from>
    <xdr:to>
      <xdr:col>2</xdr:col>
      <xdr:colOff>152400</xdr:colOff>
      <xdr:row>2073</xdr:row>
      <xdr:rowOff>133350</xdr:rowOff>
    </xdr:to>
    <xdr:pic>
      <xdr:nvPicPr>
        <xdr:cNvPr id="207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5892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2074</xdr:row>
      <xdr:rowOff>0</xdr:rowOff>
    </xdr:from>
    <xdr:to>
      <xdr:col>2</xdr:col>
      <xdr:colOff>152400</xdr:colOff>
      <xdr:row>2074</xdr:row>
      <xdr:rowOff>133350</xdr:rowOff>
    </xdr:to>
    <xdr:pic>
      <xdr:nvPicPr>
        <xdr:cNvPr id="207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6063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2075</xdr:row>
      <xdr:rowOff>0</xdr:rowOff>
    </xdr:from>
    <xdr:to>
      <xdr:col>2</xdr:col>
      <xdr:colOff>152400</xdr:colOff>
      <xdr:row>2075</xdr:row>
      <xdr:rowOff>133350</xdr:rowOff>
    </xdr:to>
    <xdr:pic>
      <xdr:nvPicPr>
        <xdr:cNvPr id="207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6235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2076</xdr:row>
      <xdr:rowOff>0</xdr:rowOff>
    </xdr:from>
    <xdr:to>
      <xdr:col>2</xdr:col>
      <xdr:colOff>152400</xdr:colOff>
      <xdr:row>2076</xdr:row>
      <xdr:rowOff>133350</xdr:rowOff>
    </xdr:to>
    <xdr:pic>
      <xdr:nvPicPr>
        <xdr:cNvPr id="207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6406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2077</xdr:row>
      <xdr:rowOff>0</xdr:rowOff>
    </xdr:from>
    <xdr:to>
      <xdr:col>2</xdr:col>
      <xdr:colOff>152400</xdr:colOff>
      <xdr:row>2077</xdr:row>
      <xdr:rowOff>133350</xdr:rowOff>
    </xdr:to>
    <xdr:pic>
      <xdr:nvPicPr>
        <xdr:cNvPr id="207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6577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2078</xdr:row>
      <xdr:rowOff>0</xdr:rowOff>
    </xdr:from>
    <xdr:to>
      <xdr:col>2</xdr:col>
      <xdr:colOff>152400</xdr:colOff>
      <xdr:row>2078</xdr:row>
      <xdr:rowOff>133350</xdr:rowOff>
    </xdr:to>
    <xdr:pic>
      <xdr:nvPicPr>
        <xdr:cNvPr id="207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6749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2079</xdr:row>
      <xdr:rowOff>0</xdr:rowOff>
    </xdr:from>
    <xdr:to>
      <xdr:col>2</xdr:col>
      <xdr:colOff>152400</xdr:colOff>
      <xdr:row>2079</xdr:row>
      <xdr:rowOff>133350</xdr:rowOff>
    </xdr:to>
    <xdr:pic>
      <xdr:nvPicPr>
        <xdr:cNvPr id="208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6920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2080</xdr:row>
      <xdr:rowOff>0</xdr:rowOff>
    </xdr:from>
    <xdr:to>
      <xdr:col>2</xdr:col>
      <xdr:colOff>152400</xdr:colOff>
      <xdr:row>2080</xdr:row>
      <xdr:rowOff>133350</xdr:rowOff>
    </xdr:to>
    <xdr:pic>
      <xdr:nvPicPr>
        <xdr:cNvPr id="20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7092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2081</xdr:row>
      <xdr:rowOff>0</xdr:rowOff>
    </xdr:from>
    <xdr:to>
      <xdr:col>2</xdr:col>
      <xdr:colOff>152400</xdr:colOff>
      <xdr:row>2081</xdr:row>
      <xdr:rowOff>133350</xdr:rowOff>
    </xdr:to>
    <xdr:pic>
      <xdr:nvPicPr>
        <xdr:cNvPr id="20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7263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2082</xdr:row>
      <xdr:rowOff>0</xdr:rowOff>
    </xdr:from>
    <xdr:to>
      <xdr:col>2</xdr:col>
      <xdr:colOff>152400</xdr:colOff>
      <xdr:row>2082</xdr:row>
      <xdr:rowOff>133350</xdr:rowOff>
    </xdr:to>
    <xdr:pic>
      <xdr:nvPicPr>
        <xdr:cNvPr id="208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7435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2083</xdr:row>
      <xdr:rowOff>0</xdr:rowOff>
    </xdr:from>
    <xdr:to>
      <xdr:col>2</xdr:col>
      <xdr:colOff>152400</xdr:colOff>
      <xdr:row>2083</xdr:row>
      <xdr:rowOff>133350</xdr:rowOff>
    </xdr:to>
    <xdr:pic>
      <xdr:nvPicPr>
        <xdr:cNvPr id="208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7606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2084</xdr:row>
      <xdr:rowOff>0</xdr:rowOff>
    </xdr:from>
    <xdr:to>
      <xdr:col>2</xdr:col>
      <xdr:colOff>152400</xdr:colOff>
      <xdr:row>2084</xdr:row>
      <xdr:rowOff>133350</xdr:rowOff>
    </xdr:to>
    <xdr:pic>
      <xdr:nvPicPr>
        <xdr:cNvPr id="208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7778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2085</xdr:row>
      <xdr:rowOff>0</xdr:rowOff>
    </xdr:from>
    <xdr:to>
      <xdr:col>2</xdr:col>
      <xdr:colOff>152400</xdr:colOff>
      <xdr:row>2085</xdr:row>
      <xdr:rowOff>133350</xdr:rowOff>
    </xdr:to>
    <xdr:pic>
      <xdr:nvPicPr>
        <xdr:cNvPr id="208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7949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2086</xdr:row>
      <xdr:rowOff>0</xdr:rowOff>
    </xdr:from>
    <xdr:to>
      <xdr:col>2</xdr:col>
      <xdr:colOff>152400</xdr:colOff>
      <xdr:row>2086</xdr:row>
      <xdr:rowOff>133350</xdr:rowOff>
    </xdr:to>
    <xdr:pic>
      <xdr:nvPicPr>
        <xdr:cNvPr id="208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8120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2087</xdr:row>
      <xdr:rowOff>0</xdr:rowOff>
    </xdr:from>
    <xdr:to>
      <xdr:col>2</xdr:col>
      <xdr:colOff>152400</xdr:colOff>
      <xdr:row>2087</xdr:row>
      <xdr:rowOff>133350</xdr:rowOff>
    </xdr:to>
    <xdr:pic>
      <xdr:nvPicPr>
        <xdr:cNvPr id="20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8292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2088</xdr:row>
      <xdr:rowOff>0</xdr:rowOff>
    </xdr:from>
    <xdr:to>
      <xdr:col>2</xdr:col>
      <xdr:colOff>152400</xdr:colOff>
      <xdr:row>2088</xdr:row>
      <xdr:rowOff>133350</xdr:rowOff>
    </xdr:to>
    <xdr:pic>
      <xdr:nvPicPr>
        <xdr:cNvPr id="20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8463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2089</xdr:row>
      <xdr:rowOff>0</xdr:rowOff>
    </xdr:from>
    <xdr:to>
      <xdr:col>2</xdr:col>
      <xdr:colOff>152400</xdr:colOff>
      <xdr:row>2089</xdr:row>
      <xdr:rowOff>133350</xdr:rowOff>
    </xdr:to>
    <xdr:pic>
      <xdr:nvPicPr>
        <xdr:cNvPr id="209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8635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2090</xdr:row>
      <xdr:rowOff>0</xdr:rowOff>
    </xdr:from>
    <xdr:to>
      <xdr:col>2</xdr:col>
      <xdr:colOff>152400</xdr:colOff>
      <xdr:row>2090</xdr:row>
      <xdr:rowOff>133350</xdr:rowOff>
    </xdr:to>
    <xdr:pic>
      <xdr:nvPicPr>
        <xdr:cNvPr id="209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8806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2091</xdr:row>
      <xdr:rowOff>0</xdr:rowOff>
    </xdr:from>
    <xdr:to>
      <xdr:col>2</xdr:col>
      <xdr:colOff>152400</xdr:colOff>
      <xdr:row>2091</xdr:row>
      <xdr:rowOff>133350</xdr:rowOff>
    </xdr:to>
    <xdr:pic>
      <xdr:nvPicPr>
        <xdr:cNvPr id="209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8978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2092</xdr:row>
      <xdr:rowOff>0</xdr:rowOff>
    </xdr:from>
    <xdr:to>
      <xdr:col>2</xdr:col>
      <xdr:colOff>152400</xdr:colOff>
      <xdr:row>2092</xdr:row>
      <xdr:rowOff>133350</xdr:rowOff>
    </xdr:to>
    <xdr:pic>
      <xdr:nvPicPr>
        <xdr:cNvPr id="209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9149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2093</xdr:row>
      <xdr:rowOff>0</xdr:rowOff>
    </xdr:from>
    <xdr:to>
      <xdr:col>2</xdr:col>
      <xdr:colOff>152400</xdr:colOff>
      <xdr:row>2093</xdr:row>
      <xdr:rowOff>133350</xdr:rowOff>
    </xdr:to>
    <xdr:pic>
      <xdr:nvPicPr>
        <xdr:cNvPr id="209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59321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2094</xdr:row>
      <xdr:rowOff>0</xdr:rowOff>
    </xdr:from>
    <xdr:to>
      <xdr:col>2</xdr:col>
      <xdr:colOff>152400</xdr:colOff>
      <xdr:row>2094</xdr:row>
      <xdr:rowOff>133350</xdr:rowOff>
    </xdr:to>
    <xdr:pic>
      <xdr:nvPicPr>
        <xdr:cNvPr id="20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9492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2095</xdr:row>
      <xdr:rowOff>0</xdr:rowOff>
    </xdr:from>
    <xdr:to>
      <xdr:col>2</xdr:col>
      <xdr:colOff>152400</xdr:colOff>
      <xdr:row>2095</xdr:row>
      <xdr:rowOff>133350</xdr:rowOff>
    </xdr:to>
    <xdr:pic>
      <xdr:nvPicPr>
        <xdr:cNvPr id="209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9664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2096</xdr:row>
      <xdr:rowOff>0</xdr:rowOff>
    </xdr:from>
    <xdr:to>
      <xdr:col>2</xdr:col>
      <xdr:colOff>152400</xdr:colOff>
      <xdr:row>2096</xdr:row>
      <xdr:rowOff>133350</xdr:rowOff>
    </xdr:to>
    <xdr:pic>
      <xdr:nvPicPr>
        <xdr:cNvPr id="20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59835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2097</xdr:row>
      <xdr:rowOff>0</xdr:rowOff>
    </xdr:from>
    <xdr:to>
      <xdr:col>2</xdr:col>
      <xdr:colOff>152400</xdr:colOff>
      <xdr:row>2097</xdr:row>
      <xdr:rowOff>133350</xdr:rowOff>
    </xdr:to>
    <xdr:pic>
      <xdr:nvPicPr>
        <xdr:cNvPr id="209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0006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2098</xdr:row>
      <xdr:rowOff>0</xdr:rowOff>
    </xdr:from>
    <xdr:to>
      <xdr:col>2</xdr:col>
      <xdr:colOff>152400</xdr:colOff>
      <xdr:row>2098</xdr:row>
      <xdr:rowOff>133350</xdr:rowOff>
    </xdr:to>
    <xdr:pic>
      <xdr:nvPicPr>
        <xdr:cNvPr id="209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0178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2099</xdr:row>
      <xdr:rowOff>0</xdr:rowOff>
    </xdr:from>
    <xdr:to>
      <xdr:col>2</xdr:col>
      <xdr:colOff>152400</xdr:colOff>
      <xdr:row>2099</xdr:row>
      <xdr:rowOff>133350</xdr:rowOff>
    </xdr:to>
    <xdr:pic>
      <xdr:nvPicPr>
        <xdr:cNvPr id="210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0349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2100</xdr:row>
      <xdr:rowOff>0</xdr:rowOff>
    </xdr:from>
    <xdr:to>
      <xdr:col>2</xdr:col>
      <xdr:colOff>152400</xdr:colOff>
      <xdr:row>2100</xdr:row>
      <xdr:rowOff>133350</xdr:rowOff>
    </xdr:to>
    <xdr:pic>
      <xdr:nvPicPr>
        <xdr:cNvPr id="21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0521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2101</xdr:row>
      <xdr:rowOff>0</xdr:rowOff>
    </xdr:from>
    <xdr:to>
      <xdr:col>2</xdr:col>
      <xdr:colOff>152400</xdr:colOff>
      <xdr:row>2101</xdr:row>
      <xdr:rowOff>133350</xdr:rowOff>
    </xdr:to>
    <xdr:pic>
      <xdr:nvPicPr>
        <xdr:cNvPr id="210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0692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2102</xdr:row>
      <xdr:rowOff>0</xdr:rowOff>
    </xdr:from>
    <xdr:to>
      <xdr:col>2</xdr:col>
      <xdr:colOff>152400</xdr:colOff>
      <xdr:row>2102</xdr:row>
      <xdr:rowOff>133350</xdr:rowOff>
    </xdr:to>
    <xdr:pic>
      <xdr:nvPicPr>
        <xdr:cNvPr id="210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0864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2103</xdr:row>
      <xdr:rowOff>0</xdr:rowOff>
    </xdr:from>
    <xdr:to>
      <xdr:col>2</xdr:col>
      <xdr:colOff>152400</xdr:colOff>
      <xdr:row>2103</xdr:row>
      <xdr:rowOff>133350</xdr:rowOff>
    </xdr:to>
    <xdr:pic>
      <xdr:nvPicPr>
        <xdr:cNvPr id="210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1035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2104</xdr:row>
      <xdr:rowOff>0</xdr:rowOff>
    </xdr:from>
    <xdr:to>
      <xdr:col>2</xdr:col>
      <xdr:colOff>152400</xdr:colOff>
      <xdr:row>2104</xdr:row>
      <xdr:rowOff>133350</xdr:rowOff>
    </xdr:to>
    <xdr:pic>
      <xdr:nvPicPr>
        <xdr:cNvPr id="210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1207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2105</xdr:row>
      <xdr:rowOff>0</xdr:rowOff>
    </xdr:from>
    <xdr:to>
      <xdr:col>2</xdr:col>
      <xdr:colOff>152400</xdr:colOff>
      <xdr:row>2105</xdr:row>
      <xdr:rowOff>133350</xdr:rowOff>
    </xdr:to>
    <xdr:pic>
      <xdr:nvPicPr>
        <xdr:cNvPr id="210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1378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2106</xdr:row>
      <xdr:rowOff>0</xdr:rowOff>
    </xdr:from>
    <xdr:to>
      <xdr:col>2</xdr:col>
      <xdr:colOff>152400</xdr:colOff>
      <xdr:row>2106</xdr:row>
      <xdr:rowOff>133350</xdr:rowOff>
    </xdr:to>
    <xdr:pic>
      <xdr:nvPicPr>
        <xdr:cNvPr id="210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1549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2107</xdr:row>
      <xdr:rowOff>0</xdr:rowOff>
    </xdr:from>
    <xdr:to>
      <xdr:col>2</xdr:col>
      <xdr:colOff>152400</xdr:colOff>
      <xdr:row>2107</xdr:row>
      <xdr:rowOff>133350</xdr:rowOff>
    </xdr:to>
    <xdr:pic>
      <xdr:nvPicPr>
        <xdr:cNvPr id="210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1721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2108</xdr:row>
      <xdr:rowOff>0</xdr:rowOff>
    </xdr:from>
    <xdr:to>
      <xdr:col>2</xdr:col>
      <xdr:colOff>152400</xdr:colOff>
      <xdr:row>2108</xdr:row>
      <xdr:rowOff>133350</xdr:rowOff>
    </xdr:to>
    <xdr:pic>
      <xdr:nvPicPr>
        <xdr:cNvPr id="210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1892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2109</xdr:row>
      <xdr:rowOff>0</xdr:rowOff>
    </xdr:from>
    <xdr:to>
      <xdr:col>2</xdr:col>
      <xdr:colOff>152400</xdr:colOff>
      <xdr:row>2109</xdr:row>
      <xdr:rowOff>133350</xdr:rowOff>
    </xdr:to>
    <xdr:pic>
      <xdr:nvPicPr>
        <xdr:cNvPr id="21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2064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2110</xdr:row>
      <xdr:rowOff>0</xdr:rowOff>
    </xdr:from>
    <xdr:to>
      <xdr:col>2</xdr:col>
      <xdr:colOff>152400</xdr:colOff>
      <xdr:row>2110</xdr:row>
      <xdr:rowOff>133350</xdr:rowOff>
    </xdr:to>
    <xdr:pic>
      <xdr:nvPicPr>
        <xdr:cNvPr id="211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2235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2111</xdr:row>
      <xdr:rowOff>0</xdr:rowOff>
    </xdr:from>
    <xdr:to>
      <xdr:col>2</xdr:col>
      <xdr:colOff>152400</xdr:colOff>
      <xdr:row>2111</xdr:row>
      <xdr:rowOff>133350</xdr:rowOff>
    </xdr:to>
    <xdr:pic>
      <xdr:nvPicPr>
        <xdr:cNvPr id="21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2407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2112</xdr:row>
      <xdr:rowOff>0</xdr:rowOff>
    </xdr:from>
    <xdr:to>
      <xdr:col>2</xdr:col>
      <xdr:colOff>152400</xdr:colOff>
      <xdr:row>2112</xdr:row>
      <xdr:rowOff>133350</xdr:rowOff>
    </xdr:to>
    <xdr:pic>
      <xdr:nvPicPr>
        <xdr:cNvPr id="211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2578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2113</xdr:row>
      <xdr:rowOff>0</xdr:rowOff>
    </xdr:from>
    <xdr:to>
      <xdr:col>2</xdr:col>
      <xdr:colOff>152400</xdr:colOff>
      <xdr:row>2113</xdr:row>
      <xdr:rowOff>133350</xdr:rowOff>
    </xdr:to>
    <xdr:pic>
      <xdr:nvPicPr>
        <xdr:cNvPr id="211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2750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2114</xdr:row>
      <xdr:rowOff>0</xdr:rowOff>
    </xdr:from>
    <xdr:to>
      <xdr:col>2</xdr:col>
      <xdr:colOff>152400</xdr:colOff>
      <xdr:row>2114</xdr:row>
      <xdr:rowOff>133350</xdr:rowOff>
    </xdr:to>
    <xdr:pic>
      <xdr:nvPicPr>
        <xdr:cNvPr id="211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2921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2115</xdr:row>
      <xdr:rowOff>0</xdr:rowOff>
    </xdr:from>
    <xdr:to>
      <xdr:col>2</xdr:col>
      <xdr:colOff>152400</xdr:colOff>
      <xdr:row>2115</xdr:row>
      <xdr:rowOff>133350</xdr:rowOff>
    </xdr:to>
    <xdr:pic>
      <xdr:nvPicPr>
        <xdr:cNvPr id="211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3093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2116</xdr:row>
      <xdr:rowOff>0</xdr:rowOff>
    </xdr:from>
    <xdr:to>
      <xdr:col>2</xdr:col>
      <xdr:colOff>152400</xdr:colOff>
      <xdr:row>2116</xdr:row>
      <xdr:rowOff>133350</xdr:rowOff>
    </xdr:to>
    <xdr:pic>
      <xdr:nvPicPr>
        <xdr:cNvPr id="211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3264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2117</xdr:row>
      <xdr:rowOff>0</xdr:rowOff>
    </xdr:from>
    <xdr:to>
      <xdr:col>2</xdr:col>
      <xdr:colOff>152400</xdr:colOff>
      <xdr:row>2117</xdr:row>
      <xdr:rowOff>133350</xdr:rowOff>
    </xdr:to>
    <xdr:pic>
      <xdr:nvPicPr>
        <xdr:cNvPr id="211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3435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2118</xdr:row>
      <xdr:rowOff>0</xdr:rowOff>
    </xdr:from>
    <xdr:to>
      <xdr:col>2</xdr:col>
      <xdr:colOff>152400</xdr:colOff>
      <xdr:row>2118</xdr:row>
      <xdr:rowOff>133350</xdr:rowOff>
    </xdr:to>
    <xdr:pic>
      <xdr:nvPicPr>
        <xdr:cNvPr id="211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3607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2119</xdr:row>
      <xdr:rowOff>0</xdr:rowOff>
    </xdr:from>
    <xdr:to>
      <xdr:col>2</xdr:col>
      <xdr:colOff>152400</xdr:colOff>
      <xdr:row>2119</xdr:row>
      <xdr:rowOff>133350</xdr:rowOff>
    </xdr:to>
    <xdr:pic>
      <xdr:nvPicPr>
        <xdr:cNvPr id="212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3778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2120</xdr:row>
      <xdr:rowOff>0</xdr:rowOff>
    </xdr:from>
    <xdr:to>
      <xdr:col>2</xdr:col>
      <xdr:colOff>152400</xdr:colOff>
      <xdr:row>2120</xdr:row>
      <xdr:rowOff>133350</xdr:rowOff>
    </xdr:to>
    <xdr:pic>
      <xdr:nvPicPr>
        <xdr:cNvPr id="212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3950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2121</xdr:row>
      <xdr:rowOff>0</xdr:rowOff>
    </xdr:from>
    <xdr:to>
      <xdr:col>2</xdr:col>
      <xdr:colOff>152400</xdr:colOff>
      <xdr:row>2121</xdr:row>
      <xdr:rowOff>133350</xdr:rowOff>
    </xdr:to>
    <xdr:pic>
      <xdr:nvPicPr>
        <xdr:cNvPr id="212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4121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2122</xdr:row>
      <xdr:rowOff>0</xdr:rowOff>
    </xdr:from>
    <xdr:to>
      <xdr:col>2</xdr:col>
      <xdr:colOff>152400</xdr:colOff>
      <xdr:row>2122</xdr:row>
      <xdr:rowOff>133350</xdr:rowOff>
    </xdr:to>
    <xdr:pic>
      <xdr:nvPicPr>
        <xdr:cNvPr id="212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4293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2123</xdr:row>
      <xdr:rowOff>0</xdr:rowOff>
    </xdr:from>
    <xdr:to>
      <xdr:col>2</xdr:col>
      <xdr:colOff>152400</xdr:colOff>
      <xdr:row>2123</xdr:row>
      <xdr:rowOff>133350</xdr:rowOff>
    </xdr:to>
    <xdr:pic>
      <xdr:nvPicPr>
        <xdr:cNvPr id="212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4464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2124</xdr:row>
      <xdr:rowOff>0</xdr:rowOff>
    </xdr:from>
    <xdr:to>
      <xdr:col>2</xdr:col>
      <xdr:colOff>152400</xdr:colOff>
      <xdr:row>2124</xdr:row>
      <xdr:rowOff>133350</xdr:rowOff>
    </xdr:to>
    <xdr:pic>
      <xdr:nvPicPr>
        <xdr:cNvPr id="212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4636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2125</xdr:row>
      <xdr:rowOff>0</xdr:rowOff>
    </xdr:from>
    <xdr:to>
      <xdr:col>2</xdr:col>
      <xdr:colOff>152400</xdr:colOff>
      <xdr:row>2125</xdr:row>
      <xdr:rowOff>133350</xdr:rowOff>
    </xdr:to>
    <xdr:pic>
      <xdr:nvPicPr>
        <xdr:cNvPr id="212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4807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2126</xdr:row>
      <xdr:rowOff>0</xdr:rowOff>
    </xdr:from>
    <xdr:to>
      <xdr:col>2</xdr:col>
      <xdr:colOff>152400</xdr:colOff>
      <xdr:row>2126</xdr:row>
      <xdr:rowOff>133350</xdr:rowOff>
    </xdr:to>
    <xdr:pic>
      <xdr:nvPicPr>
        <xdr:cNvPr id="212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4978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2127</xdr:row>
      <xdr:rowOff>0</xdr:rowOff>
    </xdr:from>
    <xdr:to>
      <xdr:col>2</xdr:col>
      <xdr:colOff>152400</xdr:colOff>
      <xdr:row>2127</xdr:row>
      <xdr:rowOff>133350</xdr:rowOff>
    </xdr:to>
    <xdr:pic>
      <xdr:nvPicPr>
        <xdr:cNvPr id="212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5150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2128</xdr:row>
      <xdr:rowOff>0</xdr:rowOff>
    </xdr:from>
    <xdr:to>
      <xdr:col>2</xdr:col>
      <xdr:colOff>152400</xdr:colOff>
      <xdr:row>2128</xdr:row>
      <xdr:rowOff>133350</xdr:rowOff>
    </xdr:to>
    <xdr:pic>
      <xdr:nvPicPr>
        <xdr:cNvPr id="212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5321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2129</xdr:row>
      <xdr:rowOff>0</xdr:rowOff>
    </xdr:from>
    <xdr:to>
      <xdr:col>2</xdr:col>
      <xdr:colOff>152400</xdr:colOff>
      <xdr:row>2129</xdr:row>
      <xdr:rowOff>133350</xdr:rowOff>
    </xdr:to>
    <xdr:pic>
      <xdr:nvPicPr>
        <xdr:cNvPr id="213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5493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2130</xdr:row>
      <xdr:rowOff>0</xdr:rowOff>
    </xdr:from>
    <xdr:to>
      <xdr:col>2</xdr:col>
      <xdr:colOff>152400</xdr:colOff>
      <xdr:row>2130</xdr:row>
      <xdr:rowOff>133350</xdr:rowOff>
    </xdr:to>
    <xdr:pic>
      <xdr:nvPicPr>
        <xdr:cNvPr id="213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5664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2131</xdr:row>
      <xdr:rowOff>0</xdr:rowOff>
    </xdr:from>
    <xdr:to>
      <xdr:col>2</xdr:col>
      <xdr:colOff>152400</xdr:colOff>
      <xdr:row>2131</xdr:row>
      <xdr:rowOff>133350</xdr:rowOff>
    </xdr:to>
    <xdr:pic>
      <xdr:nvPicPr>
        <xdr:cNvPr id="213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5836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2132</xdr:row>
      <xdr:rowOff>0</xdr:rowOff>
    </xdr:from>
    <xdr:to>
      <xdr:col>2</xdr:col>
      <xdr:colOff>152400</xdr:colOff>
      <xdr:row>2132</xdr:row>
      <xdr:rowOff>133350</xdr:rowOff>
    </xdr:to>
    <xdr:pic>
      <xdr:nvPicPr>
        <xdr:cNvPr id="213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6007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2133</xdr:row>
      <xdr:rowOff>0</xdr:rowOff>
    </xdr:from>
    <xdr:to>
      <xdr:col>2</xdr:col>
      <xdr:colOff>152400</xdr:colOff>
      <xdr:row>2133</xdr:row>
      <xdr:rowOff>133350</xdr:rowOff>
    </xdr:to>
    <xdr:pic>
      <xdr:nvPicPr>
        <xdr:cNvPr id="213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6179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2134</xdr:row>
      <xdr:rowOff>0</xdr:rowOff>
    </xdr:from>
    <xdr:to>
      <xdr:col>2</xdr:col>
      <xdr:colOff>152400</xdr:colOff>
      <xdr:row>2134</xdr:row>
      <xdr:rowOff>133350</xdr:rowOff>
    </xdr:to>
    <xdr:pic>
      <xdr:nvPicPr>
        <xdr:cNvPr id="213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6350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2135</xdr:row>
      <xdr:rowOff>0</xdr:rowOff>
    </xdr:from>
    <xdr:to>
      <xdr:col>2</xdr:col>
      <xdr:colOff>152400</xdr:colOff>
      <xdr:row>2135</xdr:row>
      <xdr:rowOff>133350</xdr:rowOff>
    </xdr:to>
    <xdr:pic>
      <xdr:nvPicPr>
        <xdr:cNvPr id="213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6522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2136</xdr:row>
      <xdr:rowOff>0</xdr:rowOff>
    </xdr:from>
    <xdr:to>
      <xdr:col>2</xdr:col>
      <xdr:colOff>152400</xdr:colOff>
      <xdr:row>2136</xdr:row>
      <xdr:rowOff>133350</xdr:rowOff>
    </xdr:to>
    <xdr:pic>
      <xdr:nvPicPr>
        <xdr:cNvPr id="213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6693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2137</xdr:row>
      <xdr:rowOff>0</xdr:rowOff>
    </xdr:from>
    <xdr:to>
      <xdr:col>2</xdr:col>
      <xdr:colOff>152400</xdr:colOff>
      <xdr:row>2137</xdr:row>
      <xdr:rowOff>133350</xdr:rowOff>
    </xdr:to>
    <xdr:pic>
      <xdr:nvPicPr>
        <xdr:cNvPr id="213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6864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2138</xdr:row>
      <xdr:rowOff>0</xdr:rowOff>
    </xdr:from>
    <xdr:to>
      <xdr:col>2</xdr:col>
      <xdr:colOff>152400</xdr:colOff>
      <xdr:row>2138</xdr:row>
      <xdr:rowOff>133350</xdr:rowOff>
    </xdr:to>
    <xdr:pic>
      <xdr:nvPicPr>
        <xdr:cNvPr id="213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7036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2139</xdr:row>
      <xdr:rowOff>0</xdr:rowOff>
    </xdr:from>
    <xdr:to>
      <xdr:col>2</xdr:col>
      <xdr:colOff>152400</xdr:colOff>
      <xdr:row>2139</xdr:row>
      <xdr:rowOff>133350</xdr:rowOff>
    </xdr:to>
    <xdr:pic>
      <xdr:nvPicPr>
        <xdr:cNvPr id="214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7207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2140</xdr:row>
      <xdr:rowOff>0</xdr:rowOff>
    </xdr:from>
    <xdr:to>
      <xdr:col>2</xdr:col>
      <xdr:colOff>152400</xdr:colOff>
      <xdr:row>2140</xdr:row>
      <xdr:rowOff>133350</xdr:rowOff>
    </xdr:to>
    <xdr:pic>
      <xdr:nvPicPr>
        <xdr:cNvPr id="214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7379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2141</xdr:row>
      <xdr:rowOff>0</xdr:rowOff>
    </xdr:from>
    <xdr:to>
      <xdr:col>2</xdr:col>
      <xdr:colOff>152400</xdr:colOff>
      <xdr:row>2141</xdr:row>
      <xdr:rowOff>133350</xdr:rowOff>
    </xdr:to>
    <xdr:pic>
      <xdr:nvPicPr>
        <xdr:cNvPr id="214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7550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2142</xdr:row>
      <xdr:rowOff>0</xdr:rowOff>
    </xdr:from>
    <xdr:to>
      <xdr:col>2</xdr:col>
      <xdr:colOff>152400</xdr:colOff>
      <xdr:row>2142</xdr:row>
      <xdr:rowOff>133350</xdr:rowOff>
    </xdr:to>
    <xdr:pic>
      <xdr:nvPicPr>
        <xdr:cNvPr id="214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7722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2143</xdr:row>
      <xdr:rowOff>0</xdr:rowOff>
    </xdr:from>
    <xdr:to>
      <xdr:col>2</xdr:col>
      <xdr:colOff>152400</xdr:colOff>
      <xdr:row>2143</xdr:row>
      <xdr:rowOff>133350</xdr:rowOff>
    </xdr:to>
    <xdr:pic>
      <xdr:nvPicPr>
        <xdr:cNvPr id="214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7893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2144</xdr:row>
      <xdr:rowOff>0</xdr:rowOff>
    </xdr:from>
    <xdr:to>
      <xdr:col>2</xdr:col>
      <xdr:colOff>152400</xdr:colOff>
      <xdr:row>2144</xdr:row>
      <xdr:rowOff>133350</xdr:rowOff>
    </xdr:to>
    <xdr:pic>
      <xdr:nvPicPr>
        <xdr:cNvPr id="214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8065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2145</xdr:row>
      <xdr:rowOff>0</xdr:rowOff>
    </xdr:from>
    <xdr:to>
      <xdr:col>2</xdr:col>
      <xdr:colOff>152400</xdr:colOff>
      <xdr:row>2145</xdr:row>
      <xdr:rowOff>133350</xdr:rowOff>
    </xdr:to>
    <xdr:pic>
      <xdr:nvPicPr>
        <xdr:cNvPr id="214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8236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2146</xdr:row>
      <xdr:rowOff>0</xdr:rowOff>
    </xdr:from>
    <xdr:to>
      <xdr:col>2</xdr:col>
      <xdr:colOff>152400</xdr:colOff>
      <xdr:row>2146</xdr:row>
      <xdr:rowOff>133350</xdr:rowOff>
    </xdr:to>
    <xdr:pic>
      <xdr:nvPicPr>
        <xdr:cNvPr id="214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8407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2147</xdr:row>
      <xdr:rowOff>0</xdr:rowOff>
    </xdr:from>
    <xdr:to>
      <xdr:col>2</xdr:col>
      <xdr:colOff>152400</xdr:colOff>
      <xdr:row>2147</xdr:row>
      <xdr:rowOff>133350</xdr:rowOff>
    </xdr:to>
    <xdr:pic>
      <xdr:nvPicPr>
        <xdr:cNvPr id="214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8579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2148</xdr:row>
      <xdr:rowOff>0</xdr:rowOff>
    </xdr:from>
    <xdr:to>
      <xdr:col>2</xdr:col>
      <xdr:colOff>152400</xdr:colOff>
      <xdr:row>2148</xdr:row>
      <xdr:rowOff>133350</xdr:rowOff>
    </xdr:to>
    <xdr:pic>
      <xdr:nvPicPr>
        <xdr:cNvPr id="214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8750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2149</xdr:row>
      <xdr:rowOff>0</xdr:rowOff>
    </xdr:from>
    <xdr:to>
      <xdr:col>2</xdr:col>
      <xdr:colOff>152400</xdr:colOff>
      <xdr:row>2149</xdr:row>
      <xdr:rowOff>133350</xdr:rowOff>
    </xdr:to>
    <xdr:pic>
      <xdr:nvPicPr>
        <xdr:cNvPr id="215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8922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2150</xdr:row>
      <xdr:rowOff>0</xdr:rowOff>
    </xdr:from>
    <xdr:to>
      <xdr:col>2</xdr:col>
      <xdr:colOff>152400</xdr:colOff>
      <xdr:row>2150</xdr:row>
      <xdr:rowOff>133350</xdr:rowOff>
    </xdr:to>
    <xdr:pic>
      <xdr:nvPicPr>
        <xdr:cNvPr id="215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9093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2151</xdr:row>
      <xdr:rowOff>0</xdr:rowOff>
    </xdr:from>
    <xdr:to>
      <xdr:col>2</xdr:col>
      <xdr:colOff>152400</xdr:colOff>
      <xdr:row>2151</xdr:row>
      <xdr:rowOff>133350</xdr:rowOff>
    </xdr:to>
    <xdr:pic>
      <xdr:nvPicPr>
        <xdr:cNvPr id="215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9265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2152</xdr:row>
      <xdr:rowOff>0</xdr:rowOff>
    </xdr:from>
    <xdr:to>
      <xdr:col>2</xdr:col>
      <xdr:colOff>152400</xdr:colOff>
      <xdr:row>2152</xdr:row>
      <xdr:rowOff>133350</xdr:rowOff>
    </xdr:to>
    <xdr:pic>
      <xdr:nvPicPr>
        <xdr:cNvPr id="215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69436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2153</xdr:row>
      <xdr:rowOff>0</xdr:rowOff>
    </xdr:from>
    <xdr:to>
      <xdr:col>2</xdr:col>
      <xdr:colOff>152400</xdr:colOff>
      <xdr:row>2153</xdr:row>
      <xdr:rowOff>133350</xdr:rowOff>
    </xdr:to>
    <xdr:pic>
      <xdr:nvPicPr>
        <xdr:cNvPr id="215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9608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2154</xdr:row>
      <xdr:rowOff>0</xdr:rowOff>
    </xdr:from>
    <xdr:to>
      <xdr:col>2</xdr:col>
      <xdr:colOff>152400</xdr:colOff>
      <xdr:row>2154</xdr:row>
      <xdr:rowOff>133350</xdr:rowOff>
    </xdr:to>
    <xdr:pic>
      <xdr:nvPicPr>
        <xdr:cNvPr id="215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9779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2155</xdr:row>
      <xdr:rowOff>0</xdr:rowOff>
    </xdr:from>
    <xdr:to>
      <xdr:col>2</xdr:col>
      <xdr:colOff>152400</xdr:colOff>
      <xdr:row>2155</xdr:row>
      <xdr:rowOff>133350</xdr:rowOff>
    </xdr:to>
    <xdr:pic>
      <xdr:nvPicPr>
        <xdr:cNvPr id="215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69951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2156</xdr:row>
      <xdr:rowOff>0</xdr:rowOff>
    </xdr:from>
    <xdr:to>
      <xdr:col>2</xdr:col>
      <xdr:colOff>152400</xdr:colOff>
      <xdr:row>2156</xdr:row>
      <xdr:rowOff>133350</xdr:rowOff>
    </xdr:to>
    <xdr:pic>
      <xdr:nvPicPr>
        <xdr:cNvPr id="215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0122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2157</xdr:row>
      <xdr:rowOff>0</xdr:rowOff>
    </xdr:from>
    <xdr:to>
      <xdr:col>2</xdr:col>
      <xdr:colOff>152400</xdr:colOff>
      <xdr:row>2157</xdr:row>
      <xdr:rowOff>133350</xdr:rowOff>
    </xdr:to>
    <xdr:pic>
      <xdr:nvPicPr>
        <xdr:cNvPr id="215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0293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2158</xdr:row>
      <xdr:rowOff>0</xdr:rowOff>
    </xdr:from>
    <xdr:to>
      <xdr:col>2</xdr:col>
      <xdr:colOff>152400</xdr:colOff>
      <xdr:row>2158</xdr:row>
      <xdr:rowOff>133350</xdr:rowOff>
    </xdr:to>
    <xdr:pic>
      <xdr:nvPicPr>
        <xdr:cNvPr id="215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0465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2159</xdr:row>
      <xdr:rowOff>0</xdr:rowOff>
    </xdr:from>
    <xdr:to>
      <xdr:col>2</xdr:col>
      <xdr:colOff>152400</xdr:colOff>
      <xdr:row>2159</xdr:row>
      <xdr:rowOff>133350</xdr:rowOff>
    </xdr:to>
    <xdr:pic>
      <xdr:nvPicPr>
        <xdr:cNvPr id="216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0636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2160</xdr:row>
      <xdr:rowOff>0</xdr:rowOff>
    </xdr:from>
    <xdr:to>
      <xdr:col>2</xdr:col>
      <xdr:colOff>152400</xdr:colOff>
      <xdr:row>2160</xdr:row>
      <xdr:rowOff>133350</xdr:rowOff>
    </xdr:to>
    <xdr:pic>
      <xdr:nvPicPr>
        <xdr:cNvPr id="216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0808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2161</xdr:row>
      <xdr:rowOff>0</xdr:rowOff>
    </xdr:from>
    <xdr:to>
      <xdr:col>2</xdr:col>
      <xdr:colOff>152400</xdr:colOff>
      <xdr:row>2161</xdr:row>
      <xdr:rowOff>133350</xdr:rowOff>
    </xdr:to>
    <xdr:pic>
      <xdr:nvPicPr>
        <xdr:cNvPr id="216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0979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2162</xdr:row>
      <xdr:rowOff>0</xdr:rowOff>
    </xdr:from>
    <xdr:to>
      <xdr:col>2</xdr:col>
      <xdr:colOff>152400</xdr:colOff>
      <xdr:row>2162</xdr:row>
      <xdr:rowOff>133350</xdr:rowOff>
    </xdr:to>
    <xdr:pic>
      <xdr:nvPicPr>
        <xdr:cNvPr id="216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1151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2163</xdr:row>
      <xdr:rowOff>0</xdr:rowOff>
    </xdr:from>
    <xdr:to>
      <xdr:col>2</xdr:col>
      <xdr:colOff>152400</xdr:colOff>
      <xdr:row>2163</xdr:row>
      <xdr:rowOff>133350</xdr:rowOff>
    </xdr:to>
    <xdr:pic>
      <xdr:nvPicPr>
        <xdr:cNvPr id="216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1322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2164</xdr:row>
      <xdr:rowOff>0</xdr:rowOff>
    </xdr:from>
    <xdr:to>
      <xdr:col>2</xdr:col>
      <xdr:colOff>152400</xdr:colOff>
      <xdr:row>2164</xdr:row>
      <xdr:rowOff>133350</xdr:rowOff>
    </xdr:to>
    <xdr:pic>
      <xdr:nvPicPr>
        <xdr:cNvPr id="216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1494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2165</xdr:row>
      <xdr:rowOff>0</xdr:rowOff>
    </xdr:from>
    <xdr:to>
      <xdr:col>2</xdr:col>
      <xdr:colOff>152400</xdr:colOff>
      <xdr:row>2165</xdr:row>
      <xdr:rowOff>133350</xdr:rowOff>
    </xdr:to>
    <xdr:pic>
      <xdr:nvPicPr>
        <xdr:cNvPr id="216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1665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2166</xdr:row>
      <xdr:rowOff>0</xdr:rowOff>
    </xdr:from>
    <xdr:to>
      <xdr:col>2</xdr:col>
      <xdr:colOff>152400</xdr:colOff>
      <xdr:row>2166</xdr:row>
      <xdr:rowOff>133350</xdr:rowOff>
    </xdr:to>
    <xdr:pic>
      <xdr:nvPicPr>
        <xdr:cNvPr id="216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1836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2167</xdr:row>
      <xdr:rowOff>0</xdr:rowOff>
    </xdr:from>
    <xdr:to>
      <xdr:col>2</xdr:col>
      <xdr:colOff>152400</xdr:colOff>
      <xdr:row>2167</xdr:row>
      <xdr:rowOff>133350</xdr:rowOff>
    </xdr:to>
    <xdr:pic>
      <xdr:nvPicPr>
        <xdr:cNvPr id="216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2008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2168</xdr:row>
      <xdr:rowOff>0</xdr:rowOff>
    </xdr:from>
    <xdr:to>
      <xdr:col>2</xdr:col>
      <xdr:colOff>152400</xdr:colOff>
      <xdr:row>2168</xdr:row>
      <xdr:rowOff>133350</xdr:rowOff>
    </xdr:to>
    <xdr:pic>
      <xdr:nvPicPr>
        <xdr:cNvPr id="216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2179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2169</xdr:row>
      <xdr:rowOff>0</xdr:rowOff>
    </xdr:from>
    <xdr:to>
      <xdr:col>2</xdr:col>
      <xdr:colOff>152400</xdr:colOff>
      <xdr:row>2169</xdr:row>
      <xdr:rowOff>133350</xdr:rowOff>
    </xdr:to>
    <xdr:pic>
      <xdr:nvPicPr>
        <xdr:cNvPr id="217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2351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2170</xdr:row>
      <xdr:rowOff>0</xdr:rowOff>
    </xdr:from>
    <xdr:to>
      <xdr:col>2</xdr:col>
      <xdr:colOff>152400</xdr:colOff>
      <xdr:row>2170</xdr:row>
      <xdr:rowOff>133350</xdr:rowOff>
    </xdr:to>
    <xdr:pic>
      <xdr:nvPicPr>
        <xdr:cNvPr id="217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2522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2171</xdr:row>
      <xdr:rowOff>0</xdr:rowOff>
    </xdr:from>
    <xdr:to>
      <xdr:col>2</xdr:col>
      <xdr:colOff>152400</xdr:colOff>
      <xdr:row>2171</xdr:row>
      <xdr:rowOff>133350</xdr:rowOff>
    </xdr:to>
    <xdr:pic>
      <xdr:nvPicPr>
        <xdr:cNvPr id="217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2694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2172</xdr:row>
      <xdr:rowOff>0</xdr:rowOff>
    </xdr:from>
    <xdr:to>
      <xdr:col>2</xdr:col>
      <xdr:colOff>152400</xdr:colOff>
      <xdr:row>2172</xdr:row>
      <xdr:rowOff>133350</xdr:rowOff>
    </xdr:to>
    <xdr:pic>
      <xdr:nvPicPr>
        <xdr:cNvPr id="217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2865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2173</xdr:row>
      <xdr:rowOff>0</xdr:rowOff>
    </xdr:from>
    <xdr:to>
      <xdr:col>2</xdr:col>
      <xdr:colOff>152400</xdr:colOff>
      <xdr:row>2173</xdr:row>
      <xdr:rowOff>133350</xdr:rowOff>
    </xdr:to>
    <xdr:pic>
      <xdr:nvPicPr>
        <xdr:cNvPr id="217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3037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2174</xdr:row>
      <xdr:rowOff>0</xdr:rowOff>
    </xdr:from>
    <xdr:to>
      <xdr:col>2</xdr:col>
      <xdr:colOff>152400</xdr:colOff>
      <xdr:row>2174</xdr:row>
      <xdr:rowOff>133350</xdr:rowOff>
    </xdr:to>
    <xdr:pic>
      <xdr:nvPicPr>
        <xdr:cNvPr id="217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3208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2175</xdr:row>
      <xdr:rowOff>0</xdr:rowOff>
    </xdr:from>
    <xdr:to>
      <xdr:col>2</xdr:col>
      <xdr:colOff>152400</xdr:colOff>
      <xdr:row>2175</xdr:row>
      <xdr:rowOff>133350</xdr:rowOff>
    </xdr:to>
    <xdr:pic>
      <xdr:nvPicPr>
        <xdr:cNvPr id="217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3380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2176</xdr:row>
      <xdr:rowOff>0</xdr:rowOff>
    </xdr:from>
    <xdr:to>
      <xdr:col>2</xdr:col>
      <xdr:colOff>152400</xdr:colOff>
      <xdr:row>2176</xdr:row>
      <xdr:rowOff>133350</xdr:rowOff>
    </xdr:to>
    <xdr:pic>
      <xdr:nvPicPr>
        <xdr:cNvPr id="217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3551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2177</xdr:row>
      <xdr:rowOff>0</xdr:rowOff>
    </xdr:from>
    <xdr:to>
      <xdr:col>2</xdr:col>
      <xdr:colOff>152400</xdr:colOff>
      <xdr:row>2177</xdr:row>
      <xdr:rowOff>133350</xdr:rowOff>
    </xdr:to>
    <xdr:pic>
      <xdr:nvPicPr>
        <xdr:cNvPr id="217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3722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2178</xdr:row>
      <xdr:rowOff>0</xdr:rowOff>
    </xdr:from>
    <xdr:to>
      <xdr:col>2</xdr:col>
      <xdr:colOff>152400</xdr:colOff>
      <xdr:row>2178</xdr:row>
      <xdr:rowOff>133350</xdr:rowOff>
    </xdr:to>
    <xdr:pic>
      <xdr:nvPicPr>
        <xdr:cNvPr id="217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3894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2179</xdr:row>
      <xdr:rowOff>0</xdr:rowOff>
    </xdr:from>
    <xdr:to>
      <xdr:col>2</xdr:col>
      <xdr:colOff>152400</xdr:colOff>
      <xdr:row>2179</xdr:row>
      <xdr:rowOff>133350</xdr:rowOff>
    </xdr:to>
    <xdr:pic>
      <xdr:nvPicPr>
        <xdr:cNvPr id="218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4065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2180</xdr:row>
      <xdr:rowOff>0</xdr:rowOff>
    </xdr:from>
    <xdr:to>
      <xdr:col>2</xdr:col>
      <xdr:colOff>152400</xdr:colOff>
      <xdr:row>2180</xdr:row>
      <xdr:rowOff>133350</xdr:rowOff>
    </xdr:to>
    <xdr:pic>
      <xdr:nvPicPr>
        <xdr:cNvPr id="218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4237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2181</xdr:row>
      <xdr:rowOff>0</xdr:rowOff>
    </xdr:from>
    <xdr:to>
      <xdr:col>2</xdr:col>
      <xdr:colOff>152400</xdr:colOff>
      <xdr:row>2181</xdr:row>
      <xdr:rowOff>133350</xdr:rowOff>
    </xdr:to>
    <xdr:pic>
      <xdr:nvPicPr>
        <xdr:cNvPr id="218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4408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2182</xdr:row>
      <xdr:rowOff>0</xdr:rowOff>
    </xdr:from>
    <xdr:to>
      <xdr:col>2</xdr:col>
      <xdr:colOff>152400</xdr:colOff>
      <xdr:row>2182</xdr:row>
      <xdr:rowOff>133350</xdr:rowOff>
    </xdr:to>
    <xdr:pic>
      <xdr:nvPicPr>
        <xdr:cNvPr id="218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4580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2183</xdr:row>
      <xdr:rowOff>0</xdr:rowOff>
    </xdr:from>
    <xdr:to>
      <xdr:col>2</xdr:col>
      <xdr:colOff>152400</xdr:colOff>
      <xdr:row>2183</xdr:row>
      <xdr:rowOff>133350</xdr:rowOff>
    </xdr:to>
    <xdr:pic>
      <xdr:nvPicPr>
        <xdr:cNvPr id="218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4751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2184</xdr:row>
      <xdr:rowOff>0</xdr:rowOff>
    </xdr:from>
    <xdr:to>
      <xdr:col>2</xdr:col>
      <xdr:colOff>152400</xdr:colOff>
      <xdr:row>2184</xdr:row>
      <xdr:rowOff>133350</xdr:rowOff>
    </xdr:to>
    <xdr:pic>
      <xdr:nvPicPr>
        <xdr:cNvPr id="218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4923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2185</xdr:row>
      <xdr:rowOff>0</xdr:rowOff>
    </xdr:from>
    <xdr:to>
      <xdr:col>2</xdr:col>
      <xdr:colOff>152400</xdr:colOff>
      <xdr:row>2185</xdr:row>
      <xdr:rowOff>133350</xdr:rowOff>
    </xdr:to>
    <xdr:pic>
      <xdr:nvPicPr>
        <xdr:cNvPr id="218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5094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2186</xdr:row>
      <xdr:rowOff>0</xdr:rowOff>
    </xdr:from>
    <xdr:to>
      <xdr:col>2</xdr:col>
      <xdr:colOff>152400</xdr:colOff>
      <xdr:row>2186</xdr:row>
      <xdr:rowOff>133350</xdr:rowOff>
    </xdr:to>
    <xdr:pic>
      <xdr:nvPicPr>
        <xdr:cNvPr id="218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5265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2187</xdr:row>
      <xdr:rowOff>0</xdr:rowOff>
    </xdr:from>
    <xdr:to>
      <xdr:col>2</xdr:col>
      <xdr:colOff>152400</xdr:colOff>
      <xdr:row>2187</xdr:row>
      <xdr:rowOff>133350</xdr:rowOff>
    </xdr:to>
    <xdr:pic>
      <xdr:nvPicPr>
        <xdr:cNvPr id="218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5437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2188</xdr:row>
      <xdr:rowOff>0</xdr:rowOff>
    </xdr:from>
    <xdr:to>
      <xdr:col>2</xdr:col>
      <xdr:colOff>152400</xdr:colOff>
      <xdr:row>2188</xdr:row>
      <xdr:rowOff>133350</xdr:rowOff>
    </xdr:to>
    <xdr:pic>
      <xdr:nvPicPr>
        <xdr:cNvPr id="218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5608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2189</xdr:row>
      <xdr:rowOff>0</xdr:rowOff>
    </xdr:from>
    <xdr:to>
      <xdr:col>2</xdr:col>
      <xdr:colOff>152400</xdr:colOff>
      <xdr:row>2189</xdr:row>
      <xdr:rowOff>133350</xdr:rowOff>
    </xdr:to>
    <xdr:pic>
      <xdr:nvPicPr>
        <xdr:cNvPr id="219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5780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2190</xdr:row>
      <xdr:rowOff>0</xdr:rowOff>
    </xdr:from>
    <xdr:to>
      <xdr:col>2</xdr:col>
      <xdr:colOff>152400</xdr:colOff>
      <xdr:row>2190</xdr:row>
      <xdr:rowOff>133350</xdr:rowOff>
    </xdr:to>
    <xdr:pic>
      <xdr:nvPicPr>
        <xdr:cNvPr id="219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5951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2191</xdr:row>
      <xdr:rowOff>0</xdr:rowOff>
    </xdr:from>
    <xdr:to>
      <xdr:col>2</xdr:col>
      <xdr:colOff>152400</xdr:colOff>
      <xdr:row>2191</xdr:row>
      <xdr:rowOff>133350</xdr:rowOff>
    </xdr:to>
    <xdr:pic>
      <xdr:nvPicPr>
        <xdr:cNvPr id="219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6123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2192</xdr:row>
      <xdr:rowOff>0</xdr:rowOff>
    </xdr:from>
    <xdr:to>
      <xdr:col>2</xdr:col>
      <xdr:colOff>152400</xdr:colOff>
      <xdr:row>2192</xdr:row>
      <xdr:rowOff>133350</xdr:rowOff>
    </xdr:to>
    <xdr:pic>
      <xdr:nvPicPr>
        <xdr:cNvPr id="219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6294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2193</xdr:row>
      <xdr:rowOff>0</xdr:rowOff>
    </xdr:from>
    <xdr:to>
      <xdr:col>2</xdr:col>
      <xdr:colOff>152400</xdr:colOff>
      <xdr:row>2193</xdr:row>
      <xdr:rowOff>133350</xdr:rowOff>
    </xdr:to>
    <xdr:pic>
      <xdr:nvPicPr>
        <xdr:cNvPr id="219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6466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2194</xdr:row>
      <xdr:rowOff>0</xdr:rowOff>
    </xdr:from>
    <xdr:to>
      <xdr:col>2</xdr:col>
      <xdr:colOff>152400</xdr:colOff>
      <xdr:row>2194</xdr:row>
      <xdr:rowOff>133350</xdr:rowOff>
    </xdr:to>
    <xdr:pic>
      <xdr:nvPicPr>
        <xdr:cNvPr id="219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6637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2195</xdr:row>
      <xdr:rowOff>0</xdr:rowOff>
    </xdr:from>
    <xdr:to>
      <xdr:col>2</xdr:col>
      <xdr:colOff>152400</xdr:colOff>
      <xdr:row>2195</xdr:row>
      <xdr:rowOff>133350</xdr:rowOff>
    </xdr:to>
    <xdr:pic>
      <xdr:nvPicPr>
        <xdr:cNvPr id="219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6809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2196</xdr:row>
      <xdr:rowOff>0</xdr:rowOff>
    </xdr:from>
    <xdr:to>
      <xdr:col>2</xdr:col>
      <xdr:colOff>152400</xdr:colOff>
      <xdr:row>2196</xdr:row>
      <xdr:rowOff>133350</xdr:rowOff>
    </xdr:to>
    <xdr:pic>
      <xdr:nvPicPr>
        <xdr:cNvPr id="219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6980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2197</xdr:row>
      <xdr:rowOff>0</xdr:rowOff>
    </xdr:from>
    <xdr:to>
      <xdr:col>2</xdr:col>
      <xdr:colOff>152400</xdr:colOff>
      <xdr:row>2197</xdr:row>
      <xdr:rowOff>133350</xdr:rowOff>
    </xdr:to>
    <xdr:pic>
      <xdr:nvPicPr>
        <xdr:cNvPr id="219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7151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2198</xdr:row>
      <xdr:rowOff>0</xdr:rowOff>
    </xdr:from>
    <xdr:to>
      <xdr:col>2</xdr:col>
      <xdr:colOff>152400</xdr:colOff>
      <xdr:row>2198</xdr:row>
      <xdr:rowOff>133350</xdr:rowOff>
    </xdr:to>
    <xdr:pic>
      <xdr:nvPicPr>
        <xdr:cNvPr id="219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7323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2199</xdr:row>
      <xdr:rowOff>0</xdr:rowOff>
    </xdr:from>
    <xdr:to>
      <xdr:col>2</xdr:col>
      <xdr:colOff>152400</xdr:colOff>
      <xdr:row>2199</xdr:row>
      <xdr:rowOff>133350</xdr:rowOff>
    </xdr:to>
    <xdr:pic>
      <xdr:nvPicPr>
        <xdr:cNvPr id="2200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7494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2200</xdr:row>
      <xdr:rowOff>0</xdr:rowOff>
    </xdr:from>
    <xdr:to>
      <xdr:col>2</xdr:col>
      <xdr:colOff>152400</xdr:colOff>
      <xdr:row>2200</xdr:row>
      <xdr:rowOff>133350</xdr:rowOff>
    </xdr:to>
    <xdr:pic>
      <xdr:nvPicPr>
        <xdr:cNvPr id="220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7666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2201</xdr:row>
      <xdr:rowOff>0</xdr:rowOff>
    </xdr:from>
    <xdr:to>
      <xdr:col>2</xdr:col>
      <xdr:colOff>152400</xdr:colOff>
      <xdr:row>2201</xdr:row>
      <xdr:rowOff>133350</xdr:rowOff>
    </xdr:to>
    <xdr:pic>
      <xdr:nvPicPr>
        <xdr:cNvPr id="2202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7837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2202</xdr:row>
      <xdr:rowOff>0</xdr:rowOff>
    </xdr:from>
    <xdr:to>
      <xdr:col>2</xdr:col>
      <xdr:colOff>152400</xdr:colOff>
      <xdr:row>2202</xdr:row>
      <xdr:rowOff>133350</xdr:rowOff>
    </xdr:to>
    <xdr:pic>
      <xdr:nvPicPr>
        <xdr:cNvPr id="220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8009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2203</xdr:row>
      <xdr:rowOff>0</xdr:rowOff>
    </xdr:from>
    <xdr:to>
      <xdr:col>2</xdr:col>
      <xdr:colOff>152400</xdr:colOff>
      <xdr:row>2203</xdr:row>
      <xdr:rowOff>133350</xdr:rowOff>
    </xdr:to>
    <xdr:pic>
      <xdr:nvPicPr>
        <xdr:cNvPr id="220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8180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2204</xdr:row>
      <xdr:rowOff>0</xdr:rowOff>
    </xdr:from>
    <xdr:to>
      <xdr:col>2</xdr:col>
      <xdr:colOff>152400</xdr:colOff>
      <xdr:row>2204</xdr:row>
      <xdr:rowOff>133350</xdr:rowOff>
    </xdr:to>
    <xdr:pic>
      <xdr:nvPicPr>
        <xdr:cNvPr id="220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8352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2205</xdr:row>
      <xdr:rowOff>0</xdr:rowOff>
    </xdr:from>
    <xdr:to>
      <xdr:col>2</xdr:col>
      <xdr:colOff>152400</xdr:colOff>
      <xdr:row>2205</xdr:row>
      <xdr:rowOff>133350</xdr:rowOff>
    </xdr:to>
    <xdr:pic>
      <xdr:nvPicPr>
        <xdr:cNvPr id="2206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8523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2206</xdr:row>
      <xdr:rowOff>0</xdr:rowOff>
    </xdr:from>
    <xdr:to>
      <xdr:col>2</xdr:col>
      <xdr:colOff>152400</xdr:colOff>
      <xdr:row>2206</xdr:row>
      <xdr:rowOff>133350</xdr:rowOff>
    </xdr:to>
    <xdr:pic>
      <xdr:nvPicPr>
        <xdr:cNvPr id="2207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86949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2207</xdr:row>
      <xdr:rowOff>0</xdr:rowOff>
    </xdr:from>
    <xdr:to>
      <xdr:col>2</xdr:col>
      <xdr:colOff>152400</xdr:colOff>
      <xdr:row>2207</xdr:row>
      <xdr:rowOff>133350</xdr:rowOff>
    </xdr:to>
    <xdr:pic>
      <xdr:nvPicPr>
        <xdr:cNvPr id="2208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88664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2208</xdr:row>
      <xdr:rowOff>0</xdr:rowOff>
    </xdr:from>
    <xdr:to>
      <xdr:col>2</xdr:col>
      <xdr:colOff>152400</xdr:colOff>
      <xdr:row>2208</xdr:row>
      <xdr:rowOff>133350</xdr:rowOff>
    </xdr:to>
    <xdr:pic>
      <xdr:nvPicPr>
        <xdr:cNvPr id="2209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90378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2209</xdr:row>
      <xdr:rowOff>0</xdr:rowOff>
    </xdr:from>
    <xdr:to>
      <xdr:col>2</xdr:col>
      <xdr:colOff>152400</xdr:colOff>
      <xdr:row>2209</xdr:row>
      <xdr:rowOff>133350</xdr:rowOff>
    </xdr:to>
    <xdr:pic>
      <xdr:nvPicPr>
        <xdr:cNvPr id="221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92093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2210</xdr:row>
      <xdr:rowOff>0</xdr:rowOff>
    </xdr:from>
    <xdr:to>
      <xdr:col>2</xdr:col>
      <xdr:colOff>152400</xdr:colOff>
      <xdr:row>2210</xdr:row>
      <xdr:rowOff>133350</xdr:rowOff>
    </xdr:to>
    <xdr:pic>
      <xdr:nvPicPr>
        <xdr:cNvPr id="2211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793807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2211</xdr:row>
      <xdr:rowOff>0</xdr:rowOff>
    </xdr:from>
    <xdr:to>
      <xdr:col>2</xdr:col>
      <xdr:colOff>152400</xdr:colOff>
      <xdr:row>2211</xdr:row>
      <xdr:rowOff>133350</xdr:rowOff>
    </xdr:to>
    <xdr:pic>
      <xdr:nvPicPr>
        <xdr:cNvPr id="221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95522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2212</xdr:row>
      <xdr:rowOff>0</xdr:rowOff>
    </xdr:from>
    <xdr:to>
      <xdr:col>2</xdr:col>
      <xdr:colOff>152400</xdr:colOff>
      <xdr:row>2212</xdr:row>
      <xdr:rowOff>133350</xdr:rowOff>
    </xdr:to>
    <xdr:pic>
      <xdr:nvPicPr>
        <xdr:cNvPr id="2213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9723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2213</xdr:row>
      <xdr:rowOff>0</xdr:rowOff>
    </xdr:from>
    <xdr:to>
      <xdr:col>2</xdr:col>
      <xdr:colOff>152400</xdr:colOff>
      <xdr:row>2213</xdr:row>
      <xdr:rowOff>133350</xdr:rowOff>
    </xdr:to>
    <xdr:pic>
      <xdr:nvPicPr>
        <xdr:cNvPr id="2214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798951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2214</xdr:row>
      <xdr:rowOff>0</xdr:rowOff>
    </xdr:from>
    <xdr:to>
      <xdr:col>2</xdr:col>
      <xdr:colOff>152400</xdr:colOff>
      <xdr:row>2214</xdr:row>
      <xdr:rowOff>133350</xdr:rowOff>
    </xdr:to>
    <xdr:pic>
      <xdr:nvPicPr>
        <xdr:cNvPr id="2215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00665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2215</xdr:row>
      <xdr:rowOff>0</xdr:rowOff>
    </xdr:from>
    <xdr:to>
      <xdr:col>2</xdr:col>
      <xdr:colOff>152400</xdr:colOff>
      <xdr:row>2215</xdr:row>
      <xdr:rowOff>133350</xdr:rowOff>
    </xdr:to>
    <xdr:pic>
      <xdr:nvPicPr>
        <xdr:cNvPr id="2216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02380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2216</xdr:row>
      <xdr:rowOff>0</xdr:rowOff>
    </xdr:from>
    <xdr:to>
      <xdr:col>2</xdr:col>
      <xdr:colOff>152400</xdr:colOff>
      <xdr:row>2216</xdr:row>
      <xdr:rowOff>133350</xdr:rowOff>
    </xdr:to>
    <xdr:pic>
      <xdr:nvPicPr>
        <xdr:cNvPr id="2217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04094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2217</xdr:row>
      <xdr:rowOff>0</xdr:rowOff>
    </xdr:from>
    <xdr:to>
      <xdr:col>2</xdr:col>
      <xdr:colOff>152400</xdr:colOff>
      <xdr:row>2217</xdr:row>
      <xdr:rowOff>133350</xdr:rowOff>
    </xdr:to>
    <xdr:pic>
      <xdr:nvPicPr>
        <xdr:cNvPr id="2218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05809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2218</xdr:row>
      <xdr:rowOff>0</xdr:rowOff>
    </xdr:from>
    <xdr:to>
      <xdr:col>2</xdr:col>
      <xdr:colOff>152400</xdr:colOff>
      <xdr:row>2218</xdr:row>
      <xdr:rowOff>133350</xdr:rowOff>
    </xdr:to>
    <xdr:pic>
      <xdr:nvPicPr>
        <xdr:cNvPr id="2219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0752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2219</xdr:row>
      <xdr:rowOff>0</xdr:rowOff>
    </xdr:from>
    <xdr:to>
      <xdr:col>2</xdr:col>
      <xdr:colOff>152400</xdr:colOff>
      <xdr:row>2219</xdr:row>
      <xdr:rowOff>133350</xdr:rowOff>
    </xdr:to>
    <xdr:pic>
      <xdr:nvPicPr>
        <xdr:cNvPr id="2220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09238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2220</xdr:row>
      <xdr:rowOff>0</xdr:rowOff>
    </xdr:from>
    <xdr:to>
      <xdr:col>2</xdr:col>
      <xdr:colOff>152400</xdr:colOff>
      <xdr:row>2220</xdr:row>
      <xdr:rowOff>133350</xdr:rowOff>
    </xdr:to>
    <xdr:pic>
      <xdr:nvPicPr>
        <xdr:cNvPr id="2221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10952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2221</xdr:row>
      <xdr:rowOff>0</xdr:rowOff>
    </xdr:from>
    <xdr:to>
      <xdr:col>2</xdr:col>
      <xdr:colOff>152400</xdr:colOff>
      <xdr:row>2221</xdr:row>
      <xdr:rowOff>133350</xdr:rowOff>
    </xdr:to>
    <xdr:pic>
      <xdr:nvPicPr>
        <xdr:cNvPr id="2222" name="Picture@5C\QOpen@" descr="@5C\QOpen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812667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2222</xdr:row>
      <xdr:rowOff>0</xdr:rowOff>
    </xdr:from>
    <xdr:to>
      <xdr:col>2</xdr:col>
      <xdr:colOff>152400</xdr:colOff>
      <xdr:row>2222</xdr:row>
      <xdr:rowOff>133350</xdr:rowOff>
    </xdr:to>
    <xdr:pic>
      <xdr:nvPicPr>
        <xdr:cNvPr id="2223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814381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2223</xdr:row>
      <xdr:rowOff>0</xdr:rowOff>
    </xdr:from>
    <xdr:to>
      <xdr:col>2</xdr:col>
      <xdr:colOff>152400</xdr:colOff>
      <xdr:row>2223</xdr:row>
      <xdr:rowOff>133350</xdr:rowOff>
    </xdr:to>
    <xdr:pic>
      <xdr:nvPicPr>
        <xdr:cNvPr id="2224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816096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2224</xdr:row>
      <xdr:rowOff>0</xdr:rowOff>
    </xdr:from>
    <xdr:to>
      <xdr:col>2</xdr:col>
      <xdr:colOff>152400</xdr:colOff>
      <xdr:row>2224</xdr:row>
      <xdr:rowOff>133350</xdr:rowOff>
    </xdr:to>
    <xdr:pic>
      <xdr:nvPicPr>
        <xdr:cNvPr id="2225" name="Picture@5B\QCleared@" descr="@5B\QCleared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00225" y="3817810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abSelected="1" zoomScale="80" zoomScaleNormal="80" workbookViewId="0">
      <selection activeCell="H2" sqref="H2"/>
    </sheetView>
  </sheetViews>
  <sheetFormatPr defaultRowHeight="14.3" x14ac:dyDescent="0.25"/>
  <cols>
    <col min="2" max="2" width="34.25" bestFit="1" customWidth="1"/>
    <col min="3" max="3" width="16.75" customWidth="1"/>
    <col min="4" max="4" width="15.875" customWidth="1"/>
    <col min="5" max="5" width="15.625" customWidth="1"/>
    <col min="6" max="6" width="23.875" customWidth="1"/>
    <col min="8" max="8" width="22.375" bestFit="1" customWidth="1"/>
    <col min="9" max="9" width="39.375" bestFit="1" customWidth="1"/>
    <col min="10" max="10" width="22.75" customWidth="1"/>
    <col min="11" max="11" width="13.75" customWidth="1"/>
    <col min="12" max="12" width="8.125" customWidth="1"/>
    <col min="13" max="13" width="16.25" customWidth="1"/>
    <col min="14" max="20" width="0" hidden="1" customWidth="1"/>
  </cols>
  <sheetData>
    <row r="1" spans="1:12" ht="20.399999999999999" x14ac:dyDescent="0.3">
      <c r="A1" s="72" t="s">
        <v>0</v>
      </c>
      <c r="B1" s="72"/>
      <c r="C1" s="72"/>
      <c r="D1" s="72"/>
      <c r="E1" s="72"/>
      <c r="F1" s="72"/>
    </row>
    <row r="2" spans="1:12" x14ac:dyDescent="0.25">
      <c r="A2" s="81"/>
      <c r="B2" s="82"/>
      <c r="C2" s="82"/>
      <c r="D2" s="82"/>
      <c r="E2" s="82"/>
      <c r="F2" s="83"/>
      <c r="H2" s="85" t="s">
        <v>17884</v>
      </c>
    </row>
    <row r="3" spans="1:12" ht="16.3" x14ac:dyDescent="0.3">
      <c r="A3" s="79" t="s">
        <v>1</v>
      </c>
      <c r="B3" s="79"/>
      <c r="C3" s="79"/>
      <c r="D3" s="79"/>
      <c r="E3" s="79"/>
      <c r="F3" s="79"/>
    </row>
    <row r="4" spans="1:12" s="1" customFormat="1" ht="50.3" customHeight="1" x14ac:dyDescent="0.25">
      <c r="A4" s="80" t="s">
        <v>2</v>
      </c>
      <c r="B4" s="80"/>
      <c r="C4" s="43" t="s">
        <v>12</v>
      </c>
      <c r="D4" s="43" t="s">
        <v>17840</v>
      </c>
      <c r="E4" s="43" t="s">
        <v>3</v>
      </c>
      <c r="F4" s="43" t="s">
        <v>17850</v>
      </c>
      <c r="H4" s="84" t="s">
        <v>17878</v>
      </c>
      <c r="I4" s="84" t="s">
        <v>17877</v>
      </c>
    </row>
    <row r="5" spans="1:12" ht="19.05" x14ac:dyDescent="0.35">
      <c r="A5" s="74" t="s">
        <v>4</v>
      </c>
      <c r="B5" s="44" t="s">
        <v>5</v>
      </c>
      <c r="C5" s="2">
        <v>0.20499999999999999</v>
      </c>
      <c r="D5" s="2">
        <v>0</v>
      </c>
      <c r="E5" s="35"/>
      <c r="F5" s="73"/>
      <c r="H5" s="2">
        <f>'SAP Ledger Project BTG Pkg'!L3977</f>
        <v>0.20499999999999999</v>
      </c>
      <c r="I5" s="2" t="s">
        <v>5341</v>
      </c>
    </row>
    <row r="6" spans="1:12" ht="19.05" x14ac:dyDescent="0.35">
      <c r="A6" s="74"/>
      <c r="B6" s="44" t="s">
        <v>6</v>
      </c>
      <c r="C6" s="2">
        <v>9.25</v>
      </c>
      <c r="D6" s="2">
        <v>0</v>
      </c>
      <c r="E6" s="35"/>
      <c r="F6" s="73"/>
      <c r="H6" s="2">
        <f>'SAP Ledger Project BOP Pkg'!L2809</f>
        <v>9.2499830000000003</v>
      </c>
      <c r="I6" s="2" t="s">
        <v>17875</v>
      </c>
    </row>
    <row r="7" spans="1:12" ht="19.05" x14ac:dyDescent="0.35">
      <c r="A7" s="74"/>
      <c r="B7" s="44" t="s">
        <v>7</v>
      </c>
      <c r="C7" s="2">
        <v>0.04</v>
      </c>
      <c r="D7" s="2">
        <v>0.26</v>
      </c>
      <c r="E7" s="35"/>
      <c r="F7" s="73"/>
      <c r="H7" s="2">
        <f>'SAP LedgeProj Otherthan BTG-BOP'!L296</f>
        <v>0.04</v>
      </c>
      <c r="I7" s="2" t="s">
        <v>17876</v>
      </c>
    </row>
    <row r="8" spans="1:12" ht="19.05" x14ac:dyDescent="0.35">
      <c r="A8" s="47"/>
      <c r="B8" s="45" t="s">
        <v>8</v>
      </c>
      <c r="C8" s="3">
        <f>SUM(C5:C7)</f>
        <v>9.4949999999999992</v>
      </c>
      <c r="D8" s="3">
        <f>SUM(D5:D7)</f>
        <v>0.26</v>
      </c>
      <c r="E8" s="3">
        <f>SUM(C8:D8)</f>
        <v>9.754999999999999</v>
      </c>
      <c r="F8" s="3">
        <v>123.1</v>
      </c>
      <c r="H8" s="2">
        <f>'SAP LedgeProj Otherthan BTG-BOP'!L295</f>
        <v>0.25984560000000001</v>
      </c>
      <c r="I8" s="2" t="s">
        <v>17873</v>
      </c>
    </row>
    <row r="9" spans="1:12" ht="19.05" x14ac:dyDescent="0.35">
      <c r="A9" s="74" t="s">
        <v>9</v>
      </c>
      <c r="B9" s="44" t="s">
        <v>6</v>
      </c>
      <c r="C9" s="2">
        <v>0</v>
      </c>
      <c r="D9" s="2">
        <v>0</v>
      </c>
      <c r="E9" s="35"/>
      <c r="F9" s="73"/>
      <c r="H9" s="69">
        <f>SUM(H5:H8)</f>
        <v>9.7548285999999997</v>
      </c>
      <c r="I9" s="69" t="s">
        <v>5</v>
      </c>
    </row>
    <row r="10" spans="1:12" ht="19.05" x14ac:dyDescent="0.35">
      <c r="A10" s="74"/>
      <c r="B10" s="44" t="s">
        <v>10</v>
      </c>
      <c r="C10" s="2">
        <v>3.93</v>
      </c>
      <c r="D10" s="2">
        <v>1.8063070000000001</v>
      </c>
      <c r="E10" s="35"/>
      <c r="F10" s="73"/>
      <c r="H10" s="2">
        <f>'Civil Otherthan BOP Pkg'!L2241</f>
        <v>3.9373003</v>
      </c>
      <c r="I10" s="2" t="s">
        <v>17883</v>
      </c>
    </row>
    <row r="11" spans="1:12" ht="19.05" x14ac:dyDescent="0.35">
      <c r="A11" s="47"/>
      <c r="B11" s="45" t="s">
        <v>8</v>
      </c>
      <c r="C11" s="3">
        <f>SUM(C9:C10)</f>
        <v>3.93</v>
      </c>
      <c r="D11" s="3">
        <f>SUM(D9:D10)</f>
        <v>1.8063070000000001</v>
      </c>
      <c r="E11" s="3">
        <f>SUM(C11:D11)</f>
        <v>5.736307</v>
      </c>
      <c r="F11" s="3">
        <v>32.371680000000005</v>
      </c>
      <c r="H11" s="2">
        <f>'Civil Otherthan BOP Pkg'!L2240</f>
        <v>1.8063070000000001</v>
      </c>
      <c r="I11" s="2" t="s">
        <v>17882</v>
      </c>
      <c r="K11" s="40"/>
      <c r="L11" s="40"/>
    </row>
    <row r="12" spans="1:12" s="5" customFormat="1" ht="18.350000000000001" x14ac:dyDescent="0.3">
      <c r="A12" s="46"/>
      <c r="B12" s="46" t="s">
        <v>11</v>
      </c>
      <c r="C12" s="4">
        <f>C8+C11</f>
        <v>13.424999999999999</v>
      </c>
      <c r="D12" s="4">
        <f t="shared" ref="D12:F12" si="0">D8+D11</f>
        <v>2.0663070000000001</v>
      </c>
      <c r="E12" s="4">
        <f t="shared" si="0"/>
        <v>15.491306999999999</v>
      </c>
      <c r="F12" s="4">
        <f t="shared" si="0"/>
        <v>155.47167999999999</v>
      </c>
      <c r="H12" s="69">
        <f>SUM(H10:H11)</f>
        <v>5.7436072999999999</v>
      </c>
      <c r="I12" s="69" t="s">
        <v>17879</v>
      </c>
      <c r="L12" s="41"/>
    </row>
    <row r="13" spans="1:12" s="5" customFormat="1" ht="18.350000000000001" x14ac:dyDescent="0.3">
      <c r="A13" s="6"/>
      <c r="B13" s="6"/>
      <c r="H13" s="70">
        <f>SUM(H12,H9)</f>
        <v>15.4984359</v>
      </c>
      <c r="I13" s="70" t="s">
        <v>17880</v>
      </c>
      <c r="L13" s="41"/>
    </row>
    <row r="17" spans="14:19" ht="14.95" thickBot="1" x14ac:dyDescent="0.3"/>
    <row r="18" spans="14:19" ht="25.85" customHeight="1" thickBot="1" x14ac:dyDescent="0.3">
      <c r="N18" s="51" t="s">
        <v>17855</v>
      </c>
      <c r="O18" s="52" t="s">
        <v>17856</v>
      </c>
      <c r="P18" s="51" t="s">
        <v>17857</v>
      </c>
      <c r="Q18" s="53" t="s">
        <v>17858</v>
      </c>
      <c r="R18" s="53" t="s">
        <v>17859</v>
      </c>
      <c r="S18" s="53" t="s">
        <v>17860</v>
      </c>
    </row>
    <row r="19" spans="14:19" ht="15.65" thickBot="1" x14ac:dyDescent="0.3">
      <c r="N19" s="58" t="s">
        <v>17871</v>
      </c>
      <c r="O19" s="59">
        <v>369.51</v>
      </c>
      <c r="P19" s="60">
        <v>49.09</v>
      </c>
      <c r="Q19" s="59">
        <f>P19</f>
        <v>49.09</v>
      </c>
      <c r="R19" s="61">
        <f>O19-P19</f>
        <v>320.41999999999996</v>
      </c>
      <c r="S19" s="50"/>
    </row>
    <row r="20" spans="14:19" ht="14.95" x14ac:dyDescent="0.25">
      <c r="N20" s="62" t="s">
        <v>17861</v>
      </c>
      <c r="O20" s="57">
        <f>O19-P19</f>
        <v>320.41999999999996</v>
      </c>
      <c r="P20" s="54">
        <v>183.64</v>
      </c>
      <c r="Q20" s="54">
        <f>Q19+P20</f>
        <v>232.73</v>
      </c>
      <c r="R20" s="63">
        <f t="shared" ref="R20:R26" si="1">R19-P20</f>
        <v>136.77999999999997</v>
      </c>
      <c r="S20" s="75" t="s">
        <v>17862</v>
      </c>
    </row>
    <row r="21" spans="14:19" ht="14.95" x14ac:dyDescent="0.25">
      <c r="N21" s="62" t="s">
        <v>17863</v>
      </c>
      <c r="O21" s="57">
        <f t="shared" ref="O21:O27" si="2">O20-P20</f>
        <v>136.77999999999997</v>
      </c>
      <c r="P21" s="54">
        <v>13.69</v>
      </c>
      <c r="Q21" s="54">
        <f t="shared" ref="Q21:Q26" si="3">Q20+P21</f>
        <v>246.42</v>
      </c>
      <c r="R21" s="63">
        <f t="shared" si="1"/>
        <v>123.08999999999997</v>
      </c>
      <c r="S21" s="76"/>
    </row>
    <row r="22" spans="14:19" ht="14.95" x14ac:dyDescent="0.25">
      <c r="N22" s="62" t="s">
        <v>17864</v>
      </c>
      <c r="O22" s="57">
        <f t="shared" si="2"/>
        <v>123.08999999999997</v>
      </c>
      <c r="P22" s="54">
        <v>2.19</v>
      </c>
      <c r="Q22" s="54">
        <f t="shared" si="3"/>
        <v>248.60999999999999</v>
      </c>
      <c r="R22" s="63">
        <f t="shared" si="1"/>
        <v>120.89999999999998</v>
      </c>
      <c r="S22" s="76"/>
    </row>
    <row r="23" spans="14:19" ht="14.95" x14ac:dyDescent="0.25">
      <c r="N23" s="62" t="s">
        <v>17865</v>
      </c>
      <c r="O23" s="57">
        <f t="shared" si="2"/>
        <v>120.89999999999998</v>
      </c>
      <c r="P23" s="54">
        <v>2.58</v>
      </c>
      <c r="Q23" s="54">
        <f t="shared" si="3"/>
        <v>251.19</v>
      </c>
      <c r="R23" s="63">
        <f t="shared" si="1"/>
        <v>118.31999999999998</v>
      </c>
      <c r="S23" s="76"/>
    </row>
    <row r="24" spans="14:19" ht="15.65" thickBot="1" x14ac:dyDescent="0.3">
      <c r="N24" s="62" t="s">
        <v>17866</v>
      </c>
      <c r="O24" s="57">
        <f t="shared" si="2"/>
        <v>118.31999999999998</v>
      </c>
      <c r="P24" s="54">
        <v>0.08</v>
      </c>
      <c r="Q24" s="54">
        <f t="shared" si="3"/>
        <v>251.27</v>
      </c>
      <c r="R24" s="63">
        <f t="shared" si="1"/>
        <v>118.23999999999998</v>
      </c>
      <c r="S24" s="77"/>
    </row>
    <row r="25" spans="14:19" ht="16.5" customHeight="1" x14ac:dyDescent="0.25">
      <c r="N25" s="62" t="s">
        <v>17867</v>
      </c>
      <c r="O25" s="57">
        <f t="shared" si="2"/>
        <v>118.23999999999998</v>
      </c>
      <c r="P25" s="55">
        <f>C12</f>
        <v>13.424999999999999</v>
      </c>
      <c r="Q25" s="54">
        <f t="shared" si="3"/>
        <v>264.69499999999999</v>
      </c>
      <c r="R25" s="63">
        <f t="shared" si="1"/>
        <v>104.81499999999998</v>
      </c>
      <c r="S25" s="78" t="s">
        <v>17868</v>
      </c>
    </row>
    <row r="26" spans="14:19" ht="14.95" x14ac:dyDescent="0.25">
      <c r="N26" s="62" t="s">
        <v>17869</v>
      </c>
      <c r="O26" s="56">
        <f t="shared" si="2"/>
        <v>104.81499999999998</v>
      </c>
      <c r="P26" s="55">
        <f>D12</f>
        <v>2.0663070000000001</v>
      </c>
      <c r="Q26" s="54">
        <f t="shared" si="3"/>
        <v>266.76130699999999</v>
      </c>
      <c r="R26" s="63">
        <f t="shared" si="1"/>
        <v>102.74869299999999</v>
      </c>
      <c r="S26" s="76"/>
    </row>
    <row r="27" spans="14:19" ht="15.65" thickBot="1" x14ac:dyDescent="0.3">
      <c r="N27" s="65" t="s">
        <v>17870</v>
      </c>
      <c r="O27" s="64">
        <f t="shared" si="2"/>
        <v>102.74869299999999</v>
      </c>
      <c r="P27" s="49"/>
      <c r="Q27" s="48"/>
      <c r="R27" s="48"/>
      <c r="S27" s="77"/>
    </row>
  </sheetData>
  <mergeCells count="10">
    <mergeCell ref="S25:S27"/>
    <mergeCell ref="A3:F3"/>
    <mergeCell ref="A4:B4"/>
    <mergeCell ref="A5:A7"/>
    <mergeCell ref="A2:F2"/>
    <mergeCell ref="A1:F1"/>
    <mergeCell ref="F5:F7"/>
    <mergeCell ref="F9:F10"/>
    <mergeCell ref="A9:A10"/>
    <mergeCell ref="S20:S2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78"/>
  <sheetViews>
    <sheetView topLeftCell="A3947" workbookViewId="0">
      <selection activeCell="K3978" sqref="K3978:M3978"/>
    </sheetView>
  </sheetViews>
  <sheetFormatPr defaultRowHeight="14.3" x14ac:dyDescent="0.25"/>
  <cols>
    <col min="1" max="1" width="8.125" bestFit="1" customWidth="1"/>
    <col min="2" max="2" width="19.875" bestFit="1" customWidth="1"/>
    <col min="3" max="3" width="8.75" bestFit="1" customWidth="1"/>
    <col min="4" max="4" width="21.375" bestFit="1" customWidth="1"/>
    <col min="5" max="5" width="18.125" bestFit="1" customWidth="1"/>
    <col min="6" max="6" width="13.375" bestFit="1" customWidth="1"/>
    <col min="7" max="7" width="8.25" bestFit="1" customWidth="1"/>
    <col min="8" max="8" width="14.875" bestFit="1" customWidth="1"/>
    <col min="9" max="9" width="12.125" bestFit="1" customWidth="1"/>
    <col min="10" max="10" width="11.25" bestFit="1" customWidth="1"/>
    <col min="11" max="11" width="12" customWidth="1"/>
    <col min="12" max="12" width="16.75" bestFit="1" customWidth="1"/>
    <col min="13" max="13" width="8.875" bestFit="1" customWidth="1"/>
    <col min="14" max="14" width="57" bestFit="1" customWidth="1"/>
    <col min="15" max="15" width="11.25" bestFit="1" customWidth="1"/>
    <col min="16" max="16" width="8.75" bestFit="1" customWidth="1"/>
  </cols>
  <sheetData>
    <row r="1" spans="1:16" ht="59.95" x14ac:dyDescent="0.25">
      <c r="A1" s="7" t="s">
        <v>13</v>
      </c>
      <c r="B1" s="7" t="s">
        <v>14</v>
      </c>
      <c r="C1" s="8" t="s">
        <v>15</v>
      </c>
      <c r="D1" s="7" t="s">
        <v>16</v>
      </c>
      <c r="E1" s="7" t="s">
        <v>17</v>
      </c>
      <c r="F1" s="7" t="s">
        <v>18</v>
      </c>
      <c r="G1" s="8" t="s">
        <v>19</v>
      </c>
      <c r="H1" s="7" t="s">
        <v>20</v>
      </c>
      <c r="I1" s="7" t="s">
        <v>21</v>
      </c>
      <c r="J1" s="7" t="s">
        <v>22</v>
      </c>
      <c r="K1" s="7" t="s">
        <v>23</v>
      </c>
      <c r="L1" s="8" t="s">
        <v>24</v>
      </c>
      <c r="M1" s="8" t="s">
        <v>25</v>
      </c>
      <c r="N1" s="7" t="s">
        <v>26</v>
      </c>
      <c r="O1" s="7" t="s">
        <v>27</v>
      </c>
      <c r="P1" s="7" t="s">
        <v>28</v>
      </c>
    </row>
    <row r="2" spans="1:16" ht="14.95" x14ac:dyDescent="0.25">
      <c r="A2" s="15" t="s">
        <v>29</v>
      </c>
      <c r="B2" s="15" t="s">
        <v>30</v>
      </c>
      <c r="C2" s="16" t="s">
        <v>31</v>
      </c>
      <c r="D2" s="15" t="s">
        <v>31</v>
      </c>
      <c r="E2" s="15" t="s">
        <v>5295</v>
      </c>
      <c r="F2" s="15" t="s">
        <v>33</v>
      </c>
      <c r="G2" s="15" t="s">
        <v>34</v>
      </c>
      <c r="H2" s="17">
        <v>40298</v>
      </c>
      <c r="I2" s="17">
        <v>40298</v>
      </c>
      <c r="J2" s="15" t="s">
        <v>35</v>
      </c>
      <c r="K2" s="15" t="s">
        <v>5296</v>
      </c>
      <c r="L2" s="18">
        <v>-12006393</v>
      </c>
      <c r="M2" s="15" t="s">
        <v>37</v>
      </c>
      <c r="N2" s="15" t="s">
        <v>5297</v>
      </c>
      <c r="O2" s="15" t="s">
        <v>31</v>
      </c>
      <c r="P2" s="19">
        <v>0</v>
      </c>
    </row>
    <row r="3" spans="1:16" ht="14.95" x14ac:dyDescent="0.25">
      <c r="A3" s="15" t="s">
        <v>29</v>
      </c>
      <c r="B3" s="15" t="s">
        <v>30</v>
      </c>
      <c r="C3" s="16" t="s">
        <v>31</v>
      </c>
      <c r="D3" s="15" t="s">
        <v>31</v>
      </c>
      <c r="E3" s="15" t="s">
        <v>5298</v>
      </c>
      <c r="F3" s="15" t="s">
        <v>33</v>
      </c>
      <c r="G3" s="15" t="s">
        <v>34</v>
      </c>
      <c r="H3" s="17">
        <v>40298</v>
      </c>
      <c r="I3" s="17">
        <v>40298</v>
      </c>
      <c r="J3" s="15" t="s">
        <v>35</v>
      </c>
      <c r="K3" s="15" t="s">
        <v>5296</v>
      </c>
      <c r="L3" s="18">
        <v>-93291528</v>
      </c>
      <c r="M3" s="15" t="s">
        <v>37</v>
      </c>
      <c r="N3" s="15" t="s">
        <v>5297</v>
      </c>
      <c r="O3" s="15" t="s">
        <v>31</v>
      </c>
      <c r="P3" s="19">
        <v>0</v>
      </c>
    </row>
    <row r="4" spans="1:16" ht="14.95" x14ac:dyDescent="0.25">
      <c r="A4" s="15" t="s">
        <v>29</v>
      </c>
      <c r="B4" s="15" t="s">
        <v>30</v>
      </c>
      <c r="C4" s="16" t="s">
        <v>31</v>
      </c>
      <c r="D4" s="15" t="s">
        <v>31</v>
      </c>
      <c r="E4" s="15" t="s">
        <v>5299</v>
      </c>
      <c r="F4" s="15" t="s">
        <v>33</v>
      </c>
      <c r="G4" s="15" t="s">
        <v>34</v>
      </c>
      <c r="H4" s="17">
        <v>40327</v>
      </c>
      <c r="I4" s="17">
        <v>40327</v>
      </c>
      <c r="J4" s="15" t="s">
        <v>35</v>
      </c>
      <c r="K4" s="15" t="s">
        <v>5296</v>
      </c>
      <c r="L4" s="18">
        <v>-4582218</v>
      </c>
      <c r="M4" s="15" t="s">
        <v>37</v>
      </c>
      <c r="N4" s="15" t="s">
        <v>5297</v>
      </c>
      <c r="O4" s="15" t="s">
        <v>31</v>
      </c>
      <c r="P4" s="19">
        <v>0</v>
      </c>
    </row>
    <row r="5" spans="1:16" ht="14.95" x14ac:dyDescent="0.25">
      <c r="A5" s="15" t="s">
        <v>29</v>
      </c>
      <c r="B5" s="15" t="s">
        <v>30</v>
      </c>
      <c r="C5" s="16" t="s">
        <v>31</v>
      </c>
      <c r="D5" s="15" t="s">
        <v>31</v>
      </c>
      <c r="E5" s="15" t="s">
        <v>5300</v>
      </c>
      <c r="F5" s="15" t="s">
        <v>33</v>
      </c>
      <c r="G5" s="15" t="s">
        <v>34</v>
      </c>
      <c r="H5" s="17">
        <v>40327</v>
      </c>
      <c r="I5" s="17">
        <v>40327</v>
      </c>
      <c r="J5" s="15" t="s">
        <v>35</v>
      </c>
      <c r="K5" s="15" t="s">
        <v>5296</v>
      </c>
      <c r="L5" s="18">
        <v>-6962844</v>
      </c>
      <c r="M5" s="15" t="s">
        <v>37</v>
      </c>
      <c r="N5" s="15" t="s">
        <v>5297</v>
      </c>
      <c r="O5" s="15" t="s">
        <v>31</v>
      </c>
      <c r="P5" s="19">
        <v>0</v>
      </c>
    </row>
    <row r="6" spans="1:16" ht="14.95" x14ac:dyDescent="0.25">
      <c r="A6" s="15" t="s">
        <v>29</v>
      </c>
      <c r="B6" s="15" t="s">
        <v>30</v>
      </c>
      <c r="C6" s="16" t="s">
        <v>31</v>
      </c>
      <c r="D6" s="15" t="s">
        <v>31</v>
      </c>
      <c r="E6" s="15" t="s">
        <v>5301</v>
      </c>
      <c r="F6" s="15" t="s">
        <v>33</v>
      </c>
      <c r="G6" s="15" t="s">
        <v>34</v>
      </c>
      <c r="H6" s="17">
        <v>40327</v>
      </c>
      <c r="I6" s="17">
        <v>40327</v>
      </c>
      <c r="J6" s="15" t="s">
        <v>35</v>
      </c>
      <c r="K6" s="15" t="s">
        <v>5296</v>
      </c>
      <c r="L6" s="18">
        <v>-27124625</v>
      </c>
      <c r="M6" s="15" t="s">
        <v>37</v>
      </c>
      <c r="N6" s="15" t="s">
        <v>5297</v>
      </c>
      <c r="O6" s="15" t="s">
        <v>31</v>
      </c>
      <c r="P6" s="19">
        <v>0</v>
      </c>
    </row>
    <row r="7" spans="1:16" ht="14.95" x14ac:dyDescent="0.25">
      <c r="A7" s="15" t="s">
        <v>29</v>
      </c>
      <c r="B7" s="15" t="s">
        <v>30</v>
      </c>
      <c r="C7" s="16" t="s">
        <v>31</v>
      </c>
      <c r="D7" s="15" t="s">
        <v>31</v>
      </c>
      <c r="E7" s="15" t="s">
        <v>5302</v>
      </c>
      <c r="F7" s="15" t="s">
        <v>33</v>
      </c>
      <c r="G7" s="15" t="s">
        <v>34</v>
      </c>
      <c r="H7" s="17">
        <v>40388</v>
      </c>
      <c r="I7" s="17">
        <v>40388</v>
      </c>
      <c r="J7" s="15" t="s">
        <v>35</v>
      </c>
      <c r="K7" s="15" t="s">
        <v>5296</v>
      </c>
      <c r="L7" s="18">
        <v>-6321854</v>
      </c>
      <c r="M7" s="15" t="s">
        <v>37</v>
      </c>
      <c r="N7" s="15" t="s">
        <v>5297</v>
      </c>
      <c r="O7" s="15" t="s">
        <v>31</v>
      </c>
      <c r="P7" s="19">
        <v>0</v>
      </c>
    </row>
    <row r="8" spans="1:16" ht="14.95" x14ac:dyDescent="0.25">
      <c r="A8" s="15" t="s">
        <v>29</v>
      </c>
      <c r="B8" s="15" t="s">
        <v>30</v>
      </c>
      <c r="C8" s="16" t="s">
        <v>31</v>
      </c>
      <c r="D8" s="15" t="s">
        <v>31</v>
      </c>
      <c r="E8" s="15" t="s">
        <v>5303</v>
      </c>
      <c r="F8" s="15" t="s">
        <v>33</v>
      </c>
      <c r="G8" s="15" t="s">
        <v>34</v>
      </c>
      <c r="H8" s="17">
        <v>40390</v>
      </c>
      <c r="I8" s="17">
        <v>40390</v>
      </c>
      <c r="J8" s="15" t="s">
        <v>35</v>
      </c>
      <c r="K8" s="15" t="s">
        <v>5296</v>
      </c>
      <c r="L8" s="18">
        <v>-7653600</v>
      </c>
      <c r="M8" s="15" t="s">
        <v>37</v>
      </c>
      <c r="N8" s="15" t="s">
        <v>5297</v>
      </c>
      <c r="O8" s="15" t="s">
        <v>31</v>
      </c>
      <c r="P8" s="19">
        <v>0</v>
      </c>
    </row>
    <row r="9" spans="1:16" ht="14.95" x14ac:dyDescent="0.25">
      <c r="A9" s="15" t="s">
        <v>29</v>
      </c>
      <c r="B9" s="15" t="s">
        <v>30</v>
      </c>
      <c r="C9" s="16" t="s">
        <v>31</v>
      </c>
      <c r="D9" s="15" t="s">
        <v>31</v>
      </c>
      <c r="E9" s="15" t="s">
        <v>5304</v>
      </c>
      <c r="F9" s="15" t="s">
        <v>33</v>
      </c>
      <c r="G9" s="15" t="s">
        <v>34</v>
      </c>
      <c r="H9" s="17">
        <v>40421</v>
      </c>
      <c r="I9" s="17">
        <v>40421</v>
      </c>
      <c r="J9" s="15" t="s">
        <v>35</v>
      </c>
      <c r="K9" s="15" t="s">
        <v>5296</v>
      </c>
      <c r="L9" s="18">
        <v>-4333531</v>
      </c>
      <c r="M9" s="15" t="s">
        <v>37</v>
      </c>
      <c r="N9" s="15" t="s">
        <v>5297</v>
      </c>
      <c r="O9" s="15" t="s">
        <v>31</v>
      </c>
      <c r="P9" s="19">
        <v>0</v>
      </c>
    </row>
    <row r="10" spans="1:16" ht="14.95" x14ac:dyDescent="0.25">
      <c r="A10" s="15" t="s">
        <v>29</v>
      </c>
      <c r="B10" s="15" t="s">
        <v>30</v>
      </c>
      <c r="C10" s="16" t="s">
        <v>31</v>
      </c>
      <c r="D10" s="15" t="s">
        <v>31</v>
      </c>
      <c r="E10" s="15" t="s">
        <v>5305</v>
      </c>
      <c r="F10" s="15" t="s">
        <v>33</v>
      </c>
      <c r="G10" s="15" t="s">
        <v>34</v>
      </c>
      <c r="H10" s="17">
        <v>40451</v>
      </c>
      <c r="I10" s="17">
        <v>40451</v>
      </c>
      <c r="J10" s="15" t="s">
        <v>35</v>
      </c>
      <c r="K10" s="15" t="s">
        <v>5296</v>
      </c>
      <c r="L10" s="18">
        <v>-193238</v>
      </c>
      <c r="M10" s="15" t="s">
        <v>37</v>
      </c>
      <c r="N10" s="15" t="s">
        <v>5306</v>
      </c>
      <c r="O10" s="15" t="s">
        <v>31</v>
      </c>
      <c r="P10" s="19">
        <v>0</v>
      </c>
    </row>
    <row r="11" spans="1:16" ht="14.95" x14ac:dyDescent="0.25">
      <c r="A11" s="15" t="s">
        <v>29</v>
      </c>
      <c r="B11" s="15" t="s">
        <v>30</v>
      </c>
      <c r="C11" s="16" t="s">
        <v>31</v>
      </c>
      <c r="D11" s="15" t="s">
        <v>31</v>
      </c>
      <c r="E11" s="15" t="s">
        <v>5307</v>
      </c>
      <c r="F11" s="15" t="s">
        <v>33</v>
      </c>
      <c r="G11" s="15" t="s">
        <v>34</v>
      </c>
      <c r="H11" s="17">
        <v>40451</v>
      </c>
      <c r="I11" s="17">
        <v>40451</v>
      </c>
      <c r="J11" s="15" t="s">
        <v>35</v>
      </c>
      <c r="K11" s="15" t="s">
        <v>5296</v>
      </c>
      <c r="L11" s="18">
        <v>-5736025</v>
      </c>
      <c r="M11" s="15" t="s">
        <v>37</v>
      </c>
      <c r="N11" s="15" t="s">
        <v>5297</v>
      </c>
      <c r="O11" s="15" t="s">
        <v>31</v>
      </c>
      <c r="P11" s="19">
        <v>0</v>
      </c>
    </row>
    <row r="12" spans="1:16" ht="14.95" x14ac:dyDescent="0.25">
      <c r="A12" s="15" t="s">
        <v>29</v>
      </c>
      <c r="B12" s="15" t="s">
        <v>30</v>
      </c>
      <c r="C12" s="16" t="s">
        <v>31</v>
      </c>
      <c r="D12" s="15" t="s">
        <v>31</v>
      </c>
      <c r="E12" s="15" t="s">
        <v>5308</v>
      </c>
      <c r="F12" s="15" t="s">
        <v>33</v>
      </c>
      <c r="G12" s="15" t="s">
        <v>34</v>
      </c>
      <c r="H12" s="17">
        <v>40451</v>
      </c>
      <c r="I12" s="17">
        <v>40451</v>
      </c>
      <c r="J12" s="15" t="s">
        <v>35</v>
      </c>
      <c r="K12" s="15" t="s">
        <v>5296</v>
      </c>
      <c r="L12" s="18">
        <v>-32080666</v>
      </c>
      <c r="M12" s="15" t="s">
        <v>37</v>
      </c>
      <c r="N12" s="15" t="s">
        <v>5297</v>
      </c>
      <c r="O12" s="15" t="s">
        <v>31</v>
      </c>
      <c r="P12" s="19">
        <v>0</v>
      </c>
    </row>
    <row r="13" spans="1:16" ht="14.95" x14ac:dyDescent="0.25">
      <c r="A13" s="15" t="s">
        <v>29</v>
      </c>
      <c r="B13" s="15" t="s">
        <v>30</v>
      </c>
      <c r="C13" s="16" t="s">
        <v>31</v>
      </c>
      <c r="D13" s="15" t="s">
        <v>31</v>
      </c>
      <c r="E13" s="15" t="s">
        <v>5309</v>
      </c>
      <c r="F13" s="15" t="s">
        <v>33</v>
      </c>
      <c r="G13" s="15" t="s">
        <v>34</v>
      </c>
      <c r="H13" s="17">
        <v>40481</v>
      </c>
      <c r="I13" s="17">
        <v>40481</v>
      </c>
      <c r="J13" s="15" t="s">
        <v>35</v>
      </c>
      <c r="K13" s="15" t="s">
        <v>5296</v>
      </c>
      <c r="L13" s="18">
        <v>-4989747</v>
      </c>
      <c r="M13" s="15" t="s">
        <v>37</v>
      </c>
      <c r="N13" s="15" t="s">
        <v>5297</v>
      </c>
      <c r="O13" s="15" t="s">
        <v>31</v>
      </c>
      <c r="P13" s="19">
        <v>0</v>
      </c>
    </row>
    <row r="14" spans="1:16" ht="14.95" x14ac:dyDescent="0.25">
      <c r="A14" s="15" t="s">
        <v>29</v>
      </c>
      <c r="B14" s="15" t="s">
        <v>30</v>
      </c>
      <c r="C14" s="16" t="s">
        <v>31</v>
      </c>
      <c r="D14" s="15" t="s">
        <v>31</v>
      </c>
      <c r="E14" s="15" t="s">
        <v>5310</v>
      </c>
      <c r="F14" s="15" t="s">
        <v>33</v>
      </c>
      <c r="G14" s="15" t="s">
        <v>34</v>
      </c>
      <c r="H14" s="17">
        <v>40512</v>
      </c>
      <c r="I14" s="17">
        <v>40512</v>
      </c>
      <c r="J14" s="15" t="s">
        <v>35</v>
      </c>
      <c r="K14" s="15" t="s">
        <v>5296</v>
      </c>
      <c r="L14" s="18">
        <v>-170408</v>
      </c>
      <c r="M14" s="15" t="s">
        <v>37</v>
      </c>
      <c r="N14" s="15" t="s">
        <v>5311</v>
      </c>
      <c r="O14" s="15" t="s">
        <v>31</v>
      </c>
      <c r="P14" s="19">
        <v>0</v>
      </c>
    </row>
    <row r="15" spans="1:16" ht="14.95" x14ac:dyDescent="0.25">
      <c r="A15" s="15" t="s">
        <v>29</v>
      </c>
      <c r="B15" s="15" t="s">
        <v>30</v>
      </c>
      <c r="C15" s="16" t="s">
        <v>31</v>
      </c>
      <c r="D15" s="15" t="s">
        <v>31</v>
      </c>
      <c r="E15" s="15" t="s">
        <v>5312</v>
      </c>
      <c r="F15" s="15" t="s">
        <v>33</v>
      </c>
      <c r="G15" s="15" t="s">
        <v>34</v>
      </c>
      <c r="H15" s="17">
        <v>40512</v>
      </c>
      <c r="I15" s="17">
        <v>40512</v>
      </c>
      <c r="J15" s="15" t="s">
        <v>35</v>
      </c>
      <c r="K15" s="15" t="s">
        <v>5296</v>
      </c>
      <c r="L15" s="18">
        <v>-4819240</v>
      </c>
      <c r="M15" s="15" t="s">
        <v>37</v>
      </c>
      <c r="N15" s="15" t="s">
        <v>5297</v>
      </c>
      <c r="O15" s="15" t="s">
        <v>31</v>
      </c>
      <c r="P15" s="19">
        <v>0</v>
      </c>
    </row>
    <row r="16" spans="1:16" ht="14.95" x14ac:dyDescent="0.25">
      <c r="A16" s="15" t="s">
        <v>29</v>
      </c>
      <c r="B16" s="15" t="s">
        <v>30</v>
      </c>
      <c r="C16" s="16" t="s">
        <v>31</v>
      </c>
      <c r="D16" s="15" t="s">
        <v>31</v>
      </c>
      <c r="E16" s="15" t="s">
        <v>5313</v>
      </c>
      <c r="F16" s="15" t="s">
        <v>33</v>
      </c>
      <c r="G16" s="15" t="s">
        <v>34</v>
      </c>
      <c r="H16" s="17">
        <v>40512</v>
      </c>
      <c r="I16" s="17">
        <v>40512</v>
      </c>
      <c r="J16" s="15" t="s">
        <v>35</v>
      </c>
      <c r="K16" s="15" t="s">
        <v>5296</v>
      </c>
      <c r="L16" s="18">
        <v>-7540213</v>
      </c>
      <c r="M16" s="15" t="s">
        <v>37</v>
      </c>
      <c r="N16" s="15" t="s">
        <v>5297</v>
      </c>
      <c r="O16" s="15" t="s">
        <v>31</v>
      </c>
      <c r="P16" s="19">
        <v>0</v>
      </c>
    </row>
    <row r="17" spans="1:16" ht="14.95" x14ac:dyDescent="0.25">
      <c r="A17" s="15" t="s">
        <v>29</v>
      </c>
      <c r="B17" s="15" t="s">
        <v>30</v>
      </c>
      <c r="C17" s="16" t="s">
        <v>31</v>
      </c>
      <c r="D17" s="15" t="s">
        <v>31</v>
      </c>
      <c r="E17" s="15" t="s">
        <v>5314</v>
      </c>
      <c r="F17" s="15" t="s">
        <v>33</v>
      </c>
      <c r="G17" s="15" t="s">
        <v>34</v>
      </c>
      <c r="H17" s="17">
        <v>40512</v>
      </c>
      <c r="I17" s="17">
        <v>40512</v>
      </c>
      <c r="J17" s="15" t="s">
        <v>35</v>
      </c>
      <c r="K17" s="15" t="s">
        <v>5296</v>
      </c>
      <c r="L17" s="18">
        <v>-20918929</v>
      </c>
      <c r="M17" s="15" t="s">
        <v>37</v>
      </c>
      <c r="N17" s="15" t="s">
        <v>5297</v>
      </c>
      <c r="O17" s="15" t="s">
        <v>31</v>
      </c>
      <c r="P17" s="19">
        <v>0</v>
      </c>
    </row>
    <row r="18" spans="1:16" ht="14.95" x14ac:dyDescent="0.25">
      <c r="A18" s="15" t="s">
        <v>29</v>
      </c>
      <c r="B18" s="15" t="s">
        <v>30</v>
      </c>
      <c r="C18" s="16" t="s">
        <v>31</v>
      </c>
      <c r="D18" s="15" t="s">
        <v>31</v>
      </c>
      <c r="E18" s="15" t="s">
        <v>5315</v>
      </c>
      <c r="F18" s="15" t="s">
        <v>33</v>
      </c>
      <c r="G18" s="15" t="s">
        <v>34</v>
      </c>
      <c r="H18" s="17">
        <v>40543</v>
      </c>
      <c r="I18" s="17">
        <v>40543</v>
      </c>
      <c r="J18" s="15" t="s">
        <v>35</v>
      </c>
      <c r="K18" s="15" t="s">
        <v>5296</v>
      </c>
      <c r="L18" s="18">
        <v>-5771388</v>
      </c>
      <c r="M18" s="15" t="s">
        <v>37</v>
      </c>
      <c r="N18" s="15" t="s">
        <v>5297</v>
      </c>
      <c r="O18" s="15" t="s">
        <v>31</v>
      </c>
      <c r="P18" s="19">
        <v>0</v>
      </c>
    </row>
    <row r="19" spans="1:16" ht="14.95" x14ac:dyDescent="0.25">
      <c r="A19" s="15" t="s">
        <v>29</v>
      </c>
      <c r="B19" s="15" t="s">
        <v>30</v>
      </c>
      <c r="C19" s="16" t="s">
        <v>31</v>
      </c>
      <c r="D19" s="15" t="s">
        <v>31</v>
      </c>
      <c r="E19" s="15" t="s">
        <v>5316</v>
      </c>
      <c r="F19" s="15" t="s">
        <v>33</v>
      </c>
      <c r="G19" s="15" t="s">
        <v>34</v>
      </c>
      <c r="H19" s="17">
        <v>40543</v>
      </c>
      <c r="I19" s="17">
        <v>40543</v>
      </c>
      <c r="J19" s="15" t="s">
        <v>35</v>
      </c>
      <c r="K19" s="15" t="s">
        <v>5296</v>
      </c>
      <c r="L19" s="18">
        <v>-23474195</v>
      </c>
      <c r="M19" s="15" t="s">
        <v>37</v>
      </c>
      <c r="N19" s="15" t="s">
        <v>5297</v>
      </c>
      <c r="O19" s="15" t="s">
        <v>31</v>
      </c>
      <c r="P19" s="19">
        <v>0</v>
      </c>
    </row>
    <row r="20" spans="1:16" ht="14.95" x14ac:dyDescent="0.25">
      <c r="A20" s="15" t="s">
        <v>29</v>
      </c>
      <c r="B20" s="15" t="s">
        <v>30</v>
      </c>
      <c r="C20" s="16" t="s">
        <v>31</v>
      </c>
      <c r="D20" s="15" t="s">
        <v>31</v>
      </c>
      <c r="E20" s="15" t="s">
        <v>5317</v>
      </c>
      <c r="F20" s="15" t="s">
        <v>33</v>
      </c>
      <c r="G20" s="15" t="s">
        <v>34</v>
      </c>
      <c r="H20" s="17">
        <v>40564</v>
      </c>
      <c r="I20" s="17">
        <v>40564</v>
      </c>
      <c r="J20" s="15" t="s">
        <v>35</v>
      </c>
      <c r="K20" s="15" t="s">
        <v>5296</v>
      </c>
      <c r="L20" s="18">
        <v>-8746009</v>
      </c>
      <c r="M20" s="15" t="s">
        <v>37</v>
      </c>
      <c r="N20" s="15" t="s">
        <v>5297</v>
      </c>
      <c r="O20" s="15" t="s">
        <v>31</v>
      </c>
      <c r="P20" s="19">
        <v>0</v>
      </c>
    </row>
    <row r="21" spans="1:16" ht="14.95" x14ac:dyDescent="0.25">
      <c r="A21" s="15" t="s">
        <v>29</v>
      </c>
      <c r="B21" s="15" t="s">
        <v>30</v>
      </c>
      <c r="C21" s="16" t="s">
        <v>31</v>
      </c>
      <c r="D21" s="15" t="s">
        <v>31</v>
      </c>
      <c r="E21" s="15" t="s">
        <v>5318</v>
      </c>
      <c r="F21" s="15" t="s">
        <v>33</v>
      </c>
      <c r="G21" s="15" t="s">
        <v>34</v>
      </c>
      <c r="H21" s="17">
        <v>40564</v>
      </c>
      <c r="I21" s="17">
        <v>40564</v>
      </c>
      <c r="J21" s="15" t="s">
        <v>35</v>
      </c>
      <c r="K21" s="15" t="s">
        <v>5296</v>
      </c>
      <c r="L21" s="18">
        <v>-31456261</v>
      </c>
      <c r="M21" s="15" t="s">
        <v>37</v>
      </c>
      <c r="N21" s="15" t="s">
        <v>5297</v>
      </c>
      <c r="O21" s="15" t="s">
        <v>31</v>
      </c>
      <c r="P21" s="19">
        <v>0</v>
      </c>
    </row>
    <row r="22" spans="1:16" ht="14.95" x14ac:dyDescent="0.25">
      <c r="A22" s="15" t="s">
        <v>29</v>
      </c>
      <c r="B22" s="15" t="s">
        <v>30</v>
      </c>
      <c r="C22" s="16" t="s">
        <v>31</v>
      </c>
      <c r="D22" s="15" t="s">
        <v>31</v>
      </c>
      <c r="E22" s="15" t="s">
        <v>5319</v>
      </c>
      <c r="F22" s="15" t="s">
        <v>33</v>
      </c>
      <c r="G22" s="15" t="s">
        <v>34</v>
      </c>
      <c r="H22" s="17">
        <v>40564</v>
      </c>
      <c r="I22" s="17">
        <v>40564</v>
      </c>
      <c r="J22" s="15" t="s">
        <v>35</v>
      </c>
      <c r="K22" s="15" t="s">
        <v>5296</v>
      </c>
      <c r="L22" s="18">
        <v>-713604</v>
      </c>
      <c r="M22" s="15" t="s">
        <v>37</v>
      </c>
      <c r="N22" s="15" t="s">
        <v>5306</v>
      </c>
      <c r="O22" s="15" t="s">
        <v>31</v>
      </c>
      <c r="P22" s="19">
        <v>0</v>
      </c>
    </row>
    <row r="23" spans="1:16" ht="14.95" x14ac:dyDescent="0.25">
      <c r="A23" s="15" t="s">
        <v>29</v>
      </c>
      <c r="B23" s="15" t="s">
        <v>30</v>
      </c>
      <c r="C23" s="16" t="s">
        <v>31</v>
      </c>
      <c r="D23" s="15" t="s">
        <v>31</v>
      </c>
      <c r="E23" s="15" t="s">
        <v>5320</v>
      </c>
      <c r="F23" s="15" t="s">
        <v>33</v>
      </c>
      <c r="G23" s="15" t="s">
        <v>34</v>
      </c>
      <c r="H23" s="17">
        <v>40585</v>
      </c>
      <c r="I23" s="17">
        <v>40585</v>
      </c>
      <c r="J23" s="15" t="s">
        <v>35</v>
      </c>
      <c r="K23" s="15" t="s">
        <v>5296</v>
      </c>
      <c r="L23" s="18">
        <v>-1847195</v>
      </c>
      <c r="M23" s="15" t="s">
        <v>37</v>
      </c>
      <c r="N23" s="15" t="s">
        <v>5297</v>
      </c>
      <c r="O23" s="15" t="s">
        <v>31</v>
      </c>
      <c r="P23" s="19">
        <v>0</v>
      </c>
    </row>
    <row r="24" spans="1:16" ht="14.95" x14ac:dyDescent="0.25">
      <c r="A24" s="15" t="s">
        <v>29</v>
      </c>
      <c r="B24" s="15" t="s">
        <v>30</v>
      </c>
      <c r="C24" s="16" t="s">
        <v>31</v>
      </c>
      <c r="D24" s="15" t="s">
        <v>31</v>
      </c>
      <c r="E24" s="15" t="s">
        <v>5321</v>
      </c>
      <c r="F24" s="15" t="s">
        <v>33</v>
      </c>
      <c r="G24" s="15" t="s">
        <v>34</v>
      </c>
      <c r="H24" s="17">
        <v>40585</v>
      </c>
      <c r="I24" s="17">
        <v>40585</v>
      </c>
      <c r="J24" s="15" t="s">
        <v>35</v>
      </c>
      <c r="K24" s="15" t="s">
        <v>5296</v>
      </c>
      <c r="L24" s="18">
        <v>-10212750</v>
      </c>
      <c r="M24" s="15" t="s">
        <v>37</v>
      </c>
      <c r="N24" s="15" t="s">
        <v>5297</v>
      </c>
      <c r="O24" s="15" t="s">
        <v>31</v>
      </c>
      <c r="P24" s="19">
        <v>0</v>
      </c>
    </row>
    <row r="25" spans="1:16" ht="14.95" x14ac:dyDescent="0.25">
      <c r="A25" s="15" t="s">
        <v>29</v>
      </c>
      <c r="B25" s="15" t="s">
        <v>30</v>
      </c>
      <c r="C25" s="16" t="s">
        <v>31</v>
      </c>
      <c r="D25" s="15" t="s">
        <v>31</v>
      </c>
      <c r="E25" s="15" t="s">
        <v>5322</v>
      </c>
      <c r="F25" s="15" t="s">
        <v>33</v>
      </c>
      <c r="G25" s="15" t="s">
        <v>34</v>
      </c>
      <c r="H25" s="17">
        <v>40598</v>
      </c>
      <c r="I25" s="17">
        <v>40598</v>
      </c>
      <c r="J25" s="15" t="s">
        <v>35</v>
      </c>
      <c r="K25" s="15" t="s">
        <v>5296</v>
      </c>
      <c r="L25" s="18">
        <v>-3060385</v>
      </c>
      <c r="M25" s="15" t="s">
        <v>37</v>
      </c>
      <c r="N25" s="15" t="s">
        <v>5297</v>
      </c>
      <c r="O25" s="15" t="s">
        <v>31</v>
      </c>
      <c r="P25" s="19">
        <v>0</v>
      </c>
    </row>
    <row r="26" spans="1:16" ht="14.95" x14ac:dyDescent="0.25">
      <c r="A26" s="15" t="s">
        <v>29</v>
      </c>
      <c r="B26" s="15" t="s">
        <v>30</v>
      </c>
      <c r="C26" s="16" t="s">
        <v>31</v>
      </c>
      <c r="D26" s="15" t="s">
        <v>31</v>
      </c>
      <c r="E26" s="15" t="s">
        <v>5323</v>
      </c>
      <c r="F26" s="15" t="s">
        <v>33</v>
      </c>
      <c r="G26" s="15" t="s">
        <v>34</v>
      </c>
      <c r="H26" s="17">
        <v>40598</v>
      </c>
      <c r="I26" s="17">
        <v>40598</v>
      </c>
      <c r="J26" s="15" t="s">
        <v>35</v>
      </c>
      <c r="K26" s="15" t="s">
        <v>5296</v>
      </c>
      <c r="L26" s="18">
        <v>-1024764</v>
      </c>
      <c r="M26" s="15" t="s">
        <v>37</v>
      </c>
      <c r="N26" s="15" t="s">
        <v>5297</v>
      </c>
      <c r="O26" s="15" t="s">
        <v>31</v>
      </c>
      <c r="P26" s="19">
        <v>0</v>
      </c>
    </row>
    <row r="27" spans="1:16" ht="14.95" x14ac:dyDescent="0.25">
      <c r="A27" s="15" t="s">
        <v>29</v>
      </c>
      <c r="B27" s="15" t="s">
        <v>30</v>
      </c>
      <c r="C27" s="16" t="s">
        <v>31</v>
      </c>
      <c r="D27" s="15" t="s">
        <v>31</v>
      </c>
      <c r="E27" s="15" t="s">
        <v>5324</v>
      </c>
      <c r="F27" s="15" t="s">
        <v>33</v>
      </c>
      <c r="G27" s="15" t="s">
        <v>34</v>
      </c>
      <c r="H27" s="17">
        <v>40598</v>
      </c>
      <c r="I27" s="17">
        <v>40598</v>
      </c>
      <c r="J27" s="15" t="s">
        <v>35</v>
      </c>
      <c r="K27" s="15" t="s">
        <v>5296</v>
      </c>
      <c r="L27" s="18">
        <v>-1372789</v>
      </c>
      <c r="M27" s="15" t="s">
        <v>37</v>
      </c>
      <c r="N27" s="15" t="s">
        <v>5297</v>
      </c>
      <c r="O27" s="15" t="s">
        <v>31</v>
      </c>
      <c r="P27" s="19">
        <v>0</v>
      </c>
    </row>
    <row r="28" spans="1:16" ht="14.95" x14ac:dyDescent="0.25">
      <c r="A28" s="15" t="s">
        <v>29</v>
      </c>
      <c r="B28" s="15" t="s">
        <v>30</v>
      </c>
      <c r="C28" s="16" t="s">
        <v>31</v>
      </c>
      <c r="D28" s="15" t="s">
        <v>31</v>
      </c>
      <c r="E28" s="15" t="s">
        <v>5325</v>
      </c>
      <c r="F28" s="15" t="s">
        <v>33</v>
      </c>
      <c r="G28" s="15" t="s">
        <v>34</v>
      </c>
      <c r="H28" s="17">
        <v>40598</v>
      </c>
      <c r="I28" s="17">
        <v>40598</v>
      </c>
      <c r="J28" s="15" t="s">
        <v>35</v>
      </c>
      <c r="K28" s="15" t="s">
        <v>5296</v>
      </c>
      <c r="L28" s="18">
        <v>-3441828</v>
      </c>
      <c r="M28" s="15" t="s">
        <v>37</v>
      </c>
      <c r="N28" s="15" t="s">
        <v>5297</v>
      </c>
      <c r="O28" s="15" t="s">
        <v>31</v>
      </c>
      <c r="P28" s="19">
        <v>0</v>
      </c>
    </row>
    <row r="29" spans="1:16" ht="14.95" x14ac:dyDescent="0.25">
      <c r="A29" s="15" t="s">
        <v>29</v>
      </c>
      <c r="B29" s="15" t="s">
        <v>30</v>
      </c>
      <c r="C29" s="16" t="s">
        <v>31</v>
      </c>
      <c r="D29" s="15" t="s">
        <v>31</v>
      </c>
      <c r="E29" s="15" t="s">
        <v>5326</v>
      </c>
      <c r="F29" s="15" t="s">
        <v>33</v>
      </c>
      <c r="G29" s="15" t="s">
        <v>34</v>
      </c>
      <c r="H29" s="17">
        <v>40598</v>
      </c>
      <c r="I29" s="17">
        <v>40598</v>
      </c>
      <c r="J29" s="15" t="s">
        <v>35</v>
      </c>
      <c r="K29" s="15" t="s">
        <v>5296</v>
      </c>
      <c r="L29" s="18">
        <v>-1021067</v>
      </c>
      <c r="M29" s="15" t="s">
        <v>37</v>
      </c>
      <c r="N29" s="15" t="s">
        <v>5306</v>
      </c>
      <c r="O29" s="15" t="s">
        <v>31</v>
      </c>
      <c r="P29" s="19">
        <v>0</v>
      </c>
    </row>
    <row r="30" spans="1:16" ht="14.95" x14ac:dyDescent="0.25">
      <c r="A30" s="15" t="s">
        <v>29</v>
      </c>
      <c r="B30" s="15" t="s">
        <v>30</v>
      </c>
      <c r="C30" s="16" t="s">
        <v>31</v>
      </c>
      <c r="D30" s="15" t="s">
        <v>31</v>
      </c>
      <c r="E30" s="15" t="s">
        <v>5327</v>
      </c>
      <c r="F30" s="15" t="s">
        <v>33</v>
      </c>
      <c r="G30" s="15" t="s">
        <v>34</v>
      </c>
      <c r="H30" s="17">
        <v>40602</v>
      </c>
      <c r="I30" s="17">
        <v>40602</v>
      </c>
      <c r="J30" s="15" t="s">
        <v>35</v>
      </c>
      <c r="K30" s="15" t="s">
        <v>5296</v>
      </c>
      <c r="L30" s="18">
        <v>-7182758</v>
      </c>
      <c r="M30" s="15" t="s">
        <v>37</v>
      </c>
      <c r="N30" s="15" t="s">
        <v>5297</v>
      </c>
      <c r="O30" s="15" t="s">
        <v>31</v>
      </c>
      <c r="P30" s="19">
        <v>0</v>
      </c>
    </row>
    <row r="31" spans="1:16" x14ac:dyDescent="0.25">
      <c r="A31" s="15" t="s">
        <v>29</v>
      </c>
      <c r="B31" s="15" t="s">
        <v>30</v>
      </c>
      <c r="C31" s="16" t="s">
        <v>31</v>
      </c>
      <c r="D31" s="15" t="s">
        <v>31</v>
      </c>
      <c r="E31" s="15" t="s">
        <v>5328</v>
      </c>
      <c r="F31" s="15" t="s">
        <v>33</v>
      </c>
      <c r="G31" s="15" t="s">
        <v>34</v>
      </c>
      <c r="H31" s="17">
        <v>40612</v>
      </c>
      <c r="I31" s="17">
        <v>40612</v>
      </c>
      <c r="J31" s="15" t="s">
        <v>35</v>
      </c>
      <c r="K31" s="15" t="s">
        <v>5296</v>
      </c>
      <c r="L31" s="18">
        <v>-6202128</v>
      </c>
      <c r="M31" s="15" t="s">
        <v>37</v>
      </c>
      <c r="N31" s="15" t="s">
        <v>5297</v>
      </c>
      <c r="O31" s="15" t="s">
        <v>31</v>
      </c>
      <c r="P31" s="19">
        <v>0</v>
      </c>
    </row>
    <row r="32" spans="1:16" x14ac:dyDescent="0.25">
      <c r="A32" s="15" t="s">
        <v>29</v>
      </c>
      <c r="B32" s="15" t="s">
        <v>30</v>
      </c>
      <c r="C32" s="16" t="s">
        <v>31</v>
      </c>
      <c r="D32" s="15" t="s">
        <v>31</v>
      </c>
      <c r="E32" s="15" t="s">
        <v>5329</v>
      </c>
      <c r="F32" s="15" t="s">
        <v>33</v>
      </c>
      <c r="G32" s="15" t="s">
        <v>34</v>
      </c>
      <c r="H32" s="17">
        <v>40612</v>
      </c>
      <c r="I32" s="17">
        <v>40612</v>
      </c>
      <c r="J32" s="15" t="s">
        <v>35</v>
      </c>
      <c r="K32" s="15" t="s">
        <v>5296</v>
      </c>
      <c r="L32" s="18">
        <v>-3671809</v>
      </c>
      <c r="M32" s="15" t="s">
        <v>37</v>
      </c>
      <c r="N32" s="15" t="s">
        <v>5297</v>
      </c>
      <c r="O32" s="15" t="s">
        <v>31</v>
      </c>
      <c r="P32" s="19">
        <v>0</v>
      </c>
    </row>
    <row r="33" spans="1:16" x14ac:dyDescent="0.25">
      <c r="A33" s="15" t="s">
        <v>29</v>
      </c>
      <c r="B33" s="15" t="s">
        <v>30</v>
      </c>
      <c r="C33" s="16" t="s">
        <v>31</v>
      </c>
      <c r="D33" s="15" t="s">
        <v>31</v>
      </c>
      <c r="E33" s="15" t="s">
        <v>5330</v>
      </c>
      <c r="F33" s="15" t="s">
        <v>33</v>
      </c>
      <c r="G33" s="15" t="s">
        <v>34</v>
      </c>
      <c r="H33" s="17">
        <v>40623</v>
      </c>
      <c r="I33" s="17">
        <v>40623</v>
      </c>
      <c r="J33" s="15" t="s">
        <v>35</v>
      </c>
      <c r="K33" s="15" t="s">
        <v>5296</v>
      </c>
      <c r="L33" s="18">
        <v>-562763</v>
      </c>
      <c r="M33" s="15" t="s">
        <v>37</v>
      </c>
      <c r="N33" s="15" t="s">
        <v>5306</v>
      </c>
      <c r="O33" s="15" t="s">
        <v>31</v>
      </c>
      <c r="P33" s="19">
        <v>0</v>
      </c>
    </row>
    <row r="34" spans="1:16" x14ac:dyDescent="0.25">
      <c r="A34" s="15" t="s">
        <v>29</v>
      </c>
      <c r="B34" s="15" t="s">
        <v>30</v>
      </c>
      <c r="C34" s="16" t="s">
        <v>31</v>
      </c>
      <c r="D34" s="15" t="s">
        <v>31</v>
      </c>
      <c r="E34" s="15" t="s">
        <v>5331</v>
      </c>
      <c r="F34" s="15" t="s">
        <v>33</v>
      </c>
      <c r="G34" s="15" t="s">
        <v>34</v>
      </c>
      <c r="H34" s="17">
        <v>40623</v>
      </c>
      <c r="I34" s="17">
        <v>40623</v>
      </c>
      <c r="J34" s="15" t="s">
        <v>35</v>
      </c>
      <c r="K34" s="15" t="s">
        <v>5296</v>
      </c>
      <c r="L34" s="18">
        <v>-1469838</v>
      </c>
      <c r="M34" s="15" t="s">
        <v>37</v>
      </c>
      <c r="N34" s="15" t="s">
        <v>5306</v>
      </c>
      <c r="O34" s="15" t="s">
        <v>31</v>
      </c>
      <c r="P34" s="19">
        <v>0</v>
      </c>
    </row>
    <row r="35" spans="1:16" x14ac:dyDescent="0.25">
      <c r="A35" s="15" t="s">
        <v>29</v>
      </c>
      <c r="B35" s="15" t="s">
        <v>30</v>
      </c>
      <c r="C35" s="16" t="s">
        <v>31</v>
      </c>
      <c r="D35" s="15" t="s">
        <v>31</v>
      </c>
      <c r="E35" s="15" t="s">
        <v>5332</v>
      </c>
      <c r="F35" s="15" t="s">
        <v>33</v>
      </c>
      <c r="G35" s="15" t="s">
        <v>34</v>
      </c>
      <c r="H35" s="17">
        <v>40623</v>
      </c>
      <c r="I35" s="17">
        <v>40623</v>
      </c>
      <c r="J35" s="15" t="s">
        <v>35</v>
      </c>
      <c r="K35" s="15" t="s">
        <v>5296</v>
      </c>
      <c r="L35" s="18">
        <v>-2041166</v>
      </c>
      <c r="M35" s="15" t="s">
        <v>37</v>
      </c>
      <c r="N35" s="15" t="s">
        <v>5297</v>
      </c>
      <c r="O35" s="15" t="s">
        <v>31</v>
      </c>
      <c r="P35" s="19">
        <v>0</v>
      </c>
    </row>
    <row r="36" spans="1:16" x14ac:dyDescent="0.25">
      <c r="A36" s="15" t="s">
        <v>29</v>
      </c>
      <c r="B36" s="15" t="s">
        <v>30</v>
      </c>
      <c r="C36" s="16" t="s">
        <v>31</v>
      </c>
      <c r="D36" s="15" t="s">
        <v>31</v>
      </c>
      <c r="E36" s="15" t="s">
        <v>5333</v>
      </c>
      <c r="F36" s="15" t="s">
        <v>33</v>
      </c>
      <c r="G36" s="15" t="s">
        <v>34</v>
      </c>
      <c r="H36" s="17">
        <v>40632</v>
      </c>
      <c r="I36" s="17">
        <v>40632</v>
      </c>
      <c r="J36" s="15" t="s">
        <v>35</v>
      </c>
      <c r="K36" s="15" t="s">
        <v>5296</v>
      </c>
      <c r="L36" s="18">
        <v>-13792015</v>
      </c>
      <c r="M36" s="15" t="s">
        <v>37</v>
      </c>
      <c r="N36" s="15" t="s">
        <v>5297</v>
      </c>
      <c r="O36" s="15" t="s">
        <v>31</v>
      </c>
      <c r="P36" s="19">
        <v>0</v>
      </c>
    </row>
    <row r="37" spans="1:16" x14ac:dyDescent="0.25">
      <c r="A37" s="15" t="s">
        <v>29</v>
      </c>
      <c r="B37" s="15" t="s">
        <v>30</v>
      </c>
      <c r="C37" s="16" t="s">
        <v>31</v>
      </c>
      <c r="D37" s="15" t="s">
        <v>31</v>
      </c>
      <c r="E37" s="15" t="s">
        <v>5334</v>
      </c>
      <c r="F37" s="15" t="s">
        <v>33</v>
      </c>
      <c r="G37" s="15" t="s">
        <v>34</v>
      </c>
      <c r="H37" s="17">
        <v>40632</v>
      </c>
      <c r="I37" s="17">
        <v>40632</v>
      </c>
      <c r="J37" s="15" t="s">
        <v>35</v>
      </c>
      <c r="K37" s="15" t="s">
        <v>5296</v>
      </c>
      <c r="L37" s="18">
        <v>-11765708</v>
      </c>
      <c r="M37" s="15" t="s">
        <v>37</v>
      </c>
      <c r="N37" s="15" t="s">
        <v>5297</v>
      </c>
      <c r="O37" s="15" t="s">
        <v>31</v>
      </c>
      <c r="P37" s="19">
        <v>0</v>
      </c>
    </row>
    <row r="38" spans="1:16" x14ac:dyDescent="0.25">
      <c r="A38" s="15" t="s">
        <v>29</v>
      </c>
      <c r="B38" s="15" t="s">
        <v>30</v>
      </c>
      <c r="C38" s="16" t="s">
        <v>31</v>
      </c>
      <c r="D38" s="15" t="s">
        <v>31</v>
      </c>
      <c r="E38" s="15" t="s">
        <v>5335</v>
      </c>
      <c r="F38" s="15" t="s">
        <v>33</v>
      </c>
      <c r="G38" s="15" t="s">
        <v>34</v>
      </c>
      <c r="H38" s="17">
        <v>40632</v>
      </c>
      <c r="I38" s="17">
        <v>40632</v>
      </c>
      <c r="J38" s="15" t="s">
        <v>35</v>
      </c>
      <c r="K38" s="15" t="s">
        <v>5296</v>
      </c>
      <c r="L38" s="18">
        <v>-1016558</v>
      </c>
      <c r="M38" s="15" t="s">
        <v>37</v>
      </c>
      <c r="N38" s="15" t="s">
        <v>5297</v>
      </c>
      <c r="O38" s="15" t="s">
        <v>31</v>
      </c>
      <c r="P38" s="19">
        <v>0</v>
      </c>
    </row>
    <row r="39" spans="1:16" x14ac:dyDescent="0.25">
      <c r="A39" s="15" t="s">
        <v>29</v>
      </c>
      <c r="B39" s="15" t="s">
        <v>30</v>
      </c>
      <c r="C39" s="16" t="s">
        <v>31</v>
      </c>
      <c r="D39" s="15" t="s">
        <v>31</v>
      </c>
      <c r="E39" s="15" t="s">
        <v>5336</v>
      </c>
      <c r="F39" s="15" t="s">
        <v>33</v>
      </c>
      <c r="G39" s="15" t="s">
        <v>34</v>
      </c>
      <c r="H39" s="17">
        <v>40632</v>
      </c>
      <c r="I39" s="17">
        <v>40632</v>
      </c>
      <c r="J39" s="15" t="s">
        <v>35</v>
      </c>
      <c r="K39" s="15" t="s">
        <v>5296</v>
      </c>
      <c r="L39" s="18">
        <v>-1925335</v>
      </c>
      <c r="M39" s="15" t="s">
        <v>37</v>
      </c>
      <c r="N39" s="15" t="s">
        <v>5297</v>
      </c>
      <c r="O39" s="15" t="s">
        <v>31</v>
      </c>
      <c r="P39" s="19">
        <v>0</v>
      </c>
    </row>
    <row r="40" spans="1:16" x14ac:dyDescent="0.25">
      <c r="A40" s="15" t="s">
        <v>29</v>
      </c>
      <c r="B40" s="15" t="s">
        <v>30</v>
      </c>
      <c r="C40" s="16" t="s">
        <v>31</v>
      </c>
      <c r="D40" s="15" t="s">
        <v>31</v>
      </c>
      <c r="E40" s="15" t="s">
        <v>5337</v>
      </c>
      <c r="F40" s="15" t="s">
        <v>33</v>
      </c>
      <c r="G40" s="15" t="s">
        <v>34</v>
      </c>
      <c r="H40" s="17">
        <v>40632</v>
      </c>
      <c r="I40" s="17">
        <v>40632</v>
      </c>
      <c r="J40" s="15" t="s">
        <v>35</v>
      </c>
      <c r="K40" s="15" t="s">
        <v>5296</v>
      </c>
      <c r="L40" s="18">
        <v>-789856</v>
      </c>
      <c r="M40" s="15" t="s">
        <v>37</v>
      </c>
      <c r="N40" s="15" t="s">
        <v>5306</v>
      </c>
      <c r="O40" s="15" t="s">
        <v>31</v>
      </c>
      <c r="P40" s="19">
        <v>0</v>
      </c>
    </row>
    <row r="41" spans="1:16" x14ac:dyDescent="0.25">
      <c r="A41" s="15" t="s">
        <v>29</v>
      </c>
      <c r="B41" s="15" t="s">
        <v>30</v>
      </c>
      <c r="C41" s="16" t="s">
        <v>31</v>
      </c>
      <c r="D41" s="15" t="s">
        <v>31</v>
      </c>
      <c r="E41" s="15" t="s">
        <v>5338</v>
      </c>
      <c r="F41" s="15" t="s">
        <v>33</v>
      </c>
      <c r="G41" s="15" t="s">
        <v>34</v>
      </c>
      <c r="H41" s="17">
        <v>40632</v>
      </c>
      <c r="I41" s="17">
        <v>40632</v>
      </c>
      <c r="J41" s="15" t="s">
        <v>35</v>
      </c>
      <c r="K41" s="15" t="s">
        <v>5296</v>
      </c>
      <c r="L41" s="18">
        <v>-1759404</v>
      </c>
      <c r="M41" s="15" t="s">
        <v>37</v>
      </c>
      <c r="N41" s="15" t="s">
        <v>5306</v>
      </c>
      <c r="O41" s="15" t="s">
        <v>31</v>
      </c>
      <c r="P41" s="19">
        <v>0</v>
      </c>
    </row>
    <row r="42" spans="1:16" x14ac:dyDescent="0.25">
      <c r="A42" s="15" t="s">
        <v>29</v>
      </c>
      <c r="B42" s="15" t="s">
        <v>30</v>
      </c>
      <c r="C42" s="16" t="s">
        <v>31</v>
      </c>
      <c r="D42" s="15" t="s">
        <v>31</v>
      </c>
      <c r="E42" s="15" t="s">
        <v>5339</v>
      </c>
      <c r="F42" s="15" t="s">
        <v>33</v>
      </c>
      <c r="G42" s="15" t="s">
        <v>34</v>
      </c>
      <c r="H42" s="17">
        <v>40632</v>
      </c>
      <c r="I42" s="17">
        <v>40632</v>
      </c>
      <c r="J42" s="15" t="s">
        <v>35</v>
      </c>
      <c r="K42" s="15" t="s">
        <v>5296</v>
      </c>
      <c r="L42" s="18">
        <v>-1424996</v>
      </c>
      <c r="M42" s="15" t="s">
        <v>37</v>
      </c>
      <c r="N42" s="15" t="s">
        <v>5306</v>
      </c>
      <c r="O42" s="15" t="s">
        <v>31</v>
      </c>
      <c r="P42" s="19">
        <v>0</v>
      </c>
    </row>
    <row r="43" spans="1:16" x14ac:dyDescent="0.25">
      <c r="A43" s="15" t="s">
        <v>29</v>
      </c>
      <c r="B43" s="15" t="s">
        <v>30</v>
      </c>
      <c r="C43" s="16" t="s">
        <v>31</v>
      </c>
      <c r="D43" s="15" t="s">
        <v>31</v>
      </c>
      <c r="E43" s="15" t="s">
        <v>5340</v>
      </c>
      <c r="F43" s="15" t="s">
        <v>33</v>
      </c>
      <c r="G43" s="15" t="s">
        <v>34</v>
      </c>
      <c r="H43" s="17">
        <v>40633</v>
      </c>
      <c r="I43" s="17">
        <v>40633</v>
      </c>
      <c r="J43" s="15" t="s">
        <v>35</v>
      </c>
      <c r="K43" s="15" t="s">
        <v>5296</v>
      </c>
      <c r="L43" s="18">
        <v>-334483</v>
      </c>
      <c r="M43" s="15" t="s">
        <v>37</v>
      </c>
      <c r="N43" s="15" t="s">
        <v>5341</v>
      </c>
      <c r="O43" s="15" t="s">
        <v>31</v>
      </c>
      <c r="P43" s="19">
        <v>0</v>
      </c>
    </row>
    <row r="44" spans="1:16" x14ac:dyDescent="0.25">
      <c r="A44" s="15" t="s">
        <v>29</v>
      </c>
      <c r="B44" s="15" t="s">
        <v>30</v>
      </c>
      <c r="C44" s="16" t="s">
        <v>31</v>
      </c>
      <c r="D44" s="15" t="s">
        <v>31</v>
      </c>
      <c r="E44" s="15" t="s">
        <v>5342</v>
      </c>
      <c r="F44" s="15" t="s">
        <v>33</v>
      </c>
      <c r="G44" s="15" t="s">
        <v>34</v>
      </c>
      <c r="H44" s="17">
        <v>40633</v>
      </c>
      <c r="I44" s="17">
        <v>40633</v>
      </c>
      <c r="J44" s="15" t="s">
        <v>35</v>
      </c>
      <c r="K44" s="15" t="s">
        <v>5296</v>
      </c>
      <c r="L44" s="18">
        <v>-535142</v>
      </c>
      <c r="M44" s="15" t="s">
        <v>37</v>
      </c>
      <c r="N44" s="15" t="s">
        <v>5341</v>
      </c>
      <c r="O44" s="15" t="s">
        <v>31</v>
      </c>
      <c r="P44" s="19">
        <v>0</v>
      </c>
    </row>
    <row r="45" spans="1:16" x14ac:dyDescent="0.25">
      <c r="A45" s="15" t="s">
        <v>29</v>
      </c>
      <c r="B45" s="15" t="s">
        <v>30</v>
      </c>
      <c r="C45" s="16" t="s">
        <v>31</v>
      </c>
      <c r="D45" s="15" t="s">
        <v>31</v>
      </c>
      <c r="E45" s="15" t="s">
        <v>5343</v>
      </c>
      <c r="F45" s="15" t="s">
        <v>33</v>
      </c>
      <c r="G45" s="15" t="s">
        <v>34</v>
      </c>
      <c r="H45" s="17">
        <v>40674</v>
      </c>
      <c r="I45" s="17">
        <v>40674</v>
      </c>
      <c r="J45" s="15" t="s">
        <v>35</v>
      </c>
      <c r="K45" s="15" t="s">
        <v>5296</v>
      </c>
      <c r="L45" s="18">
        <v>-3480666</v>
      </c>
      <c r="M45" s="15" t="s">
        <v>37</v>
      </c>
      <c r="N45" s="15" t="s">
        <v>5297</v>
      </c>
      <c r="O45" s="15" t="s">
        <v>31</v>
      </c>
      <c r="P45" s="19">
        <v>0</v>
      </c>
    </row>
    <row r="46" spans="1:16" x14ac:dyDescent="0.25">
      <c r="A46" s="15" t="s">
        <v>29</v>
      </c>
      <c r="B46" s="15" t="s">
        <v>30</v>
      </c>
      <c r="C46" s="16" t="s">
        <v>31</v>
      </c>
      <c r="D46" s="15" t="s">
        <v>31</v>
      </c>
      <c r="E46" s="15" t="s">
        <v>5344</v>
      </c>
      <c r="F46" s="15" t="s">
        <v>33</v>
      </c>
      <c r="G46" s="15" t="s">
        <v>34</v>
      </c>
      <c r="H46" s="17">
        <v>40674</v>
      </c>
      <c r="I46" s="17">
        <v>40674</v>
      </c>
      <c r="J46" s="15" t="s">
        <v>35</v>
      </c>
      <c r="K46" s="15" t="s">
        <v>5296</v>
      </c>
      <c r="L46" s="18">
        <v>-151726</v>
      </c>
      <c r="M46" s="15" t="s">
        <v>37</v>
      </c>
      <c r="N46" s="15" t="s">
        <v>5297</v>
      </c>
      <c r="O46" s="15" t="s">
        <v>31</v>
      </c>
      <c r="P46" s="19">
        <v>0</v>
      </c>
    </row>
    <row r="47" spans="1:16" x14ac:dyDescent="0.25">
      <c r="A47" s="15" t="s">
        <v>29</v>
      </c>
      <c r="B47" s="15" t="s">
        <v>30</v>
      </c>
      <c r="C47" s="16" t="s">
        <v>31</v>
      </c>
      <c r="D47" s="15" t="s">
        <v>31</v>
      </c>
      <c r="E47" s="15" t="s">
        <v>5345</v>
      </c>
      <c r="F47" s="15" t="s">
        <v>33</v>
      </c>
      <c r="G47" s="15" t="s">
        <v>34</v>
      </c>
      <c r="H47" s="17">
        <v>40674</v>
      </c>
      <c r="I47" s="17">
        <v>40674</v>
      </c>
      <c r="J47" s="15" t="s">
        <v>35</v>
      </c>
      <c r="K47" s="15" t="s">
        <v>5296</v>
      </c>
      <c r="L47" s="18">
        <v>-266197</v>
      </c>
      <c r="M47" s="15" t="s">
        <v>37</v>
      </c>
      <c r="N47" s="15" t="s">
        <v>5297</v>
      </c>
      <c r="O47" s="15" t="s">
        <v>31</v>
      </c>
      <c r="P47" s="19">
        <v>0</v>
      </c>
    </row>
    <row r="48" spans="1:16" x14ac:dyDescent="0.25">
      <c r="A48" s="15" t="s">
        <v>29</v>
      </c>
      <c r="B48" s="15" t="s">
        <v>30</v>
      </c>
      <c r="C48" s="16" t="s">
        <v>31</v>
      </c>
      <c r="D48" s="15" t="s">
        <v>31</v>
      </c>
      <c r="E48" s="15" t="s">
        <v>5346</v>
      </c>
      <c r="F48" s="15" t="s">
        <v>33</v>
      </c>
      <c r="G48" s="15" t="s">
        <v>34</v>
      </c>
      <c r="H48" s="17">
        <v>40712</v>
      </c>
      <c r="I48" s="17">
        <v>40712</v>
      </c>
      <c r="J48" s="15" t="s">
        <v>35</v>
      </c>
      <c r="K48" s="15" t="s">
        <v>5296</v>
      </c>
      <c r="L48" s="18">
        <v>-151726</v>
      </c>
      <c r="M48" s="15" t="s">
        <v>37</v>
      </c>
      <c r="N48" s="15" t="s">
        <v>5297</v>
      </c>
      <c r="O48" s="15" t="s">
        <v>31</v>
      </c>
      <c r="P48" s="19">
        <v>0</v>
      </c>
    </row>
    <row r="49" spans="1:16" x14ac:dyDescent="0.25">
      <c r="A49" s="15" t="s">
        <v>29</v>
      </c>
      <c r="B49" s="15" t="s">
        <v>30</v>
      </c>
      <c r="C49" s="16" t="s">
        <v>31</v>
      </c>
      <c r="D49" s="15" t="s">
        <v>31</v>
      </c>
      <c r="E49" s="15" t="s">
        <v>5347</v>
      </c>
      <c r="F49" s="15" t="s">
        <v>33</v>
      </c>
      <c r="G49" s="15" t="s">
        <v>34</v>
      </c>
      <c r="H49" s="17">
        <v>40712</v>
      </c>
      <c r="I49" s="17">
        <v>40712</v>
      </c>
      <c r="J49" s="15" t="s">
        <v>35</v>
      </c>
      <c r="K49" s="15" t="s">
        <v>5296</v>
      </c>
      <c r="L49" s="18">
        <v>-266197</v>
      </c>
      <c r="M49" s="15" t="s">
        <v>37</v>
      </c>
      <c r="N49" s="15" t="s">
        <v>5297</v>
      </c>
      <c r="O49" s="15" t="s">
        <v>31</v>
      </c>
      <c r="P49" s="19">
        <v>0</v>
      </c>
    </row>
    <row r="50" spans="1:16" x14ac:dyDescent="0.25">
      <c r="A50" s="15" t="s">
        <v>29</v>
      </c>
      <c r="B50" s="15" t="s">
        <v>30</v>
      </c>
      <c r="C50" s="16" t="s">
        <v>31</v>
      </c>
      <c r="D50" s="15" t="s">
        <v>31</v>
      </c>
      <c r="E50" s="15" t="s">
        <v>5348</v>
      </c>
      <c r="F50" s="15" t="s">
        <v>33</v>
      </c>
      <c r="G50" s="15" t="s">
        <v>34</v>
      </c>
      <c r="H50" s="17">
        <v>40718</v>
      </c>
      <c r="I50" s="17">
        <v>40718</v>
      </c>
      <c r="J50" s="15" t="s">
        <v>35</v>
      </c>
      <c r="K50" s="15" t="s">
        <v>5296</v>
      </c>
      <c r="L50" s="18">
        <v>-8689694</v>
      </c>
      <c r="M50" s="15" t="s">
        <v>37</v>
      </c>
      <c r="N50" s="15" t="s">
        <v>5297</v>
      </c>
      <c r="O50" s="15" t="s">
        <v>31</v>
      </c>
      <c r="P50" s="19">
        <v>0</v>
      </c>
    </row>
    <row r="51" spans="1:16" x14ac:dyDescent="0.25">
      <c r="A51" s="15" t="s">
        <v>29</v>
      </c>
      <c r="B51" s="15" t="s">
        <v>30</v>
      </c>
      <c r="C51" s="16" t="s">
        <v>31</v>
      </c>
      <c r="D51" s="15" t="s">
        <v>31</v>
      </c>
      <c r="E51" s="15" t="s">
        <v>5349</v>
      </c>
      <c r="F51" s="15" t="s">
        <v>33</v>
      </c>
      <c r="G51" s="15" t="s">
        <v>34</v>
      </c>
      <c r="H51" s="17">
        <v>40724</v>
      </c>
      <c r="I51" s="17">
        <v>40724</v>
      </c>
      <c r="J51" s="15" t="s">
        <v>35</v>
      </c>
      <c r="K51" s="15" t="s">
        <v>5296</v>
      </c>
      <c r="L51" s="18">
        <v>-973196</v>
      </c>
      <c r="M51" s="15" t="s">
        <v>37</v>
      </c>
      <c r="N51" s="15" t="s">
        <v>5306</v>
      </c>
      <c r="O51" s="15" t="s">
        <v>31</v>
      </c>
      <c r="P51" s="19">
        <v>0</v>
      </c>
    </row>
    <row r="52" spans="1:16" x14ac:dyDescent="0.25">
      <c r="A52" s="15" t="s">
        <v>29</v>
      </c>
      <c r="B52" s="15" t="s">
        <v>30</v>
      </c>
      <c r="C52" s="16" t="s">
        <v>31</v>
      </c>
      <c r="D52" s="15" t="s">
        <v>31</v>
      </c>
      <c r="E52" s="15" t="s">
        <v>5350</v>
      </c>
      <c r="F52" s="15" t="s">
        <v>33</v>
      </c>
      <c r="G52" s="15" t="s">
        <v>34</v>
      </c>
      <c r="H52" s="17">
        <v>40724</v>
      </c>
      <c r="I52" s="17">
        <v>40724</v>
      </c>
      <c r="J52" s="15" t="s">
        <v>35</v>
      </c>
      <c r="K52" s="15" t="s">
        <v>5296</v>
      </c>
      <c r="L52" s="18">
        <v>-1515420</v>
      </c>
      <c r="M52" s="15" t="s">
        <v>37</v>
      </c>
      <c r="N52" s="15" t="s">
        <v>5306</v>
      </c>
      <c r="O52" s="15" t="s">
        <v>31</v>
      </c>
      <c r="P52" s="19">
        <v>0</v>
      </c>
    </row>
    <row r="53" spans="1:16" x14ac:dyDescent="0.25">
      <c r="A53" s="15" t="s">
        <v>29</v>
      </c>
      <c r="B53" s="15" t="s">
        <v>30</v>
      </c>
      <c r="C53" s="16" t="s">
        <v>31</v>
      </c>
      <c r="D53" s="15" t="s">
        <v>31</v>
      </c>
      <c r="E53" s="15" t="s">
        <v>5351</v>
      </c>
      <c r="F53" s="15" t="s">
        <v>33</v>
      </c>
      <c r="G53" s="15" t="s">
        <v>34</v>
      </c>
      <c r="H53" s="17">
        <v>40724</v>
      </c>
      <c r="I53" s="17">
        <v>40724</v>
      </c>
      <c r="J53" s="15" t="s">
        <v>35</v>
      </c>
      <c r="K53" s="15" t="s">
        <v>5296</v>
      </c>
      <c r="L53" s="18">
        <v>-315353</v>
      </c>
      <c r="M53" s="15" t="s">
        <v>37</v>
      </c>
      <c r="N53" s="15" t="s">
        <v>5306</v>
      </c>
      <c r="O53" s="15" t="s">
        <v>31</v>
      </c>
      <c r="P53" s="19">
        <v>0</v>
      </c>
    </row>
    <row r="54" spans="1:16" x14ac:dyDescent="0.25">
      <c r="A54" s="15" t="s">
        <v>29</v>
      </c>
      <c r="B54" s="15" t="s">
        <v>30</v>
      </c>
      <c r="C54" s="16" t="s">
        <v>31</v>
      </c>
      <c r="D54" s="15" t="s">
        <v>31</v>
      </c>
      <c r="E54" s="15" t="s">
        <v>5352</v>
      </c>
      <c r="F54" s="15" t="s">
        <v>33</v>
      </c>
      <c r="G54" s="15" t="s">
        <v>34</v>
      </c>
      <c r="H54" s="17">
        <v>40724</v>
      </c>
      <c r="I54" s="17">
        <v>40724</v>
      </c>
      <c r="J54" s="15" t="s">
        <v>35</v>
      </c>
      <c r="K54" s="15" t="s">
        <v>5296</v>
      </c>
      <c r="L54" s="18">
        <v>-956832</v>
      </c>
      <c r="M54" s="15" t="s">
        <v>37</v>
      </c>
      <c r="N54" s="15" t="s">
        <v>5353</v>
      </c>
      <c r="O54" s="15" t="s">
        <v>31</v>
      </c>
      <c r="P54" s="19">
        <v>0</v>
      </c>
    </row>
    <row r="55" spans="1:16" x14ac:dyDescent="0.25">
      <c r="A55" s="15" t="s">
        <v>29</v>
      </c>
      <c r="B55" s="15" t="s">
        <v>30</v>
      </c>
      <c r="C55" s="16" t="s">
        <v>31</v>
      </c>
      <c r="D55" s="15" t="s">
        <v>31</v>
      </c>
      <c r="E55" s="15" t="s">
        <v>5354</v>
      </c>
      <c r="F55" s="15" t="s">
        <v>33</v>
      </c>
      <c r="G55" s="15" t="s">
        <v>34</v>
      </c>
      <c r="H55" s="17">
        <v>40724</v>
      </c>
      <c r="I55" s="17">
        <v>40724</v>
      </c>
      <c r="J55" s="15" t="s">
        <v>35</v>
      </c>
      <c r="K55" s="15" t="s">
        <v>5296</v>
      </c>
      <c r="L55" s="18">
        <v>-4120189</v>
      </c>
      <c r="M55" s="15" t="s">
        <v>37</v>
      </c>
      <c r="N55" s="15" t="s">
        <v>5297</v>
      </c>
      <c r="O55" s="15" t="s">
        <v>31</v>
      </c>
      <c r="P55" s="19">
        <v>0</v>
      </c>
    </row>
    <row r="56" spans="1:16" x14ac:dyDescent="0.25">
      <c r="A56" s="15" t="s">
        <v>29</v>
      </c>
      <c r="B56" s="15" t="s">
        <v>30</v>
      </c>
      <c r="C56" s="16" t="s">
        <v>31</v>
      </c>
      <c r="D56" s="15" t="s">
        <v>31</v>
      </c>
      <c r="E56" s="15" t="s">
        <v>5355</v>
      </c>
      <c r="F56" s="15" t="s">
        <v>33</v>
      </c>
      <c r="G56" s="15" t="s">
        <v>34</v>
      </c>
      <c r="H56" s="17">
        <v>40724</v>
      </c>
      <c r="I56" s="17">
        <v>40724</v>
      </c>
      <c r="J56" s="15" t="s">
        <v>35</v>
      </c>
      <c r="K56" s="15" t="s">
        <v>5296</v>
      </c>
      <c r="L56" s="18">
        <v>-3809674</v>
      </c>
      <c r="M56" s="15" t="s">
        <v>37</v>
      </c>
      <c r="N56" s="15" t="s">
        <v>5297</v>
      </c>
      <c r="O56" s="15" t="s">
        <v>31</v>
      </c>
      <c r="P56" s="19">
        <v>0</v>
      </c>
    </row>
    <row r="57" spans="1:16" x14ac:dyDescent="0.25">
      <c r="A57" s="15" t="s">
        <v>29</v>
      </c>
      <c r="B57" s="15" t="s">
        <v>30</v>
      </c>
      <c r="C57" s="16" t="s">
        <v>31</v>
      </c>
      <c r="D57" s="15" t="s">
        <v>31</v>
      </c>
      <c r="E57" s="15" t="s">
        <v>5356</v>
      </c>
      <c r="F57" s="15" t="s">
        <v>33</v>
      </c>
      <c r="G57" s="15" t="s">
        <v>34</v>
      </c>
      <c r="H57" s="17">
        <v>40724</v>
      </c>
      <c r="I57" s="17">
        <v>40724</v>
      </c>
      <c r="J57" s="15" t="s">
        <v>35</v>
      </c>
      <c r="K57" s="15" t="s">
        <v>5296</v>
      </c>
      <c r="L57" s="18">
        <v>-126107</v>
      </c>
      <c r="M57" s="15" t="s">
        <v>37</v>
      </c>
      <c r="N57" s="15" t="s">
        <v>5297</v>
      </c>
      <c r="O57" s="15" t="s">
        <v>31</v>
      </c>
      <c r="P57" s="19">
        <v>0</v>
      </c>
    </row>
    <row r="58" spans="1:16" x14ac:dyDescent="0.25">
      <c r="A58" s="15" t="s">
        <v>29</v>
      </c>
      <c r="B58" s="15" t="s">
        <v>30</v>
      </c>
      <c r="C58" s="16" t="s">
        <v>31</v>
      </c>
      <c r="D58" s="15" t="s">
        <v>31</v>
      </c>
      <c r="E58" s="15" t="s">
        <v>5357</v>
      </c>
      <c r="F58" s="15" t="s">
        <v>33</v>
      </c>
      <c r="G58" s="15" t="s">
        <v>34</v>
      </c>
      <c r="H58" s="17">
        <v>40724</v>
      </c>
      <c r="I58" s="17">
        <v>40724</v>
      </c>
      <c r="J58" s="15" t="s">
        <v>35</v>
      </c>
      <c r="K58" s="15" t="s">
        <v>5296</v>
      </c>
      <c r="L58" s="18">
        <v>-1876251</v>
      </c>
      <c r="M58" s="15" t="s">
        <v>37</v>
      </c>
      <c r="N58" s="15" t="s">
        <v>5297</v>
      </c>
      <c r="O58" s="15" t="s">
        <v>31</v>
      </c>
      <c r="P58" s="19">
        <v>0</v>
      </c>
    </row>
    <row r="59" spans="1:16" x14ac:dyDescent="0.25">
      <c r="A59" s="15" t="s">
        <v>29</v>
      </c>
      <c r="B59" s="15" t="s">
        <v>30</v>
      </c>
      <c r="C59" s="16" t="s">
        <v>31</v>
      </c>
      <c r="D59" s="15" t="s">
        <v>31</v>
      </c>
      <c r="E59" s="15" t="s">
        <v>5358</v>
      </c>
      <c r="F59" s="15" t="s">
        <v>33</v>
      </c>
      <c r="G59" s="15" t="s">
        <v>34</v>
      </c>
      <c r="H59" s="17">
        <v>40724</v>
      </c>
      <c r="I59" s="17">
        <v>40724</v>
      </c>
      <c r="J59" s="15" t="s">
        <v>35</v>
      </c>
      <c r="K59" s="15" t="s">
        <v>5296</v>
      </c>
      <c r="L59" s="18">
        <v>-5133419</v>
      </c>
      <c r="M59" s="15" t="s">
        <v>37</v>
      </c>
      <c r="N59" s="15" t="s">
        <v>5297</v>
      </c>
      <c r="O59" s="15" t="s">
        <v>31</v>
      </c>
      <c r="P59" s="19">
        <v>0</v>
      </c>
    </row>
    <row r="60" spans="1:16" x14ac:dyDescent="0.25">
      <c r="A60" s="15" t="s">
        <v>29</v>
      </c>
      <c r="B60" s="15" t="s">
        <v>30</v>
      </c>
      <c r="C60" s="16" t="s">
        <v>31</v>
      </c>
      <c r="D60" s="15" t="s">
        <v>31</v>
      </c>
      <c r="E60" s="15" t="s">
        <v>5359</v>
      </c>
      <c r="F60" s="15" t="s">
        <v>33</v>
      </c>
      <c r="G60" s="15" t="s">
        <v>34</v>
      </c>
      <c r="H60" s="17">
        <v>40724</v>
      </c>
      <c r="I60" s="17">
        <v>40724</v>
      </c>
      <c r="J60" s="15" t="s">
        <v>35</v>
      </c>
      <c r="K60" s="15" t="s">
        <v>5296</v>
      </c>
      <c r="L60" s="18">
        <v>-131413</v>
      </c>
      <c r="M60" s="15" t="s">
        <v>37</v>
      </c>
      <c r="N60" s="15" t="s">
        <v>5297</v>
      </c>
      <c r="O60" s="15" t="s">
        <v>31</v>
      </c>
      <c r="P60" s="19">
        <v>0</v>
      </c>
    </row>
    <row r="61" spans="1:16" x14ac:dyDescent="0.25">
      <c r="A61" s="15" t="s">
        <v>29</v>
      </c>
      <c r="B61" s="15" t="s">
        <v>30</v>
      </c>
      <c r="C61" s="16" t="s">
        <v>31</v>
      </c>
      <c r="D61" s="15" t="s">
        <v>31</v>
      </c>
      <c r="E61" s="15" t="s">
        <v>5360</v>
      </c>
      <c r="F61" s="15" t="s">
        <v>33</v>
      </c>
      <c r="G61" s="15" t="s">
        <v>34</v>
      </c>
      <c r="H61" s="17">
        <v>40754</v>
      </c>
      <c r="I61" s="17">
        <v>40754</v>
      </c>
      <c r="J61" s="15" t="s">
        <v>35</v>
      </c>
      <c r="K61" s="15" t="s">
        <v>5296</v>
      </c>
      <c r="L61" s="18">
        <v>-1678878</v>
      </c>
      <c r="M61" s="15" t="s">
        <v>37</v>
      </c>
      <c r="N61" s="15" t="s">
        <v>5297</v>
      </c>
      <c r="O61" s="15" t="s">
        <v>31</v>
      </c>
      <c r="P61" s="19">
        <v>0</v>
      </c>
    </row>
    <row r="62" spans="1:16" x14ac:dyDescent="0.25">
      <c r="A62" s="15" t="s">
        <v>29</v>
      </c>
      <c r="B62" s="15" t="s">
        <v>30</v>
      </c>
      <c r="C62" s="16" t="s">
        <v>31</v>
      </c>
      <c r="D62" s="15" t="s">
        <v>31</v>
      </c>
      <c r="E62" s="15" t="s">
        <v>5361</v>
      </c>
      <c r="F62" s="15" t="s">
        <v>33</v>
      </c>
      <c r="G62" s="15" t="s">
        <v>34</v>
      </c>
      <c r="H62" s="17">
        <v>40754</v>
      </c>
      <c r="I62" s="17">
        <v>40754</v>
      </c>
      <c r="J62" s="15" t="s">
        <v>35</v>
      </c>
      <c r="K62" s="15" t="s">
        <v>5296</v>
      </c>
      <c r="L62" s="18">
        <v>-947183</v>
      </c>
      <c r="M62" s="15" t="s">
        <v>37</v>
      </c>
      <c r="N62" s="15" t="s">
        <v>5297</v>
      </c>
      <c r="O62" s="15" t="s">
        <v>31</v>
      </c>
      <c r="P62" s="19">
        <v>0</v>
      </c>
    </row>
    <row r="63" spans="1:16" x14ac:dyDescent="0.25">
      <c r="A63" s="15" t="s">
        <v>29</v>
      </c>
      <c r="B63" s="15" t="s">
        <v>30</v>
      </c>
      <c r="C63" s="16" t="s">
        <v>31</v>
      </c>
      <c r="D63" s="15" t="s">
        <v>31</v>
      </c>
      <c r="E63" s="15" t="s">
        <v>5362</v>
      </c>
      <c r="F63" s="15" t="s">
        <v>33</v>
      </c>
      <c r="G63" s="15" t="s">
        <v>34</v>
      </c>
      <c r="H63" s="17">
        <v>40754</v>
      </c>
      <c r="I63" s="17">
        <v>40754</v>
      </c>
      <c r="J63" s="15" t="s">
        <v>35</v>
      </c>
      <c r="K63" s="15" t="s">
        <v>5296</v>
      </c>
      <c r="L63" s="18">
        <v>-791384</v>
      </c>
      <c r="M63" s="15" t="s">
        <v>37</v>
      </c>
      <c r="N63" s="15" t="s">
        <v>5363</v>
      </c>
      <c r="O63" s="15" t="s">
        <v>31</v>
      </c>
      <c r="P63" s="19">
        <v>0</v>
      </c>
    </row>
    <row r="64" spans="1:16" x14ac:dyDescent="0.25">
      <c r="A64" s="15" t="s">
        <v>29</v>
      </c>
      <c r="B64" s="15" t="s">
        <v>30</v>
      </c>
      <c r="C64" s="16" t="s">
        <v>31</v>
      </c>
      <c r="D64" s="15" t="s">
        <v>31</v>
      </c>
      <c r="E64" s="15" t="s">
        <v>5364</v>
      </c>
      <c r="F64" s="15" t="s">
        <v>33</v>
      </c>
      <c r="G64" s="15" t="s">
        <v>34</v>
      </c>
      <c r="H64" s="17">
        <v>40754</v>
      </c>
      <c r="I64" s="17">
        <v>40754</v>
      </c>
      <c r="J64" s="15" t="s">
        <v>35</v>
      </c>
      <c r="K64" s="15" t="s">
        <v>5296</v>
      </c>
      <c r="L64" s="18">
        <v>-815174</v>
      </c>
      <c r="M64" s="15" t="s">
        <v>37</v>
      </c>
      <c r="N64" s="15" t="s">
        <v>5363</v>
      </c>
      <c r="O64" s="15" t="s">
        <v>31</v>
      </c>
      <c r="P64" s="19">
        <v>0</v>
      </c>
    </row>
    <row r="65" spans="1:16" x14ac:dyDescent="0.25">
      <c r="A65" s="15" t="s">
        <v>29</v>
      </c>
      <c r="B65" s="15" t="s">
        <v>30</v>
      </c>
      <c r="C65" s="16" t="s">
        <v>31</v>
      </c>
      <c r="D65" s="15" t="s">
        <v>31</v>
      </c>
      <c r="E65" s="15" t="s">
        <v>5365</v>
      </c>
      <c r="F65" s="15" t="s">
        <v>33</v>
      </c>
      <c r="G65" s="15" t="s">
        <v>34</v>
      </c>
      <c r="H65" s="17">
        <v>40779</v>
      </c>
      <c r="I65" s="17">
        <v>40779</v>
      </c>
      <c r="J65" s="15" t="s">
        <v>35</v>
      </c>
      <c r="K65" s="15" t="s">
        <v>5296</v>
      </c>
      <c r="L65" s="18">
        <v>-817515</v>
      </c>
      <c r="M65" s="15" t="s">
        <v>37</v>
      </c>
      <c r="N65" s="15" t="s">
        <v>5363</v>
      </c>
      <c r="O65" s="15" t="s">
        <v>31</v>
      </c>
      <c r="P65" s="19">
        <v>0</v>
      </c>
    </row>
    <row r="66" spans="1:16" x14ac:dyDescent="0.25">
      <c r="A66" s="15" t="s">
        <v>29</v>
      </c>
      <c r="B66" s="15" t="s">
        <v>30</v>
      </c>
      <c r="C66" s="16" t="s">
        <v>31</v>
      </c>
      <c r="D66" s="15" t="s">
        <v>31</v>
      </c>
      <c r="E66" s="15" t="s">
        <v>5366</v>
      </c>
      <c r="F66" s="15" t="s">
        <v>33</v>
      </c>
      <c r="G66" s="15" t="s">
        <v>34</v>
      </c>
      <c r="H66" s="17">
        <v>40779</v>
      </c>
      <c r="I66" s="17">
        <v>40779</v>
      </c>
      <c r="J66" s="15" t="s">
        <v>35</v>
      </c>
      <c r="K66" s="15" t="s">
        <v>5296</v>
      </c>
      <c r="L66" s="18">
        <v>-815829</v>
      </c>
      <c r="M66" s="15" t="s">
        <v>37</v>
      </c>
      <c r="N66" s="15" t="s">
        <v>5363</v>
      </c>
      <c r="O66" s="15" t="s">
        <v>31</v>
      </c>
      <c r="P66" s="19">
        <v>0</v>
      </c>
    </row>
    <row r="67" spans="1:16" x14ac:dyDescent="0.25">
      <c r="A67" s="15" t="s">
        <v>29</v>
      </c>
      <c r="B67" s="15" t="s">
        <v>30</v>
      </c>
      <c r="C67" s="16" t="s">
        <v>31</v>
      </c>
      <c r="D67" s="15" t="s">
        <v>31</v>
      </c>
      <c r="E67" s="15" t="s">
        <v>5367</v>
      </c>
      <c r="F67" s="15" t="s">
        <v>33</v>
      </c>
      <c r="G67" s="15" t="s">
        <v>34</v>
      </c>
      <c r="H67" s="17">
        <v>40779</v>
      </c>
      <c r="I67" s="17">
        <v>40779</v>
      </c>
      <c r="J67" s="15" t="s">
        <v>35</v>
      </c>
      <c r="K67" s="15" t="s">
        <v>5296</v>
      </c>
      <c r="L67" s="18">
        <v>-14090500</v>
      </c>
      <c r="M67" s="15" t="s">
        <v>37</v>
      </c>
      <c r="N67" s="15" t="s">
        <v>5363</v>
      </c>
      <c r="O67" s="15" t="s">
        <v>31</v>
      </c>
      <c r="P67" s="19">
        <v>0</v>
      </c>
    </row>
    <row r="68" spans="1:16" x14ac:dyDescent="0.25">
      <c r="A68" s="15" t="s">
        <v>29</v>
      </c>
      <c r="B68" s="15" t="s">
        <v>30</v>
      </c>
      <c r="C68" s="16" t="s">
        <v>31</v>
      </c>
      <c r="D68" s="15" t="s">
        <v>31</v>
      </c>
      <c r="E68" s="15" t="s">
        <v>5368</v>
      </c>
      <c r="F68" s="15" t="s">
        <v>33</v>
      </c>
      <c r="G68" s="15" t="s">
        <v>34</v>
      </c>
      <c r="H68" s="17">
        <v>40779</v>
      </c>
      <c r="I68" s="17">
        <v>40779</v>
      </c>
      <c r="J68" s="15" t="s">
        <v>35</v>
      </c>
      <c r="K68" s="15" t="s">
        <v>5296</v>
      </c>
      <c r="L68" s="18">
        <v>-1462269</v>
      </c>
      <c r="M68" s="15" t="s">
        <v>37</v>
      </c>
      <c r="N68" s="15" t="s">
        <v>5363</v>
      </c>
      <c r="O68" s="15" t="s">
        <v>31</v>
      </c>
      <c r="P68" s="19">
        <v>0</v>
      </c>
    </row>
    <row r="69" spans="1:16" x14ac:dyDescent="0.25">
      <c r="A69" s="15" t="s">
        <v>29</v>
      </c>
      <c r="B69" s="15" t="s">
        <v>30</v>
      </c>
      <c r="C69" s="16" t="s">
        <v>31</v>
      </c>
      <c r="D69" s="15" t="s">
        <v>31</v>
      </c>
      <c r="E69" s="15" t="s">
        <v>5369</v>
      </c>
      <c r="F69" s="15" t="s">
        <v>33</v>
      </c>
      <c r="G69" s="15" t="s">
        <v>34</v>
      </c>
      <c r="H69" s="17">
        <v>40779</v>
      </c>
      <c r="I69" s="17">
        <v>40779</v>
      </c>
      <c r="J69" s="15" t="s">
        <v>35</v>
      </c>
      <c r="K69" s="15" t="s">
        <v>5296</v>
      </c>
      <c r="L69" s="18">
        <v>-3359536</v>
      </c>
      <c r="M69" s="15" t="s">
        <v>37</v>
      </c>
      <c r="N69" s="15" t="s">
        <v>5297</v>
      </c>
      <c r="O69" s="15" t="s">
        <v>31</v>
      </c>
      <c r="P69" s="19">
        <v>0</v>
      </c>
    </row>
    <row r="70" spans="1:16" x14ac:dyDescent="0.25">
      <c r="A70" s="15" t="s">
        <v>29</v>
      </c>
      <c r="B70" s="15" t="s">
        <v>30</v>
      </c>
      <c r="C70" s="16" t="s">
        <v>31</v>
      </c>
      <c r="D70" s="15" t="s">
        <v>31</v>
      </c>
      <c r="E70" s="15" t="s">
        <v>5370</v>
      </c>
      <c r="F70" s="15" t="s">
        <v>33</v>
      </c>
      <c r="G70" s="15" t="s">
        <v>34</v>
      </c>
      <c r="H70" s="17">
        <v>40779</v>
      </c>
      <c r="I70" s="17">
        <v>40779</v>
      </c>
      <c r="J70" s="15" t="s">
        <v>35</v>
      </c>
      <c r="K70" s="15" t="s">
        <v>5296</v>
      </c>
      <c r="L70" s="18">
        <v>-838162</v>
      </c>
      <c r="M70" s="15" t="s">
        <v>37</v>
      </c>
      <c r="N70" s="15" t="s">
        <v>5297</v>
      </c>
      <c r="O70" s="15" t="s">
        <v>31</v>
      </c>
      <c r="P70" s="19">
        <v>0</v>
      </c>
    </row>
    <row r="71" spans="1:16" x14ac:dyDescent="0.25">
      <c r="A71" s="15" t="s">
        <v>29</v>
      </c>
      <c r="B71" s="15" t="s">
        <v>30</v>
      </c>
      <c r="C71" s="16" t="s">
        <v>31</v>
      </c>
      <c r="D71" s="15" t="s">
        <v>31</v>
      </c>
      <c r="E71" s="15" t="s">
        <v>5371</v>
      </c>
      <c r="F71" s="15" t="s">
        <v>33</v>
      </c>
      <c r="G71" s="15" t="s">
        <v>34</v>
      </c>
      <c r="H71" s="17">
        <v>40779</v>
      </c>
      <c r="I71" s="17">
        <v>40779</v>
      </c>
      <c r="J71" s="15" t="s">
        <v>35</v>
      </c>
      <c r="K71" s="15" t="s">
        <v>5296</v>
      </c>
      <c r="L71" s="18">
        <v>-1051941</v>
      </c>
      <c r="M71" s="15" t="s">
        <v>37</v>
      </c>
      <c r="N71" s="15" t="s">
        <v>5297</v>
      </c>
      <c r="O71" s="15" t="s">
        <v>31</v>
      </c>
      <c r="P71" s="19">
        <v>0</v>
      </c>
    </row>
    <row r="72" spans="1:16" x14ac:dyDescent="0.25">
      <c r="A72" s="15" t="s">
        <v>29</v>
      </c>
      <c r="B72" s="15" t="s">
        <v>30</v>
      </c>
      <c r="C72" s="16" t="s">
        <v>31</v>
      </c>
      <c r="D72" s="15" t="s">
        <v>31</v>
      </c>
      <c r="E72" s="15" t="s">
        <v>5372</v>
      </c>
      <c r="F72" s="15" t="s">
        <v>33</v>
      </c>
      <c r="G72" s="15" t="s">
        <v>34</v>
      </c>
      <c r="H72" s="17">
        <v>40779</v>
      </c>
      <c r="I72" s="17">
        <v>40779</v>
      </c>
      <c r="J72" s="15" t="s">
        <v>35</v>
      </c>
      <c r="K72" s="15" t="s">
        <v>5296</v>
      </c>
      <c r="L72" s="18">
        <v>-3068682</v>
      </c>
      <c r="M72" s="15" t="s">
        <v>37</v>
      </c>
      <c r="N72" s="15" t="s">
        <v>5297</v>
      </c>
      <c r="O72" s="15" t="s">
        <v>31</v>
      </c>
      <c r="P72" s="19">
        <v>0</v>
      </c>
    </row>
    <row r="73" spans="1:16" x14ac:dyDescent="0.25">
      <c r="A73" s="15" t="s">
        <v>29</v>
      </c>
      <c r="B73" s="15" t="s">
        <v>30</v>
      </c>
      <c r="C73" s="16" t="s">
        <v>31</v>
      </c>
      <c r="D73" s="15" t="s">
        <v>31</v>
      </c>
      <c r="E73" s="15" t="s">
        <v>5373</v>
      </c>
      <c r="F73" s="15" t="s">
        <v>33</v>
      </c>
      <c r="G73" s="15" t="s">
        <v>34</v>
      </c>
      <c r="H73" s="17">
        <v>40785</v>
      </c>
      <c r="I73" s="17">
        <v>40785</v>
      </c>
      <c r="J73" s="15" t="s">
        <v>35</v>
      </c>
      <c r="K73" s="15" t="s">
        <v>5296</v>
      </c>
      <c r="L73" s="18">
        <v>-47149470</v>
      </c>
      <c r="M73" s="15" t="s">
        <v>37</v>
      </c>
      <c r="N73" s="15" t="s">
        <v>5341</v>
      </c>
      <c r="O73" s="15" t="s">
        <v>31</v>
      </c>
      <c r="P73" s="19">
        <v>0</v>
      </c>
    </row>
    <row r="74" spans="1:16" x14ac:dyDescent="0.25">
      <c r="A74" s="15" t="s">
        <v>29</v>
      </c>
      <c r="B74" s="15" t="s">
        <v>30</v>
      </c>
      <c r="C74" s="16" t="s">
        <v>31</v>
      </c>
      <c r="D74" s="15" t="s">
        <v>31</v>
      </c>
      <c r="E74" s="15" t="s">
        <v>5374</v>
      </c>
      <c r="F74" s="15" t="s">
        <v>33</v>
      </c>
      <c r="G74" s="15" t="s">
        <v>34</v>
      </c>
      <c r="H74" s="17">
        <v>40785</v>
      </c>
      <c r="I74" s="17">
        <v>40785</v>
      </c>
      <c r="J74" s="15" t="s">
        <v>35</v>
      </c>
      <c r="K74" s="15" t="s">
        <v>5296</v>
      </c>
      <c r="L74" s="18">
        <v>-18040210</v>
      </c>
      <c r="M74" s="15" t="s">
        <v>37</v>
      </c>
      <c r="N74" s="15" t="s">
        <v>5341</v>
      </c>
      <c r="O74" s="15" t="s">
        <v>31</v>
      </c>
      <c r="P74" s="19">
        <v>0</v>
      </c>
    </row>
    <row r="75" spans="1:16" x14ac:dyDescent="0.25">
      <c r="A75" s="15" t="s">
        <v>29</v>
      </c>
      <c r="B75" s="15" t="s">
        <v>31</v>
      </c>
      <c r="C75" s="16" t="s">
        <v>31</v>
      </c>
      <c r="D75" s="15" t="s">
        <v>31</v>
      </c>
      <c r="E75" s="15" t="s">
        <v>5375</v>
      </c>
      <c r="F75" s="15" t="s">
        <v>33</v>
      </c>
      <c r="G75" s="15" t="s">
        <v>75</v>
      </c>
      <c r="H75" s="17">
        <v>40998</v>
      </c>
      <c r="I75" s="17">
        <v>40998</v>
      </c>
      <c r="J75" s="15" t="s">
        <v>35</v>
      </c>
      <c r="K75" s="15" t="s">
        <v>5296</v>
      </c>
      <c r="L75" s="18">
        <v>-3500000</v>
      </c>
      <c r="M75" s="15" t="s">
        <v>37</v>
      </c>
      <c r="N75" s="15" t="s">
        <v>31</v>
      </c>
      <c r="O75" s="15" t="s">
        <v>31</v>
      </c>
      <c r="P75" s="19">
        <v>0</v>
      </c>
    </row>
    <row r="76" spans="1:16" x14ac:dyDescent="0.25">
      <c r="A76" s="15" t="s">
        <v>29</v>
      </c>
      <c r="B76" s="15" t="s">
        <v>5376</v>
      </c>
      <c r="C76" s="16" t="s">
        <v>31</v>
      </c>
      <c r="D76" s="15" t="s">
        <v>31</v>
      </c>
      <c r="E76" s="15" t="s">
        <v>5377</v>
      </c>
      <c r="F76" s="15" t="s">
        <v>33</v>
      </c>
      <c r="G76" s="15" t="s">
        <v>75</v>
      </c>
      <c r="H76" s="17">
        <v>40998</v>
      </c>
      <c r="I76" s="17">
        <v>40998</v>
      </c>
      <c r="J76" s="15" t="s">
        <v>35</v>
      </c>
      <c r="K76" s="15" t="s">
        <v>5296</v>
      </c>
      <c r="L76" s="18">
        <v>-3250000</v>
      </c>
      <c r="M76" s="15" t="s">
        <v>37</v>
      </c>
      <c r="N76" s="15" t="s">
        <v>31</v>
      </c>
      <c r="O76" s="15" t="s">
        <v>31</v>
      </c>
      <c r="P76" s="19">
        <v>0</v>
      </c>
    </row>
    <row r="77" spans="1:16" x14ac:dyDescent="0.25">
      <c r="A77" s="15" t="s">
        <v>29</v>
      </c>
      <c r="B77" s="15" t="s">
        <v>31</v>
      </c>
      <c r="C77" s="16" t="s">
        <v>31</v>
      </c>
      <c r="D77" s="15" t="s">
        <v>31</v>
      </c>
      <c r="E77" s="15" t="s">
        <v>5378</v>
      </c>
      <c r="F77" s="15" t="s">
        <v>33</v>
      </c>
      <c r="G77" s="15" t="s">
        <v>75</v>
      </c>
      <c r="H77" s="17">
        <v>40998</v>
      </c>
      <c r="I77" s="17">
        <v>40998</v>
      </c>
      <c r="J77" s="15" t="s">
        <v>31</v>
      </c>
      <c r="K77" s="15" t="s">
        <v>5296</v>
      </c>
      <c r="L77" s="18">
        <v>-350000</v>
      </c>
      <c r="M77" s="15" t="s">
        <v>37</v>
      </c>
      <c r="N77" s="15" t="s">
        <v>31</v>
      </c>
      <c r="O77" s="15" t="s">
        <v>31</v>
      </c>
      <c r="P77" s="19">
        <v>0</v>
      </c>
    </row>
    <row r="78" spans="1:16" x14ac:dyDescent="0.25">
      <c r="A78" s="15" t="s">
        <v>29</v>
      </c>
      <c r="B78" s="15" t="s">
        <v>5376</v>
      </c>
      <c r="C78" s="16" t="s">
        <v>31</v>
      </c>
      <c r="D78" s="15" t="s">
        <v>31</v>
      </c>
      <c r="E78" s="15" t="s">
        <v>5379</v>
      </c>
      <c r="F78" s="15" t="s">
        <v>33</v>
      </c>
      <c r="G78" s="15" t="s">
        <v>3385</v>
      </c>
      <c r="H78" s="17">
        <v>40998</v>
      </c>
      <c r="I78" s="17">
        <v>40998</v>
      </c>
      <c r="J78" s="15" t="s">
        <v>35</v>
      </c>
      <c r="K78" s="15" t="s">
        <v>5296</v>
      </c>
      <c r="L78" s="18">
        <v>-3400000</v>
      </c>
      <c r="M78" s="15" t="s">
        <v>37</v>
      </c>
      <c r="N78" s="15" t="s">
        <v>31</v>
      </c>
      <c r="O78" s="15" t="s">
        <v>31</v>
      </c>
      <c r="P78" s="19">
        <v>0</v>
      </c>
    </row>
    <row r="79" spans="1:16" x14ac:dyDescent="0.25">
      <c r="A79" s="15" t="s">
        <v>29</v>
      </c>
      <c r="B79" s="15" t="s">
        <v>5376</v>
      </c>
      <c r="C79" s="16" t="s">
        <v>31</v>
      </c>
      <c r="D79" s="15" t="s">
        <v>31</v>
      </c>
      <c r="E79" s="15" t="s">
        <v>5380</v>
      </c>
      <c r="F79" s="15" t="s">
        <v>33</v>
      </c>
      <c r="G79" s="15" t="s">
        <v>3385</v>
      </c>
      <c r="H79" s="17">
        <v>40998</v>
      </c>
      <c r="I79" s="17">
        <v>40998</v>
      </c>
      <c r="J79" s="15" t="s">
        <v>35</v>
      </c>
      <c r="K79" s="15" t="s">
        <v>5296</v>
      </c>
      <c r="L79" s="18">
        <v>-3000000</v>
      </c>
      <c r="M79" s="15" t="s">
        <v>37</v>
      </c>
      <c r="N79" s="15" t="s">
        <v>31</v>
      </c>
      <c r="O79" s="15" t="s">
        <v>31</v>
      </c>
      <c r="P79" s="19">
        <v>0</v>
      </c>
    </row>
    <row r="80" spans="1:16" x14ac:dyDescent="0.25">
      <c r="A80" s="15" t="s">
        <v>29</v>
      </c>
      <c r="B80" s="15" t="s">
        <v>5376</v>
      </c>
      <c r="C80" s="16" t="s">
        <v>31</v>
      </c>
      <c r="D80" s="15" t="s">
        <v>31</v>
      </c>
      <c r="E80" s="15" t="s">
        <v>5381</v>
      </c>
      <c r="F80" s="15" t="s">
        <v>33</v>
      </c>
      <c r="G80" s="15" t="s">
        <v>3385</v>
      </c>
      <c r="H80" s="17">
        <v>40998</v>
      </c>
      <c r="I80" s="17">
        <v>40998</v>
      </c>
      <c r="J80" s="15" t="s">
        <v>35</v>
      </c>
      <c r="K80" s="15" t="s">
        <v>5296</v>
      </c>
      <c r="L80" s="18">
        <v>-500000</v>
      </c>
      <c r="M80" s="15" t="s">
        <v>37</v>
      </c>
      <c r="N80" s="15" t="s">
        <v>31</v>
      </c>
      <c r="O80" s="15" t="s">
        <v>31</v>
      </c>
      <c r="P80" s="19">
        <v>0</v>
      </c>
    </row>
    <row r="81" spans="1:16" x14ac:dyDescent="0.25">
      <c r="A81" s="15" t="s">
        <v>29</v>
      </c>
      <c r="B81" s="15" t="s">
        <v>5382</v>
      </c>
      <c r="C81" s="16" t="s">
        <v>31</v>
      </c>
      <c r="D81" s="15" t="s">
        <v>31</v>
      </c>
      <c r="E81" s="15" t="s">
        <v>5383</v>
      </c>
      <c r="F81" s="15" t="s">
        <v>33</v>
      </c>
      <c r="G81" s="15" t="s">
        <v>75</v>
      </c>
      <c r="H81" s="17">
        <v>41082</v>
      </c>
      <c r="I81" s="17">
        <v>41115</v>
      </c>
      <c r="J81" s="15" t="s">
        <v>31</v>
      </c>
      <c r="K81" s="15" t="s">
        <v>5296</v>
      </c>
      <c r="L81" s="18">
        <v>-4042709</v>
      </c>
      <c r="M81" s="15" t="s">
        <v>37</v>
      </c>
      <c r="N81" s="15" t="s">
        <v>31</v>
      </c>
      <c r="O81" s="15" t="s">
        <v>31</v>
      </c>
      <c r="P81" s="19">
        <v>0</v>
      </c>
    </row>
    <row r="82" spans="1:16" x14ac:dyDescent="0.25">
      <c r="A82" s="15" t="s">
        <v>29</v>
      </c>
      <c r="B82" s="15" t="s">
        <v>5382</v>
      </c>
      <c r="C82" s="16" t="s">
        <v>31</v>
      </c>
      <c r="D82" s="15" t="s">
        <v>5384</v>
      </c>
      <c r="E82" s="15" t="s">
        <v>5385</v>
      </c>
      <c r="F82" s="15" t="s">
        <v>33</v>
      </c>
      <c r="G82" s="15" t="s">
        <v>75</v>
      </c>
      <c r="H82" s="17">
        <v>41082</v>
      </c>
      <c r="I82" s="17">
        <v>41115</v>
      </c>
      <c r="J82" s="15" t="s">
        <v>35</v>
      </c>
      <c r="K82" s="15" t="s">
        <v>5296</v>
      </c>
      <c r="L82" s="18">
        <v>-36771</v>
      </c>
      <c r="M82" s="15" t="s">
        <v>37</v>
      </c>
      <c r="N82" s="15" t="s">
        <v>5386</v>
      </c>
      <c r="O82" s="15" t="s">
        <v>31</v>
      </c>
      <c r="P82" s="19">
        <v>0</v>
      </c>
    </row>
    <row r="83" spans="1:16" x14ac:dyDescent="0.25">
      <c r="A83" s="15" t="s">
        <v>29</v>
      </c>
      <c r="B83" s="15" t="s">
        <v>5382</v>
      </c>
      <c r="C83" s="16" t="s">
        <v>31</v>
      </c>
      <c r="D83" s="15" t="s">
        <v>31</v>
      </c>
      <c r="E83" s="15" t="s">
        <v>5387</v>
      </c>
      <c r="F83" s="15" t="s">
        <v>33</v>
      </c>
      <c r="G83" s="15" t="s">
        <v>75</v>
      </c>
      <c r="H83" s="17">
        <v>41082</v>
      </c>
      <c r="I83" s="17">
        <v>41167</v>
      </c>
      <c r="J83" s="15" t="s">
        <v>31</v>
      </c>
      <c r="K83" s="15" t="s">
        <v>5296</v>
      </c>
      <c r="L83" s="18">
        <v>-718920</v>
      </c>
      <c r="M83" s="15" t="s">
        <v>37</v>
      </c>
      <c r="N83" s="15" t="s">
        <v>5388</v>
      </c>
      <c r="O83" s="15" t="s">
        <v>31</v>
      </c>
      <c r="P83" s="19">
        <v>0</v>
      </c>
    </row>
    <row r="84" spans="1:16" x14ac:dyDescent="0.25">
      <c r="A84" s="15" t="s">
        <v>29</v>
      </c>
      <c r="B84" s="15" t="s">
        <v>5382</v>
      </c>
      <c r="C84" s="16" t="s">
        <v>31</v>
      </c>
      <c r="D84" s="15" t="s">
        <v>31</v>
      </c>
      <c r="E84" s="15" t="s">
        <v>5389</v>
      </c>
      <c r="F84" s="15" t="s">
        <v>33</v>
      </c>
      <c r="G84" s="15" t="s">
        <v>75</v>
      </c>
      <c r="H84" s="17">
        <v>41187</v>
      </c>
      <c r="I84" s="17">
        <v>41187</v>
      </c>
      <c r="J84" s="15" t="s">
        <v>31</v>
      </c>
      <c r="K84" s="15" t="s">
        <v>5296</v>
      </c>
      <c r="L84" s="18">
        <v>-1458449</v>
      </c>
      <c r="M84" s="15" t="s">
        <v>37</v>
      </c>
      <c r="N84" s="15" t="s">
        <v>5390</v>
      </c>
      <c r="O84" s="15" t="s">
        <v>31</v>
      </c>
      <c r="P84" s="19">
        <v>0</v>
      </c>
    </row>
    <row r="85" spans="1:16" x14ac:dyDescent="0.25">
      <c r="A85" s="15" t="s">
        <v>29</v>
      </c>
      <c r="B85" s="15" t="s">
        <v>5382</v>
      </c>
      <c r="C85" s="16" t="s">
        <v>31</v>
      </c>
      <c r="D85" s="15" t="s">
        <v>31</v>
      </c>
      <c r="E85" s="15" t="s">
        <v>5389</v>
      </c>
      <c r="F85" s="15" t="s">
        <v>33</v>
      </c>
      <c r="G85" s="15" t="s">
        <v>75</v>
      </c>
      <c r="H85" s="17">
        <v>41187</v>
      </c>
      <c r="I85" s="17">
        <v>41187</v>
      </c>
      <c r="J85" s="15" t="s">
        <v>31</v>
      </c>
      <c r="K85" s="15" t="s">
        <v>5296</v>
      </c>
      <c r="L85" s="18">
        <v>-1166758</v>
      </c>
      <c r="M85" s="15" t="s">
        <v>37</v>
      </c>
      <c r="N85" s="15" t="s">
        <v>5391</v>
      </c>
      <c r="O85" s="15" t="s">
        <v>31</v>
      </c>
      <c r="P85" s="19">
        <v>0</v>
      </c>
    </row>
    <row r="86" spans="1:16" x14ac:dyDescent="0.25">
      <c r="A86" s="15" t="s">
        <v>29</v>
      </c>
      <c r="B86" s="15" t="s">
        <v>5382</v>
      </c>
      <c r="C86" s="16" t="s">
        <v>31</v>
      </c>
      <c r="D86" s="15" t="s">
        <v>31</v>
      </c>
      <c r="E86" s="15" t="s">
        <v>5392</v>
      </c>
      <c r="F86" s="15" t="s">
        <v>33</v>
      </c>
      <c r="G86" s="15" t="s">
        <v>75</v>
      </c>
      <c r="H86" s="17">
        <v>41187</v>
      </c>
      <c r="I86" s="17">
        <v>41191</v>
      </c>
      <c r="J86" s="15" t="s">
        <v>31</v>
      </c>
      <c r="K86" s="15" t="s">
        <v>5296</v>
      </c>
      <c r="L86" s="18">
        <v>-140900</v>
      </c>
      <c r="M86" s="15" t="s">
        <v>37</v>
      </c>
      <c r="N86" s="15" t="s">
        <v>5393</v>
      </c>
      <c r="O86" s="15" t="s">
        <v>31</v>
      </c>
      <c r="P86" s="19">
        <v>0</v>
      </c>
    </row>
    <row r="87" spans="1:16" x14ac:dyDescent="0.25">
      <c r="A87" s="15" t="s">
        <v>29</v>
      </c>
      <c r="B87" s="15" t="s">
        <v>5382</v>
      </c>
      <c r="C87" s="16" t="s">
        <v>31</v>
      </c>
      <c r="D87" s="15" t="s">
        <v>31</v>
      </c>
      <c r="E87" s="15" t="s">
        <v>5392</v>
      </c>
      <c r="F87" s="15" t="s">
        <v>33</v>
      </c>
      <c r="G87" s="15" t="s">
        <v>75</v>
      </c>
      <c r="H87" s="17">
        <v>41187</v>
      </c>
      <c r="I87" s="17">
        <v>41191</v>
      </c>
      <c r="J87" s="15" t="s">
        <v>31</v>
      </c>
      <c r="K87" s="15" t="s">
        <v>5296</v>
      </c>
      <c r="L87" s="18">
        <v>-112720</v>
      </c>
      <c r="M87" s="15" t="s">
        <v>37</v>
      </c>
      <c r="N87" s="15" t="s">
        <v>5394</v>
      </c>
      <c r="O87" s="15" t="s">
        <v>31</v>
      </c>
      <c r="P87" s="19">
        <v>0</v>
      </c>
    </row>
    <row r="88" spans="1:16" x14ac:dyDescent="0.25">
      <c r="A88" s="15" t="s">
        <v>29</v>
      </c>
      <c r="B88" s="15" t="s">
        <v>5382</v>
      </c>
      <c r="C88" s="16" t="s">
        <v>31</v>
      </c>
      <c r="D88" s="15" t="s">
        <v>31</v>
      </c>
      <c r="E88" s="15" t="s">
        <v>5395</v>
      </c>
      <c r="F88" s="15" t="s">
        <v>33</v>
      </c>
      <c r="G88" s="15" t="s">
        <v>75</v>
      </c>
      <c r="H88" s="17">
        <v>41243</v>
      </c>
      <c r="I88" s="17">
        <v>41243</v>
      </c>
      <c r="J88" s="15" t="s">
        <v>31</v>
      </c>
      <c r="K88" s="15" t="s">
        <v>5296</v>
      </c>
      <c r="L88" s="18">
        <v>-1497708</v>
      </c>
      <c r="M88" s="15" t="s">
        <v>37</v>
      </c>
      <c r="N88" s="15" t="s">
        <v>5396</v>
      </c>
      <c r="O88" s="15" t="s">
        <v>31</v>
      </c>
      <c r="P88" s="19">
        <v>0</v>
      </c>
    </row>
    <row r="89" spans="1:16" x14ac:dyDescent="0.25">
      <c r="A89" s="15" t="s">
        <v>29</v>
      </c>
      <c r="B89" s="15" t="s">
        <v>5382</v>
      </c>
      <c r="C89" s="16" t="s">
        <v>31</v>
      </c>
      <c r="D89" s="15" t="s">
        <v>31</v>
      </c>
      <c r="E89" s="15" t="s">
        <v>5395</v>
      </c>
      <c r="F89" s="15" t="s">
        <v>33</v>
      </c>
      <c r="G89" s="15" t="s">
        <v>75</v>
      </c>
      <c r="H89" s="17">
        <v>41243</v>
      </c>
      <c r="I89" s="17">
        <v>41243</v>
      </c>
      <c r="J89" s="15" t="s">
        <v>31</v>
      </c>
      <c r="K89" s="15" t="s">
        <v>5296</v>
      </c>
      <c r="L89" s="18">
        <v>-2000000</v>
      </c>
      <c r="M89" s="15" t="s">
        <v>37</v>
      </c>
      <c r="N89" s="15" t="s">
        <v>5397</v>
      </c>
      <c r="O89" s="15" t="s">
        <v>31</v>
      </c>
      <c r="P89" s="19">
        <v>0</v>
      </c>
    </row>
    <row r="90" spans="1:16" x14ac:dyDescent="0.25">
      <c r="A90" s="15" t="s">
        <v>29</v>
      </c>
      <c r="B90" s="15" t="s">
        <v>5382</v>
      </c>
      <c r="C90" s="16" t="s">
        <v>31</v>
      </c>
      <c r="D90" s="15" t="s">
        <v>31</v>
      </c>
      <c r="E90" s="15" t="s">
        <v>5395</v>
      </c>
      <c r="F90" s="15" t="s">
        <v>33</v>
      </c>
      <c r="G90" s="15" t="s">
        <v>75</v>
      </c>
      <c r="H90" s="17">
        <v>41243</v>
      </c>
      <c r="I90" s="17">
        <v>41243</v>
      </c>
      <c r="J90" s="15" t="s">
        <v>31</v>
      </c>
      <c r="K90" s="15" t="s">
        <v>5296</v>
      </c>
      <c r="L90" s="18">
        <v>-1872136</v>
      </c>
      <c r="M90" s="15" t="s">
        <v>37</v>
      </c>
      <c r="N90" s="15" t="s">
        <v>5398</v>
      </c>
      <c r="O90" s="15" t="s">
        <v>31</v>
      </c>
      <c r="P90" s="19">
        <v>0</v>
      </c>
    </row>
    <row r="91" spans="1:16" x14ac:dyDescent="0.25">
      <c r="A91" s="15" t="s">
        <v>29</v>
      </c>
      <c r="B91" s="15" t="s">
        <v>5382</v>
      </c>
      <c r="C91" s="16" t="s">
        <v>31</v>
      </c>
      <c r="D91" s="15" t="s">
        <v>31</v>
      </c>
      <c r="E91" s="15" t="s">
        <v>5399</v>
      </c>
      <c r="F91" s="15" t="s">
        <v>33</v>
      </c>
      <c r="G91" s="15" t="s">
        <v>75</v>
      </c>
      <c r="H91" s="17">
        <v>41247</v>
      </c>
      <c r="I91" s="17">
        <v>41247</v>
      </c>
      <c r="J91" s="15" t="s">
        <v>31</v>
      </c>
      <c r="K91" s="15" t="s">
        <v>5296</v>
      </c>
      <c r="L91" s="18">
        <v>-50551</v>
      </c>
      <c r="M91" s="15" t="s">
        <v>37</v>
      </c>
      <c r="N91" s="15" t="s">
        <v>5400</v>
      </c>
      <c r="O91" s="15" t="s">
        <v>31</v>
      </c>
      <c r="P91" s="19">
        <v>0</v>
      </c>
    </row>
    <row r="92" spans="1:16" x14ac:dyDescent="0.25">
      <c r="A92" s="15" t="s">
        <v>29</v>
      </c>
      <c r="B92" s="15" t="s">
        <v>5382</v>
      </c>
      <c r="C92" s="16" t="s">
        <v>31</v>
      </c>
      <c r="D92" s="15" t="s">
        <v>31</v>
      </c>
      <c r="E92" s="15" t="s">
        <v>5401</v>
      </c>
      <c r="F92" s="15" t="s">
        <v>33</v>
      </c>
      <c r="G92" s="15" t="s">
        <v>75</v>
      </c>
      <c r="H92" s="17">
        <v>41247</v>
      </c>
      <c r="I92" s="17">
        <v>41247</v>
      </c>
      <c r="J92" s="15" t="s">
        <v>31</v>
      </c>
      <c r="K92" s="15" t="s">
        <v>5296</v>
      </c>
      <c r="L92" s="18">
        <v>-401628</v>
      </c>
      <c r="M92" s="15" t="s">
        <v>37</v>
      </c>
      <c r="N92" s="15" t="s">
        <v>5402</v>
      </c>
      <c r="O92" s="15" t="s">
        <v>31</v>
      </c>
      <c r="P92" s="19">
        <v>0</v>
      </c>
    </row>
    <row r="93" spans="1:16" x14ac:dyDescent="0.25">
      <c r="A93" s="15" t="s">
        <v>29</v>
      </c>
      <c r="B93" s="15" t="s">
        <v>5382</v>
      </c>
      <c r="C93" s="16" t="s">
        <v>31</v>
      </c>
      <c r="D93" s="15" t="s">
        <v>31</v>
      </c>
      <c r="E93" s="15" t="s">
        <v>5401</v>
      </c>
      <c r="F93" s="15" t="s">
        <v>33</v>
      </c>
      <c r="G93" s="15" t="s">
        <v>75</v>
      </c>
      <c r="H93" s="17">
        <v>41247</v>
      </c>
      <c r="I93" s="17">
        <v>41247</v>
      </c>
      <c r="J93" s="15" t="s">
        <v>31</v>
      </c>
      <c r="K93" s="15" t="s">
        <v>5296</v>
      </c>
      <c r="L93" s="18">
        <v>-321302</v>
      </c>
      <c r="M93" s="15" t="s">
        <v>37</v>
      </c>
      <c r="N93" s="15" t="s">
        <v>5403</v>
      </c>
      <c r="O93" s="15" t="s">
        <v>31</v>
      </c>
      <c r="P93" s="19">
        <v>0</v>
      </c>
    </row>
    <row r="94" spans="1:16" x14ac:dyDescent="0.25">
      <c r="A94" s="15" t="s">
        <v>29</v>
      </c>
      <c r="B94" s="15" t="s">
        <v>5382</v>
      </c>
      <c r="C94" s="16" t="s">
        <v>31</v>
      </c>
      <c r="D94" s="15" t="s">
        <v>31</v>
      </c>
      <c r="E94" s="15" t="s">
        <v>5404</v>
      </c>
      <c r="F94" s="15" t="s">
        <v>33</v>
      </c>
      <c r="G94" s="15" t="s">
        <v>75</v>
      </c>
      <c r="H94" s="17">
        <v>41247</v>
      </c>
      <c r="I94" s="17">
        <v>41247</v>
      </c>
      <c r="J94" s="15" t="s">
        <v>31</v>
      </c>
      <c r="K94" s="15" t="s">
        <v>5296</v>
      </c>
      <c r="L94" s="18">
        <v>-12303</v>
      </c>
      <c r="M94" s="15" t="s">
        <v>37</v>
      </c>
      <c r="N94" s="15" t="s">
        <v>5405</v>
      </c>
      <c r="O94" s="15" t="s">
        <v>31</v>
      </c>
      <c r="P94" s="19">
        <v>0</v>
      </c>
    </row>
    <row r="95" spans="1:16" x14ac:dyDescent="0.25">
      <c r="A95" s="15" t="s">
        <v>29</v>
      </c>
      <c r="B95" s="15" t="s">
        <v>5382</v>
      </c>
      <c r="C95" s="16" t="s">
        <v>31</v>
      </c>
      <c r="D95" s="15" t="s">
        <v>31</v>
      </c>
      <c r="E95" s="15" t="s">
        <v>5406</v>
      </c>
      <c r="F95" s="15" t="s">
        <v>33</v>
      </c>
      <c r="G95" s="15" t="s">
        <v>75</v>
      </c>
      <c r="H95" s="17">
        <v>41247</v>
      </c>
      <c r="I95" s="17">
        <v>41247</v>
      </c>
      <c r="J95" s="15" t="s">
        <v>31</v>
      </c>
      <c r="K95" s="15" t="s">
        <v>5296</v>
      </c>
      <c r="L95" s="18">
        <v>-940175</v>
      </c>
      <c r="M95" s="15" t="s">
        <v>37</v>
      </c>
      <c r="N95" s="15" t="s">
        <v>5407</v>
      </c>
      <c r="O95" s="15" t="s">
        <v>31</v>
      </c>
      <c r="P95" s="19">
        <v>0</v>
      </c>
    </row>
    <row r="96" spans="1:16" x14ac:dyDescent="0.25">
      <c r="A96" s="15" t="s">
        <v>29</v>
      </c>
      <c r="B96" s="15" t="s">
        <v>5382</v>
      </c>
      <c r="C96" s="16" t="s">
        <v>31</v>
      </c>
      <c r="D96" s="15" t="s">
        <v>31</v>
      </c>
      <c r="E96" s="15" t="s">
        <v>5406</v>
      </c>
      <c r="F96" s="15" t="s">
        <v>33</v>
      </c>
      <c r="G96" s="15" t="s">
        <v>75</v>
      </c>
      <c r="H96" s="17">
        <v>41247</v>
      </c>
      <c r="I96" s="17">
        <v>41247</v>
      </c>
      <c r="J96" s="15" t="s">
        <v>31</v>
      </c>
      <c r="K96" s="15" t="s">
        <v>5296</v>
      </c>
      <c r="L96" s="18">
        <v>-500000</v>
      </c>
      <c r="M96" s="15" t="s">
        <v>37</v>
      </c>
      <c r="N96" s="15" t="s">
        <v>5408</v>
      </c>
      <c r="O96" s="15" t="s">
        <v>31</v>
      </c>
      <c r="P96" s="19">
        <v>0</v>
      </c>
    </row>
    <row r="97" spans="1:16" x14ac:dyDescent="0.25">
      <c r="A97" s="15" t="s">
        <v>29</v>
      </c>
      <c r="B97" s="15" t="s">
        <v>5382</v>
      </c>
      <c r="C97" s="16" t="s">
        <v>31</v>
      </c>
      <c r="D97" s="15" t="s">
        <v>31</v>
      </c>
      <c r="E97" s="15" t="s">
        <v>5406</v>
      </c>
      <c r="F97" s="15" t="s">
        <v>33</v>
      </c>
      <c r="G97" s="15" t="s">
        <v>75</v>
      </c>
      <c r="H97" s="17">
        <v>41247</v>
      </c>
      <c r="I97" s="17">
        <v>41247</v>
      </c>
      <c r="J97" s="15" t="s">
        <v>31</v>
      </c>
      <c r="K97" s="15" t="s">
        <v>5296</v>
      </c>
      <c r="L97" s="18">
        <v>-752140</v>
      </c>
      <c r="M97" s="15" t="s">
        <v>37</v>
      </c>
      <c r="N97" s="15" t="s">
        <v>5409</v>
      </c>
      <c r="O97" s="15" t="s">
        <v>31</v>
      </c>
      <c r="P97" s="19">
        <v>0</v>
      </c>
    </row>
    <row r="98" spans="1:16" x14ac:dyDescent="0.25">
      <c r="A98" s="15" t="s">
        <v>29</v>
      </c>
      <c r="B98" s="15" t="s">
        <v>5382</v>
      </c>
      <c r="C98" s="16" t="s">
        <v>31</v>
      </c>
      <c r="D98" s="15" t="s">
        <v>31</v>
      </c>
      <c r="E98" s="15" t="s">
        <v>5410</v>
      </c>
      <c r="F98" s="15" t="s">
        <v>33</v>
      </c>
      <c r="G98" s="15" t="s">
        <v>75</v>
      </c>
      <c r="H98" s="17">
        <v>41249</v>
      </c>
      <c r="I98" s="17">
        <v>41249</v>
      </c>
      <c r="J98" s="15" t="s">
        <v>31</v>
      </c>
      <c r="K98" s="15" t="s">
        <v>5296</v>
      </c>
      <c r="L98" s="18">
        <v>-478746</v>
      </c>
      <c r="M98" s="15" t="s">
        <v>37</v>
      </c>
      <c r="N98" s="15" t="s">
        <v>5411</v>
      </c>
      <c r="O98" s="15" t="s">
        <v>31</v>
      </c>
      <c r="P98" s="19">
        <v>0</v>
      </c>
    </row>
    <row r="99" spans="1:16" x14ac:dyDescent="0.25">
      <c r="A99" s="15" t="s">
        <v>29</v>
      </c>
      <c r="B99" s="15" t="s">
        <v>5382</v>
      </c>
      <c r="C99" s="16" t="s">
        <v>31</v>
      </c>
      <c r="D99" s="15" t="s">
        <v>31</v>
      </c>
      <c r="E99" s="15" t="s">
        <v>5410</v>
      </c>
      <c r="F99" s="15" t="s">
        <v>33</v>
      </c>
      <c r="G99" s="15" t="s">
        <v>75</v>
      </c>
      <c r="H99" s="17">
        <v>41249</v>
      </c>
      <c r="I99" s="17">
        <v>41249</v>
      </c>
      <c r="J99" s="15" t="s">
        <v>31</v>
      </c>
      <c r="K99" s="15" t="s">
        <v>5296</v>
      </c>
      <c r="L99" s="18">
        <v>-200000</v>
      </c>
      <c r="M99" s="15" t="s">
        <v>37</v>
      </c>
      <c r="N99" s="15" t="s">
        <v>5412</v>
      </c>
      <c r="O99" s="15" t="s">
        <v>31</v>
      </c>
      <c r="P99" s="19">
        <v>0</v>
      </c>
    </row>
    <row r="100" spans="1:16" x14ac:dyDescent="0.25">
      <c r="A100" s="15" t="s">
        <v>29</v>
      </c>
      <c r="B100" s="15" t="s">
        <v>5382</v>
      </c>
      <c r="C100" s="16" t="s">
        <v>31</v>
      </c>
      <c r="D100" s="15" t="s">
        <v>31</v>
      </c>
      <c r="E100" s="15" t="s">
        <v>5410</v>
      </c>
      <c r="F100" s="15" t="s">
        <v>33</v>
      </c>
      <c r="G100" s="15" t="s">
        <v>75</v>
      </c>
      <c r="H100" s="17">
        <v>41249</v>
      </c>
      <c r="I100" s="17">
        <v>41249</v>
      </c>
      <c r="J100" s="15" t="s">
        <v>31</v>
      </c>
      <c r="K100" s="15" t="s">
        <v>5296</v>
      </c>
      <c r="L100" s="18">
        <v>-598434</v>
      </c>
      <c r="M100" s="15" t="s">
        <v>37</v>
      </c>
      <c r="N100" s="15" t="s">
        <v>5413</v>
      </c>
      <c r="O100" s="15" t="s">
        <v>31</v>
      </c>
      <c r="P100" s="19">
        <v>0</v>
      </c>
    </row>
    <row r="101" spans="1:16" x14ac:dyDescent="0.25">
      <c r="A101" s="15" t="s">
        <v>29</v>
      </c>
      <c r="B101" s="15" t="s">
        <v>5382</v>
      </c>
      <c r="C101" s="16" t="s">
        <v>31</v>
      </c>
      <c r="D101" s="15" t="s">
        <v>31</v>
      </c>
      <c r="E101" s="15" t="s">
        <v>5414</v>
      </c>
      <c r="F101" s="15" t="s">
        <v>33</v>
      </c>
      <c r="G101" s="15" t="s">
        <v>75</v>
      </c>
      <c r="H101" s="17">
        <v>41249</v>
      </c>
      <c r="I101" s="17">
        <v>41249</v>
      </c>
      <c r="J101" s="15" t="s">
        <v>31</v>
      </c>
      <c r="K101" s="15" t="s">
        <v>5296</v>
      </c>
      <c r="L101" s="18">
        <v>-18331</v>
      </c>
      <c r="M101" s="15" t="s">
        <v>37</v>
      </c>
      <c r="N101" s="15" t="s">
        <v>5415</v>
      </c>
      <c r="O101" s="15" t="s">
        <v>31</v>
      </c>
      <c r="P101" s="19">
        <v>0</v>
      </c>
    </row>
    <row r="102" spans="1:16" x14ac:dyDescent="0.25">
      <c r="A102" s="15" t="s">
        <v>29</v>
      </c>
      <c r="B102" s="15" t="s">
        <v>31</v>
      </c>
      <c r="C102" s="16" t="s">
        <v>31</v>
      </c>
      <c r="D102" s="15" t="s">
        <v>31</v>
      </c>
      <c r="E102" s="15" t="s">
        <v>5416</v>
      </c>
      <c r="F102" s="15" t="s">
        <v>33</v>
      </c>
      <c r="G102" s="15" t="s">
        <v>75</v>
      </c>
      <c r="H102" s="17">
        <v>41249</v>
      </c>
      <c r="I102" s="17">
        <v>41249</v>
      </c>
      <c r="J102" s="15" t="s">
        <v>31</v>
      </c>
      <c r="K102" s="15" t="s">
        <v>5296</v>
      </c>
      <c r="L102" s="18">
        <v>-360794</v>
      </c>
      <c r="M102" s="15" t="s">
        <v>37</v>
      </c>
      <c r="N102" s="15" t="s">
        <v>5417</v>
      </c>
      <c r="O102" s="15" t="s">
        <v>31</v>
      </c>
      <c r="P102" s="19">
        <v>0</v>
      </c>
    </row>
    <row r="103" spans="1:16" x14ac:dyDescent="0.25">
      <c r="A103" s="15" t="s">
        <v>29</v>
      </c>
      <c r="B103" s="15" t="s">
        <v>31</v>
      </c>
      <c r="C103" s="16" t="s">
        <v>31</v>
      </c>
      <c r="D103" s="15" t="s">
        <v>31</v>
      </c>
      <c r="E103" s="15" t="s">
        <v>5416</v>
      </c>
      <c r="F103" s="15" t="s">
        <v>33</v>
      </c>
      <c r="G103" s="15" t="s">
        <v>75</v>
      </c>
      <c r="H103" s="17">
        <v>41249</v>
      </c>
      <c r="I103" s="17">
        <v>41249</v>
      </c>
      <c r="J103" s="15" t="s">
        <v>31</v>
      </c>
      <c r="K103" s="15" t="s">
        <v>5296</v>
      </c>
      <c r="L103" s="18">
        <v>-288635</v>
      </c>
      <c r="M103" s="15" t="s">
        <v>37</v>
      </c>
      <c r="N103" s="15" t="s">
        <v>5418</v>
      </c>
      <c r="O103" s="15" t="s">
        <v>31</v>
      </c>
      <c r="P103" s="19">
        <v>0</v>
      </c>
    </row>
    <row r="104" spans="1:16" x14ac:dyDescent="0.25">
      <c r="A104" s="15" t="s">
        <v>29</v>
      </c>
      <c r="B104" s="15" t="s">
        <v>31</v>
      </c>
      <c r="C104" s="16" t="s">
        <v>31</v>
      </c>
      <c r="D104" s="15" t="s">
        <v>31</v>
      </c>
      <c r="E104" s="15" t="s">
        <v>5416</v>
      </c>
      <c r="F104" s="15" t="s">
        <v>33</v>
      </c>
      <c r="G104" s="15" t="s">
        <v>75</v>
      </c>
      <c r="H104" s="17">
        <v>41249</v>
      </c>
      <c r="I104" s="17">
        <v>41249</v>
      </c>
      <c r="J104" s="15" t="s">
        <v>31</v>
      </c>
      <c r="K104" s="15" t="s">
        <v>5296</v>
      </c>
      <c r="L104" s="18">
        <v>-100000</v>
      </c>
      <c r="M104" s="15" t="s">
        <v>37</v>
      </c>
      <c r="N104" s="15" t="s">
        <v>5419</v>
      </c>
      <c r="O104" s="15" t="s">
        <v>31</v>
      </c>
      <c r="P104" s="19">
        <v>0</v>
      </c>
    </row>
    <row r="105" spans="1:16" x14ac:dyDescent="0.25">
      <c r="A105" s="15" t="s">
        <v>29</v>
      </c>
      <c r="B105" s="15" t="s">
        <v>5420</v>
      </c>
      <c r="C105" s="16" t="s">
        <v>31</v>
      </c>
      <c r="D105" s="15" t="s">
        <v>31</v>
      </c>
      <c r="E105" s="15" t="s">
        <v>5421</v>
      </c>
      <c r="F105" s="15" t="s">
        <v>33</v>
      </c>
      <c r="G105" s="15" t="s">
        <v>75</v>
      </c>
      <c r="H105" s="17">
        <v>41250</v>
      </c>
      <c r="I105" s="17">
        <v>41250</v>
      </c>
      <c r="J105" s="15" t="s">
        <v>31</v>
      </c>
      <c r="K105" s="15" t="s">
        <v>5296</v>
      </c>
      <c r="L105" s="18">
        <v>-1731323</v>
      </c>
      <c r="M105" s="15" t="s">
        <v>37</v>
      </c>
      <c r="N105" s="15" t="s">
        <v>5422</v>
      </c>
      <c r="O105" s="15" t="s">
        <v>31</v>
      </c>
      <c r="P105" s="19">
        <v>0</v>
      </c>
    </row>
    <row r="106" spans="1:16" x14ac:dyDescent="0.25">
      <c r="A106" s="15" t="s">
        <v>29</v>
      </c>
      <c r="B106" s="15" t="s">
        <v>5420</v>
      </c>
      <c r="C106" s="16" t="s">
        <v>31</v>
      </c>
      <c r="D106" s="15" t="s">
        <v>31</v>
      </c>
      <c r="E106" s="15" t="s">
        <v>5421</v>
      </c>
      <c r="F106" s="15" t="s">
        <v>33</v>
      </c>
      <c r="G106" s="15" t="s">
        <v>75</v>
      </c>
      <c r="H106" s="17">
        <v>41250</v>
      </c>
      <c r="I106" s="17">
        <v>41250</v>
      </c>
      <c r="J106" s="15" t="s">
        <v>31</v>
      </c>
      <c r="K106" s="15" t="s">
        <v>5296</v>
      </c>
      <c r="L106" s="18">
        <v>-1385058</v>
      </c>
      <c r="M106" s="15" t="s">
        <v>37</v>
      </c>
      <c r="N106" s="15" t="s">
        <v>5423</v>
      </c>
      <c r="O106" s="15" t="s">
        <v>31</v>
      </c>
      <c r="P106" s="19">
        <v>0</v>
      </c>
    </row>
    <row r="107" spans="1:16" x14ac:dyDescent="0.25">
      <c r="A107" s="15" t="s">
        <v>29</v>
      </c>
      <c r="B107" s="15" t="s">
        <v>31</v>
      </c>
      <c r="C107" s="16" t="s">
        <v>31</v>
      </c>
      <c r="D107" s="15" t="s">
        <v>31</v>
      </c>
      <c r="E107" s="15" t="s">
        <v>5424</v>
      </c>
      <c r="F107" s="15" t="s">
        <v>33</v>
      </c>
      <c r="G107" s="15" t="s">
        <v>75</v>
      </c>
      <c r="H107" s="17">
        <v>41250</v>
      </c>
      <c r="I107" s="17">
        <v>41250</v>
      </c>
      <c r="J107" s="15" t="s">
        <v>31</v>
      </c>
      <c r="K107" s="15" t="s">
        <v>5296</v>
      </c>
      <c r="L107" s="18">
        <v>-51313</v>
      </c>
      <c r="M107" s="15" t="s">
        <v>37</v>
      </c>
      <c r="N107" s="15" t="s">
        <v>5425</v>
      </c>
      <c r="O107" s="15" t="s">
        <v>31</v>
      </c>
      <c r="P107" s="19">
        <v>0</v>
      </c>
    </row>
    <row r="108" spans="1:16" x14ac:dyDescent="0.25">
      <c r="A108" s="15" t="s">
        <v>29</v>
      </c>
      <c r="B108" s="15" t="s">
        <v>5420</v>
      </c>
      <c r="C108" s="16" t="s">
        <v>31</v>
      </c>
      <c r="D108" s="15" t="s">
        <v>31</v>
      </c>
      <c r="E108" s="15" t="s">
        <v>5426</v>
      </c>
      <c r="F108" s="15" t="s">
        <v>33</v>
      </c>
      <c r="G108" s="15" t="s">
        <v>75</v>
      </c>
      <c r="H108" s="17">
        <v>41250</v>
      </c>
      <c r="I108" s="17">
        <v>41250</v>
      </c>
      <c r="J108" s="15" t="s">
        <v>31</v>
      </c>
      <c r="K108" s="15" t="s">
        <v>5296</v>
      </c>
      <c r="L108" s="18">
        <v>-248554</v>
      </c>
      <c r="M108" s="15" t="s">
        <v>37</v>
      </c>
      <c r="N108" s="15" t="s">
        <v>5427</v>
      </c>
      <c r="O108" s="15" t="s">
        <v>31</v>
      </c>
      <c r="P108" s="19">
        <v>0</v>
      </c>
    </row>
    <row r="109" spans="1:16" x14ac:dyDescent="0.25">
      <c r="A109" s="15" t="s">
        <v>29</v>
      </c>
      <c r="B109" s="15" t="s">
        <v>5420</v>
      </c>
      <c r="C109" s="16" t="s">
        <v>31</v>
      </c>
      <c r="D109" s="15" t="s">
        <v>31</v>
      </c>
      <c r="E109" s="15" t="s">
        <v>5426</v>
      </c>
      <c r="F109" s="15" t="s">
        <v>33</v>
      </c>
      <c r="G109" s="15" t="s">
        <v>75</v>
      </c>
      <c r="H109" s="17">
        <v>41250</v>
      </c>
      <c r="I109" s="17">
        <v>41250</v>
      </c>
      <c r="J109" s="15" t="s">
        <v>31</v>
      </c>
      <c r="K109" s="15" t="s">
        <v>5296</v>
      </c>
      <c r="L109" s="18">
        <v>-150000</v>
      </c>
      <c r="M109" s="15" t="s">
        <v>37</v>
      </c>
      <c r="N109" s="15" t="s">
        <v>5428</v>
      </c>
      <c r="O109" s="15" t="s">
        <v>31</v>
      </c>
      <c r="P109" s="19">
        <v>0</v>
      </c>
    </row>
    <row r="110" spans="1:16" x14ac:dyDescent="0.25">
      <c r="A110" s="15" t="s">
        <v>29</v>
      </c>
      <c r="B110" s="15" t="s">
        <v>5420</v>
      </c>
      <c r="C110" s="16" t="s">
        <v>31</v>
      </c>
      <c r="D110" s="15" t="s">
        <v>31</v>
      </c>
      <c r="E110" s="15" t="s">
        <v>5426</v>
      </c>
      <c r="F110" s="15" t="s">
        <v>33</v>
      </c>
      <c r="G110" s="15" t="s">
        <v>75</v>
      </c>
      <c r="H110" s="17">
        <v>41250</v>
      </c>
      <c r="I110" s="17">
        <v>41250</v>
      </c>
      <c r="J110" s="15" t="s">
        <v>31</v>
      </c>
      <c r="K110" s="15" t="s">
        <v>5296</v>
      </c>
      <c r="L110" s="18">
        <v>-198843</v>
      </c>
      <c r="M110" s="15" t="s">
        <v>37</v>
      </c>
      <c r="N110" s="15" t="s">
        <v>5429</v>
      </c>
      <c r="O110" s="15" t="s">
        <v>31</v>
      </c>
      <c r="P110" s="19">
        <v>0</v>
      </c>
    </row>
    <row r="111" spans="1:16" x14ac:dyDescent="0.25">
      <c r="A111" s="15" t="s">
        <v>29</v>
      </c>
      <c r="B111" s="15" t="s">
        <v>5382</v>
      </c>
      <c r="C111" s="16" t="s">
        <v>31</v>
      </c>
      <c r="D111" s="15" t="s">
        <v>31</v>
      </c>
      <c r="E111" s="15" t="s">
        <v>5430</v>
      </c>
      <c r="F111" s="15" t="s">
        <v>33</v>
      </c>
      <c r="G111" s="15" t="s">
        <v>75</v>
      </c>
      <c r="H111" s="17">
        <v>41250</v>
      </c>
      <c r="I111" s="17">
        <v>41250</v>
      </c>
      <c r="J111" s="15" t="s">
        <v>31</v>
      </c>
      <c r="K111" s="15" t="s">
        <v>5296</v>
      </c>
      <c r="L111" s="18">
        <v>-5500</v>
      </c>
      <c r="M111" s="15" t="s">
        <v>37</v>
      </c>
      <c r="N111" s="15" t="s">
        <v>5431</v>
      </c>
      <c r="O111" s="15" t="s">
        <v>31</v>
      </c>
      <c r="P111" s="19">
        <v>0</v>
      </c>
    </row>
    <row r="112" spans="1:16" x14ac:dyDescent="0.25">
      <c r="A112" s="15" t="s">
        <v>29</v>
      </c>
      <c r="B112" s="15" t="s">
        <v>5382</v>
      </c>
      <c r="C112" s="16" t="s">
        <v>31</v>
      </c>
      <c r="D112" s="15" t="s">
        <v>31</v>
      </c>
      <c r="E112" s="15" t="s">
        <v>5430</v>
      </c>
      <c r="F112" s="15" t="s">
        <v>33</v>
      </c>
      <c r="G112" s="15" t="s">
        <v>75</v>
      </c>
      <c r="H112" s="17">
        <v>41250</v>
      </c>
      <c r="I112" s="17">
        <v>41250</v>
      </c>
      <c r="J112" s="15" t="s">
        <v>31</v>
      </c>
      <c r="K112" s="15" t="s">
        <v>5296</v>
      </c>
      <c r="L112" s="18">
        <v>-7614</v>
      </c>
      <c r="M112" s="15" t="s">
        <v>37</v>
      </c>
      <c r="N112" s="15" t="s">
        <v>5432</v>
      </c>
      <c r="O112" s="15" t="s">
        <v>31</v>
      </c>
      <c r="P112" s="19">
        <v>0</v>
      </c>
    </row>
    <row r="113" spans="1:16" x14ac:dyDescent="0.25">
      <c r="A113" s="15" t="s">
        <v>29</v>
      </c>
      <c r="B113" s="15" t="s">
        <v>31</v>
      </c>
      <c r="C113" s="16" t="s">
        <v>31</v>
      </c>
      <c r="D113" s="15" t="s">
        <v>31</v>
      </c>
      <c r="E113" s="15" t="s">
        <v>5433</v>
      </c>
      <c r="F113" s="15" t="s">
        <v>33</v>
      </c>
      <c r="G113" s="15" t="s">
        <v>75</v>
      </c>
      <c r="H113" s="17">
        <v>41251</v>
      </c>
      <c r="I113" s="17">
        <v>41251</v>
      </c>
      <c r="J113" s="15" t="s">
        <v>31</v>
      </c>
      <c r="K113" s="15" t="s">
        <v>5296</v>
      </c>
      <c r="L113" s="18">
        <v>-1330185</v>
      </c>
      <c r="M113" s="15" t="s">
        <v>37</v>
      </c>
      <c r="N113" s="15" t="s">
        <v>5434</v>
      </c>
      <c r="O113" s="15" t="s">
        <v>31</v>
      </c>
      <c r="P113" s="19">
        <v>0</v>
      </c>
    </row>
    <row r="114" spans="1:16" x14ac:dyDescent="0.25">
      <c r="A114" s="15" t="s">
        <v>29</v>
      </c>
      <c r="B114" s="15" t="s">
        <v>31</v>
      </c>
      <c r="C114" s="16" t="s">
        <v>31</v>
      </c>
      <c r="D114" s="15" t="s">
        <v>31</v>
      </c>
      <c r="E114" s="15" t="s">
        <v>5433</v>
      </c>
      <c r="F114" s="15" t="s">
        <v>33</v>
      </c>
      <c r="G114" s="15" t="s">
        <v>75</v>
      </c>
      <c r="H114" s="17">
        <v>41251</v>
      </c>
      <c r="I114" s="17">
        <v>41251</v>
      </c>
      <c r="J114" s="15" t="s">
        <v>31</v>
      </c>
      <c r="K114" s="15" t="s">
        <v>5296</v>
      </c>
      <c r="L114" s="18">
        <v>-1064148</v>
      </c>
      <c r="M114" s="15" t="s">
        <v>37</v>
      </c>
      <c r="N114" s="15" t="s">
        <v>5435</v>
      </c>
      <c r="O114" s="15" t="s">
        <v>31</v>
      </c>
      <c r="P114" s="19">
        <v>0</v>
      </c>
    </row>
    <row r="115" spans="1:16" x14ac:dyDescent="0.25">
      <c r="A115" s="15" t="s">
        <v>29</v>
      </c>
      <c r="B115" s="15" t="s">
        <v>31</v>
      </c>
      <c r="C115" s="16" t="s">
        <v>31</v>
      </c>
      <c r="D115" s="15" t="s">
        <v>31</v>
      </c>
      <c r="E115" s="15" t="s">
        <v>5436</v>
      </c>
      <c r="F115" s="15" t="s">
        <v>33</v>
      </c>
      <c r="G115" s="15" t="s">
        <v>75</v>
      </c>
      <c r="H115" s="17">
        <v>41251</v>
      </c>
      <c r="I115" s="17">
        <v>41251</v>
      </c>
      <c r="J115" s="15" t="s">
        <v>31</v>
      </c>
      <c r="K115" s="15" t="s">
        <v>5296</v>
      </c>
      <c r="L115" s="18">
        <v>-40747</v>
      </c>
      <c r="M115" s="15" t="s">
        <v>37</v>
      </c>
      <c r="N115" s="15" t="s">
        <v>5437</v>
      </c>
      <c r="O115" s="15" t="s">
        <v>31</v>
      </c>
      <c r="P115" s="19">
        <v>0</v>
      </c>
    </row>
    <row r="116" spans="1:16" x14ac:dyDescent="0.25">
      <c r="A116" s="15" t="s">
        <v>29</v>
      </c>
      <c r="B116" s="15" t="s">
        <v>31</v>
      </c>
      <c r="C116" s="16" t="s">
        <v>31</v>
      </c>
      <c r="D116" s="15" t="s">
        <v>31</v>
      </c>
      <c r="E116" s="15" t="s">
        <v>5438</v>
      </c>
      <c r="F116" s="15" t="s">
        <v>33</v>
      </c>
      <c r="G116" s="15" t="s">
        <v>75</v>
      </c>
      <c r="H116" s="17">
        <v>41251</v>
      </c>
      <c r="I116" s="17">
        <v>41251</v>
      </c>
      <c r="J116" s="15" t="s">
        <v>31</v>
      </c>
      <c r="K116" s="15" t="s">
        <v>5296</v>
      </c>
      <c r="L116" s="18">
        <v>-2665211</v>
      </c>
      <c r="M116" s="15" t="s">
        <v>37</v>
      </c>
      <c r="N116" s="15" t="s">
        <v>5439</v>
      </c>
      <c r="O116" s="15" t="s">
        <v>31</v>
      </c>
      <c r="P116" s="19">
        <v>0</v>
      </c>
    </row>
    <row r="117" spans="1:16" x14ac:dyDescent="0.25">
      <c r="A117" s="15" t="s">
        <v>29</v>
      </c>
      <c r="B117" s="15" t="s">
        <v>31</v>
      </c>
      <c r="C117" s="16" t="s">
        <v>31</v>
      </c>
      <c r="D117" s="15" t="s">
        <v>31</v>
      </c>
      <c r="E117" s="15" t="s">
        <v>5438</v>
      </c>
      <c r="F117" s="15" t="s">
        <v>33</v>
      </c>
      <c r="G117" s="15" t="s">
        <v>75</v>
      </c>
      <c r="H117" s="17">
        <v>41251</v>
      </c>
      <c r="I117" s="17">
        <v>41251</v>
      </c>
      <c r="J117" s="15" t="s">
        <v>31</v>
      </c>
      <c r="K117" s="15" t="s">
        <v>5296</v>
      </c>
      <c r="L117" s="18">
        <v>-2132169</v>
      </c>
      <c r="M117" s="15" t="s">
        <v>37</v>
      </c>
      <c r="N117" s="15" t="s">
        <v>5440</v>
      </c>
      <c r="O117" s="15" t="s">
        <v>31</v>
      </c>
      <c r="P117" s="19">
        <v>0</v>
      </c>
    </row>
    <row r="118" spans="1:16" x14ac:dyDescent="0.25">
      <c r="A118" s="15" t="s">
        <v>29</v>
      </c>
      <c r="B118" s="15" t="s">
        <v>31</v>
      </c>
      <c r="C118" s="16" t="s">
        <v>31</v>
      </c>
      <c r="D118" s="15" t="s">
        <v>31</v>
      </c>
      <c r="E118" s="15" t="s">
        <v>5441</v>
      </c>
      <c r="F118" s="15" t="s">
        <v>33</v>
      </c>
      <c r="G118" s="15" t="s">
        <v>75</v>
      </c>
      <c r="H118" s="17">
        <v>41253</v>
      </c>
      <c r="I118" s="17">
        <v>41253</v>
      </c>
      <c r="J118" s="15" t="s">
        <v>31</v>
      </c>
      <c r="K118" s="15" t="s">
        <v>5296</v>
      </c>
      <c r="L118" s="18">
        <v>-480000</v>
      </c>
      <c r="M118" s="15" t="s">
        <v>37</v>
      </c>
      <c r="N118" s="15" t="s">
        <v>5442</v>
      </c>
      <c r="O118" s="15" t="s">
        <v>31</v>
      </c>
      <c r="P118" s="19">
        <v>0</v>
      </c>
    </row>
    <row r="119" spans="1:16" x14ac:dyDescent="0.25">
      <c r="A119" s="15" t="s">
        <v>29</v>
      </c>
      <c r="B119" s="15" t="s">
        <v>31</v>
      </c>
      <c r="C119" s="16" t="s">
        <v>31</v>
      </c>
      <c r="D119" s="15" t="s">
        <v>31</v>
      </c>
      <c r="E119" s="15" t="s">
        <v>5441</v>
      </c>
      <c r="F119" s="15" t="s">
        <v>33</v>
      </c>
      <c r="G119" s="15" t="s">
        <v>75</v>
      </c>
      <c r="H119" s="17">
        <v>41253</v>
      </c>
      <c r="I119" s="17">
        <v>41253</v>
      </c>
      <c r="J119" s="15" t="s">
        <v>31</v>
      </c>
      <c r="K119" s="15" t="s">
        <v>5296</v>
      </c>
      <c r="L119" s="18">
        <v>-600000</v>
      </c>
      <c r="M119" s="15" t="s">
        <v>37</v>
      </c>
      <c r="N119" s="15" t="s">
        <v>5443</v>
      </c>
      <c r="O119" s="15" t="s">
        <v>31</v>
      </c>
      <c r="P119" s="19">
        <v>0</v>
      </c>
    </row>
    <row r="120" spans="1:16" x14ac:dyDescent="0.25">
      <c r="A120" s="15" t="s">
        <v>29</v>
      </c>
      <c r="B120" s="15" t="s">
        <v>5382</v>
      </c>
      <c r="C120" s="16" t="s">
        <v>31</v>
      </c>
      <c r="D120" s="15" t="s">
        <v>31</v>
      </c>
      <c r="E120" s="15" t="s">
        <v>5444</v>
      </c>
      <c r="F120" s="15" t="s">
        <v>33</v>
      </c>
      <c r="G120" s="15" t="s">
        <v>75</v>
      </c>
      <c r="H120" s="17">
        <v>41253</v>
      </c>
      <c r="I120" s="17">
        <v>41253</v>
      </c>
      <c r="J120" s="15" t="s">
        <v>31</v>
      </c>
      <c r="K120" s="15" t="s">
        <v>5296</v>
      </c>
      <c r="L120" s="18">
        <v>-186514</v>
      </c>
      <c r="M120" s="15" t="s">
        <v>37</v>
      </c>
      <c r="N120" s="15" t="s">
        <v>5445</v>
      </c>
      <c r="O120" s="15" t="s">
        <v>31</v>
      </c>
      <c r="P120" s="19">
        <v>0</v>
      </c>
    </row>
    <row r="121" spans="1:16" x14ac:dyDescent="0.25">
      <c r="A121" s="15" t="s">
        <v>29</v>
      </c>
      <c r="B121" s="15" t="s">
        <v>5382</v>
      </c>
      <c r="C121" s="16" t="s">
        <v>31</v>
      </c>
      <c r="D121" s="15" t="s">
        <v>31</v>
      </c>
      <c r="E121" s="15" t="s">
        <v>5444</v>
      </c>
      <c r="F121" s="15" t="s">
        <v>33</v>
      </c>
      <c r="G121" s="15" t="s">
        <v>75</v>
      </c>
      <c r="H121" s="17">
        <v>41253</v>
      </c>
      <c r="I121" s="17">
        <v>41253</v>
      </c>
      <c r="J121" s="15" t="s">
        <v>31</v>
      </c>
      <c r="K121" s="15" t="s">
        <v>5296</v>
      </c>
      <c r="L121" s="18">
        <v>-233142</v>
      </c>
      <c r="M121" s="15" t="s">
        <v>37</v>
      </c>
      <c r="N121" s="15" t="s">
        <v>5446</v>
      </c>
      <c r="O121" s="15" t="s">
        <v>31</v>
      </c>
      <c r="P121" s="19">
        <v>0</v>
      </c>
    </row>
    <row r="122" spans="1:16" x14ac:dyDescent="0.25">
      <c r="A122" s="15" t="s">
        <v>29</v>
      </c>
      <c r="B122" s="15" t="s">
        <v>31</v>
      </c>
      <c r="C122" s="16" t="s">
        <v>31</v>
      </c>
      <c r="D122" s="15" t="s">
        <v>31</v>
      </c>
      <c r="E122" s="15" t="s">
        <v>5447</v>
      </c>
      <c r="F122" s="15" t="s">
        <v>33</v>
      </c>
      <c r="G122" s="15" t="s">
        <v>75</v>
      </c>
      <c r="H122" s="17">
        <v>41253</v>
      </c>
      <c r="I122" s="17">
        <v>41253</v>
      </c>
      <c r="J122" s="15" t="s">
        <v>31</v>
      </c>
      <c r="K122" s="15" t="s">
        <v>5296</v>
      </c>
      <c r="L122" s="18">
        <v>-107493</v>
      </c>
      <c r="M122" s="15" t="s">
        <v>37</v>
      </c>
      <c r="N122" s="15" t="s">
        <v>5448</v>
      </c>
      <c r="O122" s="15" t="s">
        <v>31</v>
      </c>
      <c r="P122" s="19">
        <v>0</v>
      </c>
    </row>
    <row r="123" spans="1:16" x14ac:dyDescent="0.25">
      <c r="A123" s="15" t="s">
        <v>29</v>
      </c>
      <c r="B123" s="15" t="s">
        <v>31</v>
      </c>
      <c r="C123" s="16" t="s">
        <v>31</v>
      </c>
      <c r="D123" s="15" t="s">
        <v>31</v>
      </c>
      <c r="E123" s="15" t="s">
        <v>5447</v>
      </c>
      <c r="F123" s="15" t="s">
        <v>33</v>
      </c>
      <c r="G123" s="15" t="s">
        <v>75</v>
      </c>
      <c r="H123" s="17">
        <v>41253</v>
      </c>
      <c r="I123" s="17">
        <v>41253</v>
      </c>
      <c r="J123" s="15" t="s">
        <v>31</v>
      </c>
      <c r="K123" s="15" t="s">
        <v>5296</v>
      </c>
      <c r="L123" s="18">
        <v>-134366</v>
      </c>
      <c r="M123" s="15" t="s">
        <v>37</v>
      </c>
      <c r="N123" s="15" t="s">
        <v>5449</v>
      </c>
      <c r="O123" s="15" t="s">
        <v>31</v>
      </c>
      <c r="P123" s="19">
        <v>0</v>
      </c>
    </row>
    <row r="124" spans="1:16" x14ac:dyDescent="0.25">
      <c r="A124" s="15" t="s">
        <v>29</v>
      </c>
      <c r="B124" s="15" t="s">
        <v>31</v>
      </c>
      <c r="C124" s="16" t="s">
        <v>31</v>
      </c>
      <c r="D124" s="15" t="s">
        <v>31</v>
      </c>
      <c r="E124" s="15" t="s">
        <v>5450</v>
      </c>
      <c r="F124" s="15" t="s">
        <v>33</v>
      </c>
      <c r="G124" s="15" t="s">
        <v>75</v>
      </c>
      <c r="H124" s="17">
        <v>41253</v>
      </c>
      <c r="I124" s="17">
        <v>41253</v>
      </c>
      <c r="J124" s="15" t="s">
        <v>31</v>
      </c>
      <c r="K124" s="15" t="s">
        <v>5296</v>
      </c>
      <c r="L124" s="18">
        <v>-704686</v>
      </c>
      <c r="M124" s="15" t="s">
        <v>37</v>
      </c>
      <c r="N124" s="15" t="s">
        <v>5451</v>
      </c>
      <c r="O124" s="15" t="s">
        <v>31</v>
      </c>
      <c r="P124" s="19">
        <v>0</v>
      </c>
    </row>
    <row r="125" spans="1:16" x14ac:dyDescent="0.25">
      <c r="A125" s="15" t="s">
        <v>29</v>
      </c>
      <c r="B125" s="15" t="s">
        <v>31</v>
      </c>
      <c r="C125" s="16" t="s">
        <v>31</v>
      </c>
      <c r="D125" s="15" t="s">
        <v>31</v>
      </c>
      <c r="E125" s="15" t="s">
        <v>5450</v>
      </c>
      <c r="F125" s="15" t="s">
        <v>33</v>
      </c>
      <c r="G125" s="15" t="s">
        <v>75</v>
      </c>
      <c r="H125" s="17">
        <v>41253</v>
      </c>
      <c r="I125" s="17">
        <v>41253</v>
      </c>
      <c r="J125" s="15" t="s">
        <v>31</v>
      </c>
      <c r="K125" s="15" t="s">
        <v>5296</v>
      </c>
      <c r="L125" s="18">
        <v>-880857</v>
      </c>
      <c r="M125" s="15" t="s">
        <v>37</v>
      </c>
      <c r="N125" s="15" t="s">
        <v>5452</v>
      </c>
      <c r="O125" s="15" t="s">
        <v>31</v>
      </c>
      <c r="P125" s="19">
        <v>0</v>
      </c>
    </row>
    <row r="126" spans="1:16" x14ac:dyDescent="0.25">
      <c r="A126" s="15" t="s">
        <v>29</v>
      </c>
      <c r="B126" s="15" t="s">
        <v>31</v>
      </c>
      <c r="C126" s="16" t="s">
        <v>31</v>
      </c>
      <c r="D126" s="15" t="s">
        <v>31</v>
      </c>
      <c r="E126" s="15" t="s">
        <v>5453</v>
      </c>
      <c r="F126" s="15" t="s">
        <v>33</v>
      </c>
      <c r="G126" s="15" t="s">
        <v>75</v>
      </c>
      <c r="H126" s="17">
        <v>41253</v>
      </c>
      <c r="I126" s="17">
        <v>41253</v>
      </c>
      <c r="J126" s="15" t="s">
        <v>31</v>
      </c>
      <c r="K126" s="15" t="s">
        <v>5296</v>
      </c>
      <c r="L126" s="18">
        <v>-586136</v>
      </c>
      <c r="M126" s="15" t="s">
        <v>37</v>
      </c>
      <c r="N126" s="15" t="s">
        <v>5454</v>
      </c>
      <c r="O126" s="15" t="s">
        <v>31</v>
      </c>
      <c r="P126" s="19">
        <v>0</v>
      </c>
    </row>
    <row r="127" spans="1:16" x14ac:dyDescent="0.25">
      <c r="A127" s="15" t="s">
        <v>29</v>
      </c>
      <c r="B127" s="15" t="s">
        <v>31</v>
      </c>
      <c r="C127" s="16" t="s">
        <v>31</v>
      </c>
      <c r="D127" s="15" t="s">
        <v>31</v>
      </c>
      <c r="E127" s="15" t="s">
        <v>5453</v>
      </c>
      <c r="F127" s="15" t="s">
        <v>33</v>
      </c>
      <c r="G127" s="15" t="s">
        <v>75</v>
      </c>
      <c r="H127" s="17">
        <v>41253</v>
      </c>
      <c r="I127" s="17">
        <v>41253</v>
      </c>
      <c r="J127" s="15" t="s">
        <v>31</v>
      </c>
      <c r="K127" s="15" t="s">
        <v>5296</v>
      </c>
      <c r="L127" s="18">
        <v>-732670</v>
      </c>
      <c r="M127" s="15" t="s">
        <v>37</v>
      </c>
      <c r="N127" s="15" t="s">
        <v>5455</v>
      </c>
      <c r="O127" s="15" t="s">
        <v>31</v>
      </c>
      <c r="P127" s="19">
        <v>0</v>
      </c>
    </row>
    <row r="128" spans="1:16" x14ac:dyDescent="0.25">
      <c r="A128" s="15" t="s">
        <v>29</v>
      </c>
      <c r="B128" s="15" t="s">
        <v>31</v>
      </c>
      <c r="C128" s="16" t="s">
        <v>31</v>
      </c>
      <c r="D128" s="15" t="s">
        <v>31</v>
      </c>
      <c r="E128" s="15" t="s">
        <v>5456</v>
      </c>
      <c r="F128" s="15" t="s">
        <v>33</v>
      </c>
      <c r="G128" s="15" t="s">
        <v>75</v>
      </c>
      <c r="H128" s="17">
        <v>41253</v>
      </c>
      <c r="I128" s="17">
        <v>41253</v>
      </c>
      <c r="J128" s="15" t="s">
        <v>31</v>
      </c>
      <c r="K128" s="15" t="s">
        <v>5296</v>
      </c>
      <c r="L128" s="18">
        <v>-38857000</v>
      </c>
      <c r="M128" s="15" t="s">
        <v>37</v>
      </c>
      <c r="N128" s="15" t="s">
        <v>5457</v>
      </c>
      <c r="O128" s="15" t="s">
        <v>31</v>
      </c>
      <c r="P128" s="19">
        <v>0</v>
      </c>
    </row>
    <row r="129" spans="1:16" x14ac:dyDescent="0.25">
      <c r="A129" s="15" t="s">
        <v>29</v>
      </c>
      <c r="B129" s="15" t="s">
        <v>31</v>
      </c>
      <c r="C129" s="16" t="s">
        <v>31</v>
      </c>
      <c r="D129" s="15" t="s">
        <v>31</v>
      </c>
      <c r="E129" s="15" t="s">
        <v>5456</v>
      </c>
      <c r="F129" s="15" t="s">
        <v>33</v>
      </c>
      <c r="G129" s="15" t="s">
        <v>75</v>
      </c>
      <c r="H129" s="17">
        <v>41253</v>
      </c>
      <c r="I129" s="17">
        <v>41253</v>
      </c>
      <c r="J129" s="15" t="s">
        <v>31</v>
      </c>
      <c r="K129" s="15" t="s">
        <v>5296</v>
      </c>
      <c r="L129" s="18">
        <v>-31085600</v>
      </c>
      <c r="M129" s="15" t="s">
        <v>37</v>
      </c>
      <c r="N129" s="15" t="s">
        <v>5458</v>
      </c>
      <c r="O129" s="15" t="s">
        <v>31</v>
      </c>
      <c r="P129" s="19">
        <v>0</v>
      </c>
    </row>
    <row r="130" spans="1:16" x14ac:dyDescent="0.25">
      <c r="A130" s="15" t="s">
        <v>29</v>
      </c>
      <c r="B130" s="15" t="s">
        <v>31</v>
      </c>
      <c r="C130" s="16" t="s">
        <v>31</v>
      </c>
      <c r="D130" s="15" t="s">
        <v>31</v>
      </c>
      <c r="E130" s="15" t="s">
        <v>5459</v>
      </c>
      <c r="F130" s="15" t="s">
        <v>33</v>
      </c>
      <c r="G130" s="15" t="s">
        <v>75</v>
      </c>
      <c r="H130" s="17">
        <v>41253</v>
      </c>
      <c r="I130" s="17">
        <v>41253</v>
      </c>
      <c r="J130" s="15" t="s">
        <v>31</v>
      </c>
      <c r="K130" s="15" t="s">
        <v>5296</v>
      </c>
      <c r="L130" s="18">
        <v>-1927380</v>
      </c>
      <c r="M130" s="15" t="s">
        <v>37</v>
      </c>
      <c r="N130" s="15" t="s">
        <v>5460</v>
      </c>
      <c r="O130" s="15" t="s">
        <v>31</v>
      </c>
      <c r="P130" s="19">
        <v>0</v>
      </c>
    </row>
    <row r="131" spans="1:16" x14ac:dyDescent="0.25">
      <c r="A131" s="15" t="s">
        <v>29</v>
      </c>
      <c r="B131" s="15" t="s">
        <v>31</v>
      </c>
      <c r="C131" s="16" t="s">
        <v>31</v>
      </c>
      <c r="D131" s="15" t="s">
        <v>31</v>
      </c>
      <c r="E131" s="15" t="s">
        <v>5459</v>
      </c>
      <c r="F131" s="15" t="s">
        <v>33</v>
      </c>
      <c r="G131" s="15" t="s">
        <v>75</v>
      </c>
      <c r="H131" s="17">
        <v>41253</v>
      </c>
      <c r="I131" s="17">
        <v>41253</v>
      </c>
      <c r="J131" s="15" t="s">
        <v>31</v>
      </c>
      <c r="K131" s="15" t="s">
        <v>5296</v>
      </c>
      <c r="L131" s="18">
        <v>-2409225</v>
      </c>
      <c r="M131" s="15" t="s">
        <v>37</v>
      </c>
      <c r="N131" s="15" t="s">
        <v>5461</v>
      </c>
      <c r="O131" s="15" t="s">
        <v>31</v>
      </c>
      <c r="P131" s="19">
        <v>0</v>
      </c>
    </row>
    <row r="132" spans="1:16" x14ac:dyDescent="0.25">
      <c r="A132" s="15" t="s">
        <v>29</v>
      </c>
      <c r="B132" s="15" t="s">
        <v>31</v>
      </c>
      <c r="C132" s="16" t="s">
        <v>31</v>
      </c>
      <c r="D132" s="15" t="s">
        <v>31</v>
      </c>
      <c r="E132" s="15" t="s">
        <v>5462</v>
      </c>
      <c r="F132" s="15" t="s">
        <v>33</v>
      </c>
      <c r="G132" s="15" t="s">
        <v>75</v>
      </c>
      <c r="H132" s="17">
        <v>41253</v>
      </c>
      <c r="I132" s="17">
        <v>41253</v>
      </c>
      <c r="J132" s="15" t="s">
        <v>31</v>
      </c>
      <c r="K132" s="15" t="s">
        <v>5296</v>
      </c>
      <c r="L132" s="18">
        <v>-625000</v>
      </c>
      <c r="M132" s="15" t="s">
        <v>37</v>
      </c>
      <c r="N132" s="15" t="s">
        <v>5463</v>
      </c>
      <c r="O132" s="15" t="s">
        <v>31</v>
      </c>
      <c r="P132" s="19">
        <v>0</v>
      </c>
    </row>
    <row r="133" spans="1:16" x14ac:dyDescent="0.25">
      <c r="A133" s="15" t="s">
        <v>29</v>
      </c>
      <c r="B133" s="15" t="s">
        <v>31</v>
      </c>
      <c r="C133" s="16" t="s">
        <v>31</v>
      </c>
      <c r="D133" s="15" t="s">
        <v>31</v>
      </c>
      <c r="E133" s="15" t="s">
        <v>5462</v>
      </c>
      <c r="F133" s="15" t="s">
        <v>33</v>
      </c>
      <c r="G133" s="15" t="s">
        <v>75</v>
      </c>
      <c r="H133" s="17">
        <v>41253</v>
      </c>
      <c r="I133" s="17">
        <v>41253</v>
      </c>
      <c r="J133" s="15" t="s">
        <v>31</v>
      </c>
      <c r="K133" s="15" t="s">
        <v>5296</v>
      </c>
      <c r="L133" s="18">
        <v>-500000</v>
      </c>
      <c r="M133" s="15" t="s">
        <v>37</v>
      </c>
      <c r="N133" s="15" t="s">
        <v>5464</v>
      </c>
      <c r="O133" s="15" t="s">
        <v>31</v>
      </c>
      <c r="P133" s="19">
        <v>0</v>
      </c>
    </row>
    <row r="134" spans="1:16" x14ac:dyDescent="0.25">
      <c r="A134" s="15" t="s">
        <v>29</v>
      </c>
      <c r="B134" s="15" t="s">
        <v>31</v>
      </c>
      <c r="C134" s="16" t="s">
        <v>31</v>
      </c>
      <c r="D134" s="15" t="s">
        <v>31</v>
      </c>
      <c r="E134" s="15" t="s">
        <v>5465</v>
      </c>
      <c r="F134" s="15" t="s">
        <v>33</v>
      </c>
      <c r="G134" s="15" t="s">
        <v>75</v>
      </c>
      <c r="H134" s="17">
        <v>41253</v>
      </c>
      <c r="I134" s="17">
        <v>41253</v>
      </c>
      <c r="J134" s="15" t="s">
        <v>31</v>
      </c>
      <c r="K134" s="15" t="s">
        <v>5296</v>
      </c>
      <c r="L134" s="18">
        <v>-800000</v>
      </c>
      <c r="M134" s="15" t="s">
        <v>37</v>
      </c>
      <c r="N134" s="15" t="s">
        <v>5466</v>
      </c>
      <c r="O134" s="15" t="s">
        <v>31</v>
      </c>
      <c r="P134" s="19">
        <v>0</v>
      </c>
    </row>
    <row r="135" spans="1:16" x14ac:dyDescent="0.25">
      <c r="A135" s="15" t="s">
        <v>29</v>
      </c>
      <c r="B135" s="15" t="s">
        <v>31</v>
      </c>
      <c r="C135" s="16" t="s">
        <v>31</v>
      </c>
      <c r="D135" s="15" t="s">
        <v>31</v>
      </c>
      <c r="E135" s="15" t="s">
        <v>5465</v>
      </c>
      <c r="F135" s="15" t="s">
        <v>33</v>
      </c>
      <c r="G135" s="15" t="s">
        <v>75</v>
      </c>
      <c r="H135" s="17">
        <v>41253</v>
      </c>
      <c r="I135" s="17">
        <v>41253</v>
      </c>
      <c r="J135" s="15" t="s">
        <v>31</v>
      </c>
      <c r="K135" s="15" t="s">
        <v>5296</v>
      </c>
      <c r="L135" s="18">
        <v>-1179362</v>
      </c>
      <c r="M135" s="15" t="s">
        <v>37</v>
      </c>
      <c r="N135" s="15" t="s">
        <v>5467</v>
      </c>
      <c r="O135" s="15" t="s">
        <v>31</v>
      </c>
      <c r="P135" s="19">
        <v>0</v>
      </c>
    </row>
    <row r="136" spans="1:16" x14ac:dyDescent="0.25">
      <c r="A136" s="15" t="s">
        <v>29</v>
      </c>
      <c r="B136" s="15" t="s">
        <v>31</v>
      </c>
      <c r="C136" s="16" t="s">
        <v>31</v>
      </c>
      <c r="D136" s="15" t="s">
        <v>31</v>
      </c>
      <c r="E136" s="15" t="s">
        <v>5465</v>
      </c>
      <c r="F136" s="15" t="s">
        <v>33</v>
      </c>
      <c r="G136" s="15" t="s">
        <v>75</v>
      </c>
      <c r="H136" s="17">
        <v>41253</v>
      </c>
      <c r="I136" s="17">
        <v>41253</v>
      </c>
      <c r="J136" s="15" t="s">
        <v>31</v>
      </c>
      <c r="K136" s="15" t="s">
        <v>5296</v>
      </c>
      <c r="L136" s="18">
        <v>-1474202</v>
      </c>
      <c r="M136" s="15" t="s">
        <v>37</v>
      </c>
      <c r="N136" s="15" t="s">
        <v>5468</v>
      </c>
      <c r="O136" s="15" t="s">
        <v>31</v>
      </c>
      <c r="P136" s="19">
        <v>0</v>
      </c>
    </row>
    <row r="137" spans="1:16" x14ac:dyDescent="0.25">
      <c r="A137" s="15" t="s">
        <v>29</v>
      </c>
      <c r="B137" s="15" t="s">
        <v>31</v>
      </c>
      <c r="C137" s="16" t="s">
        <v>31</v>
      </c>
      <c r="D137" s="15" t="s">
        <v>31</v>
      </c>
      <c r="E137" s="15" t="s">
        <v>5469</v>
      </c>
      <c r="F137" s="15" t="s">
        <v>33</v>
      </c>
      <c r="G137" s="15" t="s">
        <v>75</v>
      </c>
      <c r="H137" s="17">
        <v>41253</v>
      </c>
      <c r="I137" s="17">
        <v>41253</v>
      </c>
      <c r="J137" s="15" t="s">
        <v>31</v>
      </c>
      <c r="K137" s="15" t="s">
        <v>5296</v>
      </c>
      <c r="L137" s="18">
        <v>-3070390</v>
      </c>
      <c r="M137" s="15" t="s">
        <v>37</v>
      </c>
      <c r="N137" s="15" t="s">
        <v>5470</v>
      </c>
      <c r="O137" s="15" t="s">
        <v>31</v>
      </c>
      <c r="P137" s="19">
        <v>0</v>
      </c>
    </row>
    <row r="138" spans="1:16" x14ac:dyDescent="0.25">
      <c r="A138" s="15" t="s">
        <v>29</v>
      </c>
      <c r="B138" s="15" t="s">
        <v>31</v>
      </c>
      <c r="C138" s="16" t="s">
        <v>31</v>
      </c>
      <c r="D138" s="15" t="s">
        <v>31</v>
      </c>
      <c r="E138" s="15" t="s">
        <v>5469</v>
      </c>
      <c r="F138" s="15" t="s">
        <v>33</v>
      </c>
      <c r="G138" s="15" t="s">
        <v>75</v>
      </c>
      <c r="H138" s="17">
        <v>41253</v>
      </c>
      <c r="I138" s="17">
        <v>41253</v>
      </c>
      <c r="J138" s="15" t="s">
        <v>31</v>
      </c>
      <c r="K138" s="15" t="s">
        <v>5296</v>
      </c>
      <c r="L138" s="18">
        <v>-2456312</v>
      </c>
      <c r="M138" s="15" t="s">
        <v>37</v>
      </c>
      <c r="N138" s="15" t="s">
        <v>5471</v>
      </c>
      <c r="O138" s="15" t="s">
        <v>31</v>
      </c>
      <c r="P138" s="19">
        <v>0</v>
      </c>
    </row>
    <row r="139" spans="1:16" x14ac:dyDescent="0.25">
      <c r="A139" s="15" t="s">
        <v>29</v>
      </c>
      <c r="B139" s="15" t="s">
        <v>31</v>
      </c>
      <c r="C139" s="16" t="s">
        <v>31</v>
      </c>
      <c r="D139" s="15" t="s">
        <v>31</v>
      </c>
      <c r="E139" s="15" t="s">
        <v>5472</v>
      </c>
      <c r="F139" s="15" t="s">
        <v>33</v>
      </c>
      <c r="G139" s="15" t="s">
        <v>75</v>
      </c>
      <c r="H139" s="17">
        <v>41253</v>
      </c>
      <c r="I139" s="17">
        <v>41253</v>
      </c>
      <c r="J139" s="15" t="s">
        <v>31</v>
      </c>
      <c r="K139" s="15" t="s">
        <v>5296</v>
      </c>
      <c r="L139" s="18">
        <v>-28088</v>
      </c>
      <c r="M139" s="15" t="s">
        <v>37</v>
      </c>
      <c r="N139" s="15" t="s">
        <v>5473</v>
      </c>
      <c r="O139" s="15" t="s">
        <v>31</v>
      </c>
      <c r="P139" s="19">
        <v>0</v>
      </c>
    </row>
    <row r="140" spans="1:16" x14ac:dyDescent="0.25">
      <c r="A140" s="15" t="s">
        <v>29</v>
      </c>
      <c r="B140" s="15" t="s">
        <v>31</v>
      </c>
      <c r="C140" s="16" t="s">
        <v>31</v>
      </c>
      <c r="D140" s="15" t="s">
        <v>31</v>
      </c>
      <c r="E140" s="15" t="s">
        <v>5472</v>
      </c>
      <c r="F140" s="15" t="s">
        <v>33</v>
      </c>
      <c r="G140" s="15" t="s">
        <v>75</v>
      </c>
      <c r="H140" s="17">
        <v>41253</v>
      </c>
      <c r="I140" s="17">
        <v>41253</v>
      </c>
      <c r="J140" s="15" t="s">
        <v>31</v>
      </c>
      <c r="K140" s="15" t="s">
        <v>5296</v>
      </c>
      <c r="L140" s="18">
        <v>-35110</v>
      </c>
      <c r="M140" s="15" t="s">
        <v>37</v>
      </c>
      <c r="N140" s="15" t="s">
        <v>5474</v>
      </c>
      <c r="O140" s="15" t="s">
        <v>31</v>
      </c>
      <c r="P140" s="19">
        <v>0</v>
      </c>
    </row>
    <row r="141" spans="1:16" x14ac:dyDescent="0.25">
      <c r="A141" s="15" t="s">
        <v>29</v>
      </c>
      <c r="B141" s="15" t="s">
        <v>31</v>
      </c>
      <c r="C141" s="16" t="s">
        <v>31</v>
      </c>
      <c r="D141" s="15" t="s">
        <v>31</v>
      </c>
      <c r="E141" s="15" t="s">
        <v>5475</v>
      </c>
      <c r="F141" s="15" t="s">
        <v>33</v>
      </c>
      <c r="G141" s="15" t="s">
        <v>75</v>
      </c>
      <c r="H141" s="17">
        <v>41254</v>
      </c>
      <c r="I141" s="17">
        <v>41254</v>
      </c>
      <c r="J141" s="15" t="s">
        <v>31</v>
      </c>
      <c r="K141" s="15" t="s">
        <v>5296</v>
      </c>
      <c r="L141" s="18">
        <v>-21600</v>
      </c>
      <c r="M141" s="15" t="s">
        <v>37</v>
      </c>
      <c r="N141" s="15" t="s">
        <v>5476</v>
      </c>
      <c r="O141" s="15" t="s">
        <v>31</v>
      </c>
      <c r="P141" s="19">
        <v>0</v>
      </c>
    </row>
    <row r="142" spans="1:16" x14ac:dyDescent="0.25">
      <c r="A142" s="15" t="s">
        <v>29</v>
      </c>
      <c r="B142" s="15" t="s">
        <v>31</v>
      </c>
      <c r="C142" s="16" t="s">
        <v>31</v>
      </c>
      <c r="D142" s="15" t="s">
        <v>31</v>
      </c>
      <c r="E142" s="15" t="s">
        <v>5475</v>
      </c>
      <c r="F142" s="15" t="s">
        <v>33</v>
      </c>
      <c r="G142" s="15" t="s">
        <v>75</v>
      </c>
      <c r="H142" s="17">
        <v>41254</v>
      </c>
      <c r="I142" s="17">
        <v>41254</v>
      </c>
      <c r="J142" s="15" t="s">
        <v>31</v>
      </c>
      <c r="K142" s="15" t="s">
        <v>5296</v>
      </c>
      <c r="L142" s="18">
        <v>-17280</v>
      </c>
      <c r="M142" s="15" t="s">
        <v>37</v>
      </c>
      <c r="N142" s="15" t="s">
        <v>5477</v>
      </c>
      <c r="O142" s="15" t="s">
        <v>31</v>
      </c>
      <c r="P142" s="19">
        <v>0</v>
      </c>
    </row>
    <row r="143" spans="1:16" x14ac:dyDescent="0.25">
      <c r="A143" s="15" t="s">
        <v>29</v>
      </c>
      <c r="B143" s="15" t="s">
        <v>31</v>
      </c>
      <c r="C143" s="16" t="s">
        <v>31</v>
      </c>
      <c r="D143" s="15" t="s">
        <v>31</v>
      </c>
      <c r="E143" s="15" t="s">
        <v>5478</v>
      </c>
      <c r="F143" s="15" t="s">
        <v>33</v>
      </c>
      <c r="G143" s="15" t="s">
        <v>75</v>
      </c>
      <c r="H143" s="17">
        <v>41254</v>
      </c>
      <c r="I143" s="17">
        <v>41254</v>
      </c>
      <c r="J143" s="15" t="s">
        <v>31</v>
      </c>
      <c r="K143" s="15" t="s">
        <v>5296</v>
      </c>
      <c r="L143" s="18">
        <v>-376720</v>
      </c>
      <c r="M143" s="15" t="s">
        <v>37</v>
      </c>
      <c r="N143" s="15" t="s">
        <v>5479</v>
      </c>
      <c r="O143" s="15" t="s">
        <v>31</v>
      </c>
      <c r="P143" s="19">
        <v>0</v>
      </c>
    </row>
    <row r="144" spans="1:16" x14ac:dyDescent="0.25">
      <c r="A144" s="15" t="s">
        <v>29</v>
      </c>
      <c r="B144" s="15" t="s">
        <v>31</v>
      </c>
      <c r="C144" s="16" t="s">
        <v>31</v>
      </c>
      <c r="D144" s="15" t="s">
        <v>31</v>
      </c>
      <c r="E144" s="15" t="s">
        <v>5478</v>
      </c>
      <c r="F144" s="15" t="s">
        <v>33</v>
      </c>
      <c r="G144" s="15" t="s">
        <v>75</v>
      </c>
      <c r="H144" s="17">
        <v>41254</v>
      </c>
      <c r="I144" s="17">
        <v>41254</v>
      </c>
      <c r="J144" s="15" t="s">
        <v>31</v>
      </c>
      <c r="K144" s="15" t="s">
        <v>5296</v>
      </c>
      <c r="L144" s="18">
        <v>-301376</v>
      </c>
      <c r="M144" s="15" t="s">
        <v>37</v>
      </c>
      <c r="N144" s="15" t="s">
        <v>5480</v>
      </c>
      <c r="O144" s="15" t="s">
        <v>31</v>
      </c>
      <c r="P144" s="19">
        <v>0</v>
      </c>
    </row>
    <row r="145" spans="1:16" x14ac:dyDescent="0.25">
      <c r="A145" s="15" t="s">
        <v>29</v>
      </c>
      <c r="B145" s="15" t="s">
        <v>31</v>
      </c>
      <c r="C145" s="16" t="s">
        <v>31</v>
      </c>
      <c r="D145" s="15" t="s">
        <v>31</v>
      </c>
      <c r="E145" s="15" t="s">
        <v>5481</v>
      </c>
      <c r="F145" s="15" t="s">
        <v>33</v>
      </c>
      <c r="G145" s="15" t="s">
        <v>75</v>
      </c>
      <c r="H145" s="17">
        <v>41254</v>
      </c>
      <c r="I145" s="17">
        <v>41254</v>
      </c>
      <c r="J145" s="15" t="s">
        <v>31</v>
      </c>
      <c r="K145" s="15" t="s">
        <v>5296</v>
      </c>
      <c r="L145" s="18">
        <v>-1941200</v>
      </c>
      <c r="M145" s="15" t="s">
        <v>37</v>
      </c>
      <c r="N145" s="15" t="s">
        <v>5482</v>
      </c>
      <c r="O145" s="15" t="s">
        <v>31</v>
      </c>
      <c r="P145" s="19">
        <v>0</v>
      </c>
    </row>
    <row r="146" spans="1:16" x14ac:dyDescent="0.25">
      <c r="A146" s="15" t="s">
        <v>29</v>
      </c>
      <c r="B146" s="15" t="s">
        <v>31</v>
      </c>
      <c r="C146" s="16" t="s">
        <v>31</v>
      </c>
      <c r="D146" s="15" t="s">
        <v>31</v>
      </c>
      <c r="E146" s="15" t="s">
        <v>5481</v>
      </c>
      <c r="F146" s="15" t="s">
        <v>33</v>
      </c>
      <c r="G146" s="15" t="s">
        <v>75</v>
      </c>
      <c r="H146" s="17">
        <v>41254</v>
      </c>
      <c r="I146" s="17">
        <v>41254</v>
      </c>
      <c r="J146" s="15" t="s">
        <v>31</v>
      </c>
      <c r="K146" s="15" t="s">
        <v>5296</v>
      </c>
      <c r="L146" s="18">
        <v>-1552960</v>
      </c>
      <c r="M146" s="15" t="s">
        <v>37</v>
      </c>
      <c r="N146" s="15" t="s">
        <v>5483</v>
      </c>
      <c r="O146" s="15" t="s">
        <v>31</v>
      </c>
      <c r="P146" s="19">
        <v>0</v>
      </c>
    </row>
    <row r="147" spans="1:16" x14ac:dyDescent="0.25">
      <c r="A147" s="15" t="s">
        <v>29</v>
      </c>
      <c r="B147" s="15" t="s">
        <v>31</v>
      </c>
      <c r="C147" s="16" t="s">
        <v>31</v>
      </c>
      <c r="D147" s="15" t="s">
        <v>31</v>
      </c>
      <c r="E147" s="15" t="s">
        <v>5484</v>
      </c>
      <c r="F147" s="15" t="s">
        <v>33</v>
      </c>
      <c r="G147" s="15" t="s">
        <v>75</v>
      </c>
      <c r="H147" s="17">
        <v>41254</v>
      </c>
      <c r="I147" s="17">
        <v>41254</v>
      </c>
      <c r="J147" s="15" t="s">
        <v>31</v>
      </c>
      <c r="K147" s="15" t="s">
        <v>5296</v>
      </c>
      <c r="L147" s="18">
        <v>-7299325</v>
      </c>
      <c r="M147" s="15" t="s">
        <v>37</v>
      </c>
      <c r="N147" s="15" t="s">
        <v>5485</v>
      </c>
      <c r="O147" s="15" t="s">
        <v>31</v>
      </c>
      <c r="P147" s="19">
        <v>0</v>
      </c>
    </row>
    <row r="148" spans="1:16" x14ac:dyDescent="0.25">
      <c r="A148" s="15" t="s">
        <v>29</v>
      </c>
      <c r="B148" s="15" t="s">
        <v>31</v>
      </c>
      <c r="C148" s="16" t="s">
        <v>31</v>
      </c>
      <c r="D148" s="15" t="s">
        <v>31</v>
      </c>
      <c r="E148" s="15" t="s">
        <v>5484</v>
      </c>
      <c r="F148" s="15" t="s">
        <v>33</v>
      </c>
      <c r="G148" s="15" t="s">
        <v>75</v>
      </c>
      <c r="H148" s="17">
        <v>41254</v>
      </c>
      <c r="I148" s="17">
        <v>41254</v>
      </c>
      <c r="J148" s="15" t="s">
        <v>31</v>
      </c>
      <c r="K148" s="15" t="s">
        <v>5296</v>
      </c>
      <c r="L148" s="18">
        <v>-5839460</v>
      </c>
      <c r="M148" s="15" t="s">
        <v>37</v>
      </c>
      <c r="N148" s="15" t="s">
        <v>5486</v>
      </c>
      <c r="O148" s="15" t="s">
        <v>31</v>
      </c>
      <c r="P148" s="19">
        <v>0</v>
      </c>
    </row>
    <row r="149" spans="1:16" x14ac:dyDescent="0.25">
      <c r="A149" s="15" t="s">
        <v>29</v>
      </c>
      <c r="B149" s="15" t="s">
        <v>31</v>
      </c>
      <c r="C149" s="16" t="s">
        <v>31</v>
      </c>
      <c r="D149" s="15" t="s">
        <v>31</v>
      </c>
      <c r="E149" s="15" t="s">
        <v>5487</v>
      </c>
      <c r="F149" s="15" t="s">
        <v>33</v>
      </c>
      <c r="G149" s="15" t="s">
        <v>75</v>
      </c>
      <c r="H149" s="17">
        <v>41254</v>
      </c>
      <c r="I149" s="17">
        <v>41254</v>
      </c>
      <c r="J149" s="15" t="s">
        <v>31</v>
      </c>
      <c r="K149" s="15" t="s">
        <v>5296</v>
      </c>
      <c r="L149" s="18">
        <v>-821920</v>
      </c>
      <c r="M149" s="15" t="s">
        <v>37</v>
      </c>
      <c r="N149" s="15" t="s">
        <v>5488</v>
      </c>
      <c r="O149" s="15" t="s">
        <v>31</v>
      </c>
      <c r="P149" s="19">
        <v>0</v>
      </c>
    </row>
    <row r="150" spans="1:16" x14ac:dyDescent="0.25">
      <c r="A150" s="15" t="s">
        <v>29</v>
      </c>
      <c r="B150" s="15" t="s">
        <v>31</v>
      </c>
      <c r="C150" s="16" t="s">
        <v>31</v>
      </c>
      <c r="D150" s="15" t="s">
        <v>31</v>
      </c>
      <c r="E150" s="15" t="s">
        <v>5487</v>
      </c>
      <c r="F150" s="15" t="s">
        <v>33</v>
      </c>
      <c r="G150" s="15" t="s">
        <v>75</v>
      </c>
      <c r="H150" s="17">
        <v>41254</v>
      </c>
      <c r="I150" s="17">
        <v>41254</v>
      </c>
      <c r="J150" s="15" t="s">
        <v>31</v>
      </c>
      <c r="K150" s="15" t="s">
        <v>5296</v>
      </c>
      <c r="L150" s="18">
        <v>-1027400</v>
      </c>
      <c r="M150" s="15" t="s">
        <v>37</v>
      </c>
      <c r="N150" s="15" t="s">
        <v>5489</v>
      </c>
      <c r="O150" s="15" t="s">
        <v>31</v>
      </c>
      <c r="P150" s="19">
        <v>0</v>
      </c>
    </row>
    <row r="151" spans="1:16" x14ac:dyDescent="0.25">
      <c r="A151" s="15" t="s">
        <v>29</v>
      </c>
      <c r="B151" s="15" t="s">
        <v>31</v>
      </c>
      <c r="C151" s="16" t="s">
        <v>31</v>
      </c>
      <c r="D151" s="15" t="s">
        <v>31</v>
      </c>
      <c r="E151" s="15" t="s">
        <v>5490</v>
      </c>
      <c r="F151" s="15" t="s">
        <v>33</v>
      </c>
      <c r="G151" s="15" t="s">
        <v>75</v>
      </c>
      <c r="H151" s="17">
        <v>41254</v>
      </c>
      <c r="I151" s="17">
        <v>41254</v>
      </c>
      <c r="J151" s="15" t="s">
        <v>31</v>
      </c>
      <c r="K151" s="15" t="s">
        <v>5296</v>
      </c>
      <c r="L151" s="18">
        <v>-843862</v>
      </c>
      <c r="M151" s="15" t="s">
        <v>37</v>
      </c>
      <c r="N151" s="15" t="s">
        <v>5491</v>
      </c>
      <c r="O151" s="15" t="s">
        <v>31</v>
      </c>
      <c r="P151" s="19">
        <v>0</v>
      </c>
    </row>
    <row r="152" spans="1:16" x14ac:dyDescent="0.25">
      <c r="A152" s="15" t="s">
        <v>29</v>
      </c>
      <c r="B152" s="15" t="s">
        <v>31</v>
      </c>
      <c r="C152" s="16" t="s">
        <v>31</v>
      </c>
      <c r="D152" s="15" t="s">
        <v>31</v>
      </c>
      <c r="E152" s="15" t="s">
        <v>5490</v>
      </c>
      <c r="F152" s="15" t="s">
        <v>33</v>
      </c>
      <c r="G152" s="15" t="s">
        <v>75</v>
      </c>
      <c r="H152" s="17">
        <v>41254</v>
      </c>
      <c r="I152" s="17">
        <v>41254</v>
      </c>
      <c r="J152" s="15" t="s">
        <v>31</v>
      </c>
      <c r="K152" s="15" t="s">
        <v>5296</v>
      </c>
      <c r="L152" s="18">
        <v>-675089</v>
      </c>
      <c r="M152" s="15" t="s">
        <v>37</v>
      </c>
      <c r="N152" s="15" t="s">
        <v>5492</v>
      </c>
      <c r="O152" s="15" t="s">
        <v>31</v>
      </c>
      <c r="P152" s="19">
        <v>0</v>
      </c>
    </row>
    <row r="153" spans="1:16" x14ac:dyDescent="0.25">
      <c r="A153" s="15" t="s">
        <v>29</v>
      </c>
      <c r="B153" s="15" t="s">
        <v>31</v>
      </c>
      <c r="C153" s="16" t="s">
        <v>31</v>
      </c>
      <c r="D153" s="15" t="s">
        <v>31</v>
      </c>
      <c r="E153" s="15" t="s">
        <v>5493</v>
      </c>
      <c r="F153" s="15" t="s">
        <v>33</v>
      </c>
      <c r="G153" s="15" t="s">
        <v>75</v>
      </c>
      <c r="H153" s="17">
        <v>41254</v>
      </c>
      <c r="I153" s="17">
        <v>41254</v>
      </c>
      <c r="J153" s="15" t="s">
        <v>31</v>
      </c>
      <c r="K153" s="15" t="s">
        <v>5296</v>
      </c>
      <c r="L153" s="18">
        <v>-1507691</v>
      </c>
      <c r="M153" s="15" t="s">
        <v>37</v>
      </c>
      <c r="N153" s="15" t="s">
        <v>5494</v>
      </c>
      <c r="O153" s="15" t="s">
        <v>31</v>
      </c>
      <c r="P153" s="19">
        <v>0</v>
      </c>
    </row>
    <row r="154" spans="1:16" x14ac:dyDescent="0.25">
      <c r="A154" s="15" t="s">
        <v>29</v>
      </c>
      <c r="B154" s="15" t="s">
        <v>31</v>
      </c>
      <c r="C154" s="16" t="s">
        <v>31</v>
      </c>
      <c r="D154" s="15" t="s">
        <v>31</v>
      </c>
      <c r="E154" s="15" t="s">
        <v>5493</v>
      </c>
      <c r="F154" s="15" t="s">
        <v>33</v>
      </c>
      <c r="G154" s="15" t="s">
        <v>75</v>
      </c>
      <c r="H154" s="17">
        <v>41254</v>
      </c>
      <c r="I154" s="17">
        <v>41254</v>
      </c>
      <c r="J154" s="15" t="s">
        <v>31</v>
      </c>
      <c r="K154" s="15" t="s">
        <v>5296</v>
      </c>
      <c r="L154" s="18">
        <v>-1206152</v>
      </c>
      <c r="M154" s="15" t="s">
        <v>37</v>
      </c>
      <c r="N154" s="15" t="s">
        <v>5495</v>
      </c>
      <c r="O154" s="15" t="s">
        <v>31</v>
      </c>
      <c r="P154" s="19">
        <v>0</v>
      </c>
    </row>
    <row r="155" spans="1:16" x14ac:dyDescent="0.25">
      <c r="A155" s="15" t="s">
        <v>29</v>
      </c>
      <c r="B155" s="15" t="s">
        <v>31</v>
      </c>
      <c r="C155" s="16" t="s">
        <v>31</v>
      </c>
      <c r="D155" s="15" t="s">
        <v>31</v>
      </c>
      <c r="E155" s="15" t="s">
        <v>5496</v>
      </c>
      <c r="F155" s="15" t="s">
        <v>33</v>
      </c>
      <c r="G155" s="15" t="s">
        <v>75</v>
      </c>
      <c r="H155" s="17">
        <v>41254</v>
      </c>
      <c r="I155" s="17">
        <v>41254</v>
      </c>
      <c r="J155" s="15" t="s">
        <v>31</v>
      </c>
      <c r="K155" s="15" t="s">
        <v>5296</v>
      </c>
      <c r="L155" s="18">
        <v>-1458449</v>
      </c>
      <c r="M155" s="15" t="s">
        <v>37</v>
      </c>
      <c r="N155" s="15" t="s">
        <v>5497</v>
      </c>
      <c r="O155" s="15" t="s">
        <v>31</v>
      </c>
      <c r="P155" s="19">
        <v>0</v>
      </c>
    </row>
    <row r="156" spans="1:16" x14ac:dyDescent="0.25">
      <c r="A156" s="15" t="s">
        <v>29</v>
      </c>
      <c r="B156" s="15" t="s">
        <v>31</v>
      </c>
      <c r="C156" s="16" t="s">
        <v>31</v>
      </c>
      <c r="D156" s="15" t="s">
        <v>31</v>
      </c>
      <c r="E156" s="15" t="s">
        <v>5496</v>
      </c>
      <c r="F156" s="15" t="s">
        <v>33</v>
      </c>
      <c r="G156" s="15" t="s">
        <v>75</v>
      </c>
      <c r="H156" s="17">
        <v>41254</v>
      </c>
      <c r="I156" s="17">
        <v>41254</v>
      </c>
      <c r="J156" s="15" t="s">
        <v>31</v>
      </c>
      <c r="K156" s="15" t="s">
        <v>5296</v>
      </c>
      <c r="L156" s="18">
        <v>-1166758</v>
      </c>
      <c r="M156" s="15" t="s">
        <v>37</v>
      </c>
      <c r="N156" s="15" t="s">
        <v>5498</v>
      </c>
      <c r="O156" s="15" t="s">
        <v>31</v>
      </c>
      <c r="P156" s="19">
        <v>0</v>
      </c>
    </row>
    <row r="157" spans="1:16" x14ac:dyDescent="0.25">
      <c r="A157" s="15" t="s">
        <v>29</v>
      </c>
      <c r="B157" s="15" t="s">
        <v>31</v>
      </c>
      <c r="C157" s="16" t="s">
        <v>31</v>
      </c>
      <c r="D157" s="15" t="s">
        <v>31</v>
      </c>
      <c r="E157" s="15" t="s">
        <v>5499</v>
      </c>
      <c r="F157" s="15" t="s">
        <v>33</v>
      </c>
      <c r="G157" s="15" t="s">
        <v>75</v>
      </c>
      <c r="H157" s="17">
        <v>41254</v>
      </c>
      <c r="I157" s="17">
        <v>41254</v>
      </c>
      <c r="J157" s="15" t="s">
        <v>31</v>
      </c>
      <c r="K157" s="15" t="s">
        <v>5296</v>
      </c>
      <c r="L157" s="18">
        <v>-4375344</v>
      </c>
      <c r="M157" s="15" t="s">
        <v>37</v>
      </c>
      <c r="N157" s="15" t="s">
        <v>5500</v>
      </c>
      <c r="O157" s="15" t="s">
        <v>31</v>
      </c>
      <c r="P157" s="19">
        <v>0</v>
      </c>
    </row>
    <row r="158" spans="1:16" x14ac:dyDescent="0.25">
      <c r="A158" s="15" t="s">
        <v>29</v>
      </c>
      <c r="B158" s="15" t="s">
        <v>31</v>
      </c>
      <c r="C158" s="16" t="s">
        <v>31</v>
      </c>
      <c r="D158" s="15" t="s">
        <v>31</v>
      </c>
      <c r="E158" s="15" t="s">
        <v>5499</v>
      </c>
      <c r="F158" s="15" t="s">
        <v>33</v>
      </c>
      <c r="G158" s="15" t="s">
        <v>75</v>
      </c>
      <c r="H158" s="17">
        <v>41254</v>
      </c>
      <c r="I158" s="17">
        <v>41254</v>
      </c>
      <c r="J158" s="15" t="s">
        <v>31</v>
      </c>
      <c r="K158" s="15" t="s">
        <v>5296</v>
      </c>
      <c r="L158" s="18">
        <v>-3500275</v>
      </c>
      <c r="M158" s="15" t="s">
        <v>37</v>
      </c>
      <c r="N158" s="15" t="s">
        <v>5501</v>
      </c>
      <c r="O158" s="15" t="s">
        <v>31</v>
      </c>
      <c r="P158" s="19">
        <v>0</v>
      </c>
    </row>
    <row r="159" spans="1:16" x14ac:dyDescent="0.25">
      <c r="A159" s="15" t="s">
        <v>29</v>
      </c>
      <c r="B159" s="15" t="s">
        <v>31</v>
      </c>
      <c r="C159" s="16" t="s">
        <v>31</v>
      </c>
      <c r="D159" s="15" t="s">
        <v>31</v>
      </c>
      <c r="E159" s="15" t="s">
        <v>5502</v>
      </c>
      <c r="F159" s="15" t="s">
        <v>33</v>
      </c>
      <c r="G159" s="15" t="s">
        <v>75</v>
      </c>
      <c r="H159" s="17">
        <v>41254</v>
      </c>
      <c r="I159" s="17">
        <v>41254</v>
      </c>
      <c r="J159" s="15" t="s">
        <v>31</v>
      </c>
      <c r="K159" s="15" t="s">
        <v>5296</v>
      </c>
      <c r="L159" s="18">
        <v>-2916897</v>
      </c>
      <c r="M159" s="15" t="s">
        <v>37</v>
      </c>
      <c r="N159" s="15" t="s">
        <v>5503</v>
      </c>
      <c r="O159" s="15" t="s">
        <v>31</v>
      </c>
      <c r="P159" s="19">
        <v>0</v>
      </c>
    </row>
    <row r="160" spans="1:16" x14ac:dyDescent="0.25">
      <c r="A160" s="15" t="s">
        <v>29</v>
      </c>
      <c r="B160" s="15" t="s">
        <v>31</v>
      </c>
      <c r="C160" s="16" t="s">
        <v>31</v>
      </c>
      <c r="D160" s="15" t="s">
        <v>31</v>
      </c>
      <c r="E160" s="15" t="s">
        <v>5502</v>
      </c>
      <c r="F160" s="15" t="s">
        <v>33</v>
      </c>
      <c r="G160" s="15" t="s">
        <v>75</v>
      </c>
      <c r="H160" s="17">
        <v>41254</v>
      </c>
      <c r="I160" s="17">
        <v>41254</v>
      </c>
      <c r="J160" s="15" t="s">
        <v>31</v>
      </c>
      <c r="K160" s="15" t="s">
        <v>5296</v>
      </c>
      <c r="L160" s="18">
        <v>-2333517</v>
      </c>
      <c r="M160" s="15" t="s">
        <v>37</v>
      </c>
      <c r="N160" s="15" t="s">
        <v>5504</v>
      </c>
      <c r="O160" s="15" t="s">
        <v>31</v>
      </c>
      <c r="P160" s="19">
        <v>0</v>
      </c>
    </row>
    <row r="161" spans="1:16" x14ac:dyDescent="0.25">
      <c r="A161" s="15" t="s">
        <v>29</v>
      </c>
      <c r="B161" s="15" t="s">
        <v>31</v>
      </c>
      <c r="C161" s="16" t="s">
        <v>31</v>
      </c>
      <c r="D161" s="15" t="s">
        <v>31</v>
      </c>
      <c r="E161" s="15" t="s">
        <v>5505</v>
      </c>
      <c r="F161" s="15" t="s">
        <v>33</v>
      </c>
      <c r="G161" s="15" t="s">
        <v>75</v>
      </c>
      <c r="H161" s="17">
        <v>41254</v>
      </c>
      <c r="I161" s="17">
        <v>41254</v>
      </c>
      <c r="J161" s="15" t="s">
        <v>31</v>
      </c>
      <c r="K161" s="15" t="s">
        <v>5296</v>
      </c>
      <c r="L161" s="18">
        <v>-1458449</v>
      </c>
      <c r="M161" s="15" t="s">
        <v>37</v>
      </c>
      <c r="N161" s="15" t="s">
        <v>5506</v>
      </c>
      <c r="O161" s="15" t="s">
        <v>31</v>
      </c>
      <c r="P161" s="19">
        <v>0</v>
      </c>
    </row>
    <row r="162" spans="1:16" x14ac:dyDescent="0.25">
      <c r="A162" s="15" t="s">
        <v>29</v>
      </c>
      <c r="B162" s="15" t="s">
        <v>31</v>
      </c>
      <c r="C162" s="16" t="s">
        <v>31</v>
      </c>
      <c r="D162" s="15" t="s">
        <v>31</v>
      </c>
      <c r="E162" s="15" t="s">
        <v>5505</v>
      </c>
      <c r="F162" s="15" t="s">
        <v>33</v>
      </c>
      <c r="G162" s="15" t="s">
        <v>75</v>
      </c>
      <c r="H162" s="17">
        <v>41254</v>
      </c>
      <c r="I162" s="17">
        <v>41254</v>
      </c>
      <c r="J162" s="15" t="s">
        <v>31</v>
      </c>
      <c r="K162" s="15" t="s">
        <v>5296</v>
      </c>
      <c r="L162" s="18">
        <v>-1166758</v>
      </c>
      <c r="M162" s="15" t="s">
        <v>37</v>
      </c>
      <c r="N162" s="15" t="s">
        <v>5507</v>
      </c>
      <c r="O162" s="15" t="s">
        <v>31</v>
      </c>
      <c r="P162" s="19">
        <v>0</v>
      </c>
    </row>
    <row r="163" spans="1:16" x14ac:dyDescent="0.25">
      <c r="A163" s="15" t="s">
        <v>29</v>
      </c>
      <c r="B163" s="15" t="s">
        <v>31</v>
      </c>
      <c r="C163" s="16" t="s">
        <v>31</v>
      </c>
      <c r="D163" s="15" t="s">
        <v>31</v>
      </c>
      <c r="E163" s="15" t="s">
        <v>5508</v>
      </c>
      <c r="F163" s="15" t="s">
        <v>33</v>
      </c>
      <c r="G163" s="15" t="s">
        <v>75</v>
      </c>
      <c r="H163" s="17">
        <v>41255</v>
      </c>
      <c r="I163" s="17">
        <v>41255</v>
      </c>
      <c r="J163" s="15" t="s">
        <v>31</v>
      </c>
      <c r="K163" s="15" t="s">
        <v>5296</v>
      </c>
      <c r="L163" s="18">
        <v>-1666</v>
      </c>
      <c r="M163" s="15" t="s">
        <v>37</v>
      </c>
      <c r="N163" s="15" t="s">
        <v>5509</v>
      </c>
      <c r="O163" s="15" t="s">
        <v>31</v>
      </c>
      <c r="P163" s="19">
        <v>0</v>
      </c>
    </row>
    <row r="164" spans="1:16" x14ac:dyDescent="0.25">
      <c r="A164" s="15" t="s">
        <v>29</v>
      </c>
      <c r="B164" s="15" t="s">
        <v>31</v>
      </c>
      <c r="C164" s="16" t="s">
        <v>31</v>
      </c>
      <c r="D164" s="15" t="s">
        <v>31</v>
      </c>
      <c r="E164" s="15" t="s">
        <v>5508</v>
      </c>
      <c r="F164" s="15" t="s">
        <v>33</v>
      </c>
      <c r="G164" s="15" t="s">
        <v>75</v>
      </c>
      <c r="H164" s="17">
        <v>41255</v>
      </c>
      <c r="I164" s="17">
        <v>41255</v>
      </c>
      <c r="J164" s="15" t="s">
        <v>31</v>
      </c>
      <c r="K164" s="15" t="s">
        <v>5296</v>
      </c>
      <c r="L164" s="18">
        <v>-4760</v>
      </c>
      <c r="M164" s="15" t="s">
        <v>37</v>
      </c>
      <c r="N164" s="15" t="s">
        <v>5510</v>
      </c>
      <c r="O164" s="15" t="s">
        <v>31</v>
      </c>
      <c r="P164" s="19">
        <v>0</v>
      </c>
    </row>
    <row r="165" spans="1:16" x14ac:dyDescent="0.25">
      <c r="A165" s="15" t="s">
        <v>29</v>
      </c>
      <c r="B165" s="15" t="s">
        <v>31</v>
      </c>
      <c r="C165" s="16" t="s">
        <v>31</v>
      </c>
      <c r="D165" s="15" t="s">
        <v>31</v>
      </c>
      <c r="E165" s="15" t="s">
        <v>5511</v>
      </c>
      <c r="F165" s="15" t="s">
        <v>33</v>
      </c>
      <c r="G165" s="15" t="s">
        <v>75</v>
      </c>
      <c r="H165" s="17">
        <v>41255</v>
      </c>
      <c r="I165" s="17">
        <v>41255</v>
      </c>
      <c r="J165" s="15" t="s">
        <v>31</v>
      </c>
      <c r="K165" s="15" t="s">
        <v>5296</v>
      </c>
      <c r="L165" s="18">
        <v>-18480</v>
      </c>
      <c r="M165" s="15" t="s">
        <v>37</v>
      </c>
      <c r="N165" s="15" t="s">
        <v>5512</v>
      </c>
      <c r="O165" s="15" t="s">
        <v>31</v>
      </c>
      <c r="P165" s="19">
        <v>0</v>
      </c>
    </row>
    <row r="166" spans="1:16" x14ac:dyDescent="0.25">
      <c r="A166" s="15" t="s">
        <v>29</v>
      </c>
      <c r="B166" s="15" t="s">
        <v>31</v>
      </c>
      <c r="C166" s="16" t="s">
        <v>31</v>
      </c>
      <c r="D166" s="15" t="s">
        <v>31</v>
      </c>
      <c r="E166" s="15" t="s">
        <v>5511</v>
      </c>
      <c r="F166" s="15" t="s">
        <v>33</v>
      </c>
      <c r="G166" s="15" t="s">
        <v>75</v>
      </c>
      <c r="H166" s="17">
        <v>41255</v>
      </c>
      <c r="I166" s="17">
        <v>41255</v>
      </c>
      <c r="J166" s="15" t="s">
        <v>31</v>
      </c>
      <c r="K166" s="15" t="s">
        <v>5296</v>
      </c>
      <c r="L166" s="18">
        <v>-6468</v>
      </c>
      <c r="M166" s="15" t="s">
        <v>37</v>
      </c>
      <c r="N166" s="15" t="s">
        <v>5513</v>
      </c>
      <c r="O166" s="15" t="s">
        <v>31</v>
      </c>
      <c r="P166" s="19">
        <v>0</v>
      </c>
    </row>
    <row r="167" spans="1:16" x14ac:dyDescent="0.25">
      <c r="A167" s="15" t="s">
        <v>29</v>
      </c>
      <c r="B167" s="15" t="s">
        <v>31</v>
      </c>
      <c r="C167" s="16" t="s">
        <v>31</v>
      </c>
      <c r="D167" s="15" t="s">
        <v>31</v>
      </c>
      <c r="E167" s="15" t="s">
        <v>5514</v>
      </c>
      <c r="F167" s="15" t="s">
        <v>33</v>
      </c>
      <c r="G167" s="15" t="s">
        <v>75</v>
      </c>
      <c r="H167" s="17">
        <v>41255</v>
      </c>
      <c r="I167" s="17">
        <v>41255</v>
      </c>
      <c r="J167" s="15" t="s">
        <v>31</v>
      </c>
      <c r="K167" s="15" t="s">
        <v>5296</v>
      </c>
      <c r="L167" s="18">
        <v>-4424</v>
      </c>
      <c r="M167" s="15" t="s">
        <v>37</v>
      </c>
      <c r="N167" s="15" t="s">
        <v>5515</v>
      </c>
      <c r="O167" s="15" t="s">
        <v>31</v>
      </c>
      <c r="P167" s="19">
        <v>0</v>
      </c>
    </row>
    <row r="168" spans="1:16" x14ac:dyDescent="0.25">
      <c r="A168" s="15" t="s">
        <v>29</v>
      </c>
      <c r="B168" s="15" t="s">
        <v>31</v>
      </c>
      <c r="C168" s="16" t="s">
        <v>31</v>
      </c>
      <c r="D168" s="15" t="s">
        <v>31</v>
      </c>
      <c r="E168" s="15" t="s">
        <v>5514</v>
      </c>
      <c r="F168" s="15" t="s">
        <v>33</v>
      </c>
      <c r="G168" s="15" t="s">
        <v>75</v>
      </c>
      <c r="H168" s="17">
        <v>41255</v>
      </c>
      <c r="I168" s="17">
        <v>41255</v>
      </c>
      <c r="J168" s="15" t="s">
        <v>31</v>
      </c>
      <c r="K168" s="15" t="s">
        <v>5296</v>
      </c>
      <c r="L168" s="18">
        <v>-1548</v>
      </c>
      <c r="M168" s="15" t="s">
        <v>37</v>
      </c>
      <c r="N168" s="15" t="s">
        <v>5516</v>
      </c>
      <c r="O168" s="15" t="s">
        <v>31</v>
      </c>
      <c r="P168" s="19">
        <v>0</v>
      </c>
    </row>
    <row r="169" spans="1:16" x14ac:dyDescent="0.25">
      <c r="A169" s="15" t="s">
        <v>29</v>
      </c>
      <c r="B169" s="15" t="s">
        <v>31</v>
      </c>
      <c r="C169" s="16" t="s">
        <v>31</v>
      </c>
      <c r="D169" s="15" t="s">
        <v>31</v>
      </c>
      <c r="E169" s="15" t="s">
        <v>5517</v>
      </c>
      <c r="F169" s="15" t="s">
        <v>33</v>
      </c>
      <c r="G169" s="15" t="s">
        <v>75</v>
      </c>
      <c r="H169" s="17">
        <v>41255</v>
      </c>
      <c r="I169" s="17">
        <v>41255</v>
      </c>
      <c r="J169" s="15" t="s">
        <v>31</v>
      </c>
      <c r="K169" s="15" t="s">
        <v>5296</v>
      </c>
      <c r="L169" s="18">
        <v>-32312</v>
      </c>
      <c r="M169" s="15" t="s">
        <v>37</v>
      </c>
      <c r="N169" s="15" t="s">
        <v>5518</v>
      </c>
      <c r="O169" s="15" t="s">
        <v>31</v>
      </c>
      <c r="P169" s="19">
        <v>0</v>
      </c>
    </row>
    <row r="170" spans="1:16" x14ac:dyDescent="0.25">
      <c r="A170" s="15" t="s">
        <v>29</v>
      </c>
      <c r="B170" s="15" t="s">
        <v>31</v>
      </c>
      <c r="C170" s="16" t="s">
        <v>31</v>
      </c>
      <c r="D170" s="15" t="s">
        <v>31</v>
      </c>
      <c r="E170" s="15" t="s">
        <v>5517</v>
      </c>
      <c r="F170" s="15" t="s">
        <v>33</v>
      </c>
      <c r="G170" s="15" t="s">
        <v>75</v>
      </c>
      <c r="H170" s="17">
        <v>41255</v>
      </c>
      <c r="I170" s="17">
        <v>41255</v>
      </c>
      <c r="J170" s="15" t="s">
        <v>31</v>
      </c>
      <c r="K170" s="15" t="s">
        <v>5296</v>
      </c>
      <c r="L170" s="18">
        <v>-11309</v>
      </c>
      <c r="M170" s="15" t="s">
        <v>37</v>
      </c>
      <c r="N170" s="15" t="s">
        <v>5519</v>
      </c>
      <c r="O170" s="15" t="s">
        <v>31</v>
      </c>
      <c r="P170" s="19">
        <v>0</v>
      </c>
    </row>
    <row r="171" spans="1:16" x14ac:dyDescent="0.25">
      <c r="A171" s="15" t="s">
        <v>29</v>
      </c>
      <c r="B171" s="15" t="s">
        <v>31</v>
      </c>
      <c r="C171" s="16" t="s">
        <v>31</v>
      </c>
      <c r="D171" s="15" t="s">
        <v>31</v>
      </c>
      <c r="E171" s="15" t="s">
        <v>5520</v>
      </c>
      <c r="F171" s="15" t="s">
        <v>33</v>
      </c>
      <c r="G171" s="15" t="s">
        <v>75</v>
      </c>
      <c r="H171" s="17">
        <v>41255</v>
      </c>
      <c r="I171" s="17">
        <v>41255</v>
      </c>
      <c r="J171" s="15" t="s">
        <v>31</v>
      </c>
      <c r="K171" s="15" t="s">
        <v>5296</v>
      </c>
      <c r="L171" s="18">
        <v>-360000</v>
      </c>
      <c r="M171" s="15" t="s">
        <v>37</v>
      </c>
      <c r="N171" s="15" t="s">
        <v>5521</v>
      </c>
      <c r="O171" s="15" t="s">
        <v>31</v>
      </c>
      <c r="P171" s="19">
        <v>0</v>
      </c>
    </row>
    <row r="172" spans="1:16" x14ac:dyDescent="0.25">
      <c r="A172" s="15" t="s">
        <v>29</v>
      </c>
      <c r="B172" s="15" t="s">
        <v>31</v>
      </c>
      <c r="C172" s="16" t="s">
        <v>31</v>
      </c>
      <c r="D172" s="15" t="s">
        <v>31</v>
      </c>
      <c r="E172" s="15" t="s">
        <v>5520</v>
      </c>
      <c r="F172" s="15" t="s">
        <v>33</v>
      </c>
      <c r="G172" s="15" t="s">
        <v>75</v>
      </c>
      <c r="H172" s="17">
        <v>41255</v>
      </c>
      <c r="I172" s="17">
        <v>41255</v>
      </c>
      <c r="J172" s="15" t="s">
        <v>31</v>
      </c>
      <c r="K172" s="15" t="s">
        <v>5296</v>
      </c>
      <c r="L172" s="18">
        <v>-180000</v>
      </c>
      <c r="M172" s="15" t="s">
        <v>37</v>
      </c>
      <c r="N172" s="15" t="s">
        <v>5522</v>
      </c>
      <c r="O172" s="15" t="s">
        <v>31</v>
      </c>
      <c r="P172" s="19">
        <v>0</v>
      </c>
    </row>
    <row r="173" spans="1:16" x14ac:dyDescent="0.25">
      <c r="A173" s="15" t="s">
        <v>29</v>
      </c>
      <c r="B173" s="15" t="s">
        <v>31</v>
      </c>
      <c r="C173" s="16" t="s">
        <v>31</v>
      </c>
      <c r="D173" s="15" t="s">
        <v>31</v>
      </c>
      <c r="E173" s="15" t="s">
        <v>5523</v>
      </c>
      <c r="F173" s="15" t="s">
        <v>33</v>
      </c>
      <c r="G173" s="15" t="s">
        <v>75</v>
      </c>
      <c r="H173" s="17">
        <v>41255</v>
      </c>
      <c r="I173" s="17">
        <v>41255</v>
      </c>
      <c r="J173" s="15" t="s">
        <v>31</v>
      </c>
      <c r="K173" s="15" t="s">
        <v>5296</v>
      </c>
      <c r="L173" s="18">
        <v>-9155</v>
      </c>
      <c r="M173" s="15" t="s">
        <v>37</v>
      </c>
      <c r="N173" s="15" t="s">
        <v>5524</v>
      </c>
      <c r="O173" s="15" t="s">
        <v>31</v>
      </c>
      <c r="P173" s="19">
        <v>0</v>
      </c>
    </row>
    <row r="174" spans="1:16" x14ac:dyDescent="0.25">
      <c r="A174" s="15" t="s">
        <v>29</v>
      </c>
      <c r="B174" s="15" t="s">
        <v>31</v>
      </c>
      <c r="C174" s="16" t="s">
        <v>31</v>
      </c>
      <c r="D174" s="15" t="s">
        <v>31</v>
      </c>
      <c r="E174" s="15" t="s">
        <v>5525</v>
      </c>
      <c r="F174" s="15" t="s">
        <v>33</v>
      </c>
      <c r="G174" s="15" t="s">
        <v>75</v>
      </c>
      <c r="H174" s="17">
        <v>41255</v>
      </c>
      <c r="I174" s="17">
        <v>41255</v>
      </c>
      <c r="J174" s="15" t="s">
        <v>31</v>
      </c>
      <c r="K174" s="15" t="s">
        <v>5296</v>
      </c>
      <c r="L174" s="18">
        <v>-1238927</v>
      </c>
      <c r="M174" s="15" t="s">
        <v>37</v>
      </c>
      <c r="N174" s="15" t="s">
        <v>5526</v>
      </c>
      <c r="O174" s="15" t="s">
        <v>31</v>
      </c>
      <c r="P174" s="19">
        <v>0</v>
      </c>
    </row>
    <row r="175" spans="1:16" x14ac:dyDescent="0.25">
      <c r="A175" s="15" t="s">
        <v>29</v>
      </c>
      <c r="B175" s="15" t="s">
        <v>31</v>
      </c>
      <c r="C175" s="16" t="s">
        <v>31</v>
      </c>
      <c r="D175" s="15" t="s">
        <v>31</v>
      </c>
      <c r="E175" s="15" t="s">
        <v>5527</v>
      </c>
      <c r="F175" s="15" t="s">
        <v>33</v>
      </c>
      <c r="G175" s="15" t="s">
        <v>75</v>
      </c>
      <c r="H175" s="17">
        <v>41256</v>
      </c>
      <c r="I175" s="17">
        <v>41256</v>
      </c>
      <c r="J175" s="15" t="s">
        <v>31</v>
      </c>
      <c r="K175" s="15" t="s">
        <v>5296</v>
      </c>
      <c r="L175" s="18">
        <v>-420000</v>
      </c>
      <c r="M175" s="15" t="s">
        <v>37</v>
      </c>
      <c r="N175" s="15" t="s">
        <v>5528</v>
      </c>
      <c r="O175" s="15" t="s">
        <v>31</v>
      </c>
      <c r="P175" s="19">
        <v>0</v>
      </c>
    </row>
    <row r="176" spans="1:16" x14ac:dyDescent="0.25">
      <c r="A176" s="15" t="s">
        <v>29</v>
      </c>
      <c r="B176" s="15" t="s">
        <v>31</v>
      </c>
      <c r="C176" s="16" t="s">
        <v>31</v>
      </c>
      <c r="D176" s="15" t="s">
        <v>31</v>
      </c>
      <c r="E176" s="15" t="s">
        <v>5527</v>
      </c>
      <c r="F176" s="15" t="s">
        <v>33</v>
      </c>
      <c r="G176" s="15" t="s">
        <v>75</v>
      </c>
      <c r="H176" s="17">
        <v>41256</v>
      </c>
      <c r="I176" s="17">
        <v>41256</v>
      </c>
      <c r="J176" s="15" t="s">
        <v>31</v>
      </c>
      <c r="K176" s="15" t="s">
        <v>5296</v>
      </c>
      <c r="L176" s="18">
        <v>-210000</v>
      </c>
      <c r="M176" s="15" t="s">
        <v>37</v>
      </c>
      <c r="N176" s="15" t="s">
        <v>5529</v>
      </c>
      <c r="O176" s="15" t="s">
        <v>31</v>
      </c>
      <c r="P176" s="19">
        <v>0</v>
      </c>
    </row>
    <row r="177" spans="1:16" x14ac:dyDescent="0.25">
      <c r="A177" s="15" t="s">
        <v>29</v>
      </c>
      <c r="B177" s="15" t="s">
        <v>31</v>
      </c>
      <c r="C177" s="16" t="s">
        <v>31</v>
      </c>
      <c r="D177" s="15" t="s">
        <v>31</v>
      </c>
      <c r="E177" s="15" t="s">
        <v>5530</v>
      </c>
      <c r="F177" s="15" t="s">
        <v>33</v>
      </c>
      <c r="G177" s="15" t="s">
        <v>75</v>
      </c>
      <c r="H177" s="17">
        <v>41256</v>
      </c>
      <c r="I177" s="17">
        <v>41256</v>
      </c>
      <c r="J177" s="15" t="s">
        <v>31</v>
      </c>
      <c r="K177" s="15" t="s">
        <v>5296</v>
      </c>
      <c r="L177" s="18">
        <v>-10681</v>
      </c>
      <c r="M177" s="15" t="s">
        <v>37</v>
      </c>
      <c r="N177" s="15" t="s">
        <v>5531</v>
      </c>
      <c r="O177" s="15" t="s">
        <v>31</v>
      </c>
      <c r="P177" s="19">
        <v>0</v>
      </c>
    </row>
    <row r="178" spans="1:16" x14ac:dyDescent="0.25">
      <c r="A178" s="15" t="s">
        <v>29</v>
      </c>
      <c r="B178" s="15" t="s">
        <v>31</v>
      </c>
      <c r="C178" s="16" t="s">
        <v>31</v>
      </c>
      <c r="D178" s="15" t="s">
        <v>31</v>
      </c>
      <c r="E178" s="15" t="s">
        <v>5532</v>
      </c>
      <c r="F178" s="15" t="s">
        <v>33</v>
      </c>
      <c r="G178" s="15" t="s">
        <v>75</v>
      </c>
      <c r="H178" s="17">
        <v>41256</v>
      </c>
      <c r="I178" s="17">
        <v>41256</v>
      </c>
      <c r="J178" s="15" t="s">
        <v>31</v>
      </c>
      <c r="K178" s="15" t="s">
        <v>5296</v>
      </c>
      <c r="L178" s="18">
        <v>-21618</v>
      </c>
      <c r="M178" s="15" t="s">
        <v>37</v>
      </c>
      <c r="N178" s="15" t="s">
        <v>5533</v>
      </c>
      <c r="O178" s="15" t="s">
        <v>31</v>
      </c>
      <c r="P178" s="19">
        <v>0</v>
      </c>
    </row>
    <row r="179" spans="1:16" x14ac:dyDescent="0.25">
      <c r="A179" s="15" t="s">
        <v>29</v>
      </c>
      <c r="B179" s="15" t="s">
        <v>31</v>
      </c>
      <c r="C179" s="16" t="s">
        <v>31</v>
      </c>
      <c r="D179" s="15" t="s">
        <v>31</v>
      </c>
      <c r="E179" s="15" t="s">
        <v>5534</v>
      </c>
      <c r="F179" s="15" t="s">
        <v>33</v>
      </c>
      <c r="G179" s="15" t="s">
        <v>75</v>
      </c>
      <c r="H179" s="17">
        <v>41256</v>
      </c>
      <c r="I179" s="17">
        <v>41256</v>
      </c>
      <c r="J179" s="15" t="s">
        <v>31</v>
      </c>
      <c r="K179" s="15" t="s">
        <v>5296</v>
      </c>
      <c r="L179" s="18">
        <v>-110500</v>
      </c>
      <c r="M179" s="15" t="s">
        <v>37</v>
      </c>
      <c r="N179" s="15" t="s">
        <v>5535</v>
      </c>
      <c r="O179" s="15" t="s">
        <v>31</v>
      </c>
      <c r="P179" s="19">
        <v>0</v>
      </c>
    </row>
    <row r="180" spans="1:16" x14ac:dyDescent="0.25">
      <c r="A180" s="15" t="s">
        <v>29</v>
      </c>
      <c r="B180" s="15" t="s">
        <v>31</v>
      </c>
      <c r="C180" s="16" t="s">
        <v>31</v>
      </c>
      <c r="D180" s="15" t="s">
        <v>31</v>
      </c>
      <c r="E180" s="15" t="s">
        <v>5536</v>
      </c>
      <c r="F180" s="15" t="s">
        <v>33</v>
      </c>
      <c r="G180" s="15" t="s">
        <v>75</v>
      </c>
      <c r="H180" s="17">
        <v>41256</v>
      </c>
      <c r="I180" s="17">
        <v>41256</v>
      </c>
      <c r="J180" s="15" t="s">
        <v>31</v>
      </c>
      <c r="K180" s="15" t="s">
        <v>5296</v>
      </c>
      <c r="L180" s="18">
        <v>-17294</v>
      </c>
      <c r="M180" s="15" t="s">
        <v>37</v>
      </c>
      <c r="N180" s="15" t="s">
        <v>5537</v>
      </c>
      <c r="O180" s="15" t="s">
        <v>31</v>
      </c>
      <c r="P180" s="19">
        <v>0</v>
      </c>
    </row>
    <row r="181" spans="1:16" x14ac:dyDescent="0.25">
      <c r="A181" s="15" t="s">
        <v>29</v>
      </c>
      <c r="B181" s="15" t="s">
        <v>31</v>
      </c>
      <c r="C181" s="16" t="s">
        <v>31</v>
      </c>
      <c r="D181" s="15" t="s">
        <v>31</v>
      </c>
      <c r="E181" s="15" t="s">
        <v>5536</v>
      </c>
      <c r="F181" s="15" t="s">
        <v>33</v>
      </c>
      <c r="G181" s="15" t="s">
        <v>75</v>
      </c>
      <c r="H181" s="17">
        <v>41256</v>
      </c>
      <c r="I181" s="17">
        <v>41256</v>
      </c>
      <c r="J181" s="15" t="s">
        <v>31</v>
      </c>
      <c r="K181" s="15" t="s">
        <v>5296</v>
      </c>
      <c r="L181" s="18">
        <v>-21618</v>
      </c>
      <c r="M181" s="15" t="s">
        <v>37</v>
      </c>
      <c r="N181" s="15" t="s">
        <v>5538</v>
      </c>
      <c r="O181" s="15" t="s">
        <v>31</v>
      </c>
      <c r="P181" s="19">
        <v>0</v>
      </c>
    </row>
    <row r="182" spans="1:16" x14ac:dyDescent="0.25">
      <c r="A182" s="15" t="s">
        <v>29</v>
      </c>
      <c r="B182" s="15" t="s">
        <v>31</v>
      </c>
      <c r="C182" s="16" t="s">
        <v>31</v>
      </c>
      <c r="D182" s="15" t="s">
        <v>31</v>
      </c>
      <c r="E182" s="15" t="s">
        <v>5539</v>
      </c>
      <c r="F182" s="15" t="s">
        <v>33</v>
      </c>
      <c r="G182" s="15" t="s">
        <v>75</v>
      </c>
      <c r="H182" s="17">
        <v>41256</v>
      </c>
      <c r="I182" s="17">
        <v>41256</v>
      </c>
      <c r="J182" s="15" t="s">
        <v>31</v>
      </c>
      <c r="K182" s="15" t="s">
        <v>5296</v>
      </c>
      <c r="L182" s="18">
        <v>-1427088</v>
      </c>
      <c r="M182" s="15" t="s">
        <v>37</v>
      </c>
      <c r="N182" s="15" t="s">
        <v>5540</v>
      </c>
      <c r="O182" s="15" t="s">
        <v>31</v>
      </c>
      <c r="P182" s="19">
        <v>0</v>
      </c>
    </row>
    <row r="183" spans="1:16" x14ac:dyDescent="0.25">
      <c r="A183" s="15" t="s">
        <v>29</v>
      </c>
      <c r="B183" s="15" t="s">
        <v>31</v>
      </c>
      <c r="C183" s="16" t="s">
        <v>31</v>
      </c>
      <c r="D183" s="15" t="s">
        <v>31</v>
      </c>
      <c r="E183" s="15" t="s">
        <v>5541</v>
      </c>
      <c r="F183" s="15" t="s">
        <v>33</v>
      </c>
      <c r="G183" s="15" t="s">
        <v>75</v>
      </c>
      <c r="H183" s="17">
        <v>41256</v>
      </c>
      <c r="I183" s="17">
        <v>41256</v>
      </c>
      <c r="J183" s="15" t="s">
        <v>31</v>
      </c>
      <c r="K183" s="15" t="s">
        <v>5296</v>
      </c>
      <c r="L183" s="18">
        <v>-234429</v>
      </c>
      <c r="M183" s="15" t="s">
        <v>37</v>
      </c>
      <c r="N183" s="15" t="s">
        <v>5542</v>
      </c>
      <c r="O183" s="15" t="s">
        <v>31</v>
      </c>
      <c r="P183" s="19">
        <v>0</v>
      </c>
    </row>
    <row r="184" spans="1:16" x14ac:dyDescent="0.25">
      <c r="A184" s="15" t="s">
        <v>29</v>
      </c>
      <c r="B184" s="15" t="s">
        <v>31</v>
      </c>
      <c r="C184" s="16" t="s">
        <v>31</v>
      </c>
      <c r="D184" s="15" t="s">
        <v>31</v>
      </c>
      <c r="E184" s="15" t="s">
        <v>5541</v>
      </c>
      <c r="F184" s="15" t="s">
        <v>33</v>
      </c>
      <c r="G184" s="15" t="s">
        <v>75</v>
      </c>
      <c r="H184" s="17">
        <v>41256</v>
      </c>
      <c r="I184" s="17">
        <v>41256</v>
      </c>
      <c r="J184" s="15" t="s">
        <v>31</v>
      </c>
      <c r="K184" s="15" t="s">
        <v>5296</v>
      </c>
      <c r="L184" s="18">
        <v>-187543</v>
      </c>
      <c r="M184" s="15" t="s">
        <v>37</v>
      </c>
      <c r="N184" s="15" t="s">
        <v>5543</v>
      </c>
      <c r="O184" s="15" t="s">
        <v>31</v>
      </c>
      <c r="P184" s="19">
        <v>0</v>
      </c>
    </row>
    <row r="185" spans="1:16" x14ac:dyDescent="0.25">
      <c r="A185" s="15" t="s">
        <v>29</v>
      </c>
      <c r="B185" s="15" t="s">
        <v>31</v>
      </c>
      <c r="C185" s="16" t="s">
        <v>31</v>
      </c>
      <c r="D185" s="15" t="s">
        <v>31</v>
      </c>
      <c r="E185" s="15" t="s">
        <v>5544</v>
      </c>
      <c r="F185" s="15" t="s">
        <v>33</v>
      </c>
      <c r="G185" s="15" t="s">
        <v>75</v>
      </c>
      <c r="H185" s="17">
        <v>41256</v>
      </c>
      <c r="I185" s="17">
        <v>41256</v>
      </c>
      <c r="J185" s="15" t="s">
        <v>31</v>
      </c>
      <c r="K185" s="15" t="s">
        <v>5296</v>
      </c>
      <c r="L185" s="18">
        <v>-1204824</v>
      </c>
      <c r="M185" s="15" t="s">
        <v>37</v>
      </c>
      <c r="N185" s="15" t="s">
        <v>5545</v>
      </c>
      <c r="O185" s="15" t="s">
        <v>31</v>
      </c>
      <c r="P185" s="19">
        <v>0</v>
      </c>
    </row>
    <row r="186" spans="1:16" x14ac:dyDescent="0.25">
      <c r="A186" s="15" t="s">
        <v>29</v>
      </c>
      <c r="B186" s="15" t="s">
        <v>31</v>
      </c>
      <c r="C186" s="16" t="s">
        <v>31</v>
      </c>
      <c r="D186" s="15" t="s">
        <v>31</v>
      </c>
      <c r="E186" s="15" t="s">
        <v>5544</v>
      </c>
      <c r="F186" s="15" t="s">
        <v>33</v>
      </c>
      <c r="G186" s="15" t="s">
        <v>75</v>
      </c>
      <c r="H186" s="17">
        <v>41256</v>
      </c>
      <c r="I186" s="17">
        <v>41256</v>
      </c>
      <c r="J186" s="15" t="s">
        <v>31</v>
      </c>
      <c r="K186" s="15" t="s">
        <v>5296</v>
      </c>
      <c r="L186" s="18">
        <v>-963860</v>
      </c>
      <c r="M186" s="15" t="s">
        <v>37</v>
      </c>
      <c r="N186" s="15" t="s">
        <v>5546</v>
      </c>
      <c r="O186" s="15" t="s">
        <v>31</v>
      </c>
      <c r="P186" s="19">
        <v>0</v>
      </c>
    </row>
    <row r="187" spans="1:16" x14ac:dyDescent="0.25">
      <c r="A187" s="15" t="s">
        <v>29</v>
      </c>
      <c r="B187" s="15" t="s">
        <v>31</v>
      </c>
      <c r="C187" s="16" t="s">
        <v>31</v>
      </c>
      <c r="D187" s="15" t="s">
        <v>31</v>
      </c>
      <c r="E187" s="15" t="s">
        <v>5547</v>
      </c>
      <c r="F187" s="15" t="s">
        <v>33</v>
      </c>
      <c r="G187" s="15" t="s">
        <v>75</v>
      </c>
      <c r="H187" s="17">
        <v>41256</v>
      </c>
      <c r="I187" s="17">
        <v>41256</v>
      </c>
      <c r="J187" s="15" t="s">
        <v>31</v>
      </c>
      <c r="K187" s="15" t="s">
        <v>5296</v>
      </c>
      <c r="L187" s="18">
        <v>-160867</v>
      </c>
      <c r="M187" s="15" t="s">
        <v>37</v>
      </c>
      <c r="N187" s="15" t="s">
        <v>5548</v>
      </c>
      <c r="O187" s="15" t="s">
        <v>31</v>
      </c>
      <c r="P187" s="19">
        <v>0</v>
      </c>
    </row>
    <row r="188" spans="1:16" x14ac:dyDescent="0.25">
      <c r="A188" s="15" t="s">
        <v>29</v>
      </c>
      <c r="B188" s="15" t="s">
        <v>31</v>
      </c>
      <c r="C188" s="16" t="s">
        <v>31</v>
      </c>
      <c r="D188" s="15" t="s">
        <v>31</v>
      </c>
      <c r="E188" s="15" t="s">
        <v>5547</v>
      </c>
      <c r="F188" s="15" t="s">
        <v>33</v>
      </c>
      <c r="G188" s="15" t="s">
        <v>75</v>
      </c>
      <c r="H188" s="17">
        <v>41256</v>
      </c>
      <c r="I188" s="17">
        <v>41256</v>
      </c>
      <c r="J188" s="15" t="s">
        <v>31</v>
      </c>
      <c r="K188" s="15" t="s">
        <v>5296</v>
      </c>
      <c r="L188" s="18">
        <v>-128693</v>
      </c>
      <c r="M188" s="15" t="s">
        <v>37</v>
      </c>
      <c r="N188" s="15" t="s">
        <v>5549</v>
      </c>
      <c r="O188" s="15" t="s">
        <v>31</v>
      </c>
      <c r="P188" s="19">
        <v>0</v>
      </c>
    </row>
    <row r="189" spans="1:16" x14ac:dyDescent="0.25">
      <c r="A189" s="15" t="s">
        <v>29</v>
      </c>
      <c r="B189" s="15" t="s">
        <v>31</v>
      </c>
      <c r="C189" s="16" t="s">
        <v>31</v>
      </c>
      <c r="D189" s="15" t="s">
        <v>31</v>
      </c>
      <c r="E189" s="15" t="s">
        <v>5550</v>
      </c>
      <c r="F189" s="15" t="s">
        <v>33</v>
      </c>
      <c r="G189" s="15" t="s">
        <v>75</v>
      </c>
      <c r="H189" s="17">
        <v>41256</v>
      </c>
      <c r="I189" s="17">
        <v>41256</v>
      </c>
      <c r="J189" s="15" t="s">
        <v>31</v>
      </c>
      <c r="K189" s="15" t="s">
        <v>5296</v>
      </c>
      <c r="L189" s="18">
        <v>-136248</v>
      </c>
      <c r="M189" s="15" t="s">
        <v>37</v>
      </c>
      <c r="N189" s="15" t="s">
        <v>5551</v>
      </c>
      <c r="O189" s="15" t="s">
        <v>31</v>
      </c>
      <c r="P189" s="19">
        <v>0</v>
      </c>
    </row>
    <row r="190" spans="1:16" x14ac:dyDescent="0.25">
      <c r="A190" s="15" t="s">
        <v>29</v>
      </c>
      <c r="B190" s="15" t="s">
        <v>31</v>
      </c>
      <c r="C190" s="16" t="s">
        <v>31</v>
      </c>
      <c r="D190" s="15" t="s">
        <v>31</v>
      </c>
      <c r="E190" s="15" t="s">
        <v>5550</v>
      </c>
      <c r="F190" s="15" t="s">
        <v>33</v>
      </c>
      <c r="G190" s="15" t="s">
        <v>75</v>
      </c>
      <c r="H190" s="17">
        <v>41256</v>
      </c>
      <c r="I190" s="17">
        <v>41256</v>
      </c>
      <c r="J190" s="15" t="s">
        <v>31</v>
      </c>
      <c r="K190" s="15" t="s">
        <v>5296</v>
      </c>
      <c r="L190" s="18">
        <v>-108998</v>
      </c>
      <c r="M190" s="15" t="s">
        <v>37</v>
      </c>
      <c r="N190" s="15" t="s">
        <v>5552</v>
      </c>
      <c r="O190" s="15" t="s">
        <v>31</v>
      </c>
      <c r="P190" s="19">
        <v>0</v>
      </c>
    </row>
    <row r="191" spans="1:16" x14ac:dyDescent="0.25">
      <c r="A191" s="15" t="s">
        <v>29</v>
      </c>
      <c r="B191" s="15" t="s">
        <v>31</v>
      </c>
      <c r="C191" s="16" t="s">
        <v>31</v>
      </c>
      <c r="D191" s="15" t="s">
        <v>31</v>
      </c>
      <c r="E191" s="15" t="s">
        <v>5553</v>
      </c>
      <c r="F191" s="15" t="s">
        <v>33</v>
      </c>
      <c r="G191" s="15" t="s">
        <v>75</v>
      </c>
      <c r="H191" s="17">
        <v>41256</v>
      </c>
      <c r="I191" s="17">
        <v>41256</v>
      </c>
      <c r="J191" s="15" t="s">
        <v>31</v>
      </c>
      <c r="K191" s="15" t="s">
        <v>5296</v>
      </c>
      <c r="L191" s="18">
        <v>-1720</v>
      </c>
      <c r="M191" s="15" t="s">
        <v>37</v>
      </c>
      <c r="N191" s="15" t="s">
        <v>5554</v>
      </c>
      <c r="O191" s="15" t="s">
        <v>31</v>
      </c>
      <c r="P191" s="19">
        <v>0</v>
      </c>
    </row>
    <row r="192" spans="1:16" x14ac:dyDescent="0.25">
      <c r="A192" s="15" t="s">
        <v>29</v>
      </c>
      <c r="B192" s="15" t="s">
        <v>31</v>
      </c>
      <c r="C192" s="16" t="s">
        <v>31</v>
      </c>
      <c r="D192" s="15" t="s">
        <v>31</v>
      </c>
      <c r="E192" s="15" t="s">
        <v>5553</v>
      </c>
      <c r="F192" s="15" t="s">
        <v>33</v>
      </c>
      <c r="G192" s="15" t="s">
        <v>75</v>
      </c>
      <c r="H192" s="17">
        <v>41256</v>
      </c>
      <c r="I192" s="17">
        <v>41256</v>
      </c>
      <c r="J192" s="15" t="s">
        <v>31</v>
      </c>
      <c r="K192" s="15" t="s">
        <v>5296</v>
      </c>
      <c r="L192" s="18">
        <v>-2150</v>
      </c>
      <c r="M192" s="15" t="s">
        <v>37</v>
      </c>
      <c r="N192" s="15" t="s">
        <v>5555</v>
      </c>
      <c r="O192" s="15" t="s">
        <v>31</v>
      </c>
      <c r="P192" s="19">
        <v>0</v>
      </c>
    </row>
    <row r="193" spans="1:16" x14ac:dyDescent="0.25">
      <c r="A193" s="15" t="s">
        <v>29</v>
      </c>
      <c r="B193" s="15" t="s">
        <v>31</v>
      </c>
      <c r="C193" s="16" t="s">
        <v>31</v>
      </c>
      <c r="D193" s="15" t="s">
        <v>31</v>
      </c>
      <c r="E193" s="15" t="s">
        <v>5556</v>
      </c>
      <c r="F193" s="15" t="s">
        <v>33</v>
      </c>
      <c r="G193" s="15" t="s">
        <v>75</v>
      </c>
      <c r="H193" s="17">
        <v>41256</v>
      </c>
      <c r="I193" s="17">
        <v>41256</v>
      </c>
      <c r="J193" s="15" t="s">
        <v>31</v>
      </c>
      <c r="K193" s="15" t="s">
        <v>5296</v>
      </c>
      <c r="L193" s="18">
        <v>-9600</v>
      </c>
      <c r="M193" s="15" t="s">
        <v>37</v>
      </c>
      <c r="N193" s="15" t="s">
        <v>5557</v>
      </c>
      <c r="O193" s="15" t="s">
        <v>31</v>
      </c>
      <c r="P193" s="19">
        <v>0</v>
      </c>
    </row>
    <row r="194" spans="1:16" x14ac:dyDescent="0.25">
      <c r="A194" s="15" t="s">
        <v>29</v>
      </c>
      <c r="B194" s="15" t="s">
        <v>31</v>
      </c>
      <c r="C194" s="16" t="s">
        <v>31</v>
      </c>
      <c r="D194" s="15" t="s">
        <v>31</v>
      </c>
      <c r="E194" s="15" t="s">
        <v>5556</v>
      </c>
      <c r="F194" s="15" t="s">
        <v>33</v>
      </c>
      <c r="G194" s="15" t="s">
        <v>75</v>
      </c>
      <c r="H194" s="17">
        <v>41256</v>
      </c>
      <c r="I194" s="17">
        <v>41256</v>
      </c>
      <c r="J194" s="15" t="s">
        <v>31</v>
      </c>
      <c r="K194" s="15" t="s">
        <v>5296</v>
      </c>
      <c r="L194" s="18">
        <v>-12000</v>
      </c>
      <c r="M194" s="15" t="s">
        <v>37</v>
      </c>
      <c r="N194" s="15" t="s">
        <v>5558</v>
      </c>
      <c r="O194" s="15" t="s">
        <v>31</v>
      </c>
      <c r="P194" s="19">
        <v>0</v>
      </c>
    </row>
    <row r="195" spans="1:16" x14ac:dyDescent="0.25">
      <c r="A195" s="15" t="s">
        <v>29</v>
      </c>
      <c r="B195" s="15" t="s">
        <v>31</v>
      </c>
      <c r="C195" s="16" t="s">
        <v>31</v>
      </c>
      <c r="D195" s="15" t="s">
        <v>31</v>
      </c>
      <c r="E195" s="15" t="s">
        <v>5559</v>
      </c>
      <c r="F195" s="15" t="s">
        <v>33</v>
      </c>
      <c r="G195" s="15" t="s">
        <v>75</v>
      </c>
      <c r="H195" s="17">
        <v>41256</v>
      </c>
      <c r="I195" s="17">
        <v>41256</v>
      </c>
      <c r="J195" s="15" t="s">
        <v>31</v>
      </c>
      <c r="K195" s="15" t="s">
        <v>5296</v>
      </c>
      <c r="L195" s="18">
        <v>-900</v>
      </c>
      <c r="M195" s="15" t="s">
        <v>37</v>
      </c>
      <c r="N195" s="15" t="s">
        <v>5560</v>
      </c>
      <c r="O195" s="15" t="s">
        <v>31</v>
      </c>
      <c r="P195" s="19">
        <v>0</v>
      </c>
    </row>
    <row r="196" spans="1:16" x14ac:dyDescent="0.25">
      <c r="A196" s="15" t="s">
        <v>29</v>
      </c>
      <c r="B196" s="15" t="s">
        <v>31</v>
      </c>
      <c r="C196" s="16" t="s">
        <v>31</v>
      </c>
      <c r="D196" s="15" t="s">
        <v>31</v>
      </c>
      <c r="E196" s="15" t="s">
        <v>5559</v>
      </c>
      <c r="F196" s="15" t="s">
        <v>33</v>
      </c>
      <c r="G196" s="15" t="s">
        <v>75</v>
      </c>
      <c r="H196" s="17">
        <v>41256</v>
      </c>
      <c r="I196" s="17">
        <v>41256</v>
      </c>
      <c r="J196" s="15" t="s">
        <v>31</v>
      </c>
      <c r="K196" s="15" t="s">
        <v>5296</v>
      </c>
      <c r="L196" s="18">
        <v>-720</v>
      </c>
      <c r="M196" s="15" t="s">
        <v>37</v>
      </c>
      <c r="N196" s="15" t="s">
        <v>5561</v>
      </c>
      <c r="O196" s="15" t="s">
        <v>31</v>
      </c>
      <c r="P196" s="19">
        <v>0</v>
      </c>
    </row>
    <row r="197" spans="1:16" x14ac:dyDescent="0.25">
      <c r="A197" s="15" t="s">
        <v>29</v>
      </c>
      <c r="B197" s="15" t="s">
        <v>31</v>
      </c>
      <c r="C197" s="16" t="s">
        <v>31</v>
      </c>
      <c r="D197" s="15" t="s">
        <v>31</v>
      </c>
      <c r="E197" s="15" t="s">
        <v>5562</v>
      </c>
      <c r="F197" s="15" t="s">
        <v>33</v>
      </c>
      <c r="G197" s="15" t="s">
        <v>75</v>
      </c>
      <c r="H197" s="17">
        <v>41256</v>
      </c>
      <c r="I197" s="17">
        <v>41256</v>
      </c>
      <c r="J197" s="15" t="s">
        <v>31</v>
      </c>
      <c r="K197" s="15" t="s">
        <v>5296</v>
      </c>
      <c r="L197" s="18">
        <v>-4500</v>
      </c>
      <c r="M197" s="15" t="s">
        <v>37</v>
      </c>
      <c r="N197" s="15" t="s">
        <v>5563</v>
      </c>
      <c r="O197" s="15" t="s">
        <v>31</v>
      </c>
      <c r="P197" s="19">
        <v>0</v>
      </c>
    </row>
    <row r="198" spans="1:16" x14ac:dyDescent="0.25">
      <c r="A198" s="15" t="s">
        <v>29</v>
      </c>
      <c r="B198" s="15" t="s">
        <v>31</v>
      </c>
      <c r="C198" s="16" t="s">
        <v>31</v>
      </c>
      <c r="D198" s="15" t="s">
        <v>31</v>
      </c>
      <c r="E198" s="15" t="s">
        <v>5562</v>
      </c>
      <c r="F198" s="15" t="s">
        <v>33</v>
      </c>
      <c r="G198" s="15" t="s">
        <v>75</v>
      </c>
      <c r="H198" s="17">
        <v>41256</v>
      </c>
      <c r="I198" s="17">
        <v>41256</v>
      </c>
      <c r="J198" s="15" t="s">
        <v>31</v>
      </c>
      <c r="K198" s="15" t="s">
        <v>5296</v>
      </c>
      <c r="L198" s="18">
        <v>-3600</v>
      </c>
      <c r="M198" s="15" t="s">
        <v>37</v>
      </c>
      <c r="N198" s="15" t="s">
        <v>5564</v>
      </c>
      <c r="O198" s="15" t="s">
        <v>31</v>
      </c>
      <c r="P198" s="19">
        <v>0</v>
      </c>
    </row>
    <row r="199" spans="1:16" x14ac:dyDescent="0.25">
      <c r="A199" s="15" t="s">
        <v>29</v>
      </c>
      <c r="B199" s="15" t="s">
        <v>31</v>
      </c>
      <c r="C199" s="16" t="s">
        <v>31</v>
      </c>
      <c r="D199" s="15" t="s">
        <v>31</v>
      </c>
      <c r="E199" s="15" t="s">
        <v>5565</v>
      </c>
      <c r="F199" s="15" t="s">
        <v>33</v>
      </c>
      <c r="G199" s="15" t="s">
        <v>75</v>
      </c>
      <c r="H199" s="17">
        <v>41257</v>
      </c>
      <c r="I199" s="17">
        <v>41257</v>
      </c>
      <c r="J199" s="15" t="s">
        <v>31</v>
      </c>
      <c r="K199" s="15" t="s">
        <v>5296</v>
      </c>
      <c r="L199" s="18">
        <v>-20000</v>
      </c>
      <c r="M199" s="15" t="s">
        <v>37</v>
      </c>
      <c r="N199" s="15" t="s">
        <v>5566</v>
      </c>
      <c r="O199" s="15" t="s">
        <v>31</v>
      </c>
      <c r="P199" s="19">
        <v>0</v>
      </c>
    </row>
    <row r="200" spans="1:16" x14ac:dyDescent="0.25">
      <c r="A200" s="15" t="s">
        <v>29</v>
      </c>
      <c r="B200" s="15" t="s">
        <v>31</v>
      </c>
      <c r="C200" s="16" t="s">
        <v>31</v>
      </c>
      <c r="D200" s="15" t="s">
        <v>31</v>
      </c>
      <c r="E200" s="15" t="s">
        <v>5565</v>
      </c>
      <c r="F200" s="15" t="s">
        <v>33</v>
      </c>
      <c r="G200" s="15" t="s">
        <v>75</v>
      </c>
      <c r="H200" s="17">
        <v>41257</v>
      </c>
      <c r="I200" s="17">
        <v>41257</v>
      </c>
      <c r="J200" s="15" t="s">
        <v>31</v>
      </c>
      <c r="K200" s="15" t="s">
        <v>5296</v>
      </c>
      <c r="L200" s="18">
        <v>-16000</v>
      </c>
      <c r="M200" s="15" t="s">
        <v>37</v>
      </c>
      <c r="N200" s="15" t="s">
        <v>5567</v>
      </c>
      <c r="O200" s="15" t="s">
        <v>31</v>
      </c>
      <c r="P200" s="19">
        <v>0</v>
      </c>
    </row>
    <row r="201" spans="1:16" x14ac:dyDescent="0.25">
      <c r="A201" s="15" t="s">
        <v>29</v>
      </c>
      <c r="B201" s="15" t="s">
        <v>31</v>
      </c>
      <c r="C201" s="16" t="s">
        <v>31</v>
      </c>
      <c r="D201" s="15" t="s">
        <v>31</v>
      </c>
      <c r="E201" s="15" t="s">
        <v>5568</v>
      </c>
      <c r="F201" s="15" t="s">
        <v>33</v>
      </c>
      <c r="G201" s="15" t="s">
        <v>75</v>
      </c>
      <c r="H201" s="17">
        <v>41257</v>
      </c>
      <c r="I201" s="17">
        <v>41257</v>
      </c>
      <c r="J201" s="15" t="s">
        <v>31</v>
      </c>
      <c r="K201" s="15" t="s">
        <v>5296</v>
      </c>
      <c r="L201" s="18">
        <v>-4264399</v>
      </c>
      <c r="M201" s="15" t="s">
        <v>37</v>
      </c>
      <c r="N201" s="15" t="s">
        <v>5569</v>
      </c>
      <c r="O201" s="15" t="s">
        <v>31</v>
      </c>
      <c r="P201" s="19">
        <v>0</v>
      </c>
    </row>
    <row r="202" spans="1:16" x14ac:dyDescent="0.25">
      <c r="A202" s="15" t="s">
        <v>29</v>
      </c>
      <c r="B202" s="15" t="s">
        <v>31</v>
      </c>
      <c r="C202" s="16" t="s">
        <v>31</v>
      </c>
      <c r="D202" s="15" t="s">
        <v>31</v>
      </c>
      <c r="E202" s="15" t="s">
        <v>5570</v>
      </c>
      <c r="F202" s="15" t="s">
        <v>33</v>
      </c>
      <c r="G202" s="15" t="s">
        <v>75</v>
      </c>
      <c r="H202" s="17">
        <v>41257</v>
      </c>
      <c r="I202" s="17">
        <v>41257</v>
      </c>
      <c r="J202" s="15" t="s">
        <v>31</v>
      </c>
      <c r="K202" s="15" t="s">
        <v>5296</v>
      </c>
      <c r="L202" s="18">
        <v>-2082840</v>
      </c>
      <c r="M202" s="15" t="s">
        <v>37</v>
      </c>
      <c r="N202" s="15" t="s">
        <v>5571</v>
      </c>
      <c r="O202" s="15" t="s">
        <v>31</v>
      </c>
      <c r="P202" s="19">
        <v>0</v>
      </c>
    </row>
    <row r="203" spans="1:16" x14ac:dyDescent="0.25">
      <c r="A203" s="15" t="s">
        <v>29</v>
      </c>
      <c r="B203" s="15" t="s">
        <v>31</v>
      </c>
      <c r="C203" s="16" t="s">
        <v>31</v>
      </c>
      <c r="D203" s="15" t="s">
        <v>31</v>
      </c>
      <c r="E203" s="15" t="s">
        <v>5570</v>
      </c>
      <c r="F203" s="15" t="s">
        <v>33</v>
      </c>
      <c r="G203" s="15" t="s">
        <v>75</v>
      </c>
      <c r="H203" s="17">
        <v>41257</v>
      </c>
      <c r="I203" s="17">
        <v>41257</v>
      </c>
      <c r="J203" s="15" t="s">
        <v>31</v>
      </c>
      <c r="K203" s="15" t="s">
        <v>5296</v>
      </c>
      <c r="L203" s="18">
        <v>-1666272</v>
      </c>
      <c r="M203" s="15" t="s">
        <v>37</v>
      </c>
      <c r="N203" s="15" t="s">
        <v>5572</v>
      </c>
      <c r="O203" s="15" t="s">
        <v>31</v>
      </c>
      <c r="P203" s="19">
        <v>0</v>
      </c>
    </row>
    <row r="204" spans="1:16" x14ac:dyDescent="0.25">
      <c r="A204" s="15" t="s">
        <v>29</v>
      </c>
      <c r="B204" s="15" t="s">
        <v>31</v>
      </c>
      <c r="C204" s="16" t="s">
        <v>31</v>
      </c>
      <c r="D204" s="15" t="s">
        <v>31</v>
      </c>
      <c r="E204" s="15" t="s">
        <v>5573</v>
      </c>
      <c r="F204" s="15" t="s">
        <v>33</v>
      </c>
      <c r="G204" s="15" t="s">
        <v>75</v>
      </c>
      <c r="H204" s="17">
        <v>41257</v>
      </c>
      <c r="I204" s="17">
        <v>41257</v>
      </c>
      <c r="J204" s="15" t="s">
        <v>31</v>
      </c>
      <c r="K204" s="15" t="s">
        <v>5296</v>
      </c>
      <c r="L204" s="18">
        <v>-3250000</v>
      </c>
      <c r="M204" s="15" t="s">
        <v>37</v>
      </c>
      <c r="N204" s="15" t="s">
        <v>5574</v>
      </c>
      <c r="O204" s="15" t="s">
        <v>31</v>
      </c>
      <c r="P204" s="19">
        <v>0</v>
      </c>
    </row>
    <row r="205" spans="1:16" x14ac:dyDescent="0.25">
      <c r="A205" s="15" t="s">
        <v>29</v>
      </c>
      <c r="B205" s="15" t="s">
        <v>31</v>
      </c>
      <c r="C205" s="16" t="s">
        <v>31</v>
      </c>
      <c r="D205" s="15" t="s">
        <v>31</v>
      </c>
      <c r="E205" s="15" t="s">
        <v>5575</v>
      </c>
      <c r="F205" s="15" t="s">
        <v>33</v>
      </c>
      <c r="G205" s="15" t="s">
        <v>75</v>
      </c>
      <c r="H205" s="17">
        <v>41257</v>
      </c>
      <c r="I205" s="17">
        <v>41257</v>
      </c>
      <c r="J205" s="15" t="s">
        <v>31</v>
      </c>
      <c r="K205" s="15" t="s">
        <v>5296</v>
      </c>
      <c r="L205" s="18">
        <v>-4000000</v>
      </c>
      <c r="M205" s="15" t="s">
        <v>37</v>
      </c>
      <c r="N205" s="15" t="s">
        <v>5576</v>
      </c>
      <c r="O205" s="15" t="s">
        <v>31</v>
      </c>
      <c r="P205" s="19">
        <v>0</v>
      </c>
    </row>
    <row r="206" spans="1:16" x14ac:dyDescent="0.25">
      <c r="A206" s="15" t="s">
        <v>29</v>
      </c>
      <c r="B206" s="15" t="s">
        <v>31</v>
      </c>
      <c r="C206" s="16" t="s">
        <v>31</v>
      </c>
      <c r="D206" s="15" t="s">
        <v>31</v>
      </c>
      <c r="E206" s="15" t="s">
        <v>5577</v>
      </c>
      <c r="F206" s="15" t="s">
        <v>33</v>
      </c>
      <c r="G206" s="15" t="s">
        <v>75</v>
      </c>
      <c r="H206" s="17">
        <v>41257</v>
      </c>
      <c r="I206" s="17">
        <v>41257</v>
      </c>
      <c r="J206" s="15" t="s">
        <v>31</v>
      </c>
      <c r="K206" s="15" t="s">
        <v>5296</v>
      </c>
      <c r="L206" s="18">
        <v>-997763</v>
      </c>
      <c r="M206" s="15" t="s">
        <v>37</v>
      </c>
      <c r="N206" s="15" t="s">
        <v>5578</v>
      </c>
      <c r="O206" s="15" t="s">
        <v>31</v>
      </c>
      <c r="P206" s="19">
        <v>0</v>
      </c>
    </row>
    <row r="207" spans="1:16" x14ac:dyDescent="0.25">
      <c r="A207" s="15" t="s">
        <v>29</v>
      </c>
      <c r="B207" s="15" t="s">
        <v>31</v>
      </c>
      <c r="C207" s="16" t="s">
        <v>31</v>
      </c>
      <c r="D207" s="15" t="s">
        <v>31</v>
      </c>
      <c r="E207" s="15" t="s">
        <v>5579</v>
      </c>
      <c r="F207" s="15" t="s">
        <v>33</v>
      </c>
      <c r="G207" s="15" t="s">
        <v>75</v>
      </c>
      <c r="H207" s="17">
        <v>41257</v>
      </c>
      <c r="I207" s="17">
        <v>41257</v>
      </c>
      <c r="J207" s="15" t="s">
        <v>31</v>
      </c>
      <c r="K207" s="15" t="s">
        <v>5296</v>
      </c>
      <c r="L207" s="18">
        <v>-900</v>
      </c>
      <c r="M207" s="15" t="s">
        <v>37</v>
      </c>
      <c r="N207" s="15" t="s">
        <v>5580</v>
      </c>
      <c r="O207" s="15" t="s">
        <v>31</v>
      </c>
      <c r="P207" s="19">
        <v>0</v>
      </c>
    </row>
    <row r="208" spans="1:16" x14ac:dyDescent="0.25">
      <c r="A208" s="15" t="s">
        <v>29</v>
      </c>
      <c r="B208" s="15" t="s">
        <v>31</v>
      </c>
      <c r="C208" s="16" t="s">
        <v>31</v>
      </c>
      <c r="D208" s="15" t="s">
        <v>31</v>
      </c>
      <c r="E208" s="15" t="s">
        <v>5581</v>
      </c>
      <c r="F208" s="15" t="s">
        <v>33</v>
      </c>
      <c r="G208" s="15" t="s">
        <v>75</v>
      </c>
      <c r="H208" s="17">
        <v>41257</v>
      </c>
      <c r="I208" s="17">
        <v>41257</v>
      </c>
      <c r="J208" s="15" t="s">
        <v>31</v>
      </c>
      <c r="K208" s="15" t="s">
        <v>5296</v>
      </c>
      <c r="L208" s="18">
        <v>-1250000</v>
      </c>
      <c r="M208" s="15" t="s">
        <v>37</v>
      </c>
      <c r="N208" s="15" t="s">
        <v>5582</v>
      </c>
      <c r="O208" s="15" t="s">
        <v>31</v>
      </c>
      <c r="P208" s="19">
        <v>0</v>
      </c>
    </row>
    <row r="209" spans="1:16" x14ac:dyDescent="0.25">
      <c r="A209" s="15" t="s">
        <v>29</v>
      </c>
      <c r="B209" s="15" t="s">
        <v>31</v>
      </c>
      <c r="C209" s="16" t="s">
        <v>31</v>
      </c>
      <c r="D209" s="15" t="s">
        <v>31</v>
      </c>
      <c r="E209" s="15" t="s">
        <v>5581</v>
      </c>
      <c r="F209" s="15" t="s">
        <v>33</v>
      </c>
      <c r="G209" s="15" t="s">
        <v>75</v>
      </c>
      <c r="H209" s="17">
        <v>41257</v>
      </c>
      <c r="I209" s="17">
        <v>41257</v>
      </c>
      <c r="J209" s="15" t="s">
        <v>31</v>
      </c>
      <c r="K209" s="15" t="s">
        <v>5296</v>
      </c>
      <c r="L209" s="18">
        <v>-1000000</v>
      </c>
      <c r="M209" s="15" t="s">
        <v>37</v>
      </c>
      <c r="N209" s="15" t="s">
        <v>5583</v>
      </c>
      <c r="O209" s="15" t="s">
        <v>31</v>
      </c>
      <c r="P209" s="19">
        <v>0</v>
      </c>
    </row>
    <row r="210" spans="1:16" x14ac:dyDescent="0.25">
      <c r="A210" s="15" t="s">
        <v>29</v>
      </c>
      <c r="B210" s="15" t="s">
        <v>31</v>
      </c>
      <c r="C210" s="16" t="s">
        <v>31</v>
      </c>
      <c r="D210" s="15" t="s">
        <v>31</v>
      </c>
      <c r="E210" s="15" t="s">
        <v>5584</v>
      </c>
      <c r="F210" s="15" t="s">
        <v>33</v>
      </c>
      <c r="G210" s="15" t="s">
        <v>75</v>
      </c>
      <c r="H210" s="17">
        <v>41260</v>
      </c>
      <c r="I210" s="17">
        <v>41260</v>
      </c>
      <c r="J210" s="15" t="s">
        <v>31</v>
      </c>
      <c r="K210" s="15" t="s">
        <v>5296</v>
      </c>
      <c r="L210" s="18">
        <v>-71505</v>
      </c>
      <c r="M210" s="15" t="s">
        <v>37</v>
      </c>
      <c r="N210" s="15" t="s">
        <v>5585</v>
      </c>
      <c r="O210" s="15" t="s">
        <v>31</v>
      </c>
      <c r="P210" s="19">
        <v>0</v>
      </c>
    </row>
    <row r="211" spans="1:16" x14ac:dyDescent="0.25">
      <c r="A211" s="15" t="s">
        <v>29</v>
      </c>
      <c r="B211" s="15" t="s">
        <v>31</v>
      </c>
      <c r="C211" s="16" t="s">
        <v>31</v>
      </c>
      <c r="D211" s="15" t="s">
        <v>31</v>
      </c>
      <c r="E211" s="15" t="s">
        <v>5586</v>
      </c>
      <c r="F211" s="15" t="s">
        <v>33</v>
      </c>
      <c r="G211" s="15" t="s">
        <v>75</v>
      </c>
      <c r="H211" s="17">
        <v>41260</v>
      </c>
      <c r="I211" s="17">
        <v>41260</v>
      </c>
      <c r="J211" s="15" t="s">
        <v>31</v>
      </c>
      <c r="K211" s="15" t="s">
        <v>5296</v>
      </c>
      <c r="L211" s="18">
        <v>-5633925</v>
      </c>
      <c r="M211" s="15" t="s">
        <v>37</v>
      </c>
      <c r="N211" s="15" t="s">
        <v>5587</v>
      </c>
      <c r="O211" s="15" t="s">
        <v>31</v>
      </c>
      <c r="P211" s="19">
        <v>0</v>
      </c>
    </row>
    <row r="212" spans="1:16" x14ac:dyDescent="0.25">
      <c r="A212" s="15" t="s">
        <v>29</v>
      </c>
      <c r="B212" s="15" t="s">
        <v>31</v>
      </c>
      <c r="C212" s="16" t="s">
        <v>31</v>
      </c>
      <c r="D212" s="15" t="s">
        <v>31</v>
      </c>
      <c r="E212" s="15" t="s">
        <v>5586</v>
      </c>
      <c r="F212" s="15" t="s">
        <v>33</v>
      </c>
      <c r="G212" s="15" t="s">
        <v>75</v>
      </c>
      <c r="H212" s="17">
        <v>41260</v>
      </c>
      <c r="I212" s="17">
        <v>41260</v>
      </c>
      <c r="J212" s="15" t="s">
        <v>31</v>
      </c>
      <c r="K212" s="15" t="s">
        <v>5296</v>
      </c>
      <c r="L212" s="18">
        <v>-4507140</v>
      </c>
      <c r="M212" s="15" t="s">
        <v>37</v>
      </c>
      <c r="N212" s="15" t="s">
        <v>5588</v>
      </c>
      <c r="O212" s="15" t="s">
        <v>31</v>
      </c>
      <c r="P212" s="19">
        <v>0</v>
      </c>
    </row>
    <row r="213" spans="1:16" x14ac:dyDescent="0.25">
      <c r="A213" s="15" t="s">
        <v>29</v>
      </c>
      <c r="B213" s="15" t="s">
        <v>31</v>
      </c>
      <c r="C213" s="16" t="s">
        <v>31</v>
      </c>
      <c r="D213" s="15" t="s">
        <v>31</v>
      </c>
      <c r="E213" s="15" t="s">
        <v>5589</v>
      </c>
      <c r="F213" s="15" t="s">
        <v>33</v>
      </c>
      <c r="G213" s="15" t="s">
        <v>75</v>
      </c>
      <c r="H213" s="17">
        <v>41261</v>
      </c>
      <c r="I213" s="17">
        <v>41261</v>
      </c>
      <c r="J213" s="15" t="s">
        <v>31</v>
      </c>
      <c r="K213" s="15" t="s">
        <v>5296</v>
      </c>
      <c r="L213" s="18">
        <v>-289975</v>
      </c>
      <c r="M213" s="15" t="s">
        <v>37</v>
      </c>
      <c r="N213" s="15" t="s">
        <v>5590</v>
      </c>
      <c r="O213" s="15" t="s">
        <v>31</v>
      </c>
      <c r="P213" s="19">
        <v>0</v>
      </c>
    </row>
    <row r="214" spans="1:16" x14ac:dyDescent="0.25">
      <c r="A214" s="15" t="s">
        <v>29</v>
      </c>
      <c r="B214" s="15" t="s">
        <v>31</v>
      </c>
      <c r="C214" s="16" t="s">
        <v>31</v>
      </c>
      <c r="D214" s="15" t="s">
        <v>31</v>
      </c>
      <c r="E214" s="15" t="s">
        <v>5589</v>
      </c>
      <c r="F214" s="15" t="s">
        <v>33</v>
      </c>
      <c r="G214" s="15" t="s">
        <v>75</v>
      </c>
      <c r="H214" s="17">
        <v>41261</v>
      </c>
      <c r="I214" s="17">
        <v>41261</v>
      </c>
      <c r="J214" s="15" t="s">
        <v>31</v>
      </c>
      <c r="K214" s="15" t="s">
        <v>5296</v>
      </c>
      <c r="L214" s="18">
        <v>-231980</v>
      </c>
      <c r="M214" s="15" t="s">
        <v>37</v>
      </c>
      <c r="N214" s="15" t="s">
        <v>5591</v>
      </c>
      <c r="O214" s="15" t="s">
        <v>31</v>
      </c>
      <c r="P214" s="19">
        <v>0</v>
      </c>
    </row>
    <row r="215" spans="1:16" x14ac:dyDescent="0.25">
      <c r="A215" s="15" t="s">
        <v>29</v>
      </c>
      <c r="B215" s="15" t="s">
        <v>31</v>
      </c>
      <c r="C215" s="16" t="s">
        <v>31</v>
      </c>
      <c r="D215" s="15" t="s">
        <v>31</v>
      </c>
      <c r="E215" s="15" t="s">
        <v>5592</v>
      </c>
      <c r="F215" s="15" t="s">
        <v>33</v>
      </c>
      <c r="G215" s="15" t="s">
        <v>75</v>
      </c>
      <c r="H215" s="17">
        <v>41261</v>
      </c>
      <c r="I215" s="17">
        <v>41261</v>
      </c>
      <c r="J215" s="15" t="s">
        <v>31</v>
      </c>
      <c r="K215" s="15" t="s">
        <v>5296</v>
      </c>
      <c r="L215" s="18">
        <v>-235600</v>
      </c>
      <c r="M215" s="15" t="s">
        <v>37</v>
      </c>
      <c r="N215" s="15" t="s">
        <v>5593</v>
      </c>
      <c r="O215" s="15" t="s">
        <v>31</v>
      </c>
      <c r="P215" s="19">
        <v>0</v>
      </c>
    </row>
    <row r="216" spans="1:16" x14ac:dyDescent="0.25">
      <c r="A216" s="15" t="s">
        <v>29</v>
      </c>
      <c r="B216" s="15" t="s">
        <v>31</v>
      </c>
      <c r="C216" s="16" t="s">
        <v>31</v>
      </c>
      <c r="D216" s="15" t="s">
        <v>31</v>
      </c>
      <c r="E216" s="15" t="s">
        <v>5594</v>
      </c>
      <c r="F216" s="15" t="s">
        <v>33</v>
      </c>
      <c r="G216" s="15" t="s">
        <v>75</v>
      </c>
      <c r="H216" s="17">
        <v>41261</v>
      </c>
      <c r="I216" s="17">
        <v>41261</v>
      </c>
      <c r="J216" s="15" t="s">
        <v>31</v>
      </c>
      <c r="K216" s="15" t="s">
        <v>5296</v>
      </c>
      <c r="L216" s="18">
        <v>-30974</v>
      </c>
      <c r="M216" s="15" t="s">
        <v>37</v>
      </c>
      <c r="N216" s="15" t="s">
        <v>5595</v>
      </c>
      <c r="O216" s="15" t="s">
        <v>31</v>
      </c>
      <c r="P216" s="19">
        <v>0</v>
      </c>
    </row>
    <row r="217" spans="1:16" x14ac:dyDescent="0.25">
      <c r="A217" s="15" t="s">
        <v>29</v>
      </c>
      <c r="B217" s="15" t="s">
        <v>31</v>
      </c>
      <c r="C217" s="16" t="s">
        <v>31</v>
      </c>
      <c r="D217" s="15" t="s">
        <v>31</v>
      </c>
      <c r="E217" s="15" t="s">
        <v>5596</v>
      </c>
      <c r="F217" s="15" t="s">
        <v>33</v>
      </c>
      <c r="G217" s="15" t="s">
        <v>75</v>
      </c>
      <c r="H217" s="17">
        <v>41261</v>
      </c>
      <c r="I217" s="17">
        <v>41261</v>
      </c>
      <c r="J217" s="15" t="s">
        <v>31</v>
      </c>
      <c r="K217" s="15" t="s">
        <v>5296</v>
      </c>
      <c r="L217" s="18">
        <v>-4533309</v>
      </c>
      <c r="M217" s="15" t="s">
        <v>37</v>
      </c>
      <c r="N217" s="15" t="s">
        <v>5597</v>
      </c>
      <c r="O217" s="15" t="s">
        <v>31</v>
      </c>
      <c r="P217" s="19">
        <v>0</v>
      </c>
    </row>
    <row r="218" spans="1:16" x14ac:dyDescent="0.25">
      <c r="A218" s="15" t="s">
        <v>29</v>
      </c>
      <c r="B218" s="15" t="s">
        <v>31</v>
      </c>
      <c r="C218" s="16" t="s">
        <v>31</v>
      </c>
      <c r="D218" s="15" t="s">
        <v>31</v>
      </c>
      <c r="E218" s="15" t="s">
        <v>5598</v>
      </c>
      <c r="F218" s="15" t="s">
        <v>33</v>
      </c>
      <c r="G218" s="15" t="s">
        <v>75</v>
      </c>
      <c r="H218" s="17">
        <v>41261</v>
      </c>
      <c r="I218" s="17">
        <v>41261</v>
      </c>
      <c r="J218" s="15" t="s">
        <v>31</v>
      </c>
      <c r="K218" s="15" t="s">
        <v>5296</v>
      </c>
      <c r="L218" s="18">
        <v>-1008647</v>
      </c>
      <c r="M218" s="15" t="s">
        <v>37</v>
      </c>
      <c r="N218" s="15" t="s">
        <v>5599</v>
      </c>
      <c r="O218" s="15" t="s">
        <v>31</v>
      </c>
      <c r="P218" s="19">
        <v>0</v>
      </c>
    </row>
    <row r="219" spans="1:16" x14ac:dyDescent="0.25">
      <c r="A219" s="15" t="s">
        <v>29</v>
      </c>
      <c r="B219" s="15" t="s">
        <v>31</v>
      </c>
      <c r="C219" s="16" t="s">
        <v>31</v>
      </c>
      <c r="D219" s="15" t="s">
        <v>31</v>
      </c>
      <c r="E219" s="15" t="s">
        <v>5598</v>
      </c>
      <c r="F219" s="15" t="s">
        <v>33</v>
      </c>
      <c r="G219" s="15" t="s">
        <v>75</v>
      </c>
      <c r="H219" s="17">
        <v>41261</v>
      </c>
      <c r="I219" s="17">
        <v>41261</v>
      </c>
      <c r="J219" s="15" t="s">
        <v>31</v>
      </c>
      <c r="K219" s="15" t="s">
        <v>5296</v>
      </c>
      <c r="L219" s="18">
        <v>-1260809</v>
      </c>
      <c r="M219" s="15" t="s">
        <v>37</v>
      </c>
      <c r="N219" s="15" t="s">
        <v>5600</v>
      </c>
      <c r="O219" s="15" t="s">
        <v>31</v>
      </c>
      <c r="P219" s="19">
        <v>0</v>
      </c>
    </row>
    <row r="220" spans="1:16" x14ac:dyDescent="0.25">
      <c r="A220" s="15" t="s">
        <v>29</v>
      </c>
      <c r="B220" s="15" t="s">
        <v>31</v>
      </c>
      <c r="C220" s="16" t="s">
        <v>31</v>
      </c>
      <c r="D220" s="15" t="s">
        <v>31</v>
      </c>
      <c r="E220" s="15" t="s">
        <v>5601</v>
      </c>
      <c r="F220" s="15" t="s">
        <v>33</v>
      </c>
      <c r="G220" s="15" t="s">
        <v>75</v>
      </c>
      <c r="H220" s="17">
        <v>41261</v>
      </c>
      <c r="I220" s="17">
        <v>41261</v>
      </c>
      <c r="J220" s="15" t="s">
        <v>31</v>
      </c>
      <c r="K220" s="15" t="s">
        <v>5296</v>
      </c>
      <c r="L220" s="18">
        <v>-38622</v>
      </c>
      <c r="M220" s="15" t="s">
        <v>37</v>
      </c>
      <c r="N220" s="15" t="s">
        <v>5602</v>
      </c>
      <c r="O220" s="15" t="s">
        <v>31</v>
      </c>
      <c r="P220" s="19">
        <v>0</v>
      </c>
    </row>
    <row r="221" spans="1:16" x14ac:dyDescent="0.25">
      <c r="A221" s="15" t="s">
        <v>29</v>
      </c>
      <c r="B221" s="15" t="s">
        <v>31</v>
      </c>
      <c r="C221" s="16" t="s">
        <v>31</v>
      </c>
      <c r="D221" s="15" t="s">
        <v>31</v>
      </c>
      <c r="E221" s="15" t="s">
        <v>5603</v>
      </c>
      <c r="F221" s="15" t="s">
        <v>33</v>
      </c>
      <c r="G221" s="15" t="s">
        <v>75</v>
      </c>
      <c r="H221" s="17">
        <v>41261</v>
      </c>
      <c r="I221" s="17">
        <v>41261</v>
      </c>
      <c r="J221" s="15" t="s">
        <v>31</v>
      </c>
      <c r="K221" s="15" t="s">
        <v>5296</v>
      </c>
      <c r="L221" s="18">
        <v>-831780</v>
      </c>
      <c r="M221" s="15" t="s">
        <v>37</v>
      </c>
      <c r="N221" s="15" t="s">
        <v>5604</v>
      </c>
      <c r="O221" s="15" t="s">
        <v>31</v>
      </c>
      <c r="P221" s="19">
        <v>0</v>
      </c>
    </row>
    <row r="222" spans="1:16" x14ac:dyDescent="0.25">
      <c r="A222" s="15" t="s">
        <v>29</v>
      </c>
      <c r="B222" s="15" t="s">
        <v>31</v>
      </c>
      <c r="C222" s="16" t="s">
        <v>31</v>
      </c>
      <c r="D222" s="15" t="s">
        <v>31</v>
      </c>
      <c r="E222" s="15" t="s">
        <v>5605</v>
      </c>
      <c r="F222" s="15" t="s">
        <v>33</v>
      </c>
      <c r="G222" s="15" t="s">
        <v>75</v>
      </c>
      <c r="H222" s="17">
        <v>41261</v>
      </c>
      <c r="I222" s="17">
        <v>41261</v>
      </c>
      <c r="J222" s="15" t="s">
        <v>31</v>
      </c>
      <c r="K222" s="15" t="s">
        <v>5296</v>
      </c>
      <c r="L222" s="18">
        <v>-47869</v>
      </c>
      <c r="M222" s="15" t="s">
        <v>37</v>
      </c>
      <c r="N222" s="15" t="s">
        <v>5606</v>
      </c>
      <c r="O222" s="15" t="s">
        <v>31</v>
      </c>
      <c r="P222" s="19">
        <v>0</v>
      </c>
    </row>
    <row r="223" spans="1:16" x14ac:dyDescent="0.25">
      <c r="A223" s="15" t="s">
        <v>29</v>
      </c>
      <c r="B223" s="15" t="s">
        <v>31</v>
      </c>
      <c r="C223" s="16" t="s">
        <v>31</v>
      </c>
      <c r="D223" s="15" t="s">
        <v>31</v>
      </c>
      <c r="E223" s="15" t="s">
        <v>5607</v>
      </c>
      <c r="F223" s="15" t="s">
        <v>33</v>
      </c>
      <c r="G223" s="15" t="s">
        <v>75</v>
      </c>
      <c r="H223" s="17">
        <v>41261</v>
      </c>
      <c r="I223" s="17">
        <v>41261</v>
      </c>
      <c r="J223" s="15" t="s">
        <v>31</v>
      </c>
      <c r="K223" s="15" t="s">
        <v>5296</v>
      </c>
      <c r="L223" s="18">
        <v>-150234</v>
      </c>
      <c r="M223" s="15" t="s">
        <v>37</v>
      </c>
      <c r="N223" s="15" t="s">
        <v>5608</v>
      </c>
      <c r="O223" s="15" t="s">
        <v>31</v>
      </c>
      <c r="P223" s="19">
        <v>0</v>
      </c>
    </row>
    <row r="224" spans="1:16" x14ac:dyDescent="0.25">
      <c r="A224" s="15" t="s">
        <v>29</v>
      </c>
      <c r="B224" s="15" t="s">
        <v>31</v>
      </c>
      <c r="C224" s="16" t="s">
        <v>31</v>
      </c>
      <c r="D224" s="15" t="s">
        <v>31</v>
      </c>
      <c r="E224" s="15" t="s">
        <v>5609</v>
      </c>
      <c r="F224" s="15" t="s">
        <v>33</v>
      </c>
      <c r="G224" s="15" t="s">
        <v>75</v>
      </c>
      <c r="H224" s="17">
        <v>41261</v>
      </c>
      <c r="I224" s="17">
        <v>41261</v>
      </c>
      <c r="J224" s="15" t="s">
        <v>31</v>
      </c>
      <c r="K224" s="15" t="s">
        <v>5296</v>
      </c>
      <c r="L224" s="18">
        <v>-250400</v>
      </c>
      <c r="M224" s="15" t="s">
        <v>37</v>
      </c>
      <c r="N224" s="15" t="s">
        <v>5610</v>
      </c>
      <c r="O224" s="15" t="s">
        <v>31</v>
      </c>
      <c r="P224" s="19">
        <v>0</v>
      </c>
    </row>
    <row r="225" spans="1:16" x14ac:dyDescent="0.25">
      <c r="A225" s="15" t="s">
        <v>29</v>
      </c>
      <c r="B225" s="15" t="s">
        <v>31</v>
      </c>
      <c r="C225" s="16" t="s">
        <v>31</v>
      </c>
      <c r="D225" s="15" t="s">
        <v>31</v>
      </c>
      <c r="E225" s="15" t="s">
        <v>5611</v>
      </c>
      <c r="F225" s="15" t="s">
        <v>33</v>
      </c>
      <c r="G225" s="15" t="s">
        <v>75</v>
      </c>
      <c r="H225" s="17">
        <v>41261</v>
      </c>
      <c r="I225" s="17">
        <v>41261</v>
      </c>
      <c r="J225" s="15" t="s">
        <v>31</v>
      </c>
      <c r="K225" s="15" t="s">
        <v>5296</v>
      </c>
      <c r="L225" s="18">
        <v>-8250000</v>
      </c>
      <c r="M225" s="15" t="s">
        <v>37</v>
      </c>
      <c r="N225" s="15" t="s">
        <v>5612</v>
      </c>
      <c r="O225" s="15" t="s">
        <v>31</v>
      </c>
      <c r="P225" s="19">
        <v>0</v>
      </c>
    </row>
    <row r="226" spans="1:16" x14ac:dyDescent="0.25">
      <c r="A226" s="15" t="s">
        <v>29</v>
      </c>
      <c r="B226" s="15" t="s">
        <v>31</v>
      </c>
      <c r="C226" s="16" t="s">
        <v>31</v>
      </c>
      <c r="D226" s="15" t="s">
        <v>31</v>
      </c>
      <c r="E226" s="15" t="s">
        <v>5611</v>
      </c>
      <c r="F226" s="15" t="s">
        <v>33</v>
      </c>
      <c r="G226" s="15" t="s">
        <v>75</v>
      </c>
      <c r="H226" s="17">
        <v>41261</v>
      </c>
      <c r="I226" s="17">
        <v>41261</v>
      </c>
      <c r="J226" s="15" t="s">
        <v>31</v>
      </c>
      <c r="K226" s="15" t="s">
        <v>5296</v>
      </c>
      <c r="L226" s="18">
        <v>-2000000</v>
      </c>
      <c r="M226" s="15" t="s">
        <v>37</v>
      </c>
      <c r="N226" s="15" t="s">
        <v>5613</v>
      </c>
      <c r="O226" s="15" t="s">
        <v>31</v>
      </c>
      <c r="P226" s="19">
        <v>0</v>
      </c>
    </row>
    <row r="227" spans="1:16" x14ac:dyDescent="0.25">
      <c r="A227" s="15" t="s">
        <v>29</v>
      </c>
      <c r="B227" s="15" t="s">
        <v>31</v>
      </c>
      <c r="C227" s="16" t="s">
        <v>31</v>
      </c>
      <c r="D227" s="15" t="s">
        <v>31</v>
      </c>
      <c r="E227" s="15" t="s">
        <v>5611</v>
      </c>
      <c r="F227" s="15" t="s">
        <v>33</v>
      </c>
      <c r="G227" s="15" t="s">
        <v>75</v>
      </c>
      <c r="H227" s="17">
        <v>41261</v>
      </c>
      <c r="I227" s="17">
        <v>41261</v>
      </c>
      <c r="J227" s="15" t="s">
        <v>31</v>
      </c>
      <c r="K227" s="15" t="s">
        <v>5296</v>
      </c>
      <c r="L227" s="18">
        <v>-10312500</v>
      </c>
      <c r="M227" s="15" t="s">
        <v>37</v>
      </c>
      <c r="N227" s="15" t="s">
        <v>5614</v>
      </c>
      <c r="O227" s="15" t="s">
        <v>31</v>
      </c>
      <c r="P227" s="19">
        <v>0</v>
      </c>
    </row>
    <row r="228" spans="1:16" x14ac:dyDescent="0.25">
      <c r="A228" s="15" t="s">
        <v>29</v>
      </c>
      <c r="B228" s="15" t="s">
        <v>31</v>
      </c>
      <c r="C228" s="16" t="s">
        <v>31</v>
      </c>
      <c r="D228" s="15" t="s">
        <v>31</v>
      </c>
      <c r="E228" s="15" t="s">
        <v>5615</v>
      </c>
      <c r="F228" s="15" t="s">
        <v>33</v>
      </c>
      <c r="G228" s="15" t="s">
        <v>75</v>
      </c>
      <c r="H228" s="17">
        <v>41262</v>
      </c>
      <c r="I228" s="17">
        <v>41262</v>
      </c>
      <c r="J228" s="15" t="s">
        <v>31</v>
      </c>
      <c r="K228" s="15" t="s">
        <v>5296</v>
      </c>
      <c r="L228" s="18">
        <v>-1449605</v>
      </c>
      <c r="M228" s="15" t="s">
        <v>37</v>
      </c>
      <c r="N228" s="15" t="s">
        <v>5616</v>
      </c>
      <c r="O228" s="15" t="s">
        <v>31</v>
      </c>
      <c r="P228" s="19">
        <v>0</v>
      </c>
    </row>
    <row r="229" spans="1:16" x14ac:dyDescent="0.25">
      <c r="A229" s="15" t="s">
        <v>29</v>
      </c>
      <c r="B229" s="15" t="s">
        <v>31</v>
      </c>
      <c r="C229" s="16" t="s">
        <v>31</v>
      </c>
      <c r="D229" s="15" t="s">
        <v>31</v>
      </c>
      <c r="E229" s="15" t="s">
        <v>5615</v>
      </c>
      <c r="F229" s="15" t="s">
        <v>33</v>
      </c>
      <c r="G229" s="15" t="s">
        <v>75</v>
      </c>
      <c r="H229" s="17">
        <v>41262</v>
      </c>
      <c r="I229" s="17">
        <v>41262</v>
      </c>
      <c r="J229" s="15" t="s">
        <v>31</v>
      </c>
      <c r="K229" s="15" t="s">
        <v>5296</v>
      </c>
      <c r="L229" s="18">
        <v>-1812006</v>
      </c>
      <c r="M229" s="15" t="s">
        <v>37</v>
      </c>
      <c r="N229" s="15" t="s">
        <v>5617</v>
      </c>
      <c r="O229" s="15" t="s">
        <v>31</v>
      </c>
      <c r="P229" s="19">
        <v>0</v>
      </c>
    </row>
    <row r="230" spans="1:16" x14ac:dyDescent="0.25">
      <c r="A230" s="15" t="s">
        <v>29</v>
      </c>
      <c r="B230" s="15" t="s">
        <v>31</v>
      </c>
      <c r="C230" s="16" t="s">
        <v>31</v>
      </c>
      <c r="D230" s="15" t="s">
        <v>31</v>
      </c>
      <c r="E230" s="15" t="s">
        <v>5618</v>
      </c>
      <c r="F230" s="15" t="s">
        <v>33</v>
      </c>
      <c r="G230" s="15" t="s">
        <v>75</v>
      </c>
      <c r="H230" s="17">
        <v>41262</v>
      </c>
      <c r="I230" s="17">
        <v>41262</v>
      </c>
      <c r="J230" s="15" t="s">
        <v>31</v>
      </c>
      <c r="K230" s="15" t="s">
        <v>5296</v>
      </c>
      <c r="L230" s="18">
        <v>-55506</v>
      </c>
      <c r="M230" s="15" t="s">
        <v>37</v>
      </c>
      <c r="N230" s="15" t="s">
        <v>5619</v>
      </c>
      <c r="O230" s="15" t="s">
        <v>31</v>
      </c>
      <c r="P230" s="19">
        <v>0</v>
      </c>
    </row>
    <row r="231" spans="1:16" x14ac:dyDescent="0.25">
      <c r="A231" s="15" t="s">
        <v>29</v>
      </c>
      <c r="B231" s="15" t="s">
        <v>31</v>
      </c>
      <c r="C231" s="16" t="s">
        <v>31</v>
      </c>
      <c r="D231" s="15" t="s">
        <v>31</v>
      </c>
      <c r="E231" s="15" t="s">
        <v>5620</v>
      </c>
      <c r="F231" s="15" t="s">
        <v>33</v>
      </c>
      <c r="G231" s="15" t="s">
        <v>75</v>
      </c>
      <c r="H231" s="17">
        <v>41262</v>
      </c>
      <c r="I231" s="17">
        <v>41262</v>
      </c>
      <c r="J231" s="15" t="s">
        <v>31</v>
      </c>
      <c r="K231" s="15" t="s">
        <v>5296</v>
      </c>
      <c r="L231" s="18">
        <v>-347750</v>
      </c>
      <c r="M231" s="15" t="s">
        <v>37</v>
      </c>
      <c r="N231" s="15" t="s">
        <v>5621</v>
      </c>
      <c r="O231" s="15" t="s">
        <v>31</v>
      </c>
      <c r="P231" s="19">
        <v>0</v>
      </c>
    </row>
    <row r="232" spans="1:16" x14ac:dyDescent="0.25">
      <c r="A232" s="15" t="s">
        <v>29</v>
      </c>
      <c r="B232" s="15" t="s">
        <v>31</v>
      </c>
      <c r="C232" s="16" t="s">
        <v>31</v>
      </c>
      <c r="D232" s="15" t="s">
        <v>31</v>
      </c>
      <c r="E232" s="15" t="s">
        <v>5620</v>
      </c>
      <c r="F232" s="15" t="s">
        <v>33</v>
      </c>
      <c r="G232" s="15" t="s">
        <v>75</v>
      </c>
      <c r="H232" s="17">
        <v>41262</v>
      </c>
      <c r="I232" s="17">
        <v>41262</v>
      </c>
      <c r="J232" s="15" t="s">
        <v>31</v>
      </c>
      <c r="K232" s="15" t="s">
        <v>5296</v>
      </c>
      <c r="L232" s="18">
        <v>-278200</v>
      </c>
      <c r="M232" s="15" t="s">
        <v>37</v>
      </c>
      <c r="N232" s="15" t="s">
        <v>5622</v>
      </c>
      <c r="O232" s="15" t="s">
        <v>31</v>
      </c>
      <c r="P232" s="19">
        <v>0</v>
      </c>
    </row>
    <row r="233" spans="1:16" x14ac:dyDescent="0.25">
      <c r="A233" s="15" t="s">
        <v>29</v>
      </c>
      <c r="B233" s="15" t="s">
        <v>31</v>
      </c>
      <c r="C233" s="16" t="s">
        <v>31</v>
      </c>
      <c r="D233" s="15" t="s">
        <v>31</v>
      </c>
      <c r="E233" s="15" t="s">
        <v>5623</v>
      </c>
      <c r="F233" s="15" t="s">
        <v>33</v>
      </c>
      <c r="G233" s="15" t="s">
        <v>75</v>
      </c>
      <c r="H233" s="17">
        <v>41262</v>
      </c>
      <c r="I233" s="17">
        <v>41262</v>
      </c>
      <c r="J233" s="15" t="s">
        <v>31</v>
      </c>
      <c r="K233" s="15" t="s">
        <v>5296</v>
      </c>
      <c r="L233" s="18">
        <v>-88400</v>
      </c>
      <c r="M233" s="15" t="s">
        <v>37</v>
      </c>
      <c r="N233" s="15" t="s">
        <v>5624</v>
      </c>
      <c r="O233" s="15" t="s">
        <v>31</v>
      </c>
      <c r="P233" s="19">
        <v>0</v>
      </c>
    </row>
    <row r="234" spans="1:16" x14ac:dyDescent="0.25">
      <c r="A234" s="15" t="s">
        <v>29</v>
      </c>
      <c r="B234" s="15" t="s">
        <v>31</v>
      </c>
      <c r="C234" s="16" t="s">
        <v>31</v>
      </c>
      <c r="D234" s="15" t="s">
        <v>31</v>
      </c>
      <c r="E234" s="15" t="s">
        <v>5623</v>
      </c>
      <c r="F234" s="15" t="s">
        <v>33</v>
      </c>
      <c r="G234" s="15" t="s">
        <v>75</v>
      </c>
      <c r="H234" s="17">
        <v>41262</v>
      </c>
      <c r="I234" s="17">
        <v>41262</v>
      </c>
      <c r="J234" s="15" t="s">
        <v>31</v>
      </c>
      <c r="K234" s="15" t="s">
        <v>5296</v>
      </c>
      <c r="L234" s="18">
        <v>-110500</v>
      </c>
      <c r="M234" s="15" t="s">
        <v>37</v>
      </c>
      <c r="N234" s="15" t="s">
        <v>5625</v>
      </c>
      <c r="O234" s="15" t="s">
        <v>31</v>
      </c>
      <c r="P234" s="19">
        <v>0</v>
      </c>
    </row>
    <row r="235" spans="1:16" x14ac:dyDescent="0.25">
      <c r="A235" s="15" t="s">
        <v>29</v>
      </c>
      <c r="B235" s="15" t="s">
        <v>31</v>
      </c>
      <c r="C235" s="16" t="s">
        <v>31</v>
      </c>
      <c r="D235" s="15" t="s">
        <v>31</v>
      </c>
      <c r="E235" s="15" t="s">
        <v>5626</v>
      </c>
      <c r="F235" s="15" t="s">
        <v>33</v>
      </c>
      <c r="G235" s="15" t="s">
        <v>75</v>
      </c>
      <c r="H235" s="17">
        <v>41263</v>
      </c>
      <c r="I235" s="17">
        <v>41263</v>
      </c>
      <c r="J235" s="15" t="s">
        <v>31</v>
      </c>
      <c r="K235" s="15" t="s">
        <v>5296</v>
      </c>
      <c r="L235" s="18">
        <v>-3600</v>
      </c>
      <c r="M235" s="15" t="s">
        <v>37</v>
      </c>
      <c r="N235" s="15" t="s">
        <v>5627</v>
      </c>
      <c r="O235" s="15" t="s">
        <v>31</v>
      </c>
      <c r="P235" s="19">
        <v>0</v>
      </c>
    </row>
    <row r="236" spans="1:16" x14ac:dyDescent="0.25">
      <c r="A236" s="15" t="s">
        <v>29</v>
      </c>
      <c r="B236" s="15" t="s">
        <v>31</v>
      </c>
      <c r="C236" s="16" t="s">
        <v>31</v>
      </c>
      <c r="D236" s="15" t="s">
        <v>31</v>
      </c>
      <c r="E236" s="15" t="s">
        <v>5626</v>
      </c>
      <c r="F236" s="15" t="s">
        <v>33</v>
      </c>
      <c r="G236" s="15" t="s">
        <v>75</v>
      </c>
      <c r="H236" s="17">
        <v>41263</v>
      </c>
      <c r="I236" s="17">
        <v>41263</v>
      </c>
      <c r="J236" s="15" t="s">
        <v>31</v>
      </c>
      <c r="K236" s="15" t="s">
        <v>5296</v>
      </c>
      <c r="L236" s="18">
        <v>-4500</v>
      </c>
      <c r="M236" s="15" t="s">
        <v>37</v>
      </c>
      <c r="N236" s="15" t="s">
        <v>5628</v>
      </c>
      <c r="O236" s="15" t="s">
        <v>31</v>
      </c>
      <c r="P236" s="19">
        <v>0</v>
      </c>
    </row>
    <row r="237" spans="1:16" x14ac:dyDescent="0.25">
      <c r="A237" s="15" t="s">
        <v>29</v>
      </c>
      <c r="B237" s="15" t="s">
        <v>31</v>
      </c>
      <c r="C237" s="16" t="s">
        <v>31</v>
      </c>
      <c r="D237" s="15" t="s">
        <v>31</v>
      </c>
      <c r="E237" s="15" t="s">
        <v>5629</v>
      </c>
      <c r="F237" s="15" t="s">
        <v>33</v>
      </c>
      <c r="G237" s="15" t="s">
        <v>75</v>
      </c>
      <c r="H237" s="17">
        <v>41263</v>
      </c>
      <c r="I237" s="17">
        <v>41263</v>
      </c>
      <c r="J237" s="15" t="s">
        <v>31</v>
      </c>
      <c r="K237" s="15" t="s">
        <v>5296</v>
      </c>
      <c r="L237" s="18">
        <v>-6400</v>
      </c>
      <c r="M237" s="15" t="s">
        <v>37</v>
      </c>
      <c r="N237" s="15" t="s">
        <v>5630</v>
      </c>
      <c r="O237" s="15" t="s">
        <v>31</v>
      </c>
      <c r="P237" s="19">
        <v>0</v>
      </c>
    </row>
    <row r="238" spans="1:16" x14ac:dyDescent="0.25">
      <c r="A238" s="15" t="s">
        <v>29</v>
      </c>
      <c r="B238" s="15" t="s">
        <v>31</v>
      </c>
      <c r="C238" s="16" t="s">
        <v>31</v>
      </c>
      <c r="D238" s="15" t="s">
        <v>31</v>
      </c>
      <c r="E238" s="15" t="s">
        <v>5629</v>
      </c>
      <c r="F238" s="15" t="s">
        <v>33</v>
      </c>
      <c r="G238" s="15" t="s">
        <v>75</v>
      </c>
      <c r="H238" s="17">
        <v>41263</v>
      </c>
      <c r="I238" s="17">
        <v>41263</v>
      </c>
      <c r="J238" s="15" t="s">
        <v>31</v>
      </c>
      <c r="K238" s="15" t="s">
        <v>5296</v>
      </c>
      <c r="L238" s="18">
        <v>-8000</v>
      </c>
      <c r="M238" s="15" t="s">
        <v>37</v>
      </c>
      <c r="N238" s="15" t="s">
        <v>5631</v>
      </c>
      <c r="O238" s="15" t="s">
        <v>31</v>
      </c>
      <c r="P238" s="19">
        <v>0</v>
      </c>
    </row>
    <row r="239" spans="1:16" x14ac:dyDescent="0.25">
      <c r="A239" s="15" t="s">
        <v>29</v>
      </c>
      <c r="B239" s="15" t="s">
        <v>31</v>
      </c>
      <c r="C239" s="16" t="s">
        <v>31</v>
      </c>
      <c r="D239" s="15" t="s">
        <v>31</v>
      </c>
      <c r="E239" s="15" t="s">
        <v>5632</v>
      </c>
      <c r="F239" s="15" t="s">
        <v>33</v>
      </c>
      <c r="G239" s="15" t="s">
        <v>75</v>
      </c>
      <c r="H239" s="17">
        <v>41263</v>
      </c>
      <c r="I239" s="17">
        <v>41263</v>
      </c>
      <c r="J239" s="15" t="s">
        <v>31</v>
      </c>
      <c r="K239" s="15" t="s">
        <v>5296</v>
      </c>
      <c r="L239" s="18">
        <v>-79696</v>
      </c>
      <c r="M239" s="15" t="s">
        <v>37</v>
      </c>
      <c r="N239" s="15" t="s">
        <v>5633</v>
      </c>
      <c r="O239" s="15" t="s">
        <v>31</v>
      </c>
      <c r="P239" s="19">
        <v>0</v>
      </c>
    </row>
    <row r="240" spans="1:16" x14ac:dyDescent="0.25">
      <c r="A240" s="15" t="s">
        <v>29</v>
      </c>
      <c r="B240" s="15" t="s">
        <v>31</v>
      </c>
      <c r="C240" s="16" t="s">
        <v>31</v>
      </c>
      <c r="D240" s="15" t="s">
        <v>31</v>
      </c>
      <c r="E240" s="15" t="s">
        <v>5632</v>
      </c>
      <c r="F240" s="15" t="s">
        <v>33</v>
      </c>
      <c r="G240" s="15" t="s">
        <v>75</v>
      </c>
      <c r="H240" s="17">
        <v>41263</v>
      </c>
      <c r="I240" s="17">
        <v>41263</v>
      </c>
      <c r="J240" s="15" t="s">
        <v>31</v>
      </c>
      <c r="K240" s="15" t="s">
        <v>5296</v>
      </c>
      <c r="L240" s="18">
        <v>-63757</v>
      </c>
      <c r="M240" s="15" t="s">
        <v>37</v>
      </c>
      <c r="N240" s="15" t="s">
        <v>5634</v>
      </c>
      <c r="O240" s="15" t="s">
        <v>31</v>
      </c>
      <c r="P240" s="19">
        <v>0</v>
      </c>
    </row>
    <row r="241" spans="1:16" x14ac:dyDescent="0.25">
      <c r="A241" s="15" t="s">
        <v>29</v>
      </c>
      <c r="B241" s="15" t="s">
        <v>31</v>
      </c>
      <c r="C241" s="16" t="s">
        <v>31</v>
      </c>
      <c r="D241" s="15" t="s">
        <v>31</v>
      </c>
      <c r="E241" s="15" t="s">
        <v>5635</v>
      </c>
      <c r="F241" s="15" t="s">
        <v>33</v>
      </c>
      <c r="G241" s="15" t="s">
        <v>75</v>
      </c>
      <c r="H241" s="17">
        <v>41263</v>
      </c>
      <c r="I241" s="17">
        <v>41263</v>
      </c>
      <c r="J241" s="15" t="s">
        <v>31</v>
      </c>
      <c r="K241" s="15" t="s">
        <v>5296</v>
      </c>
      <c r="L241" s="18">
        <v>-129839</v>
      </c>
      <c r="M241" s="15" t="s">
        <v>37</v>
      </c>
      <c r="N241" s="15" t="s">
        <v>5636</v>
      </c>
      <c r="O241" s="15" t="s">
        <v>31</v>
      </c>
      <c r="P241" s="19">
        <v>0</v>
      </c>
    </row>
    <row r="242" spans="1:16" x14ac:dyDescent="0.25">
      <c r="A242" s="15" t="s">
        <v>29</v>
      </c>
      <c r="B242" s="15" t="s">
        <v>31</v>
      </c>
      <c r="C242" s="16" t="s">
        <v>31</v>
      </c>
      <c r="D242" s="15" t="s">
        <v>31</v>
      </c>
      <c r="E242" s="15" t="s">
        <v>5635</v>
      </c>
      <c r="F242" s="15" t="s">
        <v>33</v>
      </c>
      <c r="G242" s="15" t="s">
        <v>75</v>
      </c>
      <c r="H242" s="17">
        <v>41263</v>
      </c>
      <c r="I242" s="17">
        <v>41263</v>
      </c>
      <c r="J242" s="15" t="s">
        <v>31</v>
      </c>
      <c r="K242" s="15" t="s">
        <v>5296</v>
      </c>
      <c r="L242" s="18">
        <v>-162299</v>
      </c>
      <c r="M242" s="15" t="s">
        <v>37</v>
      </c>
      <c r="N242" s="15" t="s">
        <v>5637</v>
      </c>
      <c r="O242" s="15" t="s">
        <v>31</v>
      </c>
      <c r="P242" s="19">
        <v>0</v>
      </c>
    </row>
    <row r="243" spans="1:16" x14ac:dyDescent="0.25">
      <c r="A243" s="15" t="s">
        <v>29</v>
      </c>
      <c r="B243" s="15" t="s">
        <v>31</v>
      </c>
      <c r="C243" s="16" t="s">
        <v>31</v>
      </c>
      <c r="D243" s="15" t="s">
        <v>31</v>
      </c>
      <c r="E243" s="15" t="s">
        <v>5638</v>
      </c>
      <c r="F243" s="15" t="s">
        <v>33</v>
      </c>
      <c r="G243" s="15" t="s">
        <v>75</v>
      </c>
      <c r="H243" s="17">
        <v>41264</v>
      </c>
      <c r="I243" s="17">
        <v>41264</v>
      </c>
      <c r="J243" s="15" t="s">
        <v>31</v>
      </c>
      <c r="K243" s="15" t="s">
        <v>5296</v>
      </c>
      <c r="L243" s="18">
        <v>-12208</v>
      </c>
      <c r="M243" s="15" t="s">
        <v>37</v>
      </c>
      <c r="N243" s="15" t="s">
        <v>5639</v>
      </c>
      <c r="O243" s="15" t="s">
        <v>31</v>
      </c>
      <c r="P243" s="19">
        <v>0</v>
      </c>
    </row>
    <row r="244" spans="1:16" x14ac:dyDescent="0.25">
      <c r="A244" s="15" t="s">
        <v>29</v>
      </c>
      <c r="B244" s="15" t="s">
        <v>31</v>
      </c>
      <c r="C244" s="16" t="s">
        <v>31</v>
      </c>
      <c r="D244" s="15" t="s">
        <v>31</v>
      </c>
      <c r="E244" s="15" t="s">
        <v>5638</v>
      </c>
      <c r="F244" s="15" t="s">
        <v>33</v>
      </c>
      <c r="G244" s="15" t="s">
        <v>75</v>
      </c>
      <c r="H244" s="17">
        <v>41264</v>
      </c>
      <c r="I244" s="17">
        <v>41264</v>
      </c>
      <c r="J244" s="15" t="s">
        <v>31</v>
      </c>
      <c r="K244" s="15" t="s">
        <v>5296</v>
      </c>
      <c r="L244" s="18">
        <v>-9766</v>
      </c>
      <c r="M244" s="15" t="s">
        <v>37</v>
      </c>
      <c r="N244" s="15" t="s">
        <v>5640</v>
      </c>
      <c r="O244" s="15" t="s">
        <v>31</v>
      </c>
      <c r="P244" s="19">
        <v>0</v>
      </c>
    </row>
    <row r="245" spans="1:16" x14ac:dyDescent="0.25">
      <c r="A245" s="15" t="s">
        <v>29</v>
      </c>
      <c r="B245" s="15" t="s">
        <v>31</v>
      </c>
      <c r="C245" s="16" t="s">
        <v>31</v>
      </c>
      <c r="D245" s="15" t="s">
        <v>31</v>
      </c>
      <c r="E245" s="15" t="s">
        <v>5641</v>
      </c>
      <c r="F245" s="15" t="s">
        <v>33</v>
      </c>
      <c r="G245" s="15" t="s">
        <v>75</v>
      </c>
      <c r="H245" s="17">
        <v>41264</v>
      </c>
      <c r="I245" s="17">
        <v>41264</v>
      </c>
      <c r="J245" s="15" t="s">
        <v>31</v>
      </c>
      <c r="K245" s="15" t="s">
        <v>5296</v>
      </c>
      <c r="L245" s="18">
        <v>-6189</v>
      </c>
      <c r="M245" s="15" t="s">
        <v>37</v>
      </c>
      <c r="N245" s="15" t="s">
        <v>5642</v>
      </c>
      <c r="O245" s="15" t="s">
        <v>31</v>
      </c>
      <c r="P245" s="19">
        <v>0</v>
      </c>
    </row>
    <row r="246" spans="1:16" x14ac:dyDescent="0.25">
      <c r="A246" s="15" t="s">
        <v>29</v>
      </c>
      <c r="B246" s="15" t="s">
        <v>31</v>
      </c>
      <c r="C246" s="16" t="s">
        <v>31</v>
      </c>
      <c r="D246" s="15" t="s">
        <v>31</v>
      </c>
      <c r="E246" s="15" t="s">
        <v>5641</v>
      </c>
      <c r="F246" s="15" t="s">
        <v>33</v>
      </c>
      <c r="G246" s="15" t="s">
        <v>75</v>
      </c>
      <c r="H246" s="17">
        <v>41264</v>
      </c>
      <c r="I246" s="17">
        <v>41264</v>
      </c>
      <c r="J246" s="15" t="s">
        <v>31</v>
      </c>
      <c r="K246" s="15" t="s">
        <v>5296</v>
      </c>
      <c r="L246" s="18">
        <v>-4951</v>
      </c>
      <c r="M246" s="15" t="s">
        <v>37</v>
      </c>
      <c r="N246" s="15" t="s">
        <v>5643</v>
      </c>
      <c r="O246" s="15" t="s">
        <v>31</v>
      </c>
      <c r="P246" s="19">
        <v>0</v>
      </c>
    </row>
    <row r="247" spans="1:16" x14ac:dyDescent="0.25">
      <c r="A247" s="15" t="s">
        <v>29</v>
      </c>
      <c r="B247" s="15" t="s">
        <v>31</v>
      </c>
      <c r="C247" s="16" t="s">
        <v>31</v>
      </c>
      <c r="D247" s="15" t="s">
        <v>31</v>
      </c>
      <c r="E247" s="15" t="s">
        <v>5644</v>
      </c>
      <c r="F247" s="15" t="s">
        <v>33</v>
      </c>
      <c r="G247" s="15" t="s">
        <v>75</v>
      </c>
      <c r="H247" s="17">
        <v>41264</v>
      </c>
      <c r="I247" s="17">
        <v>41264</v>
      </c>
      <c r="J247" s="15" t="s">
        <v>31</v>
      </c>
      <c r="K247" s="15" t="s">
        <v>5296</v>
      </c>
      <c r="L247" s="18">
        <v>-1507691</v>
      </c>
      <c r="M247" s="15" t="s">
        <v>37</v>
      </c>
      <c r="N247" s="15" t="s">
        <v>5645</v>
      </c>
      <c r="O247" s="15" t="s">
        <v>31</v>
      </c>
      <c r="P247" s="19">
        <v>0</v>
      </c>
    </row>
    <row r="248" spans="1:16" x14ac:dyDescent="0.25">
      <c r="A248" s="15" t="s">
        <v>29</v>
      </c>
      <c r="B248" s="15" t="s">
        <v>31</v>
      </c>
      <c r="C248" s="16" t="s">
        <v>31</v>
      </c>
      <c r="D248" s="15" t="s">
        <v>31</v>
      </c>
      <c r="E248" s="15" t="s">
        <v>5644</v>
      </c>
      <c r="F248" s="15" t="s">
        <v>33</v>
      </c>
      <c r="G248" s="15" t="s">
        <v>75</v>
      </c>
      <c r="H248" s="17">
        <v>41264</v>
      </c>
      <c r="I248" s="17">
        <v>41264</v>
      </c>
      <c r="J248" s="15" t="s">
        <v>31</v>
      </c>
      <c r="K248" s="15" t="s">
        <v>5296</v>
      </c>
      <c r="L248" s="18">
        <v>-800000</v>
      </c>
      <c r="M248" s="15" t="s">
        <v>37</v>
      </c>
      <c r="N248" s="15" t="s">
        <v>5646</v>
      </c>
      <c r="O248" s="15" t="s">
        <v>31</v>
      </c>
      <c r="P248" s="19">
        <v>0</v>
      </c>
    </row>
    <row r="249" spans="1:16" x14ac:dyDescent="0.25">
      <c r="A249" s="15" t="s">
        <v>29</v>
      </c>
      <c r="B249" s="15" t="s">
        <v>31</v>
      </c>
      <c r="C249" s="16" t="s">
        <v>31</v>
      </c>
      <c r="D249" s="15" t="s">
        <v>31</v>
      </c>
      <c r="E249" s="15" t="s">
        <v>5644</v>
      </c>
      <c r="F249" s="15" t="s">
        <v>33</v>
      </c>
      <c r="G249" s="15" t="s">
        <v>75</v>
      </c>
      <c r="H249" s="17">
        <v>41264</v>
      </c>
      <c r="I249" s="17">
        <v>41264</v>
      </c>
      <c r="J249" s="15" t="s">
        <v>31</v>
      </c>
      <c r="K249" s="15" t="s">
        <v>5296</v>
      </c>
      <c r="L249" s="18">
        <v>-1206152</v>
      </c>
      <c r="M249" s="15" t="s">
        <v>37</v>
      </c>
      <c r="N249" s="15" t="s">
        <v>5647</v>
      </c>
      <c r="O249" s="15" t="s">
        <v>31</v>
      </c>
      <c r="P249" s="19">
        <v>0</v>
      </c>
    </row>
    <row r="250" spans="1:16" x14ac:dyDescent="0.25">
      <c r="A250" s="15" t="s">
        <v>29</v>
      </c>
      <c r="B250" s="15" t="s">
        <v>31</v>
      </c>
      <c r="C250" s="16" t="s">
        <v>31</v>
      </c>
      <c r="D250" s="15" t="s">
        <v>31</v>
      </c>
      <c r="E250" s="15" t="s">
        <v>5648</v>
      </c>
      <c r="F250" s="15" t="s">
        <v>33</v>
      </c>
      <c r="G250" s="15" t="s">
        <v>75</v>
      </c>
      <c r="H250" s="17">
        <v>41264</v>
      </c>
      <c r="I250" s="17">
        <v>41264</v>
      </c>
      <c r="J250" s="15" t="s">
        <v>31</v>
      </c>
      <c r="K250" s="15" t="s">
        <v>5296</v>
      </c>
      <c r="L250" s="18">
        <v>-773860</v>
      </c>
      <c r="M250" s="15" t="s">
        <v>37</v>
      </c>
      <c r="N250" s="15" t="s">
        <v>5649</v>
      </c>
      <c r="O250" s="15" t="s">
        <v>31</v>
      </c>
      <c r="P250" s="19">
        <v>0</v>
      </c>
    </row>
    <row r="251" spans="1:16" x14ac:dyDescent="0.25">
      <c r="A251" s="15" t="s">
        <v>29</v>
      </c>
      <c r="B251" s="15" t="s">
        <v>31</v>
      </c>
      <c r="C251" s="16" t="s">
        <v>31</v>
      </c>
      <c r="D251" s="15" t="s">
        <v>31</v>
      </c>
      <c r="E251" s="15" t="s">
        <v>5648</v>
      </c>
      <c r="F251" s="15" t="s">
        <v>33</v>
      </c>
      <c r="G251" s="15" t="s">
        <v>75</v>
      </c>
      <c r="H251" s="17">
        <v>41264</v>
      </c>
      <c r="I251" s="17">
        <v>41264</v>
      </c>
      <c r="J251" s="15" t="s">
        <v>31</v>
      </c>
      <c r="K251" s="15" t="s">
        <v>5296</v>
      </c>
      <c r="L251" s="18">
        <v>-1507691</v>
      </c>
      <c r="M251" s="15" t="s">
        <v>37</v>
      </c>
      <c r="N251" s="15" t="s">
        <v>5650</v>
      </c>
      <c r="O251" s="15" t="s">
        <v>31</v>
      </c>
      <c r="P251" s="19">
        <v>0</v>
      </c>
    </row>
    <row r="252" spans="1:16" x14ac:dyDescent="0.25">
      <c r="A252" s="15" t="s">
        <v>29</v>
      </c>
      <c r="B252" s="15" t="s">
        <v>31</v>
      </c>
      <c r="C252" s="16" t="s">
        <v>31</v>
      </c>
      <c r="D252" s="15" t="s">
        <v>31</v>
      </c>
      <c r="E252" s="15" t="s">
        <v>5648</v>
      </c>
      <c r="F252" s="15" t="s">
        <v>33</v>
      </c>
      <c r="G252" s="15" t="s">
        <v>75</v>
      </c>
      <c r="H252" s="17">
        <v>41264</v>
      </c>
      <c r="I252" s="17">
        <v>41264</v>
      </c>
      <c r="J252" s="15" t="s">
        <v>31</v>
      </c>
      <c r="K252" s="15" t="s">
        <v>5296</v>
      </c>
      <c r="L252" s="18">
        <v>-1206152</v>
      </c>
      <c r="M252" s="15" t="s">
        <v>37</v>
      </c>
      <c r="N252" s="15" t="s">
        <v>5651</v>
      </c>
      <c r="O252" s="15" t="s">
        <v>31</v>
      </c>
      <c r="P252" s="19">
        <v>0</v>
      </c>
    </row>
    <row r="253" spans="1:16" x14ac:dyDescent="0.25">
      <c r="A253" s="15" t="s">
        <v>29</v>
      </c>
      <c r="B253" s="15" t="s">
        <v>31</v>
      </c>
      <c r="C253" s="16" t="s">
        <v>31</v>
      </c>
      <c r="D253" s="15" t="s">
        <v>31</v>
      </c>
      <c r="E253" s="15" t="s">
        <v>5652</v>
      </c>
      <c r="F253" s="15" t="s">
        <v>33</v>
      </c>
      <c r="G253" s="15" t="s">
        <v>75</v>
      </c>
      <c r="H253" s="17">
        <v>41264</v>
      </c>
      <c r="I253" s="17">
        <v>41264</v>
      </c>
      <c r="J253" s="15" t="s">
        <v>31</v>
      </c>
      <c r="K253" s="15" t="s">
        <v>5296</v>
      </c>
      <c r="L253" s="18">
        <v>-1507691</v>
      </c>
      <c r="M253" s="15" t="s">
        <v>37</v>
      </c>
      <c r="N253" s="15" t="s">
        <v>5653</v>
      </c>
      <c r="O253" s="15" t="s">
        <v>31</v>
      </c>
      <c r="P253" s="19">
        <v>0</v>
      </c>
    </row>
    <row r="254" spans="1:16" x14ac:dyDescent="0.25">
      <c r="A254" s="15" t="s">
        <v>29</v>
      </c>
      <c r="B254" s="15" t="s">
        <v>31</v>
      </c>
      <c r="C254" s="16" t="s">
        <v>31</v>
      </c>
      <c r="D254" s="15" t="s">
        <v>31</v>
      </c>
      <c r="E254" s="15" t="s">
        <v>5652</v>
      </c>
      <c r="F254" s="15" t="s">
        <v>33</v>
      </c>
      <c r="G254" s="15" t="s">
        <v>75</v>
      </c>
      <c r="H254" s="17">
        <v>41264</v>
      </c>
      <c r="I254" s="17">
        <v>41264</v>
      </c>
      <c r="J254" s="15" t="s">
        <v>31</v>
      </c>
      <c r="K254" s="15" t="s">
        <v>5296</v>
      </c>
      <c r="L254" s="18">
        <v>-1206152</v>
      </c>
      <c r="M254" s="15" t="s">
        <v>37</v>
      </c>
      <c r="N254" s="15" t="s">
        <v>5654</v>
      </c>
      <c r="O254" s="15" t="s">
        <v>31</v>
      </c>
      <c r="P254" s="19">
        <v>0</v>
      </c>
    </row>
    <row r="255" spans="1:16" x14ac:dyDescent="0.25">
      <c r="A255" s="15" t="s">
        <v>29</v>
      </c>
      <c r="B255" s="15" t="s">
        <v>31</v>
      </c>
      <c r="C255" s="16" t="s">
        <v>31</v>
      </c>
      <c r="D255" s="15" t="s">
        <v>31</v>
      </c>
      <c r="E255" s="15" t="s">
        <v>5652</v>
      </c>
      <c r="F255" s="15" t="s">
        <v>33</v>
      </c>
      <c r="G255" s="15" t="s">
        <v>75</v>
      </c>
      <c r="H255" s="17">
        <v>41264</v>
      </c>
      <c r="I255" s="17">
        <v>41264</v>
      </c>
      <c r="J255" s="15" t="s">
        <v>31</v>
      </c>
      <c r="K255" s="15" t="s">
        <v>5296</v>
      </c>
      <c r="L255" s="18">
        <v>-800000</v>
      </c>
      <c r="M255" s="15" t="s">
        <v>37</v>
      </c>
      <c r="N255" s="15" t="s">
        <v>5655</v>
      </c>
      <c r="O255" s="15" t="s">
        <v>31</v>
      </c>
      <c r="P255" s="19">
        <v>0</v>
      </c>
    </row>
    <row r="256" spans="1:16" x14ac:dyDescent="0.25">
      <c r="A256" s="15" t="s">
        <v>29</v>
      </c>
      <c r="B256" s="15" t="s">
        <v>31</v>
      </c>
      <c r="C256" s="16" t="s">
        <v>31</v>
      </c>
      <c r="D256" s="15" t="s">
        <v>31</v>
      </c>
      <c r="E256" s="15" t="s">
        <v>5656</v>
      </c>
      <c r="F256" s="15" t="s">
        <v>33</v>
      </c>
      <c r="G256" s="15" t="s">
        <v>75</v>
      </c>
      <c r="H256" s="17">
        <v>41269</v>
      </c>
      <c r="I256" s="17">
        <v>41269</v>
      </c>
      <c r="J256" s="15" t="s">
        <v>31</v>
      </c>
      <c r="K256" s="15" t="s">
        <v>5296</v>
      </c>
      <c r="L256" s="18">
        <v>-628400</v>
      </c>
      <c r="M256" s="15" t="s">
        <v>37</v>
      </c>
      <c r="N256" s="15" t="s">
        <v>5657</v>
      </c>
      <c r="O256" s="15" t="s">
        <v>31</v>
      </c>
      <c r="P256" s="19">
        <v>0</v>
      </c>
    </row>
    <row r="257" spans="1:16" x14ac:dyDescent="0.25">
      <c r="A257" s="15" t="s">
        <v>29</v>
      </c>
      <c r="B257" s="15" t="s">
        <v>31</v>
      </c>
      <c r="C257" s="16" t="s">
        <v>31</v>
      </c>
      <c r="D257" s="15" t="s">
        <v>31</v>
      </c>
      <c r="E257" s="15" t="s">
        <v>5656</v>
      </c>
      <c r="F257" s="15" t="s">
        <v>33</v>
      </c>
      <c r="G257" s="15" t="s">
        <v>75</v>
      </c>
      <c r="H257" s="17">
        <v>41269</v>
      </c>
      <c r="I257" s="17">
        <v>41269</v>
      </c>
      <c r="J257" s="15" t="s">
        <v>31</v>
      </c>
      <c r="K257" s="15" t="s">
        <v>5296</v>
      </c>
      <c r="L257" s="18">
        <v>-785500</v>
      </c>
      <c r="M257" s="15" t="s">
        <v>37</v>
      </c>
      <c r="N257" s="15" t="s">
        <v>5658</v>
      </c>
      <c r="O257" s="15" t="s">
        <v>31</v>
      </c>
      <c r="P257" s="19">
        <v>0</v>
      </c>
    </row>
    <row r="258" spans="1:16" x14ac:dyDescent="0.25">
      <c r="A258" s="15" t="s">
        <v>29</v>
      </c>
      <c r="B258" s="15" t="s">
        <v>31</v>
      </c>
      <c r="C258" s="16" t="s">
        <v>31</v>
      </c>
      <c r="D258" s="15" t="s">
        <v>31</v>
      </c>
      <c r="E258" s="15" t="s">
        <v>5659</v>
      </c>
      <c r="F258" s="15" t="s">
        <v>33</v>
      </c>
      <c r="G258" s="15" t="s">
        <v>75</v>
      </c>
      <c r="H258" s="17">
        <v>41269</v>
      </c>
      <c r="I258" s="17">
        <v>41269</v>
      </c>
      <c r="J258" s="15" t="s">
        <v>31</v>
      </c>
      <c r="K258" s="15" t="s">
        <v>5296</v>
      </c>
      <c r="L258" s="18">
        <v>-5721025</v>
      </c>
      <c r="M258" s="15" t="s">
        <v>37</v>
      </c>
      <c r="N258" s="15" t="s">
        <v>5660</v>
      </c>
      <c r="O258" s="15" t="s">
        <v>31</v>
      </c>
      <c r="P258" s="19">
        <v>0</v>
      </c>
    </row>
    <row r="259" spans="1:16" x14ac:dyDescent="0.25">
      <c r="A259" s="15" t="s">
        <v>29</v>
      </c>
      <c r="B259" s="15" t="s">
        <v>31</v>
      </c>
      <c r="C259" s="16" t="s">
        <v>31</v>
      </c>
      <c r="D259" s="15" t="s">
        <v>31</v>
      </c>
      <c r="E259" s="15" t="s">
        <v>5659</v>
      </c>
      <c r="F259" s="15" t="s">
        <v>33</v>
      </c>
      <c r="G259" s="15" t="s">
        <v>75</v>
      </c>
      <c r="H259" s="17">
        <v>41269</v>
      </c>
      <c r="I259" s="17">
        <v>41269</v>
      </c>
      <c r="J259" s="15" t="s">
        <v>31</v>
      </c>
      <c r="K259" s="15" t="s">
        <v>5296</v>
      </c>
      <c r="L259" s="18">
        <v>-4576820</v>
      </c>
      <c r="M259" s="15" t="s">
        <v>37</v>
      </c>
      <c r="N259" s="15" t="s">
        <v>5661</v>
      </c>
      <c r="O259" s="15" t="s">
        <v>31</v>
      </c>
      <c r="P259" s="19">
        <v>0</v>
      </c>
    </row>
    <row r="260" spans="1:16" x14ac:dyDescent="0.25">
      <c r="A260" s="15" t="s">
        <v>29</v>
      </c>
      <c r="B260" s="15" t="s">
        <v>31</v>
      </c>
      <c r="C260" s="16" t="s">
        <v>31</v>
      </c>
      <c r="D260" s="15" t="s">
        <v>31</v>
      </c>
      <c r="E260" s="15" t="s">
        <v>5662</v>
      </c>
      <c r="F260" s="15" t="s">
        <v>33</v>
      </c>
      <c r="G260" s="15" t="s">
        <v>75</v>
      </c>
      <c r="H260" s="17">
        <v>41270</v>
      </c>
      <c r="I260" s="17">
        <v>41270</v>
      </c>
      <c r="J260" s="15" t="s">
        <v>31</v>
      </c>
      <c r="K260" s="15" t="s">
        <v>5296</v>
      </c>
      <c r="L260" s="18">
        <v>-25940</v>
      </c>
      <c r="M260" s="15" t="s">
        <v>37</v>
      </c>
      <c r="N260" s="15" t="s">
        <v>5663</v>
      </c>
      <c r="O260" s="15" t="s">
        <v>31</v>
      </c>
      <c r="P260" s="19">
        <v>0</v>
      </c>
    </row>
    <row r="261" spans="1:16" x14ac:dyDescent="0.25">
      <c r="A261" s="15" t="s">
        <v>29</v>
      </c>
      <c r="B261" s="15" t="s">
        <v>31</v>
      </c>
      <c r="C261" s="16" t="s">
        <v>31</v>
      </c>
      <c r="D261" s="15" t="s">
        <v>31</v>
      </c>
      <c r="E261" s="15" t="s">
        <v>5662</v>
      </c>
      <c r="F261" s="15" t="s">
        <v>33</v>
      </c>
      <c r="G261" s="15" t="s">
        <v>75</v>
      </c>
      <c r="H261" s="17">
        <v>41270</v>
      </c>
      <c r="I261" s="17">
        <v>41270</v>
      </c>
      <c r="J261" s="15" t="s">
        <v>31</v>
      </c>
      <c r="K261" s="15" t="s">
        <v>5296</v>
      </c>
      <c r="L261" s="18">
        <v>-32425</v>
      </c>
      <c r="M261" s="15" t="s">
        <v>37</v>
      </c>
      <c r="N261" s="15" t="s">
        <v>5664</v>
      </c>
      <c r="O261" s="15" t="s">
        <v>31</v>
      </c>
      <c r="P261" s="19">
        <v>0</v>
      </c>
    </row>
    <row r="262" spans="1:16" x14ac:dyDescent="0.25">
      <c r="A262" s="15" t="s">
        <v>29</v>
      </c>
      <c r="B262" s="15" t="s">
        <v>31</v>
      </c>
      <c r="C262" s="16" t="s">
        <v>31</v>
      </c>
      <c r="D262" s="15" t="s">
        <v>31</v>
      </c>
      <c r="E262" s="15" t="s">
        <v>5665</v>
      </c>
      <c r="F262" s="15" t="s">
        <v>33</v>
      </c>
      <c r="G262" s="15" t="s">
        <v>75</v>
      </c>
      <c r="H262" s="17">
        <v>41270</v>
      </c>
      <c r="I262" s="17">
        <v>41270</v>
      </c>
      <c r="J262" s="15" t="s">
        <v>31</v>
      </c>
      <c r="K262" s="15" t="s">
        <v>5296</v>
      </c>
      <c r="L262" s="18">
        <v>-785500</v>
      </c>
      <c r="M262" s="15" t="s">
        <v>37</v>
      </c>
      <c r="N262" s="15" t="s">
        <v>5666</v>
      </c>
      <c r="O262" s="15" t="s">
        <v>31</v>
      </c>
      <c r="P262" s="19">
        <v>0</v>
      </c>
    </row>
    <row r="263" spans="1:16" x14ac:dyDescent="0.25">
      <c r="A263" s="15" t="s">
        <v>29</v>
      </c>
      <c r="B263" s="15" t="s">
        <v>31</v>
      </c>
      <c r="C263" s="16" t="s">
        <v>31</v>
      </c>
      <c r="D263" s="15" t="s">
        <v>31</v>
      </c>
      <c r="E263" s="15" t="s">
        <v>5665</v>
      </c>
      <c r="F263" s="15" t="s">
        <v>33</v>
      </c>
      <c r="G263" s="15" t="s">
        <v>75</v>
      </c>
      <c r="H263" s="17">
        <v>41270</v>
      </c>
      <c r="I263" s="17">
        <v>41270</v>
      </c>
      <c r="J263" s="15" t="s">
        <v>31</v>
      </c>
      <c r="K263" s="15" t="s">
        <v>5296</v>
      </c>
      <c r="L263" s="18">
        <v>-628400</v>
      </c>
      <c r="M263" s="15" t="s">
        <v>37</v>
      </c>
      <c r="N263" s="15" t="s">
        <v>5667</v>
      </c>
      <c r="O263" s="15" t="s">
        <v>31</v>
      </c>
      <c r="P263" s="19">
        <v>0</v>
      </c>
    </row>
    <row r="264" spans="1:16" x14ac:dyDescent="0.25">
      <c r="A264" s="15" t="s">
        <v>29</v>
      </c>
      <c r="B264" s="15" t="s">
        <v>31</v>
      </c>
      <c r="C264" s="16" t="s">
        <v>31</v>
      </c>
      <c r="D264" s="15" t="s">
        <v>31</v>
      </c>
      <c r="E264" s="15" t="s">
        <v>5668</v>
      </c>
      <c r="F264" s="15" t="s">
        <v>33</v>
      </c>
      <c r="G264" s="15" t="s">
        <v>75</v>
      </c>
      <c r="H264" s="17">
        <v>41270</v>
      </c>
      <c r="I264" s="17">
        <v>41270</v>
      </c>
      <c r="J264" s="15" t="s">
        <v>31</v>
      </c>
      <c r="K264" s="15" t="s">
        <v>5296</v>
      </c>
      <c r="L264" s="18">
        <v>-1309125</v>
      </c>
      <c r="M264" s="15" t="s">
        <v>37</v>
      </c>
      <c r="N264" s="15" t="s">
        <v>5669</v>
      </c>
      <c r="O264" s="15" t="s">
        <v>31</v>
      </c>
      <c r="P264" s="19">
        <v>0</v>
      </c>
    </row>
    <row r="265" spans="1:16" x14ac:dyDescent="0.25">
      <c r="A265" s="15" t="s">
        <v>29</v>
      </c>
      <c r="B265" s="15" t="s">
        <v>31</v>
      </c>
      <c r="C265" s="16" t="s">
        <v>31</v>
      </c>
      <c r="D265" s="15" t="s">
        <v>31</v>
      </c>
      <c r="E265" s="15" t="s">
        <v>5668</v>
      </c>
      <c r="F265" s="15" t="s">
        <v>33</v>
      </c>
      <c r="G265" s="15" t="s">
        <v>75</v>
      </c>
      <c r="H265" s="17">
        <v>41270</v>
      </c>
      <c r="I265" s="17">
        <v>41270</v>
      </c>
      <c r="J265" s="15" t="s">
        <v>31</v>
      </c>
      <c r="K265" s="15" t="s">
        <v>5296</v>
      </c>
      <c r="L265" s="18">
        <v>-1047300</v>
      </c>
      <c r="M265" s="15" t="s">
        <v>37</v>
      </c>
      <c r="N265" s="15" t="s">
        <v>5670</v>
      </c>
      <c r="O265" s="15" t="s">
        <v>31</v>
      </c>
      <c r="P265" s="19">
        <v>0</v>
      </c>
    </row>
    <row r="266" spans="1:16" x14ac:dyDescent="0.25">
      <c r="A266" s="15" t="s">
        <v>29</v>
      </c>
      <c r="B266" s="15" t="s">
        <v>31</v>
      </c>
      <c r="C266" s="16" t="s">
        <v>31</v>
      </c>
      <c r="D266" s="15" t="s">
        <v>31</v>
      </c>
      <c r="E266" s="15" t="s">
        <v>5671</v>
      </c>
      <c r="F266" s="15" t="s">
        <v>33</v>
      </c>
      <c r="G266" s="15" t="s">
        <v>75</v>
      </c>
      <c r="H266" s="17">
        <v>41270</v>
      </c>
      <c r="I266" s="17">
        <v>41270</v>
      </c>
      <c r="J266" s="15" t="s">
        <v>31</v>
      </c>
      <c r="K266" s="15" t="s">
        <v>5296</v>
      </c>
      <c r="L266" s="18">
        <v>-3400000</v>
      </c>
      <c r="M266" s="15" t="s">
        <v>37</v>
      </c>
      <c r="N266" s="15" t="s">
        <v>5672</v>
      </c>
      <c r="O266" s="15" t="s">
        <v>31</v>
      </c>
      <c r="P266" s="19">
        <v>0</v>
      </c>
    </row>
    <row r="267" spans="1:16" x14ac:dyDescent="0.25">
      <c r="A267" s="15" t="s">
        <v>29</v>
      </c>
      <c r="B267" s="15" t="s">
        <v>31</v>
      </c>
      <c r="C267" s="16" t="s">
        <v>31</v>
      </c>
      <c r="D267" s="15" t="s">
        <v>31</v>
      </c>
      <c r="E267" s="15" t="s">
        <v>5673</v>
      </c>
      <c r="F267" s="15" t="s">
        <v>33</v>
      </c>
      <c r="G267" s="15" t="s">
        <v>75</v>
      </c>
      <c r="H267" s="17">
        <v>41270</v>
      </c>
      <c r="I267" s="17">
        <v>41270</v>
      </c>
      <c r="J267" s="15" t="s">
        <v>31</v>
      </c>
      <c r="K267" s="15" t="s">
        <v>5296</v>
      </c>
      <c r="L267" s="18">
        <v>-2875000</v>
      </c>
      <c r="M267" s="15" t="s">
        <v>37</v>
      </c>
      <c r="N267" s="15" t="s">
        <v>5674</v>
      </c>
      <c r="O267" s="15" t="s">
        <v>31</v>
      </c>
      <c r="P267" s="19">
        <v>0</v>
      </c>
    </row>
    <row r="268" spans="1:16" x14ac:dyDescent="0.25">
      <c r="A268" s="15" t="s">
        <v>29</v>
      </c>
      <c r="B268" s="15" t="s">
        <v>31</v>
      </c>
      <c r="C268" s="16" t="s">
        <v>31</v>
      </c>
      <c r="D268" s="15" t="s">
        <v>31</v>
      </c>
      <c r="E268" s="15" t="s">
        <v>5675</v>
      </c>
      <c r="F268" s="15" t="s">
        <v>33</v>
      </c>
      <c r="G268" s="15" t="s">
        <v>75</v>
      </c>
      <c r="H268" s="17">
        <v>41270</v>
      </c>
      <c r="I268" s="17">
        <v>41270</v>
      </c>
      <c r="J268" s="15" t="s">
        <v>31</v>
      </c>
      <c r="K268" s="15" t="s">
        <v>5296</v>
      </c>
      <c r="L268" s="18">
        <v>-3000000</v>
      </c>
      <c r="M268" s="15" t="s">
        <v>37</v>
      </c>
      <c r="N268" s="15" t="s">
        <v>5676</v>
      </c>
      <c r="O268" s="15" t="s">
        <v>31</v>
      </c>
      <c r="P268" s="19">
        <v>0</v>
      </c>
    </row>
    <row r="269" spans="1:16" x14ac:dyDescent="0.25">
      <c r="A269" s="15" t="s">
        <v>29</v>
      </c>
      <c r="B269" s="15" t="s">
        <v>31</v>
      </c>
      <c r="C269" s="16" t="s">
        <v>31</v>
      </c>
      <c r="D269" s="15" t="s">
        <v>31</v>
      </c>
      <c r="E269" s="15" t="s">
        <v>5677</v>
      </c>
      <c r="F269" s="15" t="s">
        <v>33</v>
      </c>
      <c r="G269" s="15" t="s">
        <v>75</v>
      </c>
      <c r="H269" s="17">
        <v>41270</v>
      </c>
      <c r="I269" s="17">
        <v>41270</v>
      </c>
      <c r="J269" s="15" t="s">
        <v>31</v>
      </c>
      <c r="K269" s="15" t="s">
        <v>5296</v>
      </c>
      <c r="L269" s="18">
        <v>-1600000</v>
      </c>
      <c r="M269" s="15" t="s">
        <v>37</v>
      </c>
      <c r="N269" s="15" t="s">
        <v>5678</v>
      </c>
      <c r="O269" s="15" t="s">
        <v>31</v>
      </c>
      <c r="P269" s="19">
        <v>0</v>
      </c>
    </row>
    <row r="270" spans="1:16" x14ac:dyDescent="0.25">
      <c r="A270" s="15" t="s">
        <v>29</v>
      </c>
      <c r="B270" s="15" t="s">
        <v>31</v>
      </c>
      <c r="C270" s="16" t="s">
        <v>31</v>
      </c>
      <c r="D270" s="15" t="s">
        <v>31</v>
      </c>
      <c r="E270" s="15" t="s">
        <v>5677</v>
      </c>
      <c r="F270" s="15" t="s">
        <v>33</v>
      </c>
      <c r="G270" s="15" t="s">
        <v>75</v>
      </c>
      <c r="H270" s="17">
        <v>41270</v>
      </c>
      <c r="I270" s="17">
        <v>41270</v>
      </c>
      <c r="J270" s="15" t="s">
        <v>31</v>
      </c>
      <c r="K270" s="15" t="s">
        <v>5296</v>
      </c>
      <c r="L270" s="18">
        <v>-800000</v>
      </c>
      <c r="M270" s="15" t="s">
        <v>37</v>
      </c>
      <c r="N270" s="15" t="s">
        <v>5679</v>
      </c>
      <c r="O270" s="15" t="s">
        <v>31</v>
      </c>
      <c r="P270" s="19">
        <v>0</v>
      </c>
    </row>
    <row r="271" spans="1:16" x14ac:dyDescent="0.25">
      <c r="A271" s="15" t="s">
        <v>29</v>
      </c>
      <c r="B271" s="15" t="s">
        <v>31</v>
      </c>
      <c r="C271" s="16" t="s">
        <v>31</v>
      </c>
      <c r="D271" s="15" t="s">
        <v>31</v>
      </c>
      <c r="E271" s="15" t="s">
        <v>5680</v>
      </c>
      <c r="F271" s="15" t="s">
        <v>33</v>
      </c>
      <c r="G271" s="15" t="s">
        <v>75</v>
      </c>
      <c r="H271" s="17">
        <v>41271</v>
      </c>
      <c r="I271" s="17">
        <v>41271</v>
      </c>
      <c r="J271" s="15" t="s">
        <v>31</v>
      </c>
      <c r="K271" s="15" t="s">
        <v>5296</v>
      </c>
      <c r="L271" s="18">
        <v>-2620154</v>
      </c>
      <c r="M271" s="15" t="s">
        <v>37</v>
      </c>
      <c r="N271" s="15" t="s">
        <v>5681</v>
      </c>
      <c r="O271" s="15" t="s">
        <v>31</v>
      </c>
      <c r="P271" s="19">
        <v>0</v>
      </c>
    </row>
    <row r="272" spans="1:16" x14ac:dyDescent="0.25">
      <c r="A272" s="15" t="s">
        <v>29</v>
      </c>
      <c r="B272" s="15" t="s">
        <v>31</v>
      </c>
      <c r="C272" s="16" t="s">
        <v>31</v>
      </c>
      <c r="D272" s="15" t="s">
        <v>31</v>
      </c>
      <c r="E272" s="15" t="s">
        <v>5680</v>
      </c>
      <c r="F272" s="15" t="s">
        <v>33</v>
      </c>
      <c r="G272" s="15" t="s">
        <v>75</v>
      </c>
      <c r="H272" s="17">
        <v>41271</v>
      </c>
      <c r="I272" s="17">
        <v>41271</v>
      </c>
      <c r="J272" s="15" t="s">
        <v>31</v>
      </c>
      <c r="K272" s="15" t="s">
        <v>5296</v>
      </c>
      <c r="L272" s="18">
        <v>-2096123</v>
      </c>
      <c r="M272" s="15" t="s">
        <v>37</v>
      </c>
      <c r="N272" s="15" t="s">
        <v>5682</v>
      </c>
      <c r="O272" s="15" t="s">
        <v>31</v>
      </c>
      <c r="P272" s="19">
        <v>0</v>
      </c>
    </row>
    <row r="273" spans="1:16" x14ac:dyDescent="0.25">
      <c r="A273" s="15" t="s">
        <v>29</v>
      </c>
      <c r="B273" s="15" t="s">
        <v>31</v>
      </c>
      <c r="C273" s="16" t="s">
        <v>31</v>
      </c>
      <c r="D273" s="15" t="s">
        <v>31</v>
      </c>
      <c r="E273" s="15" t="s">
        <v>5683</v>
      </c>
      <c r="F273" s="15" t="s">
        <v>33</v>
      </c>
      <c r="G273" s="15" t="s">
        <v>75</v>
      </c>
      <c r="H273" s="17">
        <v>41271</v>
      </c>
      <c r="I273" s="17">
        <v>41271</v>
      </c>
      <c r="J273" s="15" t="s">
        <v>31</v>
      </c>
      <c r="K273" s="15" t="s">
        <v>5296</v>
      </c>
      <c r="L273" s="18">
        <v>-1511103</v>
      </c>
      <c r="M273" s="15" t="s">
        <v>37</v>
      </c>
      <c r="N273" s="15" t="s">
        <v>5684</v>
      </c>
      <c r="O273" s="15" t="s">
        <v>31</v>
      </c>
      <c r="P273" s="19">
        <v>0</v>
      </c>
    </row>
    <row r="274" spans="1:16" x14ac:dyDescent="0.25">
      <c r="A274" s="15" t="s">
        <v>29</v>
      </c>
      <c r="B274" s="15" t="s">
        <v>31</v>
      </c>
      <c r="C274" s="16" t="s">
        <v>31</v>
      </c>
      <c r="D274" s="15" t="s">
        <v>31</v>
      </c>
      <c r="E274" s="15" t="s">
        <v>5685</v>
      </c>
      <c r="F274" s="15" t="s">
        <v>33</v>
      </c>
      <c r="G274" s="15" t="s">
        <v>75</v>
      </c>
      <c r="H274" s="17">
        <v>41271</v>
      </c>
      <c r="I274" s="17">
        <v>41271</v>
      </c>
      <c r="J274" s="15" t="s">
        <v>31</v>
      </c>
      <c r="K274" s="15" t="s">
        <v>5296</v>
      </c>
      <c r="L274" s="18">
        <v>-1511103</v>
      </c>
      <c r="M274" s="15" t="s">
        <v>37</v>
      </c>
      <c r="N274" s="15" t="s">
        <v>5686</v>
      </c>
      <c r="O274" s="15" t="s">
        <v>31</v>
      </c>
      <c r="P274" s="19">
        <v>0</v>
      </c>
    </row>
    <row r="275" spans="1:16" x14ac:dyDescent="0.25">
      <c r="A275" s="15" t="s">
        <v>29</v>
      </c>
      <c r="B275" s="15" t="s">
        <v>31</v>
      </c>
      <c r="C275" s="16" t="s">
        <v>31</v>
      </c>
      <c r="D275" s="15" t="s">
        <v>31</v>
      </c>
      <c r="E275" s="15" t="s">
        <v>5687</v>
      </c>
      <c r="F275" s="15" t="s">
        <v>33</v>
      </c>
      <c r="G275" s="15" t="s">
        <v>75</v>
      </c>
      <c r="H275" s="17">
        <v>41271</v>
      </c>
      <c r="I275" s="17">
        <v>41271</v>
      </c>
      <c r="J275" s="15" t="s">
        <v>31</v>
      </c>
      <c r="K275" s="15" t="s">
        <v>5296</v>
      </c>
      <c r="L275" s="18">
        <v>-672000</v>
      </c>
      <c r="M275" s="15" t="s">
        <v>37</v>
      </c>
      <c r="N275" s="15" t="s">
        <v>5688</v>
      </c>
      <c r="O275" s="15" t="s">
        <v>31</v>
      </c>
      <c r="P275" s="19">
        <v>0</v>
      </c>
    </row>
    <row r="276" spans="1:16" x14ac:dyDescent="0.25">
      <c r="A276" s="15" t="s">
        <v>29</v>
      </c>
      <c r="B276" s="15" t="s">
        <v>31</v>
      </c>
      <c r="C276" s="16" t="s">
        <v>31</v>
      </c>
      <c r="D276" s="15" t="s">
        <v>31</v>
      </c>
      <c r="E276" s="15" t="s">
        <v>5689</v>
      </c>
      <c r="F276" s="15" t="s">
        <v>33</v>
      </c>
      <c r="G276" s="15" t="s">
        <v>75</v>
      </c>
      <c r="H276" s="17">
        <v>41271</v>
      </c>
      <c r="I276" s="17">
        <v>41271</v>
      </c>
      <c r="J276" s="15" t="s">
        <v>31</v>
      </c>
      <c r="K276" s="15" t="s">
        <v>5296</v>
      </c>
      <c r="L276" s="18">
        <v>-504000</v>
      </c>
      <c r="M276" s="15" t="s">
        <v>37</v>
      </c>
      <c r="N276" s="15" t="s">
        <v>5690</v>
      </c>
      <c r="O276" s="15" t="s">
        <v>31</v>
      </c>
      <c r="P276" s="19">
        <v>0</v>
      </c>
    </row>
    <row r="277" spans="1:16" x14ac:dyDescent="0.25">
      <c r="A277" s="15" t="s">
        <v>29</v>
      </c>
      <c r="B277" s="15" t="s">
        <v>31</v>
      </c>
      <c r="C277" s="16" t="s">
        <v>31</v>
      </c>
      <c r="D277" s="15" t="s">
        <v>31</v>
      </c>
      <c r="E277" s="15" t="s">
        <v>5691</v>
      </c>
      <c r="F277" s="15" t="s">
        <v>33</v>
      </c>
      <c r="G277" s="15" t="s">
        <v>75</v>
      </c>
      <c r="H277" s="17">
        <v>41271</v>
      </c>
      <c r="I277" s="17">
        <v>41271</v>
      </c>
      <c r="J277" s="15" t="s">
        <v>31</v>
      </c>
      <c r="K277" s="15" t="s">
        <v>5296</v>
      </c>
      <c r="L277" s="18">
        <v>-903000</v>
      </c>
      <c r="M277" s="15" t="s">
        <v>37</v>
      </c>
      <c r="N277" s="15" t="s">
        <v>5692</v>
      </c>
      <c r="O277" s="15" t="s">
        <v>31</v>
      </c>
      <c r="P277" s="19">
        <v>0</v>
      </c>
    </row>
    <row r="278" spans="1:16" x14ac:dyDescent="0.25">
      <c r="A278" s="15" t="s">
        <v>29</v>
      </c>
      <c r="B278" s="15" t="s">
        <v>31</v>
      </c>
      <c r="C278" s="16" t="s">
        <v>31</v>
      </c>
      <c r="D278" s="15" t="s">
        <v>31</v>
      </c>
      <c r="E278" s="15" t="s">
        <v>5693</v>
      </c>
      <c r="F278" s="15" t="s">
        <v>33</v>
      </c>
      <c r="G278" s="15" t="s">
        <v>75</v>
      </c>
      <c r="H278" s="17">
        <v>41272</v>
      </c>
      <c r="I278" s="17">
        <v>41272</v>
      </c>
      <c r="J278" s="15" t="s">
        <v>31</v>
      </c>
      <c r="K278" s="15" t="s">
        <v>5296</v>
      </c>
      <c r="L278" s="18">
        <v>-504000</v>
      </c>
      <c r="M278" s="15" t="s">
        <v>37</v>
      </c>
      <c r="N278" s="15" t="s">
        <v>5694</v>
      </c>
      <c r="O278" s="15" t="s">
        <v>31</v>
      </c>
      <c r="P278" s="19">
        <v>0</v>
      </c>
    </row>
    <row r="279" spans="1:16" x14ac:dyDescent="0.25">
      <c r="A279" s="15" t="s">
        <v>29</v>
      </c>
      <c r="B279" s="15" t="s">
        <v>31</v>
      </c>
      <c r="C279" s="16" t="s">
        <v>31</v>
      </c>
      <c r="D279" s="15" t="s">
        <v>31</v>
      </c>
      <c r="E279" s="15" t="s">
        <v>5695</v>
      </c>
      <c r="F279" s="15" t="s">
        <v>33</v>
      </c>
      <c r="G279" s="15" t="s">
        <v>75</v>
      </c>
      <c r="H279" s="17">
        <v>41272</v>
      </c>
      <c r="I279" s="17">
        <v>41272</v>
      </c>
      <c r="J279" s="15" t="s">
        <v>31</v>
      </c>
      <c r="K279" s="15" t="s">
        <v>5296</v>
      </c>
      <c r="L279" s="18">
        <v>-546000</v>
      </c>
      <c r="M279" s="15" t="s">
        <v>37</v>
      </c>
      <c r="N279" s="15" t="s">
        <v>5696</v>
      </c>
      <c r="O279" s="15" t="s">
        <v>31</v>
      </c>
      <c r="P279" s="19">
        <v>0</v>
      </c>
    </row>
    <row r="280" spans="1:16" x14ac:dyDescent="0.25">
      <c r="A280" s="15" t="s">
        <v>29</v>
      </c>
      <c r="B280" s="15" t="s">
        <v>31</v>
      </c>
      <c r="C280" s="16" t="s">
        <v>31</v>
      </c>
      <c r="D280" s="15" t="s">
        <v>31</v>
      </c>
      <c r="E280" s="15" t="s">
        <v>5697</v>
      </c>
      <c r="F280" s="15" t="s">
        <v>33</v>
      </c>
      <c r="G280" s="15" t="s">
        <v>75</v>
      </c>
      <c r="H280" s="17">
        <v>41272</v>
      </c>
      <c r="I280" s="17">
        <v>41272</v>
      </c>
      <c r="J280" s="15" t="s">
        <v>31</v>
      </c>
      <c r="K280" s="15" t="s">
        <v>5296</v>
      </c>
      <c r="L280" s="18">
        <v>-3354816</v>
      </c>
      <c r="M280" s="15" t="s">
        <v>37</v>
      </c>
      <c r="N280" s="15" t="s">
        <v>5698</v>
      </c>
      <c r="O280" s="15" t="s">
        <v>31</v>
      </c>
      <c r="P280" s="19">
        <v>0</v>
      </c>
    </row>
    <row r="281" spans="1:16" x14ac:dyDescent="0.25">
      <c r="A281" s="15" t="s">
        <v>29</v>
      </c>
      <c r="B281" s="15" t="s">
        <v>31</v>
      </c>
      <c r="C281" s="16" t="s">
        <v>31</v>
      </c>
      <c r="D281" s="15" t="s">
        <v>31</v>
      </c>
      <c r="E281" s="15" t="s">
        <v>5697</v>
      </c>
      <c r="F281" s="15" t="s">
        <v>33</v>
      </c>
      <c r="G281" s="15" t="s">
        <v>75</v>
      </c>
      <c r="H281" s="17">
        <v>41272</v>
      </c>
      <c r="I281" s="17">
        <v>41272</v>
      </c>
      <c r="J281" s="15" t="s">
        <v>31</v>
      </c>
      <c r="K281" s="15" t="s">
        <v>5296</v>
      </c>
      <c r="L281" s="18">
        <v>-2683852</v>
      </c>
      <c r="M281" s="15" t="s">
        <v>37</v>
      </c>
      <c r="N281" s="15" t="s">
        <v>5699</v>
      </c>
      <c r="O281" s="15" t="s">
        <v>31</v>
      </c>
      <c r="P281" s="19">
        <v>0</v>
      </c>
    </row>
    <row r="282" spans="1:16" x14ac:dyDescent="0.25">
      <c r="A282" s="15" t="s">
        <v>29</v>
      </c>
      <c r="B282" s="15" t="s">
        <v>31</v>
      </c>
      <c r="C282" s="16" t="s">
        <v>31</v>
      </c>
      <c r="D282" s="15" t="s">
        <v>31</v>
      </c>
      <c r="E282" s="15" t="s">
        <v>5700</v>
      </c>
      <c r="F282" s="15" t="s">
        <v>33</v>
      </c>
      <c r="G282" s="15" t="s">
        <v>75</v>
      </c>
      <c r="H282" s="17">
        <v>41272</v>
      </c>
      <c r="I282" s="17">
        <v>41272</v>
      </c>
      <c r="J282" s="15" t="s">
        <v>31</v>
      </c>
      <c r="K282" s="15" t="s">
        <v>5296</v>
      </c>
      <c r="L282" s="18">
        <v>-90586</v>
      </c>
      <c r="M282" s="15" t="s">
        <v>37</v>
      </c>
      <c r="N282" s="15" t="s">
        <v>5701</v>
      </c>
      <c r="O282" s="15" t="s">
        <v>31</v>
      </c>
      <c r="P282" s="19">
        <v>0</v>
      </c>
    </row>
    <row r="283" spans="1:16" x14ac:dyDescent="0.25">
      <c r="A283" s="15" t="s">
        <v>29</v>
      </c>
      <c r="B283" s="15" t="s">
        <v>31</v>
      </c>
      <c r="C283" s="16" t="s">
        <v>31</v>
      </c>
      <c r="D283" s="15" t="s">
        <v>31</v>
      </c>
      <c r="E283" s="15" t="s">
        <v>5702</v>
      </c>
      <c r="F283" s="15" t="s">
        <v>33</v>
      </c>
      <c r="G283" s="15" t="s">
        <v>75</v>
      </c>
      <c r="H283" s="17">
        <v>41121</v>
      </c>
      <c r="I283" s="17">
        <v>41274</v>
      </c>
      <c r="J283" s="15" t="s">
        <v>31</v>
      </c>
      <c r="K283" s="15" t="s">
        <v>5296</v>
      </c>
      <c r="L283" s="18">
        <v>-1511103</v>
      </c>
      <c r="M283" s="15" t="s">
        <v>37</v>
      </c>
      <c r="N283" s="15" t="s">
        <v>5703</v>
      </c>
      <c r="O283" s="15" t="s">
        <v>31</v>
      </c>
      <c r="P283" s="19">
        <v>0</v>
      </c>
    </row>
    <row r="284" spans="1:16" x14ac:dyDescent="0.25">
      <c r="A284" s="15" t="s">
        <v>29</v>
      </c>
      <c r="B284" s="15" t="s">
        <v>31</v>
      </c>
      <c r="C284" s="16" t="s">
        <v>31</v>
      </c>
      <c r="D284" s="15" t="s">
        <v>31</v>
      </c>
      <c r="E284" s="15" t="s">
        <v>5704</v>
      </c>
      <c r="F284" s="15" t="s">
        <v>33</v>
      </c>
      <c r="G284" s="15" t="s">
        <v>75</v>
      </c>
      <c r="H284" s="17">
        <v>41121</v>
      </c>
      <c r="I284" s="17">
        <v>41274</v>
      </c>
      <c r="J284" s="15" t="s">
        <v>31</v>
      </c>
      <c r="K284" s="15" t="s">
        <v>5296</v>
      </c>
      <c r="L284" s="18">
        <v>-1511103</v>
      </c>
      <c r="M284" s="15" t="s">
        <v>37</v>
      </c>
      <c r="N284" s="15" t="s">
        <v>5705</v>
      </c>
      <c r="O284" s="15" t="s">
        <v>31</v>
      </c>
      <c r="P284" s="19">
        <v>0</v>
      </c>
    </row>
    <row r="285" spans="1:16" x14ac:dyDescent="0.25">
      <c r="A285" s="15" t="s">
        <v>29</v>
      </c>
      <c r="B285" s="15" t="s">
        <v>31</v>
      </c>
      <c r="C285" s="16" t="s">
        <v>31</v>
      </c>
      <c r="D285" s="15" t="s">
        <v>31</v>
      </c>
      <c r="E285" s="15" t="s">
        <v>5706</v>
      </c>
      <c r="F285" s="15" t="s">
        <v>33</v>
      </c>
      <c r="G285" s="15" t="s">
        <v>75</v>
      </c>
      <c r="H285" s="17">
        <v>41121</v>
      </c>
      <c r="I285" s="17">
        <v>41274</v>
      </c>
      <c r="J285" s="15" t="s">
        <v>31</v>
      </c>
      <c r="K285" s="15" t="s">
        <v>5296</v>
      </c>
      <c r="L285" s="18">
        <v>-1511103</v>
      </c>
      <c r="M285" s="15" t="s">
        <v>37</v>
      </c>
      <c r="N285" s="15" t="s">
        <v>5707</v>
      </c>
      <c r="O285" s="15" t="s">
        <v>31</v>
      </c>
      <c r="P285" s="19">
        <v>0</v>
      </c>
    </row>
    <row r="286" spans="1:16" x14ac:dyDescent="0.25">
      <c r="A286" s="15" t="s">
        <v>29</v>
      </c>
      <c r="B286" s="15" t="s">
        <v>31</v>
      </c>
      <c r="C286" s="16" t="s">
        <v>31</v>
      </c>
      <c r="D286" s="15" t="s">
        <v>31</v>
      </c>
      <c r="E286" s="15" t="s">
        <v>5708</v>
      </c>
      <c r="F286" s="15" t="s">
        <v>33</v>
      </c>
      <c r="G286" s="15" t="s">
        <v>75</v>
      </c>
      <c r="H286" s="17">
        <v>41117</v>
      </c>
      <c r="I286" s="17">
        <v>41274</v>
      </c>
      <c r="J286" s="15" t="s">
        <v>31</v>
      </c>
      <c r="K286" s="15" t="s">
        <v>5296</v>
      </c>
      <c r="L286" s="18">
        <v>-31484</v>
      </c>
      <c r="M286" s="15" t="s">
        <v>37</v>
      </c>
      <c r="N286" s="15" t="s">
        <v>5709</v>
      </c>
      <c r="O286" s="15" t="s">
        <v>31</v>
      </c>
      <c r="P286" s="19">
        <v>0</v>
      </c>
    </row>
    <row r="287" spans="1:16" x14ac:dyDescent="0.25">
      <c r="A287" s="15" t="s">
        <v>29</v>
      </c>
      <c r="B287" s="15" t="s">
        <v>31</v>
      </c>
      <c r="C287" s="16" t="s">
        <v>31</v>
      </c>
      <c r="D287" s="15" t="s">
        <v>31</v>
      </c>
      <c r="E287" s="15" t="s">
        <v>5710</v>
      </c>
      <c r="F287" s="15" t="s">
        <v>33</v>
      </c>
      <c r="G287" s="15" t="s">
        <v>75</v>
      </c>
      <c r="H287" s="17">
        <v>41092</v>
      </c>
      <c r="I287" s="17">
        <v>41274</v>
      </c>
      <c r="J287" s="15" t="s">
        <v>31</v>
      </c>
      <c r="K287" s="15" t="s">
        <v>5296</v>
      </c>
      <c r="L287" s="18">
        <v>-677538</v>
      </c>
      <c r="M287" s="15" t="s">
        <v>37</v>
      </c>
      <c r="N287" s="15" t="s">
        <v>5711</v>
      </c>
      <c r="O287" s="15" t="s">
        <v>31</v>
      </c>
      <c r="P287" s="19">
        <v>0</v>
      </c>
    </row>
    <row r="288" spans="1:16" x14ac:dyDescent="0.25">
      <c r="A288" s="15" t="s">
        <v>29</v>
      </c>
      <c r="B288" s="15" t="s">
        <v>31</v>
      </c>
      <c r="C288" s="16" t="s">
        <v>31</v>
      </c>
      <c r="D288" s="15" t="s">
        <v>31</v>
      </c>
      <c r="E288" s="15" t="s">
        <v>5712</v>
      </c>
      <c r="F288" s="15" t="s">
        <v>33</v>
      </c>
      <c r="G288" s="15" t="s">
        <v>75</v>
      </c>
      <c r="H288" s="17">
        <v>41090</v>
      </c>
      <c r="I288" s="17">
        <v>41274</v>
      </c>
      <c r="J288" s="15" t="s">
        <v>31</v>
      </c>
      <c r="K288" s="15" t="s">
        <v>5296</v>
      </c>
      <c r="L288" s="18">
        <v>-3000000</v>
      </c>
      <c r="M288" s="15" t="s">
        <v>37</v>
      </c>
      <c r="N288" s="15" t="s">
        <v>5713</v>
      </c>
      <c r="O288" s="15" t="s">
        <v>31</v>
      </c>
      <c r="P288" s="19">
        <v>0</v>
      </c>
    </row>
    <row r="289" spans="1:16" x14ac:dyDescent="0.25">
      <c r="A289" s="15" t="s">
        <v>29</v>
      </c>
      <c r="B289" s="15" t="s">
        <v>31</v>
      </c>
      <c r="C289" s="16" t="s">
        <v>31</v>
      </c>
      <c r="D289" s="15" t="s">
        <v>31</v>
      </c>
      <c r="E289" s="15" t="s">
        <v>5714</v>
      </c>
      <c r="F289" s="15" t="s">
        <v>33</v>
      </c>
      <c r="G289" s="15" t="s">
        <v>75</v>
      </c>
      <c r="H289" s="17">
        <v>41134</v>
      </c>
      <c r="I289" s="17">
        <v>41275</v>
      </c>
      <c r="J289" s="15" t="s">
        <v>31</v>
      </c>
      <c r="K289" s="15" t="s">
        <v>5296</v>
      </c>
      <c r="L289" s="18">
        <v>-946586</v>
      </c>
      <c r="M289" s="15" t="s">
        <v>37</v>
      </c>
      <c r="N289" s="15" t="s">
        <v>5715</v>
      </c>
      <c r="O289" s="15" t="s">
        <v>31</v>
      </c>
      <c r="P289" s="19">
        <v>0</v>
      </c>
    </row>
    <row r="290" spans="1:16" x14ac:dyDescent="0.25">
      <c r="A290" s="15" t="s">
        <v>29</v>
      </c>
      <c r="B290" s="15" t="s">
        <v>31</v>
      </c>
      <c r="C290" s="16" t="s">
        <v>31</v>
      </c>
      <c r="D290" s="15" t="s">
        <v>31</v>
      </c>
      <c r="E290" s="15" t="s">
        <v>5714</v>
      </c>
      <c r="F290" s="15" t="s">
        <v>33</v>
      </c>
      <c r="G290" s="15" t="s">
        <v>75</v>
      </c>
      <c r="H290" s="17">
        <v>41134</v>
      </c>
      <c r="I290" s="17">
        <v>41275</v>
      </c>
      <c r="J290" s="15" t="s">
        <v>31</v>
      </c>
      <c r="K290" s="15" t="s">
        <v>5296</v>
      </c>
      <c r="L290" s="18">
        <v>-757269</v>
      </c>
      <c r="M290" s="15" t="s">
        <v>37</v>
      </c>
      <c r="N290" s="15" t="s">
        <v>5716</v>
      </c>
      <c r="O290" s="15" t="s">
        <v>31</v>
      </c>
      <c r="P290" s="19">
        <v>0</v>
      </c>
    </row>
    <row r="291" spans="1:16" x14ac:dyDescent="0.25">
      <c r="A291" s="15" t="s">
        <v>29</v>
      </c>
      <c r="B291" s="15" t="s">
        <v>31</v>
      </c>
      <c r="C291" s="16" t="s">
        <v>31</v>
      </c>
      <c r="D291" s="15" t="s">
        <v>31</v>
      </c>
      <c r="E291" s="15" t="s">
        <v>5717</v>
      </c>
      <c r="F291" s="15" t="s">
        <v>33</v>
      </c>
      <c r="G291" s="15" t="s">
        <v>75</v>
      </c>
      <c r="H291" s="17">
        <v>41275</v>
      </c>
      <c r="I291" s="17">
        <v>41275</v>
      </c>
      <c r="J291" s="15" t="s">
        <v>31</v>
      </c>
      <c r="K291" s="15" t="s">
        <v>5296</v>
      </c>
      <c r="L291" s="18">
        <v>-28996</v>
      </c>
      <c r="M291" s="15" t="s">
        <v>37</v>
      </c>
      <c r="N291" s="15" t="s">
        <v>5718</v>
      </c>
      <c r="O291" s="15" t="s">
        <v>31</v>
      </c>
      <c r="P291" s="19">
        <v>0</v>
      </c>
    </row>
    <row r="292" spans="1:16" x14ac:dyDescent="0.25">
      <c r="A292" s="15" t="s">
        <v>29</v>
      </c>
      <c r="B292" s="15" t="s">
        <v>31</v>
      </c>
      <c r="C292" s="16" t="s">
        <v>31</v>
      </c>
      <c r="D292" s="15" t="s">
        <v>31</v>
      </c>
      <c r="E292" s="15" t="s">
        <v>5719</v>
      </c>
      <c r="F292" s="15" t="s">
        <v>33</v>
      </c>
      <c r="G292" s="15" t="s">
        <v>75</v>
      </c>
      <c r="H292" s="17">
        <v>41121</v>
      </c>
      <c r="I292" s="17">
        <v>41276</v>
      </c>
      <c r="J292" s="15" t="s">
        <v>31</v>
      </c>
      <c r="K292" s="15" t="s">
        <v>5296</v>
      </c>
      <c r="L292" s="18">
        <v>-1112470</v>
      </c>
      <c r="M292" s="15" t="s">
        <v>37</v>
      </c>
      <c r="N292" s="15" t="s">
        <v>5720</v>
      </c>
      <c r="O292" s="15" t="s">
        <v>31</v>
      </c>
      <c r="P292" s="19">
        <v>0</v>
      </c>
    </row>
    <row r="293" spans="1:16" x14ac:dyDescent="0.25">
      <c r="A293" s="15" t="s">
        <v>29</v>
      </c>
      <c r="B293" s="15" t="s">
        <v>31</v>
      </c>
      <c r="C293" s="16" t="s">
        <v>31</v>
      </c>
      <c r="D293" s="15" t="s">
        <v>31</v>
      </c>
      <c r="E293" s="15" t="s">
        <v>5719</v>
      </c>
      <c r="F293" s="15" t="s">
        <v>33</v>
      </c>
      <c r="G293" s="15" t="s">
        <v>75</v>
      </c>
      <c r="H293" s="17">
        <v>41121</v>
      </c>
      <c r="I293" s="17">
        <v>41276</v>
      </c>
      <c r="J293" s="15" t="s">
        <v>31</v>
      </c>
      <c r="K293" s="15" t="s">
        <v>5296</v>
      </c>
      <c r="L293" s="18">
        <v>-889976</v>
      </c>
      <c r="M293" s="15" t="s">
        <v>37</v>
      </c>
      <c r="N293" s="15" t="s">
        <v>5721</v>
      </c>
      <c r="O293" s="15" t="s">
        <v>31</v>
      </c>
      <c r="P293" s="19">
        <v>0</v>
      </c>
    </row>
    <row r="294" spans="1:16" x14ac:dyDescent="0.25">
      <c r="A294" s="15" t="s">
        <v>29</v>
      </c>
      <c r="B294" s="15" t="s">
        <v>31</v>
      </c>
      <c r="C294" s="16" t="s">
        <v>31</v>
      </c>
      <c r="D294" s="15" t="s">
        <v>31</v>
      </c>
      <c r="E294" s="15" t="s">
        <v>5722</v>
      </c>
      <c r="F294" s="15" t="s">
        <v>33</v>
      </c>
      <c r="G294" s="15" t="s">
        <v>75</v>
      </c>
      <c r="H294" s="17">
        <v>41124</v>
      </c>
      <c r="I294" s="17">
        <v>41276</v>
      </c>
      <c r="J294" s="15" t="s">
        <v>31</v>
      </c>
      <c r="K294" s="15" t="s">
        <v>5296</v>
      </c>
      <c r="L294" s="18">
        <v>-30039</v>
      </c>
      <c r="M294" s="15" t="s">
        <v>37</v>
      </c>
      <c r="N294" s="15" t="s">
        <v>5723</v>
      </c>
      <c r="O294" s="15" t="s">
        <v>31</v>
      </c>
      <c r="P294" s="19">
        <v>0</v>
      </c>
    </row>
    <row r="295" spans="1:16" x14ac:dyDescent="0.25">
      <c r="A295" s="15" t="s">
        <v>29</v>
      </c>
      <c r="B295" s="15" t="s">
        <v>31</v>
      </c>
      <c r="C295" s="16" t="s">
        <v>31</v>
      </c>
      <c r="D295" s="15" t="s">
        <v>31</v>
      </c>
      <c r="E295" s="15" t="s">
        <v>5724</v>
      </c>
      <c r="F295" s="15" t="s">
        <v>33</v>
      </c>
      <c r="G295" s="15" t="s">
        <v>75</v>
      </c>
      <c r="H295" s="17">
        <v>41081</v>
      </c>
      <c r="I295" s="17">
        <v>41276</v>
      </c>
      <c r="J295" s="15" t="s">
        <v>31</v>
      </c>
      <c r="K295" s="15" t="s">
        <v>5296</v>
      </c>
      <c r="L295" s="18">
        <v>-1448824</v>
      </c>
      <c r="M295" s="15" t="s">
        <v>37</v>
      </c>
      <c r="N295" s="15" t="s">
        <v>5725</v>
      </c>
      <c r="O295" s="15" t="s">
        <v>31</v>
      </c>
      <c r="P295" s="19">
        <v>0</v>
      </c>
    </row>
    <row r="296" spans="1:16" x14ac:dyDescent="0.25">
      <c r="A296" s="15" t="s">
        <v>29</v>
      </c>
      <c r="B296" s="15" t="s">
        <v>31</v>
      </c>
      <c r="C296" s="16" t="s">
        <v>31</v>
      </c>
      <c r="D296" s="15" t="s">
        <v>31</v>
      </c>
      <c r="E296" s="15" t="s">
        <v>5726</v>
      </c>
      <c r="F296" s="15" t="s">
        <v>33</v>
      </c>
      <c r="G296" s="15" t="s">
        <v>75</v>
      </c>
      <c r="H296" s="17">
        <v>41097</v>
      </c>
      <c r="I296" s="17">
        <v>41276</v>
      </c>
      <c r="J296" s="15" t="s">
        <v>31</v>
      </c>
      <c r="K296" s="15" t="s">
        <v>5296</v>
      </c>
      <c r="L296" s="18">
        <v>-672165</v>
      </c>
      <c r="M296" s="15" t="s">
        <v>37</v>
      </c>
      <c r="N296" s="15" t="s">
        <v>5727</v>
      </c>
      <c r="O296" s="15" t="s">
        <v>31</v>
      </c>
      <c r="P296" s="19">
        <v>0</v>
      </c>
    </row>
    <row r="297" spans="1:16" x14ac:dyDescent="0.25">
      <c r="A297" s="15" t="s">
        <v>29</v>
      </c>
      <c r="B297" s="15" t="s">
        <v>31</v>
      </c>
      <c r="C297" s="16" t="s">
        <v>31</v>
      </c>
      <c r="D297" s="15" t="s">
        <v>31</v>
      </c>
      <c r="E297" s="15" t="s">
        <v>5728</v>
      </c>
      <c r="F297" s="15" t="s">
        <v>33</v>
      </c>
      <c r="G297" s="15" t="s">
        <v>75</v>
      </c>
      <c r="H297" s="17">
        <v>41097</v>
      </c>
      <c r="I297" s="17">
        <v>41276</v>
      </c>
      <c r="J297" s="15" t="s">
        <v>31</v>
      </c>
      <c r="K297" s="15" t="s">
        <v>5296</v>
      </c>
      <c r="L297" s="18">
        <v>-689444</v>
      </c>
      <c r="M297" s="15" t="s">
        <v>37</v>
      </c>
      <c r="N297" s="15" t="s">
        <v>5729</v>
      </c>
      <c r="O297" s="15" t="s">
        <v>31</v>
      </c>
      <c r="P297" s="19">
        <v>0</v>
      </c>
    </row>
    <row r="298" spans="1:16" x14ac:dyDescent="0.25">
      <c r="A298" s="15" t="s">
        <v>29</v>
      </c>
      <c r="B298" s="15" t="s">
        <v>31</v>
      </c>
      <c r="C298" s="16" t="s">
        <v>31</v>
      </c>
      <c r="D298" s="15" t="s">
        <v>31</v>
      </c>
      <c r="E298" s="15" t="s">
        <v>5728</v>
      </c>
      <c r="F298" s="15" t="s">
        <v>33</v>
      </c>
      <c r="G298" s="15" t="s">
        <v>75</v>
      </c>
      <c r="H298" s="17">
        <v>41097</v>
      </c>
      <c r="I298" s="17">
        <v>41276</v>
      </c>
      <c r="J298" s="15" t="s">
        <v>31</v>
      </c>
      <c r="K298" s="15" t="s">
        <v>5296</v>
      </c>
      <c r="L298" s="18">
        <v>-551555</v>
      </c>
      <c r="M298" s="15" t="s">
        <v>37</v>
      </c>
      <c r="N298" s="15" t="s">
        <v>5730</v>
      </c>
      <c r="O298" s="15" t="s">
        <v>31</v>
      </c>
      <c r="P298" s="19">
        <v>0</v>
      </c>
    </row>
    <row r="299" spans="1:16" x14ac:dyDescent="0.25">
      <c r="A299" s="15" t="s">
        <v>29</v>
      </c>
      <c r="B299" s="15" t="s">
        <v>31</v>
      </c>
      <c r="C299" s="16" t="s">
        <v>31</v>
      </c>
      <c r="D299" s="15" t="s">
        <v>31</v>
      </c>
      <c r="E299" s="15" t="s">
        <v>5731</v>
      </c>
      <c r="F299" s="15" t="s">
        <v>33</v>
      </c>
      <c r="G299" s="15" t="s">
        <v>75</v>
      </c>
      <c r="H299" s="17">
        <v>41081</v>
      </c>
      <c r="I299" s="17">
        <v>41276</v>
      </c>
      <c r="J299" s="15" t="s">
        <v>31</v>
      </c>
      <c r="K299" s="15" t="s">
        <v>5296</v>
      </c>
      <c r="L299" s="18">
        <v>-1186523</v>
      </c>
      <c r="M299" s="15" t="s">
        <v>37</v>
      </c>
      <c r="N299" s="15" t="s">
        <v>5732</v>
      </c>
      <c r="O299" s="15" t="s">
        <v>31</v>
      </c>
      <c r="P299" s="19">
        <v>0</v>
      </c>
    </row>
    <row r="300" spans="1:16" x14ac:dyDescent="0.25">
      <c r="A300" s="15" t="s">
        <v>29</v>
      </c>
      <c r="B300" s="15" t="s">
        <v>31</v>
      </c>
      <c r="C300" s="16" t="s">
        <v>31</v>
      </c>
      <c r="D300" s="15" t="s">
        <v>31</v>
      </c>
      <c r="E300" s="15" t="s">
        <v>5731</v>
      </c>
      <c r="F300" s="15" t="s">
        <v>33</v>
      </c>
      <c r="G300" s="15" t="s">
        <v>75</v>
      </c>
      <c r="H300" s="17">
        <v>41081</v>
      </c>
      <c r="I300" s="17">
        <v>41276</v>
      </c>
      <c r="J300" s="15" t="s">
        <v>31</v>
      </c>
      <c r="K300" s="15" t="s">
        <v>5296</v>
      </c>
      <c r="L300" s="18">
        <v>-1483154</v>
      </c>
      <c r="M300" s="15" t="s">
        <v>37</v>
      </c>
      <c r="N300" s="15" t="s">
        <v>5733</v>
      </c>
      <c r="O300" s="15" t="s">
        <v>31</v>
      </c>
      <c r="P300" s="19">
        <v>0</v>
      </c>
    </row>
    <row r="301" spans="1:16" x14ac:dyDescent="0.25">
      <c r="A301" s="15" t="s">
        <v>29</v>
      </c>
      <c r="B301" s="15" t="s">
        <v>31</v>
      </c>
      <c r="C301" s="16" t="s">
        <v>31</v>
      </c>
      <c r="D301" s="15" t="s">
        <v>31</v>
      </c>
      <c r="E301" s="15" t="s">
        <v>5734</v>
      </c>
      <c r="F301" s="15" t="s">
        <v>33</v>
      </c>
      <c r="G301" s="15" t="s">
        <v>75</v>
      </c>
      <c r="H301" s="17">
        <v>41096</v>
      </c>
      <c r="I301" s="17">
        <v>41276</v>
      </c>
      <c r="J301" s="15" t="s">
        <v>31</v>
      </c>
      <c r="K301" s="15" t="s">
        <v>5296</v>
      </c>
      <c r="L301" s="18">
        <v>-1651763</v>
      </c>
      <c r="M301" s="15" t="s">
        <v>37</v>
      </c>
      <c r="N301" s="15" t="s">
        <v>5735</v>
      </c>
      <c r="O301" s="15" t="s">
        <v>31</v>
      </c>
      <c r="P301" s="19">
        <v>0</v>
      </c>
    </row>
    <row r="302" spans="1:16" x14ac:dyDescent="0.25">
      <c r="A302" s="15" t="s">
        <v>29</v>
      </c>
      <c r="B302" s="15" t="s">
        <v>31</v>
      </c>
      <c r="C302" s="16" t="s">
        <v>31</v>
      </c>
      <c r="D302" s="15" t="s">
        <v>31</v>
      </c>
      <c r="E302" s="15" t="s">
        <v>5736</v>
      </c>
      <c r="F302" s="15" t="s">
        <v>33</v>
      </c>
      <c r="G302" s="15" t="s">
        <v>75</v>
      </c>
      <c r="H302" s="17">
        <v>41096</v>
      </c>
      <c r="I302" s="17">
        <v>41276</v>
      </c>
      <c r="J302" s="15" t="s">
        <v>31</v>
      </c>
      <c r="K302" s="15" t="s">
        <v>5296</v>
      </c>
      <c r="L302" s="18">
        <v>-797264</v>
      </c>
      <c r="M302" s="15" t="s">
        <v>37</v>
      </c>
      <c r="N302" s="15" t="s">
        <v>5737</v>
      </c>
      <c r="O302" s="15" t="s">
        <v>31</v>
      </c>
      <c r="P302" s="19">
        <v>0</v>
      </c>
    </row>
    <row r="303" spans="1:16" x14ac:dyDescent="0.25">
      <c r="A303" s="15" t="s">
        <v>29</v>
      </c>
      <c r="B303" s="15" t="s">
        <v>31</v>
      </c>
      <c r="C303" s="16" t="s">
        <v>31</v>
      </c>
      <c r="D303" s="15" t="s">
        <v>31</v>
      </c>
      <c r="E303" s="15" t="s">
        <v>5736</v>
      </c>
      <c r="F303" s="15" t="s">
        <v>33</v>
      </c>
      <c r="G303" s="15" t="s">
        <v>75</v>
      </c>
      <c r="H303" s="17">
        <v>41096</v>
      </c>
      <c r="I303" s="17">
        <v>41276</v>
      </c>
      <c r="J303" s="15" t="s">
        <v>31</v>
      </c>
      <c r="K303" s="15" t="s">
        <v>5296</v>
      </c>
      <c r="L303" s="18">
        <v>-637811</v>
      </c>
      <c r="M303" s="15" t="s">
        <v>37</v>
      </c>
      <c r="N303" s="15" t="s">
        <v>5738</v>
      </c>
      <c r="O303" s="15" t="s">
        <v>31</v>
      </c>
      <c r="P303" s="19">
        <v>0</v>
      </c>
    </row>
    <row r="304" spans="1:16" x14ac:dyDescent="0.25">
      <c r="A304" s="15" t="s">
        <v>29</v>
      </c>
      <c r="B304" s="15" t="s">
        <v>31</v>
      </c>
      <c r="C304" s="16" t="s">
        <v>31</v>
      </c>
      <c r="D304" s="15" t="s">
        <v>31</v>
      </c>
      <c r="E304" s="15" t="s">
        <v>5739</v>
      </c>
      <c r="F304" s="15" t="s">
        <v>33</v>
      </c>
      <c r="G304" s="15" t="s">
        <v>75</v>
      </c>
      <c r="H304" s="17">
        <v>41096</v>
      </c>
      <c r="I304" s="17">
        <v>41276</v>
      </c>
      <c r="J304" s="15" t="s">
        <v>31</v>
      </c>
      <c r="K304" s="15" t="s">
        <v>5296</v>
      </c>
      <c r="L304" s="18">
        <v>-701276</v>
      </c>
      <c r="M304" s="15" t="s">
        <v>37</v>
      </c>
      <c r="N304" s="15" t="s">
        <v>5740</v>
      </c>
      <c r="O304" s="15" t="s">
        <v>31</v>
      </c>
      <c r="P304" s="19">
        <v>0</v>
      </c>
    </row>
    <row r="305" spans="1:16" x14ac:dyDescent="0.25">
      <c r="A305" s="15" t="s">
        <v>29</v>
      </c>
      <c r="B305" s="15" t="s">
        <v>31</v>
      </c>
      <c r="C305" s="16" t="s">
        <v>31</v>
      </c>
      <c r="D305" s="15" t="s">
        <v>31</v>
      </c>
      <c r="E305" s="15" t="s">
        <v>5739</v>
      </c>
      <c r="F305" s="15" t="s">
        <v>33</v>
      </c>
      <c r="G305" s="15" t="s">
        <v>75</v>
      </c>
      <c r="H305" s="17">
        <v>41096</v>
      </c>
      <c r="I305" s="17">
        <v>41276</v>
      </c>
      <c r="J305" s="15" t="s">
        <v>31</v>
      </c>
      <c r="K305" s="15" t="s">
        <v>5296</v>
      </c>
      <c r="L305" s="18">
        <v>-561020</v>
      </c>
      <c r="M305" s="15" t="s">
        <v>37</v>
      </c>
      <c r="N305" s="15" t="s">
        <v>5741</v>
      </c>
      <c r="O305" s="15" t="s">
        <v>31</v>
      </c>
      <c r="P305" s="19">
        <v>0</v>
      </c>
    </row>
    <row r="306" spans="1:16" x14ac:dyDescent="0.25">
      <c r="A306" s="15" t="s">
        <v>29</v>
      </c>
      <c r="B306" s="15" t="s">
        <v>31</v>
      </c>
      <c r="C306" s="16" t="s">
        <v>31</v>
      </c>
      <c r="D306" s="15" t="s">
        <v>31</v>
      </c>
      <c r="E306" s="15" t="s">
        <v>5742</v>
      </c>
      <c r="F306" s="15" t="s">
        <v>33</v>
      </c>
      <c r="G306" s="15" t="s">
        <v>75</v>
      </c>
      <c r="H306" s="17">
        <v>41106</v>
      </c>
      <c r="I306" s="17">
        <v>41277</v>
      </c>
      <c r="J306" s="15" t="s">
        <v>31</v>
      </c>
      <c r="K306" s="15" t="s">
        <v>5296</v>
      </c>
      <c r="L306" s="18">
        <v>-2890000</v>
      </c>
      <c r="M306" s="15" t="s">
        <v>37</v>
      </c>
      <c r="N306" s="15" t="s">
        <v>5743</v>
      </c>
      <c r="O306" s="15" t="s">
        <v>31</v>
      </c>
      <c r="P306" s="19">
        <v>0</v>
      </c>
    </row>
    <row r="307" spans="1:16" x14ac:dyDescent="0.25">
      <c r="A307" s="15" t="s">
        <v>29</v>
      </c>
      <c r="B307" s="15" t="s">
        <v>31</v>
      </c>
      <c r="C307" s="16" t="s">
        <v>31</v>
      </c>
      <c r="D307" s="15" t="s">
        <v>31</v>
      </c>
      <c r="E307" s="15" t="s">
        <v>5742</v>
      </c>
      <c r="F307" s="15" t="s">
        <v>33</v>
      </c>
      <c r="G307" s="15" t="s">
        <v>75</v>
      </c>
      <c r="H307" s="17">
        <v>41106</v>
      </c>
      <c r="I307" s="17">
        <v>41277</v>
      </c>
      <c r="J307" s="15" t="s">
        <v>31</v>
      </c>
      <c r="K307" s="15" t="s">
        <v>5296</v>
      </c>
      <c r="L307" s="18">
        <v>-2312000</v>
      </c>
      <c r="M307" s="15" t="s">
        <v>37</v>
      </c>
      <c r="N307" s="15" t="s">
        <v>5744</v>
      </c>
      <c r="O307" s="15" t="s">
        <v>31</v>
      </c>
      <c r="P307" s="19">
        <v>0</v>
      </c>
    </row>
    <row r="308" spans="1:16" x14ac:dyDescent="0.25">
      <c r="A308" s="15" t="s">
        <v>29</v>
      </c>
      <c r="B308" s="15" t="s">
        <v>31</v>
      </c>
      <c r="C308" s="16" t="s">
        <v>31</v>
      </c>
      <c r="D308" s="15" t="s">
        <v>31</v>
      </c>
      <c r="E308" s="15" t="s">
        <v>5745</v>
      </c>
      <c r="F308" s="15" t="s">
        <v>33</v>
      </c>
      <c r="G308" s="15" t="s">
        <v>75</v>
      </c>
      <c r="H308" s="17">
        <v>41277</v>
      </c>
      <c r="I308" s="17">
        <v>41277</v>
      </c>
      <c r="J308" s="15" t="s">
        <v>31</v>
      </c>
      <c r="K308" s="15" t="s">
        <v>5296</v>
      </c>
      <c r="L308" s="18">
        <v>-250000</v>
      </c>
      <c r="M308" s="15" t="s">
        <v>37</v>
      </c>
      <c r="N308" s="15" t="s">
        <v>5746</v>
      </c>
      <c r="O308" s="15" t="s">
        <v>31</v>
      </c>
      <c r="P308" s="19">
        <v>0</v>
      </c>
    </row>
    <row r="309" spans="1:16" x14ac:dyDescent="0.25">
      <c r="A309" s="15" t="s">
        <v>29</v>
      </c>
      <c r="B309" s="15" t="s">
        <v>31</v>
      </c>
      <c r="C309" s="16" t="s">
        <v>31</v>
      </c>
      <c r="D309" s="15" t="s">
        <v>31</v>
      </c>
      <c r="E309" s="15" t="s">
        <v>5745</v>
      </c>
      <c r="F309" s="15" t="s">
        <v>33</v>
      </c>
      <c r="G309" s="15" t="s">
        <v>75</v>
      </c>
      <c r="H309" s="17">
        <v>41277</v>
      </c>
      <c r="I309" s="17">
        <v>41277</v>
      </c>
      <c r="J309" s="15" t="s">
        <v>31</v>
      </c>
      <c r="K309" s="15" t="s">
        <v>5296</v>
      </c>
      <c r="L309" s="18">
        <v>-200000</v>
      </c>
      <c r="M309" s="15" t="s">
        <v>37</v>
      </c>
      <c r="N309" s="15" t="s">
        <v>5747</v>
      </c>
      <c r="O309" s="15" t="s">
        <v>31</v>
      </c>
      <c r="P309" s="19">
        <v>0</v>
      </c>
    </row>
    <row r="310" spans="1:16" x14ac:dyDescent="0.25">
      <c r="A310" s="15" t="s">
        <v>29</v>
      </c>
      <c r="B310" s="15" t="s">
        <v>31</v>
      </c>
      <c r="C310" s="16" t="s">
        <v>31</v>
      </c>
      <c r="D310" s="15" t="s">
        <v>31</v>
      </c>
      <c r="E310" s="15" t="s">
        <v>5748</v>
      </c>
      <c r="F310" s="15" t="s">
        <v>33</v>
      </c>
      <c r="G310" s="15" t="s">
        <v>75</v>
      </c>
      <c r="H310" s="17">
        <v>41103</v>
      </c>
      <c r="I310" s="17">
        <v>41277</v>
      </c>
      <c r="J310" s="15" t="s">
        <v>31</v>
      </c>
      <c r="K310" s="15" t="s">
        <v>5296</v>
      </c>
      <c r="L310" s="18">
        <v>-4132050</v>
      </c>
      <c r="M310" s="15" t="s">
        <v>37</v>
      </c>
      <c r="N310" s="15" t="s">
        <v>5749</v>
      </c>
      <c r="O310" s="15" t="s">
        <v>31</v>
      </c>
      <c r="P310" s="19">
        <v>0</v>
      </c>
    </row>
    <row r="311" spans="1:16" x14ac:dyDescent="0.25">
      <c r="A311" s="15" t="s">
        <v>29</v>
      </c>
      <c r="B311" s="15" t="s">
        <v>31</v>
      </c>
      <c r="C311" s="16" t="s">
        <v>31</v>
      </c>
      <c r="D311" s="15" t="s">
        <v>31</v>
      </c>
      <c r="E311" s="15" t="s">
        <v>5748</v>
      </c>
      <c r="F311" s="15" t="s">
        <v>33</v>
      </c>
      <c r="G311" s="15" t="s">
        <v>75</v>
      </c>
      <c r="H311" s="17">
        <v>41103</v>
      </c>
      <c r="I311" s="17">
        <v>41277</v>
      </c>
      <c r="J311" s="15" t="s">
        <v>31</v>
      </c>
      <c r="K311" s="15" t="s">
        <v>5296</v>
      </c>
      <c r="L311" s="18">
        <v>-3305640</v>
      </c>
      <c r="M311" s="15" t="s">
        <v>37</v>
      </c>
      <c r="N311" s="15" t="s">
        <v>5750</v>
      </c>
      <c r="O311" s="15" t="s">
        <v>31</v>
      </c>
      <c r="P311" s="19">
        <v>0</v>
      </c>
    </row>
    <row r="312" spans="1:16" x14ac:dyDescent="0.25">
      <c r="A312" s="15" t="s">
        <v>29</v>
      </c>
      <c r="B312" s="15" t="s">
        <v>31</v>
      </c>
      <c r="C312" s="16" t="s">
        <v>31</v>
      </c>
      <c r="D312" s="15" t="s">
        <v>31</v>
      </c>
      <c r="E312" s="15" t="s">
        <v>5751</v>
      </c>
      <c r="F312" s="15" t="s">
        <v>33</v>
      </c>
      <c r="G312" s="15" t="s">
        <v>75</v>
      </c>
      <c r="H312" s="17">
        <v>41277</v>
      </c>
      <c r="I312" s="17">
        <v>41277</v>
      </c>
      <c r="J312" s="15" t="s">
        <v>31</v>
      </c>
      <c r="K312" s="15" t="s">
        <v>5296</v>
      </c>
      <c r="L312" s="18">
        <v>-525000</v>
      </c>
      <c r="M312" s="15" t="s">
        <v>37</v>
      </c>
      <c r="N312" s="15" t="s">
        <v>5752</v>
      </c>
      <c r="O312" s="15" t="s">
        <v>31</v>
      </c>
      <c r="P312" s="19">
        <v>0</v>
      </c>
    </row>
    <row r="313" spans="1:16" x14ac:dyDescent="0.25">
      <c r="A313" s="15" t="s">
        <v>29</v>
      </c>
      <c r="B313" s="15" t="s">
        <v>31</v>
      </c>
      <c r="C313" s="16" t="s">
        <v>31</v>
      </c>
      <c r="D313" s="15" t="s">
        <v>31</v>
      </c>
      <c r="E313" s="15" t="s">
        <v>5751</v>
      </c>
      <c r="F313" s="15" t="s">
        <v>33</v>
      </c>
      <c r="G313" s="15" t="s">
        <v>75</v>
      </c>
      <c r="H313" s="17">
        <v>41277</v>
      </c>
      <c r="I313" s="17">
        <v>41277</v>
      </c>
      <c r="J313" s="15" t="s">
        <v>31</v>
      </c>
      <c r="K313" s="15" t="s">
        <v>5296</v>
      </c>
      <c r="L313" s="18">
        <v>-420000</v>
      </c>
      <c r="M313" s="15" t="s">
        <v>37</v>
      </c>
      <c r="N313" s="15" t="s">
        <v>5753</v>
      </c>
      <c r="O313" s="15" t="s">
        <v>31</v>
      </c>
      <c r="P313" s="19">
        <v>0</v>
      </c>
    </row>
    <row r="314" spans="1:16" x14ac:dyDescent="0.25">
      <c r="A314" s="15" t="s">
        <v>29</v>
      </c>
      <c r="B314" s="15" t="s">
        <v>31</v>
      </c>
      <c r="C314" s="16" t="s">
        <v>31</v>
      </c>
      <c r="D314" s="15" t="s">
        <v>31</v>
      </c>
      <c r="E314" s="15" t="s">
        <v>5754</v>
      </c>
      <c r="F314" s="15" t="s">
        <v>33</v>
      </c>
      <c r="G314" s="15" t="s">
        <v>75</v>
      </c>
      <c r="H314" s="17">
        <v>41103</v>
      </c>
      <c r="I314" s="17">
        <v>41277</v>
      </c>
      <c r="J314" s="15" t="s">
        <v>31</v>
      </c>
      <c r="K314" s="15" t="s">
        <v>5296</v>
      </c>
      <c r="L314" s="18">
        <v>-51000</v>
      </c>
      <c r="M314" s="15" t="s">
        <v>37</v>
      </c>
      <c r="N314" s="15" t="s">
        <v>5755</v>
      </c>
      <c r="O314" s="15" t="s">
        <v>31</v>
      </c>
      <c r="P314" s="19">
        <v>0</v>
      </c>
    </row>
    <row r="315" spans="1:16" x14ac:dyDescent="0.25">
      <c r="A315" s="15" t="s">
        <v>29</v>
      </c>
      <c r="B315" s="15" t="s">
        <v>31</v>
      </c>
      <c r="C315" s="16" t="s">
        <v>31</v>
      </c>
      <c r="D315" s="15" t="s">
        <v>31</v>
      </c>
      <c r="E315" s="15" t="s">
        <v>5754</v>
      </c>
      <c r="F315" s="15" t="s">
        <v>33</v>
      </c>
      <c r="G315" s="15" t="s">
        <v>75</v>
      </c>
      <c r="H315" s="17">
        <v>41103</v>
      </c>
      <c r="I315" s="17">
        <v>41277</v>
      </c>
      <c r="J315" s="15" t="s">
        <v>31</v>
      </c>
      <c r="K315" s="15" t="s">
        <v>5296</v>
      </c>
      <c r="L315" s="18">
        <v>-40800</v>
      </c>
      <c r="M315" s="15" t="s">
        <v>37</v>
      </c>
      <c r="N315" s="15" t="s">
        <v>5756</v>
      </c>
      <c r="O315" s="15" t="s">
        <v>31</v>
      </c>
      <c r="P315" s="19">
        <v>0</v>
      </c>
    </row>
    <row r="316" spans="1:16" x14ac:dyDescent="0.25">
      <c r="A316" s="15" t="s">
        <v>29</v>
      </c>
      <c r="B316" s="15" t="s">
        <v>31</v>
      </c>
      <c r="C316" s="16" t="s">
        <v>31</v>
      </c>
      <c r="D316" s="15" t="s">
        <v>31</v>
      </c>
      <c r="E316" s="15" t="s">
        <v>5757</v>
      </c>
      <c r="F316" s="15" t="s">
        <v>33</v>
      </c>
      <c r="G316" s="15" t="s">
        <v>75</v>
      </c>
      <c r="H316" s="17">
        <v>41090</v>
      </c>
      <c r="I316" s="17">
        <v>41277</v>
      </c>
      <c r="J316" s="15" t="s">
        <v>31</v>
      </c>
      <c r="K316" s="15" t="s">
        <v>5296</v>
      </c>
      <c r="L316" s="18">
        <v>-996000</v>
      </c>
      <c r="M316" s="15" t="s">
        <v>37</v>
      </c>
      <c r="N316" s="15" t="s">
        <v>5758</v>
      </c>
      <c r="O316" s="15" t="s">
        <v>31</v>
      </c>
      <c r="P316" s="19">
        <v>0</v>
      </c>
    </row>
    <row r="317" spans="1:16" x14ac:dyDescent="0.25">
      <c r="A317" s="15" t="s">
        <v>29</v>
      </c>
      <c r="B317" s="15" t="s">
        <v>31</v>
      </c>
      <c r="C317" s="16" t="s">
        <v>31</v>
      </c>
      <c r="D317" s="15" t="s">
        <v>31</v>
      </c>
      <c r="E317" s="15" t="s">
        <v>5757</v>
      </c>
      <c r="F317" s="15" t="s">
        <v>33</v>
      </c>
      <c r="G317" s="15" t="s">
        <v>75</v>
      </c>
      <c r="H317" s="17">
        <v>41090</v>
      </c>
      <c r="I317" s="17">
        <v>41277</v>
      </c>
      <c r="J317" s="15" t="s">
        <v>31</v>
      </c>
      <c r="K317" s="15" t="s">
        <v>5296</v>
      </c>
      <c r="L317" s="18">
        <v>-796800</v>
      </c>
      <c r="M317" s="15" t="s">
        <v>37</v>
      </c>
      <c r="N317" s="15" t="s">
        <v>5759</v>
      </c>
      <c r="O317" s="15" t="s">
        <v>31</v>
      </c>
      <c r="P317" s="19">
        <v>0</v>
      </c>
    </row>
    <row r="318" spans="1:16" x14ac:dyDescent="0.25">
      <c r="A318" s="15" t="s">
        <v>29</v>
      </c>
      <c r="B318" s="15" t="s">
        <v>31</v>
      </c>
      <c r="C318" s="16" t="s">
        <v>31</v>
      </c>
      <c r="D318" s="15" t="s">
        <v>31</v>
      </c>
      <c r="E318" s="15" t="s">
        <v>5760</v>
      </c>
      <c r="F318" s="15" t="s">
        <v>33</v>
      </c>
      <c r="G318" s="15" t="s">
        <v>75</v>
      </c>
      <c r="H318" s="17">
        <v>41090</v>
      </c>
      <c r="I318" s="17">
        <v>41277</v>
      </c>
      <c r="J318" s="15" t="s">
        <v>31</v>
      </c>
      <c r="K318" s="15" t="s">
        <v>5296</v>
      </c>
      <c r="L318" s="18">
        <v>-492800</v>
      </c>
      <c r="M318" s="15" t="s">
        <v>37</v>
      </c>
      <c r="N318" s="15" t="s">
        <v>5761</v>
      </c>
      <c r="O318" s="15" t="s">
        <v>31</v>
      </c>
      <c r="P318" s="19">
        <v>0</v>
      </c>
    </row>
    <row r="319" spans="1:16" x14ac:dyDescent="0.25">
      <c r="A319" s="15" t="s">
        <v>29</v>
      </c>
      <c r="B319" s="15" t="s">
        <v>31</v>
      </c>
      <c r="C319" s="16" t="s">
        <v>31</v>
      </c>
      <c r="D319" s="15" t="s">
        <v>31</v>
      </c>
      <c r="E319" s="15" t="s">
        <v>5760</v>
      </c>
      <c r="F319" s="15" t="s">
        <v>33</v>
      </c>
      <c r="G319" s="15" t="s">
        <v>75</v>
      </c>
      <c r="H319" s="17">
        <v>41090</v>
      </c>
      <c r="I319" s="17">
        <v>41277</v>
      </c>
      <c r="J319" s="15" t="s">
        <v>31</v>
      </c>
      <c r="K319" s="15" t="s">
        <v>5296</v>
      </c>
      <c r="L319" s="18">
        <v>-616000</v>
      </c>
      <c r="M319" s="15" t="s">
        <v>37</v>
      </c>
      <c r="N319" s="15" t="s">
        <v>5762</v>
      </c>
      <c r="O319" s="15" t="s">
        <v>31</v>
      </c>
      <c r="P319" s="19">
        <v>0</v>
      </c>
    </row>
    <row r="320" spans="1:16" x14ac:dyDescent="0.25">
      <c r="A320" s="15" t="s">
        <v>29</v>
      </c>
      <c r="B320" s="15" t="s">
        <v>31</v>
      </c>
      <c r="C320" s="16" t="s">
        <v>31</v>
      </c>
      <c r="D320" s="15" t="s">
        <v>31</v>
      </c>
      <c r="E320" s="15" t="s">
        <v>5763</v>
      </c>
      <c r="F320" s="15" t="s">
        <v>33</v>
      </c>
      <c r="G320" s="15" t="s">
        <v>75</v>
      </c>
      <c r="H320" s="17">
        <v>41277</v>
      </c>
      <c r="I320" s="17">
        <v>41277</v>
      </c>
      <c r="J320" s="15" t="s">
        <v>31</v>
      </c>
      <c r="K320" s="15" t="s">
        <v>5296</v>
      </c>
      <c r="L320" s="18">
        <v>-875000</v>
      </c>
      <c r="M320" s="15" t="s">
        <v>37</v>
      </c>
      <c r="N320" s="15" t="s">
        <v>5764</v>
      </c>
      <c r="O320" s="15" t="s">
        <v>31</v>
      </c>
      <c r="P320" s="19">
        <v>0</v>
      </c>
    </row>
    <row r="321" spans="1:16" x14ac:dyDescent="0.25">
      <c r="A321" s="15" t="s">
        <v>29</v>
      </c>
      <c r="B321" s="15" t="s">
        <v>31</v>
      </c>
      <c r="C321" s="16" t="s">
        <v>31</v>
      </c>
      <c r="D321" s="15" t="s">
        <v>31</v>
      </c>
      <c r="E321" s="15" t="s">
        <v>5763</v>
      </c>
      <c r="F321" s="15" t="s">
        <v>33</v>
      </c>
      <c r="G321" s="15" t="s">
        <v>75</v>
      </c>
      <c r="H321" s="17">
        <v>41277</v>
      </c>
      <c r="I321" s="17">
        <v>41277</v>
      </c>
      <c r="J321" s="15" t="s">
        <v>31</v>
      </c>
      <c r="K321" s="15" t="s">
        <v>5296</v>
      </c>
      <c r="L321" s="18">
        <v>-700000</v>
      </c>
      <c r="M321" s="15" t="s">
        <v>37</v>
      </c>
      <c r="N321" s="15" t="s">
        <v>5765</v>
      </c>
      <c r="O321" s="15" t="s">
        <v>31</v>
      </c>
      <c r="P321" s="19">
        <v>0</v>
      </c>
    </row>
    <row r="322" spans="1:16" x14ac:dyDescent="0.25">
      <c r="A322" s="15" t="s">
        <v>29</v>
      </c>
      <c r="B322" s="15" t="s">
        <v>31</v>
      </c>
      <c r="C322" s="16" t="s">
        <v>31</v>
      </c>
      <c r="D322" s="15" t="s">
        <v>31</v>
      </c>
      <c r="E322" s="15" t="s">
        <v>5766</v>
      </c>
      <c r="F322" s="15" t="s">
        <v>33</v>
      </c>
      <c r="G322" s="15" t="s">
        <v>75</v>
      </c>
      <c r="H322" s="17">
        <v>41102</v>
      </c>
      <c r="I322" s="17">
        <v>41277</v>
      </c>
      <c r="J322" s="15" t="s">
        <v>31</v>
      </c>
      <c r="K322" s="15" t="s">
        <v>5296</v>
      </c>
      <c r="L322" s="18">
        <v>-1253253</v>
      </c>
      <c r="M322" s="15" t="s">
        <v>37</v>
      </c>
      <c r="N322" s="15" t="s">
        <v>5767</v>
      </c>
      <c r="O322" s="15" t="s">
        <v>31</v>
      </c>
      <c r="P322" s="19">
        <v>0</v>
      </c>
    </row>
    <row r="323" spans="1:16" x14ac:dyDescent="0.25">
      <c r="A323" s="15" t="s">
        <v>29</v>
      </c>
      <c r="B323" s="15" t="s">
        <v>31</v>
      </c>
      <c r="C323" s="16" t="s">
        <v>31</v>
      </c>
      <c r="D323" s="15" t="s">
        <v>31</v>
      </c>
      <c r="E323" s="15" t="s">
        <v>5766</v>
      </c>
      <c r="F323" s="15" t="s">
        <v>33</v>
      </c>
      <c r="G323" s="15" t="s">
        <v>75</v>
      </c>
      <c r="H323" s="17">
        <v>41102</v>
      </c>
      <c r="I323" s="17">
        <v>41277</v>
      </c>
      <c r="J323" s="15" t="s">
        <v>31</v>
      </c>
      <c r="K323" s="15" t="s">
        <v>5296</v>
      </c>
      <c r="L323" s="18">
        <v>-1566567</v>
      </c>
      <c r="M323" s="15" t="s">
        <v>37</v>
      </c>
      <c r="N323" s="15" t="s">
        <v>5768</v>
      </c>
      <c r="O323" s="15" t="s">
        <v>31</v>
      </c>
      <c r="P323" s="19">
        <v>0</v>
      </c>
    </row>
    <row r="324" spans="1:16" x14ac:dyDescent="0.25">
      <c r="A324" s="15" t="s">
        <v>29</v>
      </c>
      <c r="B324" s="15" t="s">
        <v>31</v>
      </c>
      <c r="C324" s="16" t="s">
        <v>31</v>
      </c>
      <c r="D324" s="15" t="s">
        <v>31</v>
      </c>
      <c r="E324" s="15" t="s">
        <v>5769</v>
      </c>
      <c r="F324" s="15" t="s">
        <v>33</v>
      </c>
      <c r="G324" s="15" t="s">
        <v>75</v>
      </c>
      <c r="H324" s="17">
        <v>41277</v>
      </c>
      <c r="I324" s="17">
        <v>41277</v>
      </c>
      <c r="J324" s="15" t="s">
        <v>31</v>
      </c>
      <c r="K324" s="15" t="s">
        <v>5296</v>
      </c>
      <c r="L324" s="18">
        <v>-600000</v>
      </c>
      <c r="M324" s="15" t="s">
        <v>37</v>
      </c>
      <c r="N324" s="15" t="s">
        <v>5770</v>
      </c>
      <c r="O324" s="15" t="s">
        <v>31</v>
      </c>
      <c r="P324" s="19">
        <v>0</v>
      </c>
    </row>
    <row r="325" spans="1:16" x14ac:dyDescent="0.25">
      <c r="A325" s="15" t="s">
        <v>29</v>
      </c>
      <c r="B325" s="15" t="s">
        <v>31</v>
      </c>
      <c r="C325" s="16" t="s">
        <v>31</v>
      </c>
      <c r="D325" s="15" t="s">
        <v>31</v>
      </c>
      <c r="E325" s="15" t="s">
        <v>5769</v>
      </c>
      <c r="F325" s="15" t="s">
        <v>33</v>
      </c>
      <c r="G325" s="15" t="s">
        <v>75</v>
      </c>
      <c r="H325" s="17">
        <v>41277</v>
      </c>
      <c r="I325" s="17">
        <v>41277</v>
      </c>
      <c r="J325" s="15" t="s">
        <v>31</v>
      </c>
      <c r="K325" s="15" t="s">
        <v>5296</v>
      </c>
      <c r="L325" s="18">
        <v>-480000</v>
      </c>
      <c r="M325" s="15" t="s">
        <v>37</v>
      </c>
      <c r="N325" s="15" t="s">
        <v>5771</v>
      </c>
      <c r="O325" s="15" t="s">
        <v>31</v>
      </c>
      <c r="P325" s="19">
        <v>0</v>
      </c>
    </row>
    <row r="326" spans="1:16" x14ac:dyDescent="0.25">
      <c r="A326" s="15" t="s">
        <v>29</v>
      </c>
      <c r="B326" s="15" t="s">
        <v>31</v>
      </c>
      <c r="C326" s="16" t="s">
        <v>31</v>
      </c>
      <c r="D326" s="15" t="s">
        <v>31</v>
      </c>
      <c r="E326" s="15" t="s">
        <v>5772</v>
      </c>
      <c r="F326" s="15" t="s">
        <v>33</v>
      </c>
      <c r="G326" s="15" t="s">
        <v>75</v>
      </c>
      <c r="H326" s="17">
        <v>41277</v>
      </c>
      <c r="I326" s="17">
        <v>41277</v>
      </c>
      <c r="J326" s="15" t="s">
        <v>31</v>
      </c>
      <c r="K326" s="15" t="s">
        <v>5296</v>
      </c>
      <c r="L326" s="18">
        <v>-1445833</v>
      </c>
      <c r="M326" s="15" t="s">
        <v>37</v>
      </c>
      <c r="N326" s="15" t="s">
        <v>5773</v>
      </c>
      <c r="O326" s="15" t="s">
        <v>31</v>
      </c>
      <c r="P326" s="19">
        <v>0</v>
      </c>
    </row>
    <row r="327" spans="1:16" x14ac:dyDescent="0.25">
      <c r="A327" s="15" t="s">
        <v>29</v>
      </c>
      <c r="B327" s="15" t="s">
        <v>31</v>
      </c>
      <c r="C327" s="16" t="s">
        <v>31</v>
      </c>
      <c r="D327" s="15" t="s">
        <v>31</v>
      </c>
      <c r="E327" s="15" t="s">
        <v>5772</v>
      </c>
      <c r="F327" s="15" t="s">
        <v>33</v>
      </c>
      <c r="G327" s="15" t="s">
        <v>75</v>
      </c>
      <c r="H327" s="17">
        <v>41277</v>
      </c>
      <c r="I327" s="17">
        <v>41277</v>
      </c>
      <c r="J327" s="15" t="s">
        <v>31</v>
      </c>
      <c r="K327" s="15" t="s">
        <v>5296</v>
      </c>
      <c r="L327" s="18">
        <v>-1156667</v>
      </c>
      <c r="M327" s="15" t="s">
        <v>37</v>
      </c>
      <c r="N327" s="15" t="s">
        <v>5774</v>
      </c>
      <c r="O327" s="15" t="s">
        <v>31</v>
      </c>
      <c r="P327" s="19">
        <v>0</v>
      </c>
    </row>
    <row r="328" spans="1:16" x14ac:dyDescent="0.25">
      <c r="A328" s="15" t="s">
        <v>29</v>
      </c>
      <c r="B328" s="15" t="s">
        <v>31</v>
      </c>
      <c r="C328" s="16" t="s">
        <v>31</v>
      </c>
      <c r="D328" s="15" t="s">
        <v>31</v>
      </c>
      <c r="E328" s="15" t="s">
        <v>5775</v>
      </c>
      <c r="F328" s="15" t="s">
        <v>33</v>
      </c>
      <c r="G328" s="15" t="s">
        <v>75</v>
      </c>
      <c r="H328" s="17">
        <v>41090</v>
      </c>
      <c r="I328" s="17">
        <v>41277</v>
      </c>
      <c r="J328" s="15" t="s">
        <v>31</v>
      </c>
      <c r="K328" s="15" t="s">
        <v>5296</v>
      </c>
      <c r="L328" s="18">
        <v>-134821</v>
      </c>
      <c r="M328" s="15" t="s">
        <v>37</v>
      </c>
      <c r="N328" s="15" t="s">
        <v>5776</v>
      </c>
      <c r="O328" s="15" t="s">
        <v>31</v>
      </c>
      <c r="P328" s="19">
        <v>0</v>
      </c>
    </row>
    <row r="329" spans="1:16" x14ac:dyDescent="0.25">
      <c r="A329" s="15" t="s">
        <v>29</v>
      </c>
      <c r="B329" s="15" t="s">
        <v>31</v>
      </c>
      <c r="C329" s="16" t="s">
        <v>31</v>
      </c>
      <c r="D329" s="15" t="s">
        <v>31</v>
      </c>
      <c r="E329" s="15" t="s">
        <v>5775</v>
      </c>
      <c r="F329" s="15" t="s">
        <v>33</v>
      </c>
      <c r="G329" s="15" t="s">
        <v>75</v>
      </c>
      <c r="H329" s="17">
        <v>41090</v>
      </c>
      <c r="I329" s="17">
        <v>41277</v>
      </c>
      <c r="J329" s="15" t="s">
        <v>31</v>
      </c>
      <c r="K329" s="15" t="s">
        <v>5296</v>
      </c>
      <c r="L329" s="18">
        <v>-168527</v>
      </c>
      <c r="M329" s="15" t="s">
        <v>37</v>
      </c>
      <c r="N329" s="15" t="s">
        <v>5777</v>
      </c>
      <c r="O329" s="15" t="s">
        <v>31</v>
      </c>
      <c r="P329" s="19">
        <v>0</v>
      </c>
    </row>
    <row r="330" spans="1:16" x14ac:dyDescent="0.25">
      <c r="A330" s="15" t="s">
        <v>29</v>
      </c>
      <c r="B330" s="15" t="s">
        <v>31</v>
      </c>
      <c r="C330" s="16" t="s">
        <v>31</v>
      </c>
      <c r="D330" s="15" t="s">
        <v>31</v>
      </c>
      <c r="E330" s="15" t="s">
        <v>5778</v>
      </c>
      <c r="F330" s="15" t="s">
        <v>33</v>
      </c>
      <c r="G330" s="15" t="s">
        <v>75</v>
      </c>
      <c r="H330" s="17">
        <v>41072</v>
      </c>
      <c r="I330" s="17">
        <v>41277</v>
      </c>
      <c r="J330" s="15" t="s">
        <v>31</v>
      </c>
      <c r="K330" s="15" t="s">
        <v>5296</v>
      </c>
      <c r="L330" s="18">
        <v>-434327</v>
      </c>
      <c r="M330" s="15" t="s">
        <v>37</v>
      </c>
      <c r="N330" s="15" t="s">
        <v>5779</v>
      </c>
      <c r="O330" s="15" t="s">
        <v>31</v>
      </c>
      <c r="P330" s="19">
        <v>0</v>
      </c>
    </row>
    <row r="331" spans="1:16" x14ac:dyDescent="0.25">
      <c r="A331" s="15" t="s">
        <v>29</v>
      </c>
      <c r="B331" s="15" t="s">
        <v>31</v>
      </c>
      <c r="C331" s="16" t="s">
        <v>31</v>
      </c>
      <c r="D331" s="15" t="s">
        <v>31</v>
      </c>
      <c r="E331" s="15" t="s">
        <v>5778</v>
      </c>
      <c r="F331" s="15" t="s">
        <v>33</v>
      </c>
      <c r="G331" s="15" t="s">
        <v>75</v>
      </c>
      <c r="H331" s="17">
        <v>41072</v>
      </c>
      <c r="I331" s="17">
        <v>41277</v>
      </c>
      <c r="J331" s="15" t="s">
        <v>31</v>
      </c>
      <c r="K331" s="15" t="s">
        <v>5296</v>
      </c>
      <c r="L331" s="18">
        <v>-542909</v>
      </c>
      <c r="M331" s="15" t="s">
        <v>37</v>
      </c>
      <c r="N331" s="15" t="s">
        <v>5780</v>
      </c>
      <c r="O331" s="15" t="s">
        <v>31</v>
      </c>
      <c r="P331" s="19">
        <v>0</v>
      </c>
    </row>
    <row r="332" spans="1:16" x14ac:dyDescent="0.25">
      <c r="A332" s="15" t="s">
        <v>29</v>
      </c>
      <c r="B332" s="15" t="s">
        <v>31</v>
      </c>
      <c r="C332" s="16" t="s">
        <v>31</v>
      </c>
      <c r="D332" s="15" t="s">
        <v>31</v>
      </c>
      <c r="E332" s="15" t="s">
        <v>5781</v>
      </c>
      <c r="F332" s="15" t="s">
        <v>33</v>
      </c>
      <c r="G332" s="15" t="s">
        <v>75</v>
      </c>
      <c r="H332" s="17">
        <v>41060</v>
      </c>
      <c r="I332" s="17">
        <v>41277</v>
      </c>
      <c r="J332" s="15" t="s">
        <v>31</v>
      </c>
      <c r="K332" s="15" t="s">
        <v>5296</v>
      </c>
      <c r="L332" s="18">
        <v>-41588</v>
      </c>
      <c r="M332" s="15" t="s">
        <v>37</v>
      </c>
      <c r="N332" s="15" t="s">
        <v>5782</v>
      </c>
      <c r="O332" s="15" t="s">
        <v>31</v>
      </c>
      <c r="P332" s="19">
        <v>0</v>
      </c>
    </row>
    <row r="333" spans="1:16" x14ac:dyDescent="0.25">
      <c r="A333" s="15" t="s">
        <v>29</v>
      </c>
      <c r="B333" s="15" t="s">
        <v>31</v>
      </c>
      <c r="C333" s="16" t="s">
        <v>31</v>
      </c>
      <c r="D333" s="15" t="s">
        <v>31</v>
      </c>
      <c r="E333" s="15" t="s">
        <v>5781</v>
      </c>
      <c r="F333" s="15" t="s">
        <v>33</v>
      </c>
      <c r="G333" s="15" t="s">
        <v>75</v>
      </c>
      <c r="H333" s="17">
        <v>41060</v>
      </c>
      <c r="I333" s="17">
        <v>41277</v>
      </c>
      <c r="J333" s="15" t="s">
        <v>31</v>
      </c>
      <c r="K333" s="15" t="s">
        <v>5296</v>
      </c>
      <c r="L333" s="18">
        <v>-51985</v>
      </c>
      <c r="M333" s="15" t="s">
        <v>37</v>
      </c>
      <c r="N333" s="15" t="s">
        <v>5783</v>
      </c>
      <c r="O333" s="15" t="s">
        <v>31</v>
      </c>
      <c r="P333" s="19">
        <v>0</v>
      </c>
    </row>
    <row r="334" spans="1:16" x14ac:dyDescent="0.25">
      <c r="A334" s="15" t="s">
        <v>29</v>
      </c>
      <c r="B334" s="15" t="s">
        <v>31</v>
      </c>
      <c r="C334" s="16" t="s">
        <v>31</v>
      </c>
      <c r="D334" s="15" t="s">
        <v>31</v>
      </c>
      <c r="E334" s="15" t="s">
        <v>5784</v>
      </c>
      <c r="F334" s="15" t="s">
        <v>33</v>
      </c>
      <c r="G334" s="15" t="s">
        <v>75</v>
      </c>
      <c r="H334" s="17">
        <v>41060</v>
      </c>
      <c r="I334" s="17">
        <v>41277</v>
      </c>
      <c r="J334" s="15" t="s">
        <v>31</v>
      </c>
      <c r="K334" s="15" t="s">
        <v>5296</v>
      </c>
      <c r="L334" s="18">
        <v>-205662</v>
      </c>
      <c r="M334" s="15" t="s">
        <v>37</v>
      </c>
      <c r="N334" s="15" t="s">
        <v>5785</v>
      </c>
      <c r="O334" s="15" t="s">
        <v>31</v>
      </c>
      <c r="P334" s="19">
        <v>0</v>
      </c>
    </row>
    <row r="335" spans="1:16" x14ac:dyDescent="0.25">
      <c r="A335" s="15" t="s">
        <v>29</v>
      </c>
      <c r="B335" s="15" t="s">
        <v>31</v>
      </c>
      <c r="C335" s="16" t="s">
        <v>31</v>
      </c>
      <c r="D335" s="15" t="s">
        <v>31</v>
      </c>
      <c r="E335" s="15" t="s">
        <v>5784</v>
      </c>
      <c r="F335" s="15" t="s">
        <v>33</v>
      </c>
      <c r="G335" s="15" t="s">
        <v>75</v>
      </c>
      <c r="H335" s="17">
        <v>41060</v>
      </c>
      <c r="I335" s="17">
        <v>41277</v>
      </c>
      <c r="J335" s="15" t="s">
        <v>31</v>
      </c>
      <c r="K335" s="15" t="s">
        <v>5296</v>
      </c>
      <c r="L335" s="18">
        <v>-257077</v>
      </c>
      <c r="M335" s="15" t="s">
        <v>37</v>
      </c>
      <c r="N335" s="15" t="s">
        <v>5786</v>
      </c>
      <c r="O335" s="15" t="s">
        <v>31</v>
      </c>
      <c r="P335" s="19">
        <v>0</v>
      </c>
    </row>
    <row r="336" spans="1:16" x14ac:dyDescent="0.25">
      <c r="A336" s="15" t="s">
        <v>29</v>
      </c>
      <c r="B336" s="15" t="s">
        <v>31</v>
      </c>
      <c r="C336" s="16" t="s">
        <v>31</v>
      </c>
      <c r="D336" s="15" t="s">
        <v>31</v>
      </c>
      <c r="E336" s="15" t="s">
        <v>5787</v>
      </c>
      <c r="F336" s="15" t="s">
        <v>33</v>
      </c>
      <c r="G336" s="15" t="s">
        <v>75</v>
      </c>
      <c r="H336" s="17">
        <v>41044</v>
      </c>
      <c r="I336" s="17">
        <v>41277</v>
      </c>
      <c r="J336" s="15" t="s">
        <v>31</v>
      </c>
      <c r="K336" s="15" t="s">
        <v>5296</v>
      </c>
      <c r="L336" s="18">
        <v>-1141670</v>
      </c>
      <c r="M336" s="15" t="s">
        <v>37</v>
      </c>
      <c r="N336" s="15" t="s">
        <v>5788</v>
      </c>
      <c r="O336" s="15" t="s">
        <v>31</v>
      </c>
      <c r="P336" s="19">
        <v>0</v>
      </c>
    </row>
    <row r="337" spans="1:16" x14ac:dyDescent="0.25">
      <c r="A337" s="15" t="s">
        <v>29</v>
      </c>
      <c r="B337" s="15" t="s">
        <v>31</v>
      </c>
      <c r="C337" s="16" t="s">
        <v>31</v>
      </c>
      <c r="D337" s="15" t="s">
        <v>31</v>
      </c>
      <c r="E337" s="15" t="s">
        <v>5787</v>
      </c>
      <c r="F337" s="15" t="s">
        <v>33</v>
      </c>
      <c r="G337" s="15" t="s">
        <v>75</v>
      </c>
      <c r="H337" s="17">
        <v>41044</v>
      </c>
      <c r="I337" s="17">
        <v>41277</v>
      </c>
      <c r="J337" s="15" t="s">
        <v>31</v>
      </c>
      <c r="K337" s="15" t="s">
        <v>5296</v>
      </c>
      <c r="L337" s="18">
        <v>-1427088</v>
      </c>
      <c r="M337" s="15" t="s">
        <v>37</v>
      </c>
      <c r="N337" s="15" t="s">
        <v>5789</v>
      </c>
      <c r="O337" s="15" t="s">
        <v>31</v>
      </c>
      <c r="P337" s="19">
        <v>0</v>
      </c>
    </row>
    <row r="338" spans="1:16" x14ac:dyDescent="0.25">
      <c r="A338" s="15" t="s">
        <v>29</v>
      </c>
      <c r="B338" s="15" t="s">
        <v>31</v>
      </c>
      <c r="C338" s="16" t="s">
        <v>31</v>
      </c>
      <c r="D338" s="15" t="s">
        <v>31</v>
      </c>
      <c r="E338" s="15" t="s">
        <v>5790</v>
      </c>
      <c r="F338" s="15" t="s">
        <v>33</v>
      </c>
      <c r="G338" s="15" t="s">
        <v>75</v>
      </c>
      <c r="H338" s="17">
        <v>41090</v>
      </c>
      <c r="I338" s="17">
        <v>41277</v>
      </c>
      <c r="J338" s="15" t="s">
        <v>31</v>
      </c>
      <c r="K338" s="15" t="s">
        <v>5296</v>
      </c>
      <c r="L338" s="18">
        <v>-1507691</v>
      </c>
      <c r="M338" s="15" t="s">
        <v>37</v>
      </c>
      <c r="N338" s="15" t="s">
        <v>5791</v>
      </c>
      <c r="O338" s="15" t="s">
        <v>31</v>
      </c>
      <c r="P338" s="19">
        <v>0</v>
      </c>
    </row>
    <row r="339" spans="1:16" x14ac:dyDescent="0.25">
      <c r="A339" s="15" t="s">
        <v>29</v>
      </c>
      <c r="B339" s="15" t="s">
        <v>31</v>
      </c>
      <c r="C339" s="16" t="s">
        <v>31</v>
      </c>
      <c r="D339" s="15" t="s">
        <v>31</v>
      </c>
      <c r="E339" s="15" t="s">
        <v>5790</v>
      </c>
      <c r="F339" s="15" t="s">
        <v>33</v>
      </c>
      <c r="G339" s="15" t="s">
        <v>75</v>
      </c>
      <c r="H339" s="17">
        <v>41090</v>
      </c>
      <c r="I339" s="17">
        <v>41277</v>
      </c>
      <c r="J339" s="15" t="s">
        <v>31</v>
      </c>
      <c r="K339" s="15" t="s">
        <v>5296</v>
      </c>
      <c r="L339" s="18">
        <v>-1206152</v>
      </c>
      <c r="M339" s="15" t="s">
        <v>37</v>
      </c>
      <c r="N339" s="15" t="s">
        <v>5792</v>
      </c>
      <c r="O339" s="15" t="s">
        <v>31</v>
      </c>
      <c r="P339" s="19">
        <v>0</v>
      </c>
    </row>
    <row r="340" spans="1:16" x14ac:dyDescent="0.25">
      <c r="A340" s="15" t="s">
        <v>29</v>
      </c>
      <c r="B340" s="15" t="s">
        <v>31</v>
      </c>
      <c r="C340" s="16" t="s">
        <v>31</v>
      </c>
      <c r="D340" s="15" t="s">
        <v>31</v>
      </c>
      <c r="E340" s="15" t="s">
        <v>5793</v>
      </c>
      <c r="F340" s="15" t="s">
        <v>33</v>
      </c>
      <c r="G340" s="15" t="s">
        <v>75</v>
      </c>
      <c r="H340" s="17">
        <v>41246</v>
      </c>
      <c r="I340" s="17">
        <v>41277</v>
      </c>
      <c r="J340" s="15" t="s">
        <v>31</v>
      </c>
      <c r="K340" s="15" t="s">
        <v>5296</v>
      </c>
      <c r="L340" s="18">
        <v>-1757500</v>
      </c>
      <c r="M340" s="15" t="s">
        <v>37</v>
      </c>
      <c r="N340" s="15" t="s">
        <v>5794</v>
      </c>
      <c r="O340" s="15" t="s">
        <v>31</v>
      </c>
      <c r="P340" s="19">
        <v>0</v>
      </c>
    </row>
    <row r="341" spans="1:16" x14ac:dyDescent="0.25">
      <c r="A341" s="15" t="s">
        <v>29</v>
      </c>
      <c r="B341" s="15" t="s">
        <v>31</v>
      </c>
      <c r="C341" s="16" t="s">
        <v>31</v>
      </c>
      <c r="D341" s="15" t="s">
        <v>31</v>
      </c>
      <c r="E341" s="15" t="s">
        <v>5793</v>
      </c>
      <c r="F341" s="15" t="s">
        <v>33</v>
      </c>
      <c r="G341" s="15" t="s">
        <v>75</v>
      </c>
      <c r="H341" s="17">
        <v>41246</v>
      </c>
      <c r="I341" s="17">
        <v>41277</v>
      </c>
      <c r="J341" s="15" t="s">
        <v>31</v>
      </c>
      <c r="K341" s="15" t="s">
        <v>5296</v>
      </c>
      <c r="L341" s="18">
        <v>-1406000</v>
      </c>
      <c r="M341" s="15" t="s">
        <v>37</v>
      </c>
      <c r="N341" s="15" t="s">
        <v>5795</v>
      </c>
      <c r="O341" s="15" t="s">
        <v>31</v>
      </c>
      <c r="P341" s="19">
        <v>0</v>
      </c>
    </row>
    <row r="342" spans="1:16" x14ac:dyDescent="0.25">
      <c r="A342" s="15" t="s">
        <v>29</v>
      </c>
      <c r="B342" s="15" t="s">
        <v>31</v>
      </c>
      <c r="C342" s="16" t="s">
        <v>31</v>
      </c>
      <c r="D342" s="15" t="s">
        <v>31</v>
      </c>
      <c r="E342" s="15" t="s">
        <v>5796</v>
      </c>
      <c r="F342" s="15" t="s">
        <v>33</v>
      </c>
      <c r="G342" s="15" t="s">
        <v>75</v>
      </c>
      <c r="H342" s="17">
        <v>41036</v>
      </c>
      <c r="I342" s="17">
        <v>41277</v>
      </c>
      <c r="J342" s="15" t="s">
        <v>31</v>
      </c>
      <c r="K342" s="15" t="s">
        <v>5296</v>
      </c>
      <c r="L342" s="18">
        <v>-464597</v>
      </c>
      <c r="M342" s="15" t="s">
        <v>37</v>
      </c>
      <c r="N342" s="15" t="s">
        <v>5797</v>
      </c>
      <c r="O342" s="15" t="s">
        <v>31</v>
      </c>
      <c r="P342" s="19">
        <v>0</v>
      </c>
    </row>
    <row r="343" spans="1:16" x14ac:dyDescent="0.25">
      <c r="A343" s="15" t="s">
        <v>29</v>
      </c>
      <c r="B343" s="15" t="s">
        <v>31</v>
      </c>
      <c r="C343" s="16" t="s">
        <v>31</v>
      </c>
      <c r="D343" s="15" t="s">
        <v>31</v>
      </c>
      <c r="E343" s="15" t="s">
        <v>5796</v>
      </c>
      <c r="F343" s="15" t="s">
        <v>33</v>
      </c>
      <c r="G343" s="15" t="s">
        <v>75</v>
      </c>
      <c r="H343" s="17">
        <v>41036</v>
      </c>
      <c r="I343" s="17">
        <v>41277</v>
      </c>
      <c r="J343" s="15" t="s">
        <v>31</v>
      </c>
      <c r="K343" s="15" t="s">
        <v>5296</v>
      </c>
      <c r="L343" s="18">
        <v>-371678</v>
      </c>
      <c r="M343" s="15" t="s">
        <v>37</v>
      </c>
      <c r="N343" s="15" t="s">
        <v>5798</v>
      </c>
      <c r="O343" s="15" t="s">
        <v>31</v>
      </c>
      <c r="P343" s="19">
        <v>0</v>
      </c>
    </row>
    <row r="344" spans="1:16" x14ac:dyDescent="0.25">
      <c r="A344" s="15" t="s">
        <v>29</v>
      </c>
      <c r="B344" s="15" t="s">
        <v>31</v>
      </c>
      <c r="C344" s="16" t="s">
        <v>31</v>
      </c>
      <c r="D344" s="15" t="s">
        <v>31</v>
      </c>
      <c r="E344" s="15" t="s">
        <v>5799</v>
      </c>
      <c r="F344" s="15" t="s">
        <v>33</v>
      </c>
      <c r="G344" s="15" t="s">
        <v>75</v>
      </c>
      <c r="H344" s="17">
        <v>41027</v>
      </c>
      <c r="I344" s="17">
        <v>41277</v>
      </c>
      <c r="J344" s="15" t="s">
        <v>31</v>
      </c>
      <c r="K344" s="15" t="s">
        <v>5296</v>
      </c>
      <c r="L344" s="18">
        <v>-211232</v>
      </c>
      <c r="M344" s="15" t="s">
        <v>37</v>
      </c>
      <c r="N344" s="15" t="s">
        <v>5800</v>
      </c>
      <c r="O344" s="15" t="s">
        <v>31</v>
      </c>
      <c r="P344" s="19">
        <v>0</v>
      </c>
    </row>
    <row r="345" spans="1:16" x14ac:dyDescent="0.25">
      <c r="A345" s="15" t="s">
        <v>29</v>
      </c>
      <c r="B345" s="15" t="s">
        <v>31</v>
      </c>
      <c r="C345" s="16" t="s">
        <v>31</v>
      </c>
      <c r="D345" s="15" t="s">
        <v>31</v>
      </c>
      <c r="E345" s="15" t="s">
        <v>5799</v>
      </c>
      <c r="F345" s="15" t="s">
        <v>33</v>
      </c>
      <c r="G345" s="15" t="s">
        <v>75</v>
      </c>
      <c r="H345" s="17">
        <v>41027</v>
      </c>
      <c r="I345" s="17">
        <v>41277</v>
      </c>
      <c r="J345" s="15" t="s">
        <v>31</v>
      </c>
      <c r="K345" s="15" t="s">
        <v>5296</v>
      </c>
      <c r="L345" s="18">
        <v>-168986</v>
      </c>
      <c r="M345" s="15" t="s">
        <v>37</v>
      </c>
      <c r="N345" s="15" t="s">
        <v>5801</v>
      </c>
      <c r="O345" s="15" t="s">
        <v>31</v>
      </c>
      <c r="P345" s="19">
        <v>0</v>
      </c>
    </row>
    <row r="346" spans="1:16" x14ac:dyDescent="0.25">
      <c r="A346" s="15" t="s">
        <v>29</v>
      </c>
      <c r="B346" s="15" t="s">
        <v>31</v>
      </c>
      <c r="C346" s="16" t="s">
        <v>31</v>
      </c>
      <c r="D346" s="15" t="s">
        <v>31</v>
      </c>
      <c r="E346" s="15" t="s">
        <v>5802</v>
      </c>
      <c r="F346" s="15" t="s">
        <v>33</v>
      </c>
      <c r="G346" s="15" t="s">
        <v>75</v>
      </c>
      <c r="H346" s="17">
        <v>41027</v>
      </c>
      <c r="I346" s="17">
        <v>41277</v>
      </c>
      <c r="J346" s="15" t="s">
        <v>31</v>
      </c>
      <c r="K346" s="15" t="s">
        <v>5296</v>
      </c>
      <c r="L346" s="18">
        <v>-50680</v>
      </c>
      <c r="M346" s="15" t="s">
        <v>37</v>
      </c>
      <c r="N346" s="15" t="s">
        <v>5803</v>
      </c>
      <c r="O346" s="15" t="s">
        <v>31</v>
      </c>
      <c r="P346" s="19">
        <v>0</v>
      </c>
    </row>
    <row r="347" spans="1:16" x14ac:dyDescent="0.25">
      <c r="A347" s="15" t="s">
        <v>29</v>
      </c>
      <c r="B347" s="15" t="s">
        <v>31</v>
      </c>
      <c r="C347" s="16" t="s">
        <v>31</v>
      </c>
      <c r="D347" s="15" t="s">
        <v>31</v>
      </c>
      <c r="E347" s="15" t="s">
        <v>5802</v>
      </c>
      <c r="F347" s="15" t="s">
        <v>33</v>
      </c>
      <c r="G347" s="15" t="s">
        <v>75</v>
      </c>
      <c r="H347" s="17">
        <v>41027</v>
      </c>
      <c r="I347" s="17">
        <v>41277</v>
      </c>
      <c r="J347" s="15" t="s">
        <v>31</v>
      </c>
      <c r="K347" s="15" t="s">
        <v>5296</v>
      </c>
      <c r="L347" s="18">
        <v>-40544</v>
      </c>
      <c r="M347" s="15" t="s">
        <v>37</v>
      </c>
      <c r="N347" s="15" t="s">
        <v>5804</v>
      </c>
      <c r="O347" s="15" t="s">
        <v>31</v>
      </c>
      <c r="P347" s="19">
        <v>0</v>
      </c>
    </row>
    <row r="348" spans="1:16" x14ac:dyDescent="0.25">
      <c r="A348" s="15" t="s">
        <v>29</v>
      </c>
      <c r="B348" s="15" t="s">
        <v>31</v>
      </c>
      <c r="C348" s="16" t="s">
        <v>31</v>
      </c>
      <c r="D348" s="15" t="s">
        <v>31</v>
      </c>
      <c r="E348" s="15" t="s">
        <v>5805</v>
      </c>
      <c r="F348" s="15" t="s">
        <v>33</v>
      </c>
      <c r="G348" s="15" t="s">
        <v>75</v>
      </c>
      <c r="H348" s="17">
        <v>41099</v>
      </c>
      <c r="I348" s="17">
        <v>41277</v>
      </c>
      <c r="J348" s="15" t="s">
        <v>31</v>
      </c>
      <c r="K348" s="15" t="s">
        <v>5296</v>
      </c>
      <c r="L348" s="18">
        <v>-1787731</v>
      </c>
      <c r="M348" s="15" t="s">
        <v>37</v>
      </c>
      <c r="N348" s="15" t="s">
        <v>5806</v>
      </c>
      <c r="O348" s="15" t="s">
        <v>31</v>
      </c>
      <c r="P348" s="19">
        <v>0</v>
      </c>
    </row>
    <row r="349" spans="1:16" x14ac:dyDescent="0.25">
      <c r="A349" s="15" t="s">
        <v>29</v>
      </c>
      <c r="B349" s="15" t="s">
        <v>31</v>
      </c>
      <c r="C349" s="16" t="s">
        <v>31</v>
      </c>
      <c r="D349" s="15" t="s">
        <v>31</v>
      </c>
      <c r="E349" s="15" t="s">
        <v>5805</v>
      </c>
      <c r="F349" s="15" t="s">
        <v>33</v>
      </c>
      <c r="G349" s="15" t="s">
        <v>75</v>
      </c>
      <c r="H349" s="17">
        <v>41099</v>
      </c>
      <c r="I349" s="17">
        <v>41277</v>
      </c>
      <c r="J349" s="15" t="s">
        <v>31</v>
      </c>
      <c r="K349" s="15" t="s">
        <v>5296</v>
      </c>
      <c r="L349" s="18">
        <v>-1430185</v>
      </c>
      <c r="M349" s="15" t="s">
        <v>37</v>
      </c>
      <c r="N349" s="15" t="s">
        <v>5807</v>
      </c>
      <c r="O349" s="15" t="s">
        <v>31</v>
      </c>
      <c r="P349" s="19">
        <v>0</v>
      </c>
    </row>
    <row r="350" spans="1:16" x14ac:dyDescent="0.25">
      <c r="A350" s="15" t="s">
        <v>29</v>
      </c>
      <c r="B350" s="15" t="s">
        <v>31</v>
      </c>
      <c r="C350" s="16" t="s">
        <v>31</v>
      </c>
      <c r="D350" s="15" t="s">
        <v>31</v>
      </c>
      <c r="E350" s="15" t="s">
        <v>5808</v>
      </c>
      <c r="F350" s="15" t="s">
        <v>33</v>
      </c>
      <c r="G350" s="15" t="s">
        <v>75</v>
      </c>
      <c r="H350" s="17">
        <v>41088</v>
      </c>
      <c r="I350" s="17">
        <v>41277</v>
      </c>
      <c r="J350" s="15" t="s">
        <v>31</v>
      </c>
      <c r="K350" s="15" t="s">
        <v>5296</v>
      </c>
      <c r="L350" s="18">
        <v>-1206152</v>
      </c>
      <c r="M350" s="15" t="s">
        <v>37</v>
      </c>
      <c r="N350" s="15" t="s">
        <v>5809</v>
      </c>
      <c r="O350" s="15" t="s">
        <v>31</v>
      </c>
      <c r="P350" s="19">
        <v>0</v>
      </c>
    </row>
    <row r="351" spans="1:16" x14ac:dyDescent="0.25">
      <c r="A351" s="15" t="s">
        <v>29</v>
      </c>
      <c r="B351" s="15" t="s">
        <v>31</v>
      </c>
      <c r="C351" s="16" t="s">
        <v>31</v>
      </c>
      <c r="D351" s="15" t="s">
        <v>31</v>
      </c>
      <c r="E351" s="15" t="s">
        <v>5808</v>
      </c>
      <c r="F351" s="15" t="s">
        <v>33</v>
      </c>
      <c r="G351" s="15" t="s">
        <v>75</v>
      </c>
      <c r="H351" s="17">
        <v>41088</v>
      </c>
      <c r="I351" s="17">
        <v>41277</v>
      </c>
      <c r="J351" s="15" t="s">
        <v>31</v>
      </c>
      <c r="K351" s="15" t="s">
        <v>5296</v>
      </c>
      <c r="L351" s="18">
        <v>-1507691</v>
      </c>
      <c r="M351" s="15" t="s">
        <v>37</v>
      </c>
      <c r="N351" s="15" t="s">
        <v>5810</v>
      </c>
      <c r="O351" s="15" t="s">
        <v>31</v>
      </c>
      <c r="P351" s="19">
        <v>0</v>
      </c>
    </row>
    <row r="352" spans="1:16" x14ac:dyDescent="0.25">
      <c r="A352" s="15" t="s">
        <v>29</v>
      </c>
      <c r="B352" s="15" t="s">
        <v>31</v>
      </c>
      <c r="C352" s="16" t="s">
        <v>31</v>
      </c>
      <c r="D352" s="15" t="s">
        <v>31</v>
      </c>
      <c r="E352" s="15" t="s">
        <v>5811</v>
      </c>
      <c r="F352" s="15" t="s">
        <v>33</v>
      </c>
      <c r="G352" s="15" t="s">
        <v>75</v>
      </c>
      <c r="H352" s="17">
        <v>41082</v>
      </c>
      <c r="I352" s="17">
        <v>41277</v>
      </c>
      <c r="J352" s="15" t="s">
        <v>31</v>
      </c>
      <c r="K352" s="15" t="s">
        <v>5296</v>
      </c>
      <c r="L352" s="18">
        <v>-1206152</v>
      </c>
      <c r="M352" s="15" t="s">
        <v>37</v>
      </c>
      <c r="N352" s="15" t="s">
        <v>5812</v>
      </c>
      <c r="O352" s="15" t="s">
        <v>31</v>
      </c>
      <c r="P352" s="19">
        <v>0</v>
      </c>
    </row>
    <row r="353" spans="1:16" x14ac:dyDescent="0.25">
      <c r="A353" s="15" t="s">
        <v>29</v>
      </c>
      <c r="B353" s="15" t="s">
        <v>31</v>
      </c>
      <c r="C353" s="16" t="s">
        <v>31</v>
      </c>
      <c r="D353" s="15" t="s">
        <v>31</v>
      </c>
      <c r="E353" s="15" t="s">
        <v>5811</v>
      </c>
      <c r="F353" s="15" t="s">
        <v>33</v>
      </c>
      <c r="G353" s="15" t="s">
        <v>75</v>
      </c>
      <c r="H353" s="17">
        <v>41082</v>
      </c>
      <c r="I353" s="17">
        <v>41277</v>
      </c>
      <c r="J353" s="15" t="s">
        <v>31</v>
      </c>
      <c r="K353" s="15" t="s">
        <v>5296</v>
      </c>
      <c r="L353" s="18">
        <v>-1507691</v>
      </c>
      <c r="M353" s="15" t="s">
        <v>37</v>
      </c>
      <c r="N353" s="15" t="s">
        <v>5813</v>
      </c>
      <c r="O353" s="15" t="s">
        <v>31</v>
      </c>
      <c r="P353" s="19">
        <v>0</v>
      </c>
    </row>
    <row r="354" spans="1:16" x14ac:dyDescent="0.25">
      <c r="A354" s="15" t="s">
        <v>29</v>
      </c>
      <c r="B354" s="15" t="s">
        <v>31</v>
      </c>
      <c r="C354" s="16" t="s">
        <v>31</v>
      </c>
      <c r="D354" s="15" t="s">
        <v>31</v>
      </c>
      <c r="E354" s="15" t="s">
        <v>5814</v>
      </c>
      <c r="F354" s="15" t="s">
        <v>33</v>
      </c>
      <c r="G354" s="15" t="s">
        <v>75</v>
      </c>
      <c r="H354" s="17">
        <v>41103</v>
      </c>
      <c r="I354" s="17">
        <v>41277</v>
      </c>
      <c r="J354" s="15" t="s">
        <v>31</v>
      </c>
      <c r="K354" s="15" t="s">
        <v>5296</v>
      </c>
      <c r="L354" s="18">
        <v>-213500</v>
      </c>
      <c r="M354" s="15" t="s">
        <v>37</v>
      </c>
      <c r="N354" s="15" t="s">
        <v>5815</v>
      </c>
      <c r="O354" s="15" t="s">
        <v>31</v>
      </c>
      <c r="P354" s="19">
        <v>0</v>
      </c>
    </row>
    <row r="355" spans="1:16" x14ac:dyDescent="0.25">
      <c r="A355" s="15" t="s">
        <v>29</v>
      </c>
      <c r="B355" s="15" t="s">
        <v>31</v>
      </c>
      <c r="C355" s="16" t="s">
        <v>31</v>
      </c>
      <c r="D355" s="15" t="s">
        <v>31</v>
      </c>
      <c r="E355" s="15" t="s">
        <v>5816</v>
      </c>
      <c r="F355" s="15" t="s">
        <v>33</v>
      </c>
      <c r="G355" s="15" t="s">
        <v>75</v>
      </c>
      <c r="H355" s="17">
        <v>41103</v>
      </c>
      <c r="I355" s="17">
        <v>41277</v>
      </c>
      <c r="J355" s="15" t="s">
        <v>31</v>
      </c>
      <c r="K355" s="15" t="s">
        <v>5296</v>
      </c>
      <c r="L355" s="18">
        <v>-980500</v>
      </c>
      <c r="M355" s="15" t="s">
        <v>37</v>
      </c>
      <c r="N355" s="15" t="s">
        <v>5817</v>
      </c>
      <c r="O355" s="15" t="s">
        <v>31</v>
      </c>
      <c r="P355" s="19">
        <v>0</v>
      </c>
    </row>
    <row r="356" spans="1:16" x14ac:dyDescent="0.25">
      <c r="A356" s="15" t="s">
        <v>29</v>
      </c>
      <c r="B356" s="15" t="s">
        <v>31</v>
      </c>
      <c r="C356" s="16" t="s">
        <v>31</v>
      </c>
      <c r="D356" s="15" t="s">
        <v>31</v>
      </c>
      <c r="E356" s="15" t="s">
        <v>5818</v>
      </c>
      <c r="F356" s="15" t="s">
        <v>33</v>
      </c>
      <c r="G356" s="15" t="s">
        <v>75</v>
      </c>
      <c r="H356" s="17">
        <v>41103</v>
      </c>
      <c r="I356" s="17">
        <v>41277</v>
      </c>
      <c r="J356" s="15" t="s">
        <v>31</v>
      </c>
      <c r="K356" s="15" t="s">
        <v>5296</v>
      </c>
      <c r="L356" s="18">
        <v>-4132050</v>
      </c>
      <c r="M356" s="15" t="s">
        <v>37</v>
      </c>
      <c r="N356" s="15" t="s">
        <v>5819</v>
      </c>
      <c r="O356" s="15" t="s">
        <v>31</v>
      </c>
      <c r="P356" s="19">
        <v>0</v>
      </c>
    </row>
    <row r="357" spans="1:16" x14ac:dyDescent="0.25">
      <c r="A357" s="15" t="s">
        <v>29</v>
      </c>
      <c r="B357" s="15" t="s">
        <v>31</v>
      </c>
      <c r="C357" s="16" t="s">
        <v>31</v>
      </c>
      <c r="D357" s="15" t="s">
        <v>31</v>
      </c>
      <c r="E357" s="15" t="s">
        <v>5820</v>
      </c>
      <c r="F357" s="15" t="s">
        <v>33</v>
      </c>
      <c r="G357" s="15" t="s">
        <v>75</v>
      </c>
      <c r="H357" s="17">
        <v>40996</v>
      </c>
      <c r="I357" s="17">
        <v>41277</v>
      </c>
      <c r="J357" s="15" t="s">
        <v>31</v>
      </c>
      <c r="K357" s="15" t="s">
        <v>5296</v>
      </c>
      <c r="L357" s="18">
        <v>-4000000</v>
      </c>
      <c r="M357" s="15" t="s">
        <v>37</v>
      </c>
      <c r="N357" s="15" t="s">
        <v>5821</v>
      </c>
      <c r="O357" s="15" t="s">
        <v>31</v>
      </c>
      <c r="P357" s="19">
        <v>0</v>
      </c>
    </row>
    <row r="358" spans="1:16" x14ac:dyDescent="0.25">
      <c r="A358" s="15" t="s">
        <v>29</v>
      </c>
      <c r="B358" s="15" t="s">
        <v>31</v>
      </c>
      <c r="C358" s="16" t="s">
        <v>31</v>
      </c>
      <c r="D358" s="15" t="s">
        <v>31</v>
      </c>
      <c r="E358" s="15" t="s">
        <v>5820</v>
      </c>
      <c r="F358" s="15" t="s">
        <v>33</v>
      </c>
      <c r="G358" s="15" t="s">
        <v>75</v>
      </c>
      <c r="H358" s="17">
        <v>40996</v>
      </c>
      <c r="I358" s="17">
        <v>41277</v>
      </c>
      <c r="J358" s="15" t="s">
        <v>31</v>
      </c>
      <c r="K358" s="15" t="s">
        <v>5296</v>
      </c>
      <c r="L358" s="18">
        <v>-3200000</v>
      </c>
      <c r="M358" s="15" t="s">
        <v>37</v>
      </c>
      <c r="N358" s="15" t="s">
        <v>5822</v>
      </c>
      <c r="O358" s="15" t="s">
        <v>31</v>
      </c>
      <c r="P358" s="19">
        <v>0</v>
      </c>
    </row>
    <row r="359" spans="1:16" x14ac:dyDescent="0.25">
      <c r="A359" s="15" t="s">
        <v>29</v>
      </c>
      <c r="B359" s="15" t="s">
        <v>31</v>
      </c>
      <c r="C359" s="16" t="s">
        <v>31</v>
      </c>
      <c r="D359" s="15" t="s">
        <v>31</v>
      </c>
      <c r="E359" s="15" t="s">
        <v>5823</v>
      </c>
      <c r="F359" s="15" t="s">
        <v>33</v>
      </c>
      <c r="G359" s="15" t="s">
        <v>75</v>
      </c>
      <c r="H359" s="17">
        <v>40939</v>
      </c>
      <c r="I359" s="17">
        <v>41277</v>
      </c>
      <c r="J359" s="15" t="s">
        <v>31</v>
      </c>
      <c r="K359" s="15" t="s">
        <v>5296</v>
      </c>
      <c r="L359" s="18">
        <v>-8750000</v>
      </c>
      <c r="M359" s="15" t="s">
        <v>37</v>
      </c>
      <c r="N359" s="15" t="s">
        <v>5824</v>
      </c>
      <c r="O359" s="15" t="s">
        <v>31</v>
      </c>
      <c r="P359" s="19">
        <v>0</v>
      </c>
    </row>
    <row r="360" spans="1:16" x14ac:dyDescent="0.25">
      <c r="A360" s="15" t="s">
        <v>29</v>
      </c>
      <c r="B360" s="15" t="s">
        <v>31</v>
      </c>
      <c r="C360" s="16" t="s">
        <v>31</v>
      </c>
      <c r="D360" s="15" t="s">
        <v>31</v>
      </c>
      <c r="E360" s="15" t="s">
        <v>5825</v>
      </c>
      <c r="F360" s="15" t="s">
        <v>33</v>
      </c>
      <c r="G360" s="15" t="s">
        <v>75</v>
      </c>
      <c r="H360" s="17">
        <v>41046</v>
      </c>
      <c r="I360" s="17">
        <v>41277</v>
      </c>
      <c r="J360" s="15" t="s">
        <v>31</v>
      </c>
      <c r="K360" s="15" t="s">
        <v>5296</v>
      </c>
      <c r="L360" s="18">
        <v>-8750000</v>
      </c>
      <c r="M360" s="15" t="s">
        <v>37</v>
      </c>
      <c r="N360" s="15" t="s">
        <v>5826</v>
      </c>
      <c r="O360" s="15" t="s">
        <v>31</v>
      </c>
      <c r="P360" s="19">
        <v>0</v>
      </c>
    </row>
    <row r="361" spans="1:16" x14ac:dyDescent="0.25">
      <c r="A361" s="15" t="s">
        <v>29</v>
      </c>
      <c r="B361" s="15" t="s">
        <v>31</v>
      </c>
      <c r="C361" s="16" t="s">
        <v>31</v>
      </c>
      <c r="D361" s="15" t="s">
        <v>31</v>
      </c>
      <c r="E361" s="15" t="s">
        <v>5827</v>
      </c>
      <c r="F361" s="15" t="s">
        <v>33</v>
      </c>
      <c r="G361" s="15" t="s">
        <v>75</v>
      </c>
      <c r="H361" s="17">
        <v>40877</v>
      </c>
      <c r="I361" s="17">
        <v>41277</v>
      </c>
      <c r="J361" s="15" t="s">
        <v>31</v>
      </c>
      <c r="K361" s="15" t="s">
        <v>5296</v>
      </c>
      <c r="L361" s="18">
        <v>-750000</v>
      </c>
      <c r="M361" s="15" t="s">
        <v>37</v>
      </c>
      <c r="N361" s="15" t="s">
        <v>5828</v>
      </c>
      <c r="O361" s="15" t="s">
        <v>31</v>
      </c>
      <c r="P361" s="19">
        <v>0</v>
      </c>
    </row>
    <row r="362" spans="1:16" x14ac:dyDescent="0.25">
      <c r="A362" s="15" t="s">
        <v>29</v>
      </c>
      <c r="B362" s="15" t="s">
        <v>31</v>
      </c>
      <c r="C362" s="16" t="s">
        <v>31</v>
      </c>
      <c r="D362" s="15" t="s">
        <v>31</v>
      </c>
      <c r="E362" s="15" t="s">
        <v>5829</v>
      </c>
      <c r="F362" s="15" t="s">
        <v>33</v>
      </c>
      <c r="G362" s="15" t="s">
        <v>75</v>
      </c>
      <c r="H362" s="17">
        <v>41106</v>
      </c>
      <c r="I362" s="17">
        <v>41278</v>
      </c>
      <c r="J362" s="15" t="s">
        <v>31</v>
      </c>
      <c r="K362" s="15" t="s">
        <v>5296</v>
      </c>
      <c r="L362" s="18">
        <v>-2890000</v>
      </c>
      <c r="M362" s="15" t="s">
        <v>37</v>
      </c>
      <c r="N362" s="15" t="s">
        <v>5830</v>
      </c>
      <c r="O362" s="15" t="s">
        <v>31</v>
      </c>
      <c r="P362" s="19">
        <v>0</v>
      </c>
    </row>
    <row r="363" spans="1:16" x14ac:dyDescent="0.25">
      <c r="A363" s="15" t="s">
        <v>29</v>
      </c>
      <c r="B363" s="15" t="s">
        <v>31</v>
      </c>
      <c r="C363" s="16" t="s">
        <v>31</v>
      </c>
      <c r="D363" s="15" t="s">
        <v>31</v>
      </c>
      <c r="E363" s="15" t="s">
        <v>5831</v>
      </c>
      <c r="F363" s="15" t="s">
        <v>33</v>
      </c>
      <c r="G363" s="15" t="s">
        <v>75</v>
      </c>
      <c r="H363" s="17">
        <v>41102</v>
      </c>
      <c r="I363" s="17">
        <v>41278</v>
      </c>
      <c r="J363" s="15" t="s">
        <v>31</v>
      </c>
      <c r="K363" s="15" t="s">
        <v>5296</v>
      </c>
      <c r="L363" s="18">
        <v>-4000000</v>
      </c>
      <c r="M363" s="15" t="s">
        <v>37</v>
      </c>
      <c r="N363" s="15" t="s">
        <v>5832</v>
      </c>
      <c r="O363" s="15" t="s">
        <v>31</v>
      </c>
      <c r="P363" s="19">
        <v>0</v>
      </c>
    </row>
    <row r="364" spans="1:16" x14ac:dyDescent="0.25">
      <c r="A364" s="15" t="s">
        <v>29</v>
      </c>
      <c r="B364" s="15" t="s">
        <v>31</v>
      </c>
      <c r="C364" s="16" t="s">
        <v>31</v>
      </c>
      <c r="D364" s="15" t="s">
        <v>31</v>
      </c>
      <c r="E364" s="15" t="s">
        <v>5831</v>
      </c>
      <c r="F364" s="15" t="s">
        <v>33</v>
      </c>
      <c r="G364" s="15" t="s">
        <v>75</v>
      </c>
      <c r="H364" s="17">
        <v>41102</v>
      </c>
      <c r="I364" s="17">
        <v>41278</v>
      </c>
      <c r="J364" s="15" t="s">
        <v>31</v>
      </c>
      <c r="K364" s="15" t="s">
        <v>5296</v>
      </c>
      <c r="L364" s="18">
        <v>-5000000</v>
      </c>
      <c r="M364" s="15" t="s">
        <v>37</v>
      </c>
      <c r="N364" s="15" t="s">
        <v>5833</v>
      </c>
      <c r="O364" s="15" t="s">
        <v>31</v>
      </c>
      <c r="P364" s="19">
        <v>0</v>
      </c>
    </row>
    <row r="365" spans="1:16" x14ac:dyDescent="0.25">
      <c r="A365" s="15" t="s">
        <v>29</v>
      </c>
      <c r="B365" s="15" t="s">
        <v>31</v>
      </c>
      <c r="C365" s="16" t="s">
        <v>31</v>
      </c>
      <c r="D365" s="15" t="s">
        <v>31</v>
      </c>
      <c r="E365" s="15" t="s">
        <v>5834</v>
      </c>
      <c r="F365" s="15" t="s">
        <v>33</v>
      </c>
      <c r="G365" s="15" t="s">
        <v>75</v>
      </c>
      <c r="H365" s="17">
        <v>41090</v>
      </c>
      <c r="I365" s="17">
        <v>41278</v>
      </c>
      <c r="J365" s="15" t="s">
        <v>31</v>
      </c>
      <c r="K365" s="15" t="s">
        <v>5296</v>
      </c>
      <c r="L365" s="18">
        <v>-2833250</v>
      </c>
      <c r="M365" s="15" t="s">
        <v>37</v>
      </c>
      <c r="N365" s="15" t="s">
        <v>5835</v>
      </c>
      <c r="O365" s="15" t="s">
        <v>31</v>
      </c>
      <c r="P365" s="19">
        <v>0</v>
      </c>
    </row>
    <row r="366" spans="1:16" x14ac:dyDescent="0.25">
      <c r="A366" s="15" t="s">
        <v>29</v>
      </c>
      <c r="B366" s="15" t="s">
        <v>31</v>
      </c>
      <c r="C366" s="16" t="s">
        <v>31</v>
      </c>
      <c r="D366" s="15" t="s">
        <v>31</v>
      </c>
      <c r="E366" s="15" t="s">
        <v>5836</v>
      </c>
      <c r="F366" s="15" t="s">
        <v>33</v>
      </c>
      <c r="G366" s="15" t="s">
        <v>75</v>
      </c>
      <c r="H366" s="17">
        <v>41090</v>
      </c>
      <c r="I366" s="17">
        <v>41278</v>
      </c>
      <c r="J366" s="15" t="s">
        <v>31</v>
      </c>
      <c r="K366" s="15" t="s">
        <v>5296</v>
      </c>
      <c r="L366" s="18">
        <v>-2833225</v>
      </c>
      <c r="M366" s="15" t="s">
        <v>37</v>
      </c>
      <c r="N366" s="15" t="s">
        <v>5837</v>
      </c>
      <c r="O366" s="15" t="s">
        <v>31</v>
      </c>
      <c r="P366" s="19">
        <v>0</v>
      </c>
    </row>
    <row r="367" spans="1:16" x14ac:dyDescent="0.25">
      <c r="A367" s="15" t="s">
        <v>29</v>
      </c>
      <c r="B367" s="15" t="s">
        <v>31</v>
      </c>
      <c r="C367" s="16" t="s">
        <v>31</v>
      </c>
      <c r="D367" s="15" t="s">
        <v>31</v>
      </c>
      <c r="E367" s="15" t="s">
        <v>5838</v>
      </c>
      <c r="F367" s="15" t="s">
        <v>33</v>
      </c>
      <c r="G367" s="15" t="s">
        <v>75</v>
      </c>
      <c r="H367" s="17">
        <v>41090</v>
      </c>
      <c r="I367" s="17">
        <v>41278</v>
      </c>
      <c r="J367" s="15" t="s">
        <v>31</v>
      </c>
      <c r="K367" s="15" t="s">
        <v>5296</v>
      </c>
      <c r="L367" s="18">
        <v>-3369250</v>
      </c>
      <c r="M367" s="15" t="s">
        <v>37</v>
      </c>
      <c r="N367" s="15" t="s">
        <v>5839</v>
      </c>
      <c r="O367" s="15" t="s">
        <v>31</v>
      </c>
      <c r="P367" s="19">
        <v>0</v>
      </c>
    </row>
    <row r="368" spans="1:16" x14ac:dyDescent="0.25">
      <c r="A368" s="15" t="s">
        <v>29</v>
      </c>
      <c r="B368" s="15" t="s">
        <v>31</v>
      </c>
      <c r="C368" s="16" t="s">
        <v>31</v>
      </c>
      <c r="D368" s="15" t="s">
        <v>31</v>
      </c>
      <c r="E368" s="15" t="s">
        <v>5840</v>
      </c>
      <c r="F368" s="15" t="s">
        <v>33</v>
      </c>
      <c r="G368" s="15" t="s">
        <v>75</v>
      </c>
      <c r="H368" s="17">
        <v>41060</v>
      </c>
      <c r="I368" s="17">
        <v>41278</v>
      </c>
      <c r="J368" s="15" t="s">
        <v>31</v>
      </c>
      <c r="K368" s="15" t="s">
        <v>5296</v>
      </c>
      <c r="L368" s="18">
        <v>-7350</v>
      </c>
      <c r="M368" s="15" t="s">
        <v>37</v>
      </c>
      <c r="N368" s="15" t="s">
        <v>5841</v>
      </c>
      <c r="O368" s="15" t="s">
        <v>31</v>
      </c>
      <c r="P368" s="19">
        <v>0</v>
      </c>
    </row>
    <row r="369" spans="1:16" x14ac:dyDescent="0.25">
      <c r="A369" s="15" t="s">
        <v>29</v>
      </c>
      <c r="B369" s="15" t="s">
        <v>31</v>
      </c>
      <c r="C369" s="16" t="s">
        <v>31</v>
      </c>
      <c r="D369" s="15" t="s">
        <v>31</v>
      </c>
      <c r="E369" s="15" t="s">
        <v>5840</v>
      </c>
      <c r="F369" s="15" t="s">
        <v>33</v>
      </c>
      <c r="G369" s="15" t="s">
        <v>75</v>
      </c>
      <c r="H369" s="17">
        <v>41060</v>
      </c>
      <c r="I369" s="17">
        <v>41278</v>
      </c>
      <c r="J369" s="15" t="s">
        <v>31</v>
      </c>
      <c r="K369" s="15" t="s">
        <v>5296</v>
      </c>
      <c r="L369" s="18">
        <v>-5880</v>
      </c>
      <c r="M369" s="15" t="s">
        <v>37</v>
      </c>
      <c r="N369" s="15" t="s">
        <v>5842</v>
      </c>
      <c r="O369" s="15" t="s">
        <v>31</v>
      </c>
      <c r="P369" s="19">
        <v>0</v>
      </c>
    </row>
    <row r="370" spans="1:16" x14ac:dyDescent="0.25">
      <c r="A370" s="15" t="s">
        <v>29</v>
      </c>
      <c r="B370" s="15" t="s">
        <v>31</v>
      </c>
      <c r="C370" s="16" t="s">
        <v>31</v>
      </c>
      <c r="D370" s="15" t="s">
        <v>31</v>
      </c>
      <c r="E370" s="15" t="s">
        <v>5843</v>
      </c>
      <c r="F370" s="15" t="s">
        <v>33</v>
      </c>
      <c r="G370" s="15" t="s">
        <v>75</v>
      </c>
      <c r="H370" s="17">
        <v>41029</v>
      </c>
      <c r="I370" s="17">
        <v>41278</v>
      </c>
      <c r="J370" s="15" t="s">
        <v>31</v>
      </c>
      <c r="K370" s="15" t="s">
        <v>5296</v>
      </c>
      <c r="L370" s="18">
        <v>-44500</v>
      </c>
      <c r="M370" s="15" t="s">
        <v>37</v>
      </c>
      <c r="N370" s="15" t="s">
        <v>5844</v>
      </c>
      <c r="O370" s="15" t="s">
        <v>31</v>
      </c>
      <c r="P370" s="19">
        <v>0</v>
      </c>
    </row>
    <row r="371" spans="1:16" x14ac:dyDescent="0.25">
      <c r="A371" s="15" t="s">
        <v>29</v>
      </c>
      <c r="B371" s="15" t="s">
        <v>31</v>
      </c>
      <c r="C371" s="16" t="s">
        <v>31</v>
      </c>
      <c r="D371" s="15" t="s">
        <v>31</v>
      </c>
      <c r="E371" s="15" t="s">
        <v>5843</v>
      </c>
      <c r="F371" s="15" t="s">
        <v>33</v>
      </c>
      <c r="G371" s="15" t="s">
        <v>75</v>
      </c>
      <c r="H371" s="17">
        <v>41029</v>
      </c>
      <c r="I371" s="17">
        <v>41278</v>
      </c>
      <c r="J371" s="15" t="s">
        <v>31</v>
      </c>
      <c r="K371" s="15" t="s">
        <v>5296</v>
      </c>
      <c r="L371" s="18">
        <v>-35600</v>
      </c>
      <c r="M371" s="15" t="s">
        <v>37</v>
      </c>
      <c r="N371" s="15" t="s">
        <v>5844</v>
      </c>
      <c r="O371" s="15" t="s">
        <v>31</v>
      </c>
      <c r="P371" s="19">
        <v>0</v>
      </c>
    </row>
    <row r="372" spans="1:16" x14ac:dyDescent="0.25">
      <c r="A372" s="15" t="s">
        <v>29</v>
      </c>
      <c r="B372" s="15" t="s">
        <v>31</v>
      </c>
      <c r="C372" s="16" t="s">
        <v>31</v>
      </c>
      <c r="D372" s="15" t="s">
        <v>31</v>
      </c>
      <c r="E372" s="15" t="s">
        <v>5845</v>
      </c>
      <c r="F372" s="15" t="s">
        <v>33</v>
      </c>
      <c r="G372" s="15" t="s">
        <v>75</v>
      </c>
      <c r="H372" s="17">
        <v>41067</v>
      </c>
      <c r="I372" s="17">
        <v>41278</v>
      </c>
      <c r="J372" s="15" t="s">
        <v>31</v>
      </c>
      <c r="K372" s="15" t="s">
        <v>5296</v>
      </c>
      <c r="L372" s="18">
        <v>-609493</v>
      </c>
      <c r="M372" s="15" t="s">
        <v>37</v>
      </c>
      <c r="N372" s="15" t="s">
        <v>5846</v>
      </c>
      <c r="O372" s="15" t="s">
        <v>31</v>
      </c>
      <c r="P372" s="19">
        <v>0</v>
      </c>
    </row>
    <row r="373" spans="1:16" x14ac:dyDescent="0.25">
      <c r="A373" s="15" t="s">
        <v>29</v>
      </c>
      <c r="B373" s="15" t="s">
        <v>31</v>
      </c>
      <c r="C373" s="16" t="s">
        <v>31</v>
      </c>
      <c r="D373" s="15" t="s">
        <v>31</v>
      </c>
      <c r="E373" s="15" t="s">
        <v>5847</v>
      </c>
      <c r="F373" s="15" t="s">
        <v>33</v>
      </c>
      <c r="G373" s="15" t="s">
        <v>75</v>
      </c>
      <c r="H373" s="17">
        <v>41060</v>
      </c>
      <c r="I373" s="17">
        <v>41278</v>
      </c>
      <c r="J373" s="15" t="s">
        <v>31</v>
      </c>
      <c r="K373" s="15" t="s">
        <v>5296</v>
      </c>
      <c r="L373" s="18">
        <v>-186684</v>
      </c>
      <c r="M373" s="15" t="s">
        <v>37</v>
      </c>
      <c r="N373" s="15" t="s">
        <v>5848</v>
      </c>
      <c r="O373" s="15" t="s">
        <v>31</v>
      </c>
      <c r="P373" s="19">
        <v>0</v>
      </c>
    </row>
    <row r="374" spans="1:16" x14ac:dyDescent="0.25">
      <c r="A374" s="15" t="s">
        <v>29</v>
      </c>
      <c r="B374" s="15" t="s">
        <v>31</v>
      </c>
      <c r="C374" s="16" t="s">
        <v>31</v>
      </c>
      <c r="D374" s="15" t="s">
        <v>31</v>
      </c>
      <c r="E374" s="15" t="s">
        <v>5849</v>
      </c>
      <c r="F374" s="15" t="s">
        <v>33</v>
      </c>
      <c r="G374" s="15" t="s">
        <v>75</v>
      </c>
      <c r="H374" s="17">
        <v>41099</v>
      </c>
      <c r="I374" s="17">
        <v>41278</v>
      </c>
      <c r="J374" s="15" t="s">
        <v>31</v>
      </c>
      <c r="K374" s="15" t="s">
        <v>5296</v>
      </c>
      <c r="L374" s="18">
        <v>-775659</v>
      </c>
      <c r="M374" s="15" t="s">
        <v>37</v>
      </c>
      <c r="N374" s="15" t="s">
        <v>5850</v>
      </c>
      <c r="O374" s="15" t="s">
        <v>31</v>
      </c>
      <c r="P374" s="19">
        <v>0</v>
      </c>
    </row>
    <row r="375" spans="1:16" x14ac:dyDescent="0.25">
      <c r="A375" s="15" t="s">
        <v>29</v>
      </c>
      <c r="B375" s="15" t="s">
        <v>31</v>
      </c>
      <c r="C375" s="16" t="s">
        <v>31</v>
      </c>
      <c r="D375" s="15" t="s">
        <v>31</v>
      </c>
      <c r="E375" s="15" t="s">
        <v>5851</v>
      </c>
      <c r="F375" s="15" t="s">
        <v>33</v>
      </c>
      <c r="G375" s="15" t="s">
        <v>75</v>
      </c>
      <c r="H375" s="17">
        <v>41090</v>
      </c>
      <c r="I375" s="17">
        <v>41278</v>
      </c>
      <c r="J375" s="15" t="s">
        <v>31</v>
      </c>
      <c r="K375" s="15" t="s">
        <v>5296</v>
      </c>
      <c r="L375" s="18">
        <v>-437995</v>
      </c>
      <c r="M375" s="15" t="s">
        <v>37</v>
      </c>
      <c r="N375" s="15" t="s">
        <v>5852</v>
      </c>
      <c r="O375" s="15" t="s">
        <v>31</v>
      </c>
      <c r="P375" s="19">
        <v>0</v>
      </c>
    </row>
    <row r="376" spans="1:16" x14ac:dyDescent="0.25">
      <c r="A376" s="15" t="s">
        <v>29</v>
      </c>
      <c r="B376" s="15" t="s">
        <v>31</v>
      </c>
      <c r="C376" s="16" t="s">
        <v>31</v>
      </c>
      <c r="D376" s="15" t="s">
        <v>31</v>
      </c>
      <c r="E376" s="15" t="s">
        <v>5853</v>
      </c>
      <c r="F376" s="15" t="s">
        <v>33</v>
      </c>
      <c r="G376" s="15" t="s">
        <v>75</v>
      </c>
      <c r="H376" s="17">
        <v>41072</v>
      </c>
      <c r="I376" s="17">
        <v>41278</v>
      </c>
      <c r="J376" s="15" t="s">
        <v>31</v>
      </c>
      <c r="K376" s="15" t="s">
        <v>5296</v>
      </c>
      <c r="L376" s="18">
        <v>-491892</v>
      </c>
      <c r="M376" s="15" t="s">
        <v>37</v>
      </c>
      <c r="N376" s="15" t="s">
        <v>5854</v>
      </c>
      <c r="O376" s="15" t="s">
        <v>31</v>
      </c>
      <c r="P376" s="19">
        <v>0</v>
      </c>
    </row>
    <row r="377" spans="1:16" x14ac:dyDescent="0.25">
      <c r="A377" s="15" t="s">
        <v>29</v>
      </c>
      <c r="B377" s="15" t="s">
        <v>31</v>
      </c>
      <c r="C377" s="16" t="s">
        <v>31</v>
      </c>
      <c r="D377" s="15" t="s">
        <v>31</v>
      </c>
      <c r="E377" s="15" t="s">
        <v>5855</v>
      </c>
      <c r="F377" s="15" t="s">
        <v>33</v>
      </c>
      <c r="G377" s="15" t="s">
        <v>75</v>
      </c>
      <c r="H377" s="17">
        <v>41060</v>
      </c>
      <c r="I377" s="17">
        <v>41278</v>
      </c>
      <c r="J377" s="15" t="s">
        <v>31</v>
      </c>
      <c r="K377" s="15" t="s">
        <v>5296</v>
      </c>
      <c r="L377" s="18">
        <v>-257077</v>
      </c>
      <c r="M377" s="15" t="s">
        <v>37</v>
      </c>
      <c r="N377" s="15" t="s">
        <v>5856</v>
      </c>
      <c r="O377" s="15" t="s">
        <v>31</v>
      </c>
      <c r="P377" s="19">
        <v>0</v>
      </c>
    </row>
    <row r="378" spans="1:16" x14ac:dyDescent="0.25">
      <c r="A378" s="15" t="s">
        <v>29</v>
      </c>
      <c r="B378" s="15" t="s">
        <v>31</v>
      </c>
      <c r="C378" s="16" t="s">
        <v>31</v>
      </c>
      <c r="D378" s="15" t="s">
        <v>31</v>
      </c>
      <c r="E378" s="15" t="s">
        <v>5857</v>
      </c>
      <c r="F378" s="15" t="s">
        <v>33</v>
      </c>
      <c r="G378" s="15" t="s">
        <v>75</v>
      </c>
      <c r="H378" s="17">
        <v>41100</v>
      </c>
      <c r="I378" s="17">
        <v>41278</v>
      </c>
      <c r="J378" s="15" t="s">
        <v>31</v>
      </c>
      <c r="K378" s="15" t="s">
        <v>5296</v>
      </c>
      <c r="L378" s="18">
        <v>-903642</v>
      </c>
      <c r="M378" s="15" t="s">
        <v>37</v>
      </c>
      <c r="N378" s="15" t="s">
        <v>5858</v>
      </c>
      <c r="O378" s="15" t="s">
        <v>31</v>
      </c>
      <c r="P378" s="19">
        <v>0</v>
      </c>
    </row>
    <row r="379" spans="1:16" x14ac:dyDescent="0.25">
      <c r="A379" s="15" t="s">
        <v>29</v>
      </c>
      <c r="B379" s="15" t="s">
        <v>31</v>
      </c>
      <c r="C379" s="16" t="s">
        <v>31</v>
      </c>
      <c r="D379" s="15" t="s">
        <v>31</v>
      </c>
      <c r="E379" s="15" t="s">
        <v>5859</v>
      </c>
      <c r="F379" s="15" t="s">
        <v>33</v>
      </c>
      <c r="G379" s="15" t="s">
        <v>75</v>
      </c>
      <c r="H379" s="17">
        <v>41027</v>
      </c>
      <c r="I379" s="17">
        <v>41278</v>
      </c>
      <c r="J379" s="15" t="s">
        <v>31</v>
      </c>
      <c r="K379" s="15" t="s">
        <v>5296</v>
      </c>
      <c r="L379" s="18">
        <v>-57110</v>
      </c>
      <c r="M379" s="15" t="s">
        <v>37</v>
      </c>
      <c r="N379" s="15" t="s">
        <v>5860</v>
      </c>
      <c r="O379" s="15" t="s">
        <v>31</v>
      </c>
      <c r="P379" s="19">
        <v>0</v>
      </c>
    </row>
    <row r="380" spans="1:16" x14ac:dyDescent="0.25">
      <c r="A380" s="15" t="s">
        <v>29</v>
      </c>
      <c r="B380" s="15" t="s">
        <v>31</v>
      </c>
      <c r="C380" s="16" t="s">
        <v>31</v>
      </c>
      <c r="D380" s="15" t="s">
        <v>31</v>
      </c>
      <c r="E380" s="15" t="s">
        <v>5861</v>
      </c>
      <c r="F380" s="15" t="s">
        <v>33</v>
      </c>
      <c r="G380" s="15" t="s">
        <v>75</v>
      </c>
      <c r="H380" s="17">
        <v>40999</v>
      </c>
      <c r="I380" s="17">
        <v>41278</v>
      </c>
      <c r="J380" s="15" t="s">
        <v>31</v>
      </c>
      <c r="K380" s="15" t="s">
        <v>5296</v>
      </c>
      <c r="L380" s="18">
        <v>-100663</v>
      </c>
      <c r="M380" s="15" t="s">
        <v>37</v>
      </c>
      <c r="N380" s="15" t="s">
        <v>5862</v>
      </c>
      <c r="O380" s="15" t="s">
        <v>31</v>
      </c>
      <c r="P380" s="19">
        <v>0</v>
      </c>
    </row>
    <row r="381" spans="1:16" x14ac:dyDescent="0.25">
      <c r="A381" s="15" t="s">
        <v>29</v>
      </c>
      <c r="B381" s="15" t="s">
        <v>31</v>
      </c>
      <c r="C381" s="16" t="s">
        <v>31</v>
      </c>
      <c r="D381" s="15" t="s">
        <v>31</v>
      </c>
      <c r="E381" s="15" t="s">
        <v>5863</v>
      </c>
      <c r="F381" s="15" t="s">
        <v>33</v>
      </c>
      <c r="G381" s="15" t="s">
        <v>75</v>
      </c>
      <c r="H381" s="17">
        <v>40908</v>
      </c>
      <c r="I381" s="17">
        <v>41278</v>
      </c>
      <c r="J381" s="15" t="s">
        <v>31</v>
      </c>
      <c r="K381" s="15" t="s">
        <v>5296</v>
      </c>
      <c r="L381" s="18">
        <v>-600000</v>
      </c>
      <c r="M381" s="15" t="s">
        <v>37</v>
      </c>
      <c r="N381" s="15" t="s">
        <v>5864</v>
      </c>
      <c r="O381" s="15" t="s">
        <v>31</v>
      </c>
      <c r="P381" s="19">
        <v>0</v>
      </c>
    </row>
    <row r="382" spans="1:16" x14ac:dyDescent="0.25">
      <c r="A382" s="15" t="s">
        <v>29</v>
      </c>
      <c r="B382" s="15" t="s">
        <v>31</v>
      </c>
      <c r="C382" s="16" t="s">
        <v>31</v>
      </c>
      <c r="D382" s="15" t="s">
        <v>31</v>
      </c>
      <c r="E382" s="15" t="s">
        <v>5863</v>
      </c>
      <c r="F382" s="15" t="s">
        <v>33</v>
      </c>
      <c r="G382" s="15" t="s">
        <v>75</v>
      </c>
      <c r="H382" s="17">
        <v>40908</v>
      </c>
      <c r="I382" s="17">
        <v>41278</v>
      </c>
      <c r="J382" s="15" t="s">
        <v>31</v>
      </c>
      <c r="K382" s="15" t="s">
        <v>5296</v>
      </c>
      <c r="L382" s="18">
        <v>-480000</v>
      </c>
      <c r="M382" s="15" t="s">
        <v>37</v>
      </c>
      <c r="N382" s="15" t="s">
        <v>5865</v>
      </c>
      <c r="O382" s="15" t="s">
        <v>31</v>
      </c>
      <c r="P382" s="19">
        <v>0</v>
      </c>
    </row>
    <row r="383" spans="1:16" x14ac:dyDescent="0.25">
      <c r="A383" s="15" t="s">
        <v>29</v>
      </c>
      <c r="B383" s="15" t="s">
        <v>31</v>
      </c>
      <c r="C383" s="16" t="s">
        <v>31</v>
      </c>
      <c r="D383" s="15" t="s">
        <v>31</v>
      </c>
      <c r="E383" s="15" t="s">
        <v>5866</v>
      </c>
      <c r="F383" s="15" t="s">
        <v>33</v>
      </c>
      <c r="G383" s="15" t="s">
        <v>75</v>
      </c>
      <c r="H383" s="17">
        <v>41177</v>
      </c>
      <c r="I383" s="17">
        <v>41278</v>
      </c>
      <c r="J383" s="15" t="s">
        <v>31</v>
      </c>
      <c r="K383" s="15" t="s">
        <v>5296</v>
      </c>
      <c r="L383" s="18">
        <v>-1425000</v>
      </c>
      <c r="M383" s="15" t="s">
        <v>37</v>
      </c>
      <c r="N383" s="15" t="s">
        <v>5867</v>
      </c>
      <c r="O383" s="15" t="s">
        <v>31</v>
      </c>
      <c r="P383" s="19">
        <v>0</v>
      </c>
    </row>
    <row r="384" spans="1:16" x14ac:dyDescent="0.25">
      <c r="A384" s="15" t="s">
        <v>29</v>
      </c>
      <c r="B384" s="15" t="s">
        <v>31</v>
      </c>
      <c r="C384" s="16" t="s">
        <v>31</v>
      </c>
      <c r="D384" s="15" t="s">
        <v>31</v>
      </c>
      <c r="E384" s="15" t="s">
        <v>5866</v>
      </c>
      <c r="F384" s="15" t="s">
        <v>33</v>
      </c>
      <c r="G384" s="15" t="s">
        <v>75</v>
      </c>
      <c r="H384" s="17">
        <v>41177</v>
      </c>
      <c r="I384" s="17">
        <v>41278</v>
      </c>
      <c r="J384" s="15" t="s">
        <v>31</v>
      </c>
      <c r="K384" s="15" t="s">
        <v>5296</v>
      </c>
      <c r="L384" s="18">
        <v>-1140000</v>
      </c>
      <c r="M384" s="15" t="s">
        <v>37</v>
      </c>
      <c r="N384" s="15" t="s">
        <v>5868</v>
      </c>
      <c r="O384" s="15" t="s">
        <v>31</v>
      </c>
      <c r="P384" s="19">
        <v>0</v>
      </c>
    </row>
    <row r="385" spans="1:16" x14ac:dyDescent="0.25">
      <c r="A385" s="15" t="s">
        <v>29</v>
      </c>
      <c r="B385" s="15" t="s">
        <v>31</v>
      </c>
      <c r="C385" s="16" t="s">
        <v>31</v>
      </c>
      <c r="D385" s="15" t="s">
        <v>31</v>
      </c>
      <c r="E385" s="15" t="s">
        <v>5869</v>
      </c>
      <c r="F385" s="15" t="s">
        <v>33</v>
      </c>
      <c r="G385" s="15" t="s">
        <v>75</v>
      </c>
      <c r="H385" s="17">
        <v>41240</v>
      </c>
      <c r="I385" s="17">
        <v>41278</v>
      </c>
      <c r="J385" s="15" t="s">
        <v>31</v>
      </c>
      <c r="K385" s="15" t="s">
        <v>5296</v>
      </c>
      <c r="L385" s="18">
        <v>-700000</v>
      </c>
      <c r="M385" s="15" t="s">
        <v>37</v>
      </c>
      <c r="N385" s="15" t="s">
        <v>5870</v>
      </c>
      <c r="O385" s="15" t="s">
        <v>31</v>
      </c>
      <c r="P385" s="19">
        <v>0</v>
      </c>
    </row>
    <row r="386" spans="1:16" x14ac:dyDescent="0.25">
      <c r="A386" s="15" t="s">
        <v>29</v>
      </c>
      <c r="B386" s="15" t="s">
        <v>31</v>
      </c>
      <c r="C386" s="16" t="s">
        <v>31</v>
      </c>
      <c r="D386" s="15" t="s">
        <v>31</v>
      </c>
      <c r="E386" s="15" t="s">
        <v>5871</v>
      </c>
      <c r="F386" s="15" t="s">
        <v>33</v>
      </c>
      <c r="G386" s="15" t="s">
        <v>75</v>
      </c>
      <c r="H386" s="17">
        <v>41240</v>
      </c>
      <c r="I386" s="17">
        <v>41278</v>
      </c>
      <c r="J386" s="15" t="s">
        <v>31</v>
      </c>
      <c r="K386" s="15" t="s">
        <v>5296</v>
      </c>
      <c r="L386" s="18">
        <v>-420000</v>
      </c>
      <c r="M386" s="15" t="s">
        <v>37</v>
      </c>
      <c r="N386" s="15" t="s">
        <v>5872</v>
      </c>
      <c r="O386" s="15" t="s">
        <v>31</v>
      </c>
      <c r="P386" s="19">
        <v>0</v>
      </c>
    </row>
    <row r="387" spans="1:16" x14ac:dyDescent="0.25">
      <c r="A387" s="15" t="s">
        <v>29</v>
      </c>
      <c r="B387" s="15" t="s">
        <v>31</v>
      </c>
      <c r="C387" s="16" t="s">
        <v>31</v>
      </c>
      <c r="D387" s="15" t="s">
        <v>31</v>
      </c>
      <c r="E387" s="15" t="s">
        <v>5871</v>
      </c>
      <c r="F387" s="15" t="s">
        <v>33</v>
      </c>
      <c r="G387" s="15" t="s">
        <v>75</v>
      </c>
      <c r="H387" s="17">
        <v>41240</v>
      </c>
      <c r="I387" s="17">
        <v>41278</v>
      </c>
      <c r="J387" s="15" t="s">
        <v>31</v>
      </c>
      <c r="K387" s="15" t="s">
        <v>5296</v>
      </c>
      <c r="L387" s="18">
        <v>-525000</v>
      </c>
      <c r="M387" s="15" t="s">
        <v>37</v>
      </c>
      <c r="N387" s="15" t="s">
        <v>5873</v>
      </c>
      <c r="O387" s="15" t="s">
        <v>31</v>
      </c>
      <c r="P387" s="19">
        <v>0</v>
      </c>
    </row>
    <row r="388" spans="1:16" x14ac:dyDescent="0.25">
      <c r="A388" s="15" t="s">
        <v>29</v>
      </c>
      <c r="B388" s="15" t="s">
        <v>31</v>
      </c>
      <c r="C388" s="16" t="s">
        <v>31</v>
      </c>
      <c r="D388" s="15" t="s">
        <v>31</v>
      </c>
      <c r="E388" s="15" t="s">
        <v>5874</v>
      </c>
      <c r="F388" s="15" t="s">
        <v>33</v>
      </c>
      <c r="G388" s="15" t="s">
        <v>75</v>
      </c>
      <c r="H388" s="17">
        <v>40999</v>
      </c>
      <c r="I388" s="17">
        <v>41278</v>
      </c>
      <c r="J388" s="15" t="s">
        <v>31</v>
      </c>
      <c r="K388" s="15" t="s">
        <v>5296</v>
      </c>
      <c r="L388" s="18">
        <v>-250000</v>
      </c>
      <c r="M388" s="15" t="s">
        <v>37</v>
      </c>
      <c r="N388" s="15" t="s">
        <v>5875</v>
      </c>
      <c r="O388" s="15" t="s">
        <v>31</v>
      </c>
      <c r="P388" s="19">
        <v>0</v>
      </c>
    </row>
    <row r="389" spans="1:16" x14ac:dyDescent="0.25">
      <c r="A389" s="15" t="s">
        <v>29</v>
      </c>
      <c r="B389" s="15" t="s">
        <v>31</v>
      </c>
      <c r="C389" s="16" t="s">
        <v>31</v>
      </c>
      <c r="D389" s="15" t="s">
        <v>31</v>
      </c>
      <c r="E389" s="15" t="s">
        <v>5874</v>
      </c>
      <c r="F389" s="15" t="s">
        <v>33</v>
      </c>
      <c r="G389" s="15" t="s">
        <v>75</v>
      </c>
      <c r="H389" s="17">
        <v>40999</v>
      </c>
      <c r="I389" s="17">
        <v>41278</v>
      </c>
      <c r="J389" s="15" t="s">
        <v>31</v>
      </c>
      <c r="K389" s="15" t="s">
        <v>5296</v>
      </c>
      <c r="L389" s="18">
        <v>-200000</v>
      </c>
      <c r="M389" s="15" t="s">
        <v>37</v>
      </c>
      <c r="N389" s="15" t="s">
        <v>5876</v>
      </c>
      <c r="O389" s="15" t="s">
        <v>31</v>
      </c>
      <c r="P389" s="19">
        <v>0</v>
      </c>
    </row>
    <row r="390" spans="1:16" x14ac:dyDescent="0.25">
      <c r="A390" s="15" t="s">
        <v>29</v>
      </c>
      <c r="B390" s="15" t="s">
        <v>31</v>
      </c>
      <c r="C390" s="16" t="s">
        <v>31</v>
      </c>
      <c r="D390" s="15" t="s">
        <v>31</v>
      </c>
      <c r="E390" s="15" t="s">
        <v>5877</v>
      </c>
      <c r="F390" s="15" t="s">
        <v>33</v>
      </c>
      <c r="G390" s="15" t="s">
        <v>75</v>
      </c>
      <c r="H390" s="17">
        <v>41151</v>
      </c>
      <c r="I390" s="17">
        <v>41278</v>
      </c>
      <c r="J390" s="15" t="s">
        <v>31</v>
      </c>
      <c r="K390" s="15" t="s">
        <v>5296</v>
      </c>
      <c r="L390" s="18">
        <v>-1156667</v>
      </c>
      <c r="M390" s="15" t="s">
        <v>37</v>
      </c>
      <c r="N390" s="15" t="s">
        <v>5878</v>
      </c>
      <c r="O390" s="15" t="s">
        <v>31</v>
      </c>
      <c r="P390" s="19">
        <v>0</v>
      </c>
    </row>
    <row r="391" spans="1:16" x14ac:dyDescent="0.25">
      <c r="A391" s="15" t="s">
        <v>29</v>
      </c>
      <c r="B391" s="15" t="s">
        <v>31</v>
      </c>
      <c r="C391" s="16" t="s">
        <v>31</v>
      </c>
      <c r="D391" s="15" t="s">
        <v>31</v>
      </c>
      <c r="E391" s="15" t="s">
        <v>5877</v>
      </c>
      <c r="F391" s="15" t="s">
        <v>33</v>
      </c>
      <c r="G391" s="15" t="s">
        <v>75</v>
      </c>
      <c r="H391" s="17">
        <v>41151</v>
      </c>
      <c r="I391" s="17">
        <v>41278</v>
      </c>
      <c r="J391" s="15" t="s">
        <v>31</v>
      </c>
      <c r="K391" s="15" t="s">
        <v>5296</v>
      </c>
      <c r="L391" s="18">
        <v>-1445833</v>
      </c>
      <c r="M391" s="15" t="s">
        <v>37</v>
      </c>
      <c r="N391" s="15" t="s">
        <v>5879</v>
      </c>
      <c r="O391" s="15" t="s">
        <v>31</v>
      </c>
      <c r="P391" s="19">
        <v>0</v>
      </c>
    </row>
    <row r="392" spans="1:16" x14ac:dyDescent="0.25">
      <c r="A392" s="15" t="s">
        <v>29</v>
      </c>
      <c r="B392" s="15" t="s">
        <v>31</v>
      </c>
      <c r="C392" s="16" t="s">
        <v>31</v>
      </c>
      <c r="D392" s="15" t="s">
        <v>31</v>
      </c>
      <c r="E392" s="15" t="s">
        <v>5880</v>
      </c>
      <c r="F392" s="15" t="s">
        <v>33</v>
      </c>
      <c r="G392" s="15" t="s">
        <v>75</v>
      </c>
      <c r="H392" s="17">
        <v>40633</v>
      </c>
      <c r="I392" s="17">
        <v>41278</v>
      </c>
      <c r="J392" s="15" t="s">
        <v>31</v>
      </c>
      <c r="K392" s="15" t="s">
        <v>5296</v>
      </c>
      <c r="L392" s="18">
        <v>-750000</v>
      </c>
      <c r="M392" s="15" t="s">
        <v>37</v>
      </c>
      <c r="N392" s="15" t="s">
        <v>5881</v>
      </c>
      <c r="O392" s="15" t="s">
        <v>31</v>
      </c>
      <c r="P392" s="19">
        <v>0</v>
      </c>
    </row>
    <row r="393" spans="1:16" x14ac:dyDescent="0.25">
      <c r="A393" s="15" t="s">
        <v>29</v>
      </c>
      <c r="B393" s="15" t="s">
        <v>31</v>
      </c>
      <c r="C393" s="16" t="s">
        <v>31</v>
      </c>
      <c r="D393" s="15" t="s">
        <v>31</v>
      </c>
      <c r="E393" s="15" t="s">
        <v>5880</v>
      </c>
      <c r="F393" s="15" t="s">
        <v>33</v>
      </c>
      <c r="G393" s="15" t="s">
        <v>75</v>
      </c>
      <c r="H393" s="17">
        <v>40633</v>
      </c>
      <c r="I393" s="17">
        <v>41278</v>
      </c>
      <c r="J393" s="15" t="s">
        <v>31</v>
      </c>
      <c r="K393" s="15" t="s">
        <v>5296</v>
      </c>
      <c r="L393" s="18">
        <v>-600000</v>
      </c>
      <c r="M393" s="15" t="s">
        <v>37</v>
      </c>
      <c r="N393" s="15" t="s">
        <v>5882</v>
      </c>
      <c r="O393" s="15" t="s">
        <v>31</v>
      </c>
      <c r="P393" s="19">
        <v>0</v>
      </c>
    </row>
    <row r="394" spans="1:16" x14ac:dyDescent="0.25">
      <c r="A394" s="15" t="s">
        <v>29</v>
      </c>
      <c r="B394" s="15" t="s">
        <v>31</v>
      </c>
      <c r="C394" s="16" t="s">
        <v>31</v>
      </c>
      <c r="D394" s="15" t="s">
        <v>31</v>
      </c>
      <c r="E394" s="15" t="s">
        <v>5883</v>
      </c>
      <c r="F394" s="15" t="s">
        <v>33</v>
      </c>
      <c r="G394" s="15" t="s">
        <v>75</v>
      </c>
      <c r="H394" s="17">
        <v>41279</v>
      </c>
      <c r="I394" s="17">
        <v>41279</v>
      </c>
      <c r="J394" s="15" t="s">
        <v>31</v>
      </c>
      <c r="K394" s="15" t="s">
        <v>5296</v>
      </c>
      <c r="L394" s="18">
        <v>-2812000</v>
      </c>
      <c r="M394" s="15" t="s">
        <v>37</v>
      </c>
      <c r="N394" s="15" t="s">
        <v>5884</v>
      </c>
      <c r="O394" s="15" t="s">
        <v>31</v>
      </c>
      <c r="P394" s="19">
        <v>0</v>
      </c>
    </row>
    <row r="395" spans="1:16" x14ac:dyDescent="0.25">
      <c r="A395" s="15" t="s">
        <v>29</v>
      </c>
      <c r="B395" s="15" t="s">
        <v>31</v>
      </c>
      <c r="C395" s="16" t="s">
        <v>31</v>
      </c>
      <c r="D395" s="15" t="s">
        <v>31</v>
      </c>
      <c r="E395" s="15" t="s">
        <v>5883</v>
      </c>
      <c r="F395" s="15" t="s">
        <v>33</v>
      </c>
      <c r="G395" s="15" t="s">
        <v>75</v>
      </c>
      <c r="H395" s="17">
        <v>41279</v>
      </c>
      <c r="I395" s="17">
        <v>41279</v>
      </c>
      <c r="J395" s="15" t="s">
        <v>31</v>
      </c>
      <c r="K395" s="15" t="s">
        <v>5296</v>
      </c>
      <c r="L395" s="18">
        <v>-3515000</v>
      </c>
      <c r="M395" s="15" t="s">
        <v>37</v>
      </c>
      <c r="N395" s="15" t="s">
        <v>5885</v>
      </c>
      <c r="O395" s="15" t="s">
        <v>31</v>
      </c>
      <c r="P395" s="19">
        <v>0</v>
      </c>
    </row>
    <row r="396" spans="1:16" x14ac:dyDescent="0.25">
      <c r="A396" s="15" t="s">
        <v>29</v>
      </c>
      <c r="B396" s="15" t="s">
        <v>31</v>
      </c>
      <c r="C396" s="16" t="s">
        <v>31</v>
      </c>
      <c r="D396" s="15" t="s">
        <v>31</v>
      </c>
      <c r="E396" s="15" t="s">
        <v>5886</v>
      </c>
      <c r="F396" s="15" t="s">
        <v>33</v>
      </c>
      <c r="G396" s="15" t="s">
        <v>75</v>
      </c>
      <c r="H396" s="17">
        <v>41279</v>
      </c>
      <c r="I396" s="17">
        <v>41279</v>
      </c>
      <c r="J396" s="15" t="s">
        <v>31</v>
      </c>
      <c r="K396" s="15" t="s">
        <v>5296</v>
      </c>
      <c r="L396" s="18">
        <v>-285500</v>
      </c>
      <c r="M396" s="15" t="s">
        <v>37</v>
      </c>
      <c r="N396" s="15" t="s">
        <v>5887</v>
      </c>
      <c r="O396" s="15" t="s">
        <v>31</v>
      </c>
      <c r="P396" s="19">
        <v>0</v>
      </c>
    </row>
    <row r="397" spans="1:16" x14ac:dyDescent="0.25">
      <c r="A397" s="15" t="s">
        <v>29</v>
      </c>
      <c r="B397" s="15" t="s">
        <v>31</v>
      </c>
      <c r="C397" s="16" t="s">
        <v>31</v>
      </c>
      <c r="D397" s="15" t="s">
        <v>31</v>
      </c>
      <c r="E397" s="15" t="s">
        <v>5888</v>
      </c>
      <c r="F397" s="15" t="s">
        <v>33</v>
      </c>
      <c r="G397" s="15" t="s">
        <v>75</v>
      </c>
      <c r="H397" s="17">
        <v>41279</v>
      </c>
      <c r="I397" s="17">
        <v>41279</v>
      </c>
      <c r="J397" s="15" t="s">
        <v>31</v>
      </c>
      <c r="K397" s="15" t="s">
        <v>5296</v>
      </c>
      <c r="L397" s="18">
        <v>-1110844</v>
      </c>
      <c r="M397" s="15" t="s">
        <v>37</v>
      </c>
      <c r="N397" s="15" t="s">
        <v>5889</v>
      </c>
      <c r="O397" s="15" t="s">
        <v>31</v>
      </c>
      <c r="P397" s="19">
        <v>0</v>
      </c>
    </row>
    <row r="398" spans="1:16" x14ac:dyDescent="0.25">
      <c r="A398" s="15" t="s">
        <v>29</v>
      </c>
      <c r="B398" s="15" t="s">
        <v>31</v>
      </c>
      <c r="C398" s="16" t="s">
        <v>31</v>
      </c>
      <c r="D398" s="15" t="s">
        <v>31</v>
      </c>
      <c r="E398" s="15" t="s">
        <v>5890</v>
      </c>
      <c r="F398" s="15" t="s">
        <v>33</v>
      </c>
      <c r="G398" s="15" t="s">
        <v>75</v>
      </c>
      <c r="H398" s="17">
        <v>41279</v>
      </c>
      <c r="I398" s="17">
        <v>41279</v>
      </c>
      <c r="J398" s="15" t="s">
        <v>31</v>
      </c>
      <c r="K398" s="15" t="s">
        <v>5296</v>
      </c>
      <c r="L398" s="18">
        <v>-3000000</v>
      </c>
      <c r="M398" s="15" t="s">
        <v>37</v>
      </c>
      <c r="N398" s="15" t="s">
        <v>5891</v>
      </c>
      <c r="O398" s="15" t="s">
        <v>31</v>
      </c>
      <c r="P398" s="19">
        <v>0</v>
      </c>
    </row>
    <row r="399" spans="1:16" x14ac:dyDescent="0.25">
      <c r="A399" s="15" t="s">
        <v>29</v>
      </c>
      <c r="B399" s="15" t="s">
        <v>31</v>
      </c>
      <c r="C399" s="16" t="s">
        <v>31</v>
      </c>
      <c r="D399" s="15" t="s">
        <v>31</v>
      </c>
      <c r="E399" s="15" t="s">
        <v>5892</v>
      </c>
      <c r="F399" s="15" t="s">
        <v>33</v>
      </c>
      <c r="G399" s="15" t="s">
        <v>75</v>
      </c>
      <c r="H399" s="17">
        <v>41279</v>
      </c>
      <c r="I399" s="17">
        <v>41279</v>
      </c>
      <c r="J399" s="15" t="s">
        <v>31</v>
      </c>
      <c r="K399" s="15" t="s">
        <v>5296</v>
      </c>
      <c r="L399" s="18">
        <v>-3000000</v>
      </c>
      <c r="M399" s="15" t="s">
        <v>37</v>
      </c>
      <c r="N399" s="15" t="s">
        <v>5893</v>
      </c>
      <c r="O399" s="15" t="s">
        <v>31</v>
      </c>
      <c r="P399" s="19">
        <v>0</v>
      </c>
    </row>
    <row r="400" spans="1:16" x14ac:dyDescent="0.25">
      <c r="A400" s="15" t="s">
        <v>29</v>
      </c>
      <c r="B400" s="15" t="s">
        <v>31</v>
      </c>
      <c r="C400" s="16" t="s">
        <v>31</v>
      </c>
      <c r="D400" s="15" t="s">
        <v>31</v>
      </c>
      <c r="E400" s="15" t="s">
        <v>5894</v>
      </c>
      <c r="F400" s="15" t="s">
        <v>33</v>
      </c>
      <c r="G400" s="15" t="s">
        <v>75</v>
      </c>
      <c r="H400" s="17">
        <v>41279</v>
      </c>
      <c r="I400" s="17">
        <v>41279</v>
      </c>
      <c r="J400" s="15" t="s">
        <v>31</v>
      </c>
      <c r="K400" s="15" t="s">
        <v>5296</v>
      </c>
      <c r="L400" s="18">
        <v>-3125000</v>
      </c>
      <c r="M400" s="15" t="s">
        <v>37</v>
      </c>
      <c r="N400" s="15" t="s">
        <v>5895</v>
      </c>
      <c r="O400" s="15" t="s">
        <v>31</v>
      </c>
      <c r="P400" s="19">
        <v>0</v>
      </c>
    </row>
    <row r="401" spans="1:16" x14ac:dyDescent="0.25">
      <c r="A401" s="15" t="s">
        <v>29</v>
      </c>
      <c r="B401" s="15" t="s">
        <v>31</v>
      </c>
      <c r="C401" s="16" t="s">
        <v>31</v>
      </c>
      <c r="D401" s="15" t="s">
        <v>31</v>
      </c>
      <c r="E401" s="15" t="s">
        <v>5896</v>
      </c>
      <c r="F401" s="15" t="s">
        <v>33</v>
      </c>
      <c r="G401" s="15" t="s">
        <v>75</v>
      </c>
      <c r="H401" s="17">
        <v>41283</v>
      </c>
      <c r="I401" s="17">
        <v>41283</v>
      </c>
      <c r="J401" s="15" t="s">
        <v>31</v>
      </c>
      <c r="K401" s="15" t="s">
        <v>5296</v>
      </c>
      <c r="L401" s="18">
        <v>-108000</v>
      </c>
      <c r="M401" s="15" t="s">
        <v>37</v>
      </c>
      <c r="N401" s="15" t="s">
        <v>5897</v>
      </c>
      <c r="O401" s="15" t="s">
        <v>31</v>
      </c>
      <c r="P401" s="19">
        <v>0</v>
      </c>
    </row>
    <row r="402" spans="1:16" x14ac:dyDescent="0.25">
      <c r="A402" s="15" t="s">
        <v>29</v>
      </c>
      <c r="B402" s="15" t="s">
        <v>31</v>
      </c>
      <c r="C402" s="16" t="s">
        <v>31</v>
      </c>
      <c r="D402" s="15" t="s">
        <v>31</v>
      </c>
      <c r="E402" s="15" t="s">
        <v>5896</v>
      </c>
      <c r="F402" s="15" t="s">
        <v>33</v>
      </c>
      <c r="G402" s="15" t="s">
        <v>75</v>
      </c>
      <c r="H402" s="17">
        <v>41283</v>
      </c>
      <c r="I402" s="17">
        <v>41283</v>
      </c>
      <c r="J402" s="15" t="s">
        <v>31</v>
      </c>
      <c r="K402" s="15" t="s">
        <v>5296</v>
      </c>
      <c r="L402" s="18">
        <v>-216000</v>
      </c>
      <c r="M402" s="15" t="s">
        <v>37</v>
      </c>
      <c r="N402" s="15" t="s">
        <v>5898</v>
      </c>
      <c r="O402" s="15" t="s">
        <v>31</v>
      </c>
      <c r="P402" s="19">
        <v>0</v>
      </c>
    </row>
    <row r="403" spans="1:16" x14ac:dyDescent="0.25">
      <c r="A403" s="15" t="s">
        <v>29</v>
      </c>
      <c r="B403" s="15" t="s">
        <v>31</v>
      </c>
      <c r="C403" s="16" t="s">
        <v>31</v>
      </c>
      <c r="D403" s="15" t="s">
        <v>31</v>
      </c>
      <c r="E403" s="15" t="s">
        <v>5899</v>
      </c>
      <c r="F403" s="15" t="s">
        <v>33</v>
      </c>
      <c r="G403" s="15" t="s">
        <v>75</v>
      </c>
      <c r="H403" s="17">
        <v>41283</v>
      </c>
      <c r="I403" s="17">
        <v>41283</v>
      </c>
      <c r="J403" s="15" t="s">
        <v>31</v>
      </c>
      <c r="K403" s="15" t="s">
        <v>5296</v>
      </c>
      <c r="L403" s="18">
        <v>-55650</v>
      </c>
      <c r="M403" s="15" t="s">
        <v>37</v>
      </c>
      <c r="N403" s="15" t="s">
        <v>5900</v>
      </c>
      <c r="O403" s="15" t="s">
        <v>31</v>
      </c>
      <c r="P403" s="19">
        <v>0</v>
      </c>
    </row>
    <row r="404" spans="1:16" x14ac:dyDescent="0.25">
      <c r="A404" s="15" t="s">
        <v>29</v>
      </c>
      <c r="B404" s="15" t="s">
        <v>31</v>
      </c>
      <c r="C404" s="16" t="s">
        <v>31</v>
      </c>
      <c r="D404" s="15" t="s">
        <v>31</v>
      </c>
      <c r="E404" s="15" t="s">
        <v>5899</v>
      </c>
      <c r="F404" s="15" t="s">
        <v>33</v>
      </c>
      <c r="G404" s="15" t="s">
        <v>75</v>
      </c>
      <c r="H404" s="17">
        <v>41283</v>
      </c>
      <c r="I404" s="17">
        <v>41283</v>
      </c>
      <c r="J404" s="15" t="s">
        <v>31</v>
      </c>
      <c r="K404" s="15" t="s">
        <v>5296</v>
      </c>
      <c r="L404" s="18">
        <v>-111300</v>
      </c>
      <c r="M404" s="15" t="s">
        <v>37</v>
      </c>
      <c r="N404" s="15" t="s">
        <v>5901</v>
      </c>
      <c r="O404" s="15" t="s">
        <v>31</v>
      </c>
      <c r="P404" s="19">
        <v>0</v>
      </c>
    </row>
    <row r="405" spans="1:16" x14ac:dyDescent="0.25">
      <c r="A405" s="15" t="s">
        <v>29</v>
      </c>
      <c r="B405" s="15" t="s">
        <v>31</v>
      </c>
      <c r="C405" s="16" t="s">
        <v>31</v>
      </c>
      <c r="D405" s="15" t="s">
        <v>31</v>
      </c>
      <c r="E405" s="15" t="s">
        <v>5902</v>
      </c>
      <c r="F405" s="15" t="s">
        <v>33</v>
      </c>
      <c r="G405" s="15" t="s">
        <v>75</v>
      </c>
      <c r="H405" s="17">
        <v>41283</v>
      </c>
      <c r="I405" s="17">
        <v>41283</v>
      </c>
      <c r="J405" s="15" t="s">
        <v>31</v>
      </c>
      <c r="K405" s="15" t="s">
        <v>5296</v>
      </c>
      <c r="L405" s="18">
        <v>-111300</v>
      </c>
      <c r="M405" s="15" t="s">
        <v>37</v>
      </c>
      <c r="N405" s="15" t="s">
        <v>5903</v>
      </c>
      <c r="O405" s="15" t="s">
        <v>31</v>
      </c>
      <c r="P405" s="19">
        <v>0</v>
      </c>
    </row>
    <row r="406" spans="1:16" x14ac:dyDescent="0.25">
      <c r="A406" s="15" t="s">
        <v>29</v>
      </c>
      <c r="B406" s="15" t="s">
        <v>31</v>
      </c>
      <c r="C406" s="16" t="s">
        <v>31</v>
      </c>
      <c r="D406" s="15" t="s">
        <v>31</v>
      </c>
      <c r="E406" s="15" t="s">
        <v>5902</v>
      </c>
      <c r="F406" s="15" t="s">
        <v>33</v>
      </c>
      <c r="G406" s="15" t="s">
        <v>75</v>
      </c>
      <c r="H406" s="17">
        <v>41283</v>
      </c>
      <c r="I406" s="17">
        <v>41283</v>
      </c>
      <c r="J406" s="15" t="s">
        <v>31</v>
      </c>
      <c r="K406" s="15" t="s">
        <v>5296</v>
      </c>
      <c r="L406" s="18">
        <v>-55650</v>
      </c>
      <c r="M406" s="15" t="s">
        <v>37</v>
      </c>
      <c r="N406" s="15" t="s">
        <v>5904</v>
      </c>
      <c r="O406" s="15" t="s">
        <v>31</v>
      </c>
      <c r="P406" s="19">
        <v>0</v>
      </c>
    </row>
    <row r="407" spans="1:16" x14ac:dyDescent="0.25">
      <c r="A407" s="15" t="s">
        <v>29</v>
      </c>
      <c r="B407" s="15" t="s">
        <v>31</v>
      </c>
      <c r="C407" s="16" t="s">
        <v>31</v>
      </c>
      <c r="D407" s="15" t="s">
        <v>31</v>
      </c>
      <c r="E407" s="15" t="s">
        <v>5905</v>
      </c>
      <c r="F407" s="15" t="s">
        <v>33</v>
      </c>
      <c r="G407" s="15" t="s">
        <v>75</v>
      </c>
      <c r="H407" s="17">
        <v>41283</v>
      </c>
      <c r="I407" s="17">
        <v>41283</v>
      </c>
      <c r="J407" s="15" t="s">
        <v>31</v>
      </c>
      <c r="K407" s="15" t="s">
        <v>5296</v>
      </c>
      <c r="L407" s="18">
        <v>-504000</v>
      </c>
      <c r="M407" s="15" t="s">
        <v>37</v>
      </c>
      <c r="N407" s="15" t="s">
        <v>5906</v>
      </c>
      <c r="O407" s="15" t="s">
        <v>31</v>
      </c>
      <c r="P407" s="19">
        <v>0</v>
      </c>
    </row>
    <row r="408" spans="1:16" x14ac:dyDescent="0.25">
      <c r="A408" s="15" t="s">
        <v>29</v>
      </c>
      <c r="B408" s="15" t="s">
        <v>31</v>
      </c>
      <c r="C408" s="16" t="s">
        <v>31</v>
      </c>
      <c r="D408" s="15" t="s">
        <v>31</v>
      </c>
      <c r="E408" s="15" t="s">
        <v>5905</v>
      </c>
      <c r="F408" s="15" t="s">
        <v>33</v>
      </c>
      <c r="G408" s="15" t="s">
        <v>75</v>
      </c>
      <c r="H408" s="17">
        <v>41283</v>
      </c>
      <c r="I408" s="17">
        <v>41283</v>
      </c>
      <c r="J408" s="15" t="s">
        <v>31</v>
      </c>
      <c r="K408" s="15" t="s">
        <v>5296</v>
      </c>
      <c r="L408" s="18">
        <v>-1008000</v>
      </c>
      <c r="M408" s="15" t="s">
        <v>37</v>
      </c>
      <c r="N408" s="15" t="s">
        <v>5907</v>
      </c>
      <c r="O408" s="15" t="s">
        <v>31</v>
      </c>
      <c r="P408" s="19">
        <v>0</v>
      </c>
    </row>
    <row r="409" spans="1:16" x14ac:dyDescent="0.25">
      <c r="A409" s="15" t="s">
        <v>29</v>
      </c>
      <c r="B409" s="15" t="s">
        <v>31</v>
      </c>
      <c r="C409" s="16" t="s">
        <v>31</v>
      </c>
      <c r="D409" s="15" t="s">
        <v>31</v>
      </c>
      <c r="E409" s="15" t="s">
        <v>5908</v>
      </c>
      <c r="F409" s="15" t="s">
        <v>33</v>
      </c>
      <c r="G409" s="15" t="s">
        <v>75</v>
      </c>
      <c r="H409" s="17">
        <v>41283</v>
      </c>
      <c r="I409" s="17">
        <v>41283</v>
      </c>
      <c r="J409" s="15" t="s">
        <v>31</v>
      </c>
      <c r="K409" s="15" t="s">
        <v>5296</v>
      </c>
      <c r="L409" s="18">
        <v>-210000</v>
      </c>
      <c r="M409" s="15" t="s">
        <v>37</v>
      </c>
      <c r="N409" s="15" t="s">
        <v>5909</v>
      </c>
      <c r="O409" s="15" t="s">
        <v>31</v>
      </c>
      <c r="P409" s="19">
        <v>0</v>
      </c>
    </row>
    <row r="410" spans="1:16" x14ac:dyDescent="0.25">
      <c r="A410" s="15" t="s">
        <v>29</v>
      </c>
      <c r="B410" s="15" t="s">
        <v>31</v>
      </c>
      <c r="C410" s="16" t="s">
        <v>31</v>
      </c>
      <c r="D410" s="15" t="s">
        <v>31</v>
      </c>
      <c r="E410" s="15" t="s">
        <v>5908</v>
      </c>
      <c r="F410" s="15" t="s">
        <v>33</v>
      </c>
      <c r="G410" s="15" t="s">
        <v>75</v>
      </c>
      <c r="H410" s="17">
        <v>41283</v>
      </c>
      <c r="I410" s="17">
        <v>41283</v>
      </c>
      <c r="J410" s="15" t="s">
        <v>31</v>
      </c>
      <c r="K410" s="15" t="s">
        <v>5296</v>
      </c>
      <c r="L410" s="18">
        <v>-420000</v>
      </c>
      <c r="M410" s="15" t="s">
        <v>37</v>
      </c>
      <c r="N410" s="15" t="s">
        <v>5910</v>
      </c>
      <c r="O410" s="15" t="s">
        <v>31</v>
      </c>
      <c r="P410" s="19">
        <v>0</v>
      </c>
    </row>
    <row r="411" spans="1:16" x14ac:dyDescent="0.25">
      <c r="A411" s="15" t="s">
        <v>29</v>
      </c>
      <c r="B411" s="15" t="s">
        <v>31</v>
      </c>
      <c r="C411" s="16" t="s">
        <v>31</v>
      </c>
      <c r="D411" s="15" t="s">
        <v>31</v>
      </c>
      <c r="E411" s="15" t="s">
        <v>5911</v>
      </c>
      <c r="F411" s="15" t="s">
        <v>33</v>
      </c>
      <c r="G411" s="15" t="s">
        <v>75</v>
      </c>
      <c r="H411" s="17">
        <v>41283</v>
      </c>
      <c r="I411" s="17">
        <v>41283</v>
      </c>
      <c r="J411" s="15" t="s">
        <v>31</v>
      </c>
      <c r="K411" s="15" t="s">
        <v>5296</v>
      </c>
      <c r="L411" s="18">
        <v>-709240</v>
      </c>
      <c r="M411" s="15" t="s">
        <v>37</v>
      </c>
      <c r="N411" s="15" t="s">
        <v>5912</v>
      </c>
      <c r="O411" s="15" t="s">
        <v>31</v>
      </c>
      <c r="P411" s="19">
        <v>0</v>
      </c>
    </row>
    <row r="412" spans="1:16" x14ac:dyDescent="0.25">
      <c r="A412" s="15" t="s">
        <v>29</v>
      </c>
      <c r="B412" s="15" t="s">
        <v>31</v>
      </c>
      <c r="C412" s="16" t="s">
        <v>31</v>
      </c>
      <c r="D412" s="15" t="s">
        <v>31</v>
      </c>
      <c r="E412" s="15" t="s">
        <v>5911</v>
      </c>
      <c r="F412" s="15" t="s">
        <v>33</v>
      </c>
      <c r="G412" s="15" t="s">
        <v>75</v>
      </c>
      <c r="H412" s="17">
        <v>41283</v>
      </c>
      <c r="I412" s="17">
        <v>41283</v>
      </c>
      <c r="J412" s="15" t="s">
        <v>31</v>
      </c>
      <c r="K412" s="15" t="s">
        <v>5296</v>
      </c>
      <c r="L412" s="18">
        <v>-886550</v>
      </c>
      <c r="M412" s="15" t="s">
        <v>37</v>
      </c>
      <c r="N412" s="15" t="s">
        <v>5913</v>
      </c>
      <c r="O412" s="15" t="s">
        <v>31</v>
      </c>
      <c r="P412" s="19">
        <v>0</v>
      </c>
    </row>
    <row r="413" spans="1:16" x14ac:dyDescent="0.25">
      <c r="A413" s="15" t="s">
        <v>29</v>
      </c>
      <c r="B413" s="15" t="s">
        <v>31</v>
      </c>
      <c r="C413" s="16" t="s">
        <v>31</v>
      </c>
      <c r="D413" s="15" t="s">
        <v>31</v>
      </c>
      <c r="E413" s="15" t="s">
        <v>5914</v>
      </c>
      <c r="F413" s="15" t="s">
        <v>33</v>
      </c>
      <c r="G413" s="15" t="s">
        <v>75</v>
      </c>
      <c r="H413" s="17">
        <v>41283</v>
      </c>
      <c r="I413" s="17">
        <v>41283</v>
      </c>
      <c r="J413" s="15" t="s">
        <v>31</v>
      </c>
      <c r="K413" s="15" t="s">
        <v>5296</v>
      </c>
      <c r="L413" s="18">
        <v>-10500</v>
      </c>
      <c r="M413" s="15" t="s">
        <v>37</v>
      </c>
      <c r="N413" s="15" t="s">
        <v>5915</v>
      </c>
      <c r="O413" s="15" t="s">
        <v>31</v>
      </c>
      <c r="P413" s="19">
        <v>0</v>
      </c>
    </row>
    <row r="414" spans="1:16" x14ac:dyDescent="0.25">
      <c r="A414" s="15" t="s">
        <v>29</v>
      </c>
      <c r="B414" s="15" t="s">
        <v>31</v>
      </c>
      <c r="C414" s="16" t="s">
        <v>31</v>
      </c>
      <c r="D414" s="15" t="s">
        <v>31</v>
      </c>
      <c r="E414" s="15" t="s">
        <v>5916</v>
      </c>
      <c r="F414" s="15" t="s">
        <v>33</v>
      </c>
      <c r="G414" s="15" t="s">
        <v>75</v>
      </c>
      <c r="H414" s="17">
        <v>41283</v>
      </c>
      <c r="I414" s="17">
        <v>41283</v>
      </c>
      <c r="J414" s="15" t="s">
        <v>31</v>
      </c>
      <c r="K414" s="15" t="s">
        <v>5296</v>
      </c>
      <c r="L414" s="18">
        <v>-35485</v>
      </c>
      <c r="M414" s="15" t="s">
        <v>37</v>
      </c>
      <c r="N414" s="15" t="s">
        <v>5917</v>
      </c>
      <c r="O414" s="15" t="s">
        <v>31</v>
      </c>
      <c r="P414" s="19">
        <v>0</v>
      </c>
    </row>
    <row r="415" spans="1:16" x14ac:dyDescent="0.25">
      <c r="A415" s="15" t="s">
        <v>29</v>
      </c>
      <c r="B415" s="15" t="s">
        <v>31</v>
      </c>
      <c r="C415" s="16" t="s">
        <v>31</v>
      </c>
      <c r="D415" s="15" t="s">
        <v>31</v>
      </c>
      <c r="E415" s="15" t="s">
        <v>5916</v>
      </c>
      <c r="F415" s="15" t="s">
        <v>33</v>
      </c>
      <c r="G415" s="15" t="s">
        <v>75</v>
      </c>
      <c r="H415" s="17">
        <v>41283</v>
      </c>
      <c r="I415" s="17">
        <v>41283</v>
      </c>
      <c r="J415" s="15" t="s">
        <v>31</v>
      </c>
      <c r="K415" s="15" t="s">
        <v>5296</v>
      </c>
      <c r="L415" s="18">
        <v>-70970</v>
      </c>
      <c r="M415" s="15" t="s">
        <v>37</v>
      </c>
      <c r="N415" s="15" t="s">
        <v>5918</v>
      </c>
      <c r="O415" s="15" t="s">
        <v>31</v>
      </c>
      <c r="P415" s="19">
        <v>0</v>
      </c>
    </row>
    <row r="416" spans="1:16" x14ac:dyDescent="0.25">
      <c r="A416" s="15" t="s">
        <v>29</v>
      </c>
      <c r="B416" s="15" t="s">
        <v>31</v>
      </c>
      <c r="C416" s="16" t="s">
        <v>31</v>
      </c>
      <c r="D416" s="15" t="s">
        <v>31</v>
      </c>
      <c r="E416" s="15" t="s">
        <v>5919</v>
      </c>
      <c r="F416" s="15" t="s">
        <v>33</v>
      </c>
      <c r="G416" s="15" t="s">
        <v>75</v>
      </c>
      <c r="H416" s="17">
        <v>41283</v>
      </c>
      <c r="I416" s="17">
        <v>41283</v>
      </c>
      <c r="J416" s="15" t="s">
        <v>31</v>
      </c>
      <c r="K416" s="15" t="s">
        <v>5296</v>
      </c>
      <c r="L416" s="18">
        <v>-28120</v>
      </c>
      <c r="M416" s="15" t="s">
        <v>37</v>
      </c>
      <c r="N416" s="15" t="s">
        <v>5920</v>
      </c>
      <c r="O416" s="15" t="s">
        <v>31</v>
      </c>
      <c r="P416" s="19">
        <v>0</v>
      </c>
    </row>
    <row r="417" spans="1:16" x14ac:dyDescent="0.25">
      <c r="A417" s="15" t="s">
        <v>29</v>
      </c>
      <c r="B417" s="15" t="s">
        <v>31</v>
      </c>
      <c r="C417" s="16" t="s">
        <v>31</v>
      </c>
      <c r="D417" s="15" t="s">
        <v>31</v>
      </c>
      <c r="E417" s="15" t="s">
        <v>5919</v>
      </c>
      <c r="F417" s="15" t="s">
        <v>33</v>
      </c>
      <c r="G417" s="15" t="s">
        <v>75</v>
      </c>
      <c r="H417" s="17">
        <v>41283</v>
      </c>
      <c r="I417" s="17">
        <v>41283</v>
      </c>
      <c r="J417" s="15" t="s">
        <v>31</v>
      </c>
      <c r="K417" s="15" t="s">
        <v>5296</v>
      </c>
      <c r="L417" s="18">
        <v>-35150</v>
      </c>
      <c r="M417" s="15" t="s">
        <v>37</v>
      </c>
      <c r="N417" s="15" t="s">
        <v>5921</v>
      </c>
      <c r="O417" s="15" t="s">
        <v>31</v>
      </c>
      <c r="P417" s="19">
        <v>0</v>
      </c>
    </row>
    <row r="418" spans="1:16" x14ac:dyDescent="0.25">
      <c r="A418" s="15" t="s">
        <v>29</v>
      </c>
      <c r="B418" s="15" t="s">
        <v>31</v>
      </c>
      <c r="C418" s="16" t="s">
        <v>31</v>
      </c>
      <c r="D418" s="15" t="s">
        <v>31</v>
      </c>
      <c r="E418" s="15" t="s">
        <v>5922</v>
      </c>
      <c r="F418" s="15" t="s">
        <v>33</v>
      </c>
      <c r="G418" s="15" t="s">
        <v>75</v>
      </c>
      <c r="H418" s="17">
        <v>41283</v>
      </c>
      <c r="I418" s="17">
        <v>41283</v>
      </c>
      <c r="J418" s="15" t="s">
        <v>31</v>
      </c>
      <c r="K418" s="15" t="s">
        <v>5296</v>
      </c>
      <c r="L418" s="18">
        <v>-62080</v>
      </c>
      <c r="M418" s="15" t="s">
        <v>37</v>
      </c>
      <c r="N418" s="15" t="s">
        <v>5923</v>
      </c>
      <c r="O418" s="15" t="s">
        <v>31</v>
      </c>
      <c r="P418" s="19">
        <v>0</v>
      </c>
    </row>
    <row r="419" spans="1:16" x14ac:dyDescent="0.25">
      <c r="A419" s="15" t="s">
        <v>29</v>
      </c>
      <c r="B419" s="15" t="s">
        <v>31</v>
      </c>
      <c r="C419" s="16" t="s">
        <v>31</v>
      </c>
      <c r="D419" s="15" t="s">
        <v>31</v>
      </c>
      <c r="E419" s="15" t="s">
        <v>5922</v>
      </c>
      <c r="F419" s="15" t="s">
        <v>33</v>
      </c>
      <c r="G419" s="15" t="s">
        <v>75</v>
      </c>
      <c r="H419" s="17">
        <v>41283</v>
      </c>
      <c r="I419" s="17">
        <v>41283</v>
      </c>
      <c r="J419" s="15" t="s">
        <v>31</v>
      </c>
      <c r="K419" s="15" t="s">
        <v>5296</v>
      </c>
      <c r="L419" s="18">
        <v>-77600</v>
      </c>
      <c r="M419" s="15" t="s">
        <v>37</v>
      </c>
      <c r="N419" s="15" t="s">
        <v>5924</v>
      </c>
      <c r="O419" s="15" t="s">
        <v>31</v>
      </c>
      <c r="P419" s="19">
        <v>0</v>
      </c>
    </row>
    <row r="420" spans="1:16" x14ac:dyDescent="0.25">
      <c r="A420" s="15" t="s">
        <v>29</v>
      </c>
      <c r="B420" s="15" t="s">
        <v>31</v>
      </c>
      <c r="C420" s="16" t="s">
        <v>31</v>
      </c>
      <c r="D420" s="15" t="s">
        <v>31</v>
      </c>
      <c r="E420" s="15" t="s">
        <v>5925</v>
      </c>
      <c r="F420" s="15" t="s">
        <v>33</v>
      </c>
      <c r="G420" s="15" t="s">
        <v>75</v>
      </c>
      <c r="H420" s="17">
        <v>41229</v>
      </c>
      <c r="I420" s="17">
        <v>41284</v>
      </c>
      <c r="J420" s="15" t="s">
        <v>31</v>
      </c>
      <c r="K420" s="15" t="s">
        <v>5296</v>
      </c>
      <c r="L420" s="18">
        <v>-693521</v>
      </c>
      <c r="M420" s="15" t="s">
        <v>37</v>
      </c>
      <c r="N420" s="15" t="s">
        <v>5926</v>
      </c>
      <c r="O420" s="15" t="s">
        <v>31</v>
      </c>
      <c r="P420" s="19">
        <v>0</v>
      </c>
    </row>
    <row r="421" spans="1:16" x14ac:dyDescent="0.25">
      <c r="A421" s="15" t="s">
        <v>29</v>
      </c>
      <c r="B421" s="15" t="s">
        <v>31</v>
      </c>
      <c r="C421" s="16" t="s">
        <v>31</v>
      </c>
      <c r="D421" s="15" t="s">
        <v>31</v>
      </c>
      <c r="E421" s="15" t="s">
        <v>5925</v>
      </c>
      <c r="F421" s="15" t="s">
        <v>33</v>
      </c>
      <c r="G421" s="15" t="s">
        <v>75</v>
      </c>
      <c r="H421" s="17">
        <v>41229</v>
      </c>
      <c r="I421" s="17">
        <v>41284</v>
      </c>
      <c r="J421" s="15" t="s">
        <v>31</v>
      </c>
      <c r="K421" s="15" t="s">
        <v>5296</v>
      </c>
      <c r="L421" s="18">
        <v>-866901</v>
      </c>
      <c r="M421" s="15" t="s">
        <v>37</v>
      </c>
      <c r="N421" s="15" t="s">
        <v>5927</v>
      </c>
      <c r="O421" s="15" t="s">
        <v>31</v>
      </c>
      <c r="P421" s="19">
        <v>0</v>
      </c>
    </row>
    <row r="422" spans="1:16" x14ac:dyDescent="0.25">
      <c r="A422" s="15" t="s">
        <v>29</v>
      </c>
      <c r="B422" s="15" t="s">
        <v>31</v>
      </c>
      <c r="C422" s="16" t="s">
        <v>31</v>
      </c>
      <c r="D422" s="15" t="s">
        <v>31</v>
      </c>
      <c r="E422" s="15" t="s">
        <v>5928</v>
      </c>
      <c r="F422" s="15" t="s">
        <v>33</v>
      </c>
      <c r="G422" s="15" t="s">
        <v>75</v>
      </c>
      <c r="H422" s="17">
        <v>41229</v>
      </c>
      <c r="I422" s="17">
        <v>41285</v>
      </c>
      <c r="J422" s="15" t="s">
        <v>31</v>
      </c>
      <c r="K422" s="15" t="s">
        <v>5296</v>
      </c>
      <c r="L422" s="18">
        <v>-26555</v>
      </c>
      <c r="M422" s="15" t="s">
        <v>37</v>
      </c>
      <c r="N422" s="15" t="s">
        <v>31</v>
      </c>
      <c r="O422" s="15" t="s">
        <v>31</v>
      </c>
      <c r="P422" s="19">
        <v>0</v>
      </c>
    </row>
    <row r="423" spans="1:16" x14ac:dyDescent="0.25">
      <c r="A423" s="15" t="s">
        <v>29</v>
      </c>
      <c r="B423" s="15" t="s">
        <v>31</v>
      </c>
      <c r="C423" s="16" t="s">
        <v>31</v>
      </c>
      <c r="D423" s="15" t="s">
        <v>31</v>
      </c>
      <c r="E423" s="15" t="s">
        <v>5929</v>
      </c>
      <c r="F423" s="15" t="s">
        <v>33</v>
      </c>
      <c r="G423" s="15" t="s">
        <v>75</v>
      </c>
      <c r="H423" s="17">
        <v>41243</v>
      </c>
      <c r="I423" s="17">
        <v>41285</v>
      </c>
      <c r="J423" s="15" t="s">
        <v>31</v>
      </c>
      <c r="K423" s="15" t="s">
        <v>5296</v>
      </c>
      <c r="L423" s="18">
        <v>-1568200</v>
      </c>
      <c r="M423" s="15" t="s">
        <v>37</v>
      </c>
      <c r="N423" s="15" t="s">
        <v>5930</v>
      </c>
      <c r="O423" s="15" t="s">
        <v>31</v>
      </c>
      <c r="P423" s="19">
        <v>0</v>
      </c>
    </row>
    <row r="424" spans="1:16" x14ac:dyDescent="0.25">
      <c r="A424" s="15" t="s">
        <v>29</v>
      </c>
      <c r="B424" s="15" t="s">
        <v>31</v>
      </c>
      <c r="C424" s="16" t="s">
        <v>31</v>
      </c>
      <c r="D424" s="15" t="s">
        <v>31</v>
      </c>
      <c r="E424" s="15" t="s">
        <v>5929</v>
      </c>
      <c r="F424" s="15" t="s">
        <v>33</v>
      </c>
      <c r="G424" s="15" t="s">
        <v>75</v>
      </c>
      <c r="H424" s="17">
        <v>41243</v>
      </c>
      <c r="I424" s="17">
        <v>41285</v>
      </c>
      <c r="J424" s="15" t="s">
        <v>31</v>
      </c>
      <c r="K424" s="15" t="s">
        <v>5296</v>
      </c>
      <c r="L424" s="18">
        <v>-1254560</v>
      </c>
      <c r="M424" s="15" t="s">
        <v>37</v>
      </c>
      <c r="N424" s="15" t="s">
        <v>5931</v>
      </c>
      <c r="O424" s="15" t="s">
        <v>31</v>
      </c>
      <c r="P424" s="19">
        <v>0</v>
      </c>
    </row>
    <row r="425" spans="1:16" x14ac:dyDescent="0.25">
      <c r="A425" s="15" t="s">
        <v>29</v>
      </c>
      <c r="B425" s="15" t="s">
        <v>31</v>
      </c>
      <c r="C425" s="16" t="s">
        <v>31</v>
      </c>
      <c r="D425" s="15" t="s">
        <v>31</v>
      </c>
      <c r="E425" s="15" t="s">
        <v>5932</v>
      </c>
      <c r="F425" s="15" t="s">
        <v>33</v>
      </c>
      <c r="G425" s="15" t="s">
        <v>75</v>
      </c>
      <c r="H425" s="17">
        <v>41243</v>
      </c>
      <c r="I425" s="17">
        <v>41285</v>
      </c>
      <c r="J425" s="15" t="s">
        <v>31</v>
      </c>
      <c r="K425" s="15" t="s">
        <v>5296</v>
      </c>
      <c r="L425" s="18">
        <v>-122840</v>
      </c>
      <c r="M425" s="15" t="s">
        <v>37</v>
      </c>
      <c r="N425" s="15" t="s">
        <v>5933</v>
      </c>
      <c r="O425" s="15" t="s">
        <v>31</v>
      </c>
      <c r="P425" s="19">
        <v>0</v>
      </c>
    </row>
    <row r="426" spans="1:16" x14ac:dyDescent="0.25">
      <c r="A426" s="15" t="s">
        <v>29</v>
      </c>
      <c r="B426" s="15" t="s">
        <v>31</v>
      </c>
      <c r="C426" s="16" t="s">
        <v>31</v>
      </c>
      <c r="D426" s="15" t="s">
        <v>31</v>
      </c>
      <c r="E426" s="15" t="s">
        <v>5932</v>
      </c>
      <c r="F426" s="15" t="s">
        <v>33</v>
      </c>
      <c r="G426" s="15" t="s">
        <v>75</v>
      </c>
      <c r="H426" s="17">
        <v>41243</v>
      </c>
      <c r="I426" s="17">
        <v>41285</v>
      </c>
      <c r="J426" s="15" t="s">
        <v>31</v>
      </c>
      <c r="K426" s="15" t="s">
        <v>5296</v>
      </c>
      <c r="L426" s="18">
        <v>-153550</v>
      </c>
      <c r="M426" s="15" t="s">
        <v>37</v>
      </c>
      <c r="N426" s="15" t="s">
        <v>5934</v>
      </c>
      <c r="O426" s="15" t="s">
        <v>31</v>
      </c>
      <c r="P426" s="19">
        <v>0</v>
      </c>
    </row>
    <row r="427" spans="1:16" x14ac:dyDescent="0.25">
      <c r="A427" s="15" t="s">
        <v>29</v>
      </c>
      <c r="B427" s="15" t="s">
        <v>31</v>
      </c>
      <c r="C427" s="16" t="s">
        <v>31</v>
      </c>
      <c r="D427" s="15" t="s">
        <v>31</v>
      </c>
      <c r="E427" s="15" t="s">
        <v>5935</v>
      </c>
      <c r="F427" s="15" t="s">
        <v>33</v>
      </c>
      <c r="G427" s="15" t="s">
        <v>75</v>
      </c>
      <c r="H427" s="17">
        <v>41274</v>
      </c>
      <c r="I427" s="17">
        <v>41289</v>
      </c>
      <c r="J427" s="15" t="s">
        <v>31</v>
      </c>
      <c r="K427" s="15" t="s">
        <v>5296</v>
      </c>
      <c r="L427" s="18">
        <v>-413625</v>
      </c>
      <c r="M427" s="15" t="s">
        <v>37</v>
      </c>
      <c r="N427" s="15" t="s">
        <v>5936</v>
      </c>
      <c r="O427" s="15" t="s">
        <v>31</v>
      </c>
      <c r="P427" s="19">
        <v>0</v>
      </c>
    </row>
    <row r="428" spans="1:16" x14ac:dyDescent="0.25">
      <c r="A428" s="15" t="s">
        <v>29</v>
      </c>
      <c r="B428" s="15" t="s">
        <v>31</v>
      </c>
      <c r="C428" s="16" t="s">
        <v>31</v>
      </c>
      <c r="D428" s="15" t="s">
        <v>31</v>
      </c>
      <c r="E428" s="15" t="s">
        <v>5935</v>
      </c>
      <c r="F428" s="15" t="s">
        <v>33</v>
      </c>
      <c r="G428" s="15" t="s">
        <v>75</v>
      </c>
      <c r="H428" s="17">
        <v>41274</v>
      </c>
      <c r="I428" s="17">
        <v>41289</v>
      </c>
      <c r="J428" s="15" t="s">
        <v>31</v>
      </c>
      <c r="K428" s="15" t="s">
        <v>5296</v>
      </c>
      <c r="L428" s="18">
        <v>-330900</v>
      </c>
      <c r="M428" s="15" t="s">
        <v>37</v>
      </c>
      <c r="N428" s="15" t="s">
        <v>5937</v>
      </c>
      <c r="O428" s="15" t="s">
        <v>31</v>
      </c>
      <c r="P428" s="19">
        <v>0</v>
      </c>
    </row>
    <row r="429" spans="1:16" x14ac:dyDescent="0.25">
      <c r="A429" s="15" t="s">
        <v>29</v>
      </c>
      <c r="B429" s="15" t="s">
        <v>31</v>
      </c>
      <c r="C429" s="16" t="s">
        <v>31</v>
      </c>
      <c r="D429" s="15" t="s">
        <v>31</v>
      </c>
      <c r="E429" s="15" t="s">
        <v>5938</v>
      </c>
      <c r="F429" s="15" t="s">
        <v>33</v>
      </c>
      <c r="G429" s="15" t="s">
        <v>75</v>
      </c>
      <c r="H429" s="17">
        <v>41274</v>
      </c>
      <c r="I429" s="17">
        <v>41289</v>
      </c>
      <c r="J429" s="15" t="s">
        <v>31</v>
      </c>
      <c r="K429" s="15" t="s">
        <v>5296</v>
      </c>
      <c r="L429" s="18">
        <v>-5633925</v>
      </c>
      <c r="M429" s="15" t="s">
        <v>37</v>
      </c>
      <c r="N429" s="15" t="s">
        <v>5939</v>
      </c>
      <c r="O429" s="15" t="s">
        <v>31</v>
      </c>
      <c r="P429" s="19">
        <v>0</v>
      </c>
    </row>
    <row r="430" spans="1:16" x14ac:dyDescent="0.25">
      <c r="A430" s="15" t="s">
        <v>29</v>
      </c>
      <c r="B430" s="15" t="s">
        <v>31</v>
      </c>
      <c r="C430" s="16" t="s">
        <v>31</v>
      </c>
      <c r="D430" s="15" t="s">
        <v>31</v>
      </c>
      <c r="E430" s="15" t="s">
        <v>5938</v>
      </c>
      <c r="F430" s="15" t="s">
        <v>33</v>
      </c>
      <c r="G430" s="15" t="s">
        <v>75</v>
      </c>
      <c r="H430" s="17">
        <v>41274</v>
      </c>
      <c r="I430" s="17">
        <v>41289</v>
      </c>
      <c r="J430" s="15" t="s">
        <v>31</v>
      </c>
      <c r="K430" s="15" t="s">
        <v>5296</v>
      </c>
      <c r="L430" s="18">
        <v>-4507140</v>
      </c>
      <c r="M430" s="15" t="s">
        <v>37</v>
      </c>
      <c r="N430" s="15" t="s">
        <v>5940</v>
      </c>
      <c r="O430" s="15" t="s">
        <v>31</v>
      </c>
      <c r="P430" s="19">
        <v>0</v>
      </c>
    </row>
    <row r="431" spans="1:16" x14ac:dyDescent="0.25">
      <c r="A431" s="15" t="s">
        <v>29</v>
      </c>
      <c r="B431" s="15" t="s">
        <v>31</v>
      </c>
      <c r="C431" s="16" t="s">
        <v>31</v>
      </c>
      <c r="D431" s="15" t="s">
        <v>31</v>
      </c>
      <c r="E431" s="15" t="s">
        <v>5941</v>
      </c>
      <c r="F431" s="15" t="s">
        <v>33</v>
      </c>
      <c r="G431" s="15" t="s">
        <v>75</v>
      </c>
      <c r="H431" s="17">
        <v>41272</v>
      </c>
      <c r="I431" s="17">
        <v>41289</v>
      </c>
      <c r="J431" s="15" t="s">
        <v>31</v>
      </c>
      <c r="K431" s="15" t="s">
        <v>5296</v>
      </c>
      <c r="L431" s="18">
        <v>-5798760</v>
      </c>
      <c r="M431" s="15" t="s">
        <v>37</v>
      </c>
      <c r="N431" s="15" t="s">
        <v>5942</v>
      </c>
      <c r="O431" s="15" t="s">
        <v>31</v>
      </c>
      <c r="P431" s="19">
        <v>0</v>
      </c>
    </row>
    <row r="432" spans="1:16" x14ac:dyDescent="0.25">
      <c r="A432" s="15" t="s">
        <v>29</v>
      </c>
      <c r="B432" s="15" t="s">
        <v>31</v>
      </c>
      <c r="C432" s="16" t="s">
        <v>31</v>
      </c>
      <c r="D432" s="15" t="s">
        <v>31</v>
      </c>
      <c r="E432" s="15" t="s">
        <v>5941</v>
      </c>
      <c r="F432" s="15" t="s">
        <v>33</v>
      </c>
      <c r="G432" s="15" t="s">
        <v>75</v>
      </c>
      <c r="H432" s="17">
        <v>41272</v>
      </c>
      <c r="I432" s="17">
        <v>41289</v>
      </c>
      <c r="J432" s="15" t="s">
        <v>31</v>
      </c>
      <c r="K432" s="15" t="s">
        <v>5296</v>
      </c>
      <c r="L432" s="18">
        <v>-7248450</v>
      </c>
      <c r="M432" s="15" t="s">
        <v>37</v>
      </c>
      <c r="N432" s="15" t="s">
        <v>5943</v>
      </c>
      <c r="O432" s="15" t="s">
        <v>31</v>
      </c>
      <c r="P432" s="19">
        <v>0</v>
      </c>
    </row>
    <row r="433" spans="1:16" x14ac:dyDescent="0.25">
      <c r="A433" s="15" t="s">
        <v>29</v>
      </c>
      <c r="B433" s="15" t="s">
        <v>31</v>
      </c>
      <c r="C433" s="16" t="s">
        <v>31</v>
      </c>
      <c r="D433" s="15" t="s">
        <v>31</v>
      </c>
      <c r="E433" s="15" t="s">
        <v>5944</v>
      </c>
      <c r="F433" s="15" t="s">
        <v>33</v>
      </c>
      <c r="G433" s="15" t="s">
        <v>75</v>
      </c>
      <c r="H433" s="17">
        <v>41274</v>
      </c>
      <c r="I433" s="17">
        <v>41289</v>
      </c>
      <c r="J433" s="15" t="s">
        <v>31</v>
      </c>
      <c r="K433" s="15" t="s">
        <v>5296</v>
      </c>
      <c r="L433" s="18">
        <v>-2997950</v>
      </c>
      <c r="M433" s="15" t="s">
        <v>37</v>
      </c>
      <c r="N433" s="15" t="s">
        <v>5945</v>
      </c>
      <c r="O433" s="15" t="s">
        <v>31</v>
      </c>
      <c r="P433" s="19">
        <v>0</v>
      </c>
    </row>
    <row r="434" spans="1:16" x14ac:dyDescent="0.25">
      <c r="A434" s="15" t="s">
        <v>29</v>
      </c>
      <c r="B434" s="15" t="s">
        <v>31</v>
      </c>
      <c r="C434" s="16" t="s">
        <v>31</v>
      </c>
      <c r="D434" s="15" t="s">
        <v>31</v>
      </c>
      <c r="E434" s="15" t="s">
        <v>5944</v>
      </c>
      <c r="F434" s="15" t="s">
        <v>33</v>
      </c>
      <c r="G434" s="15" t="s">
        <v>75</v>
      </c>
      <c r="H434" s="17">
        <v>41274</v>
      </c>
      <c r="I434" s="17">
        <v>41289</v>
      </c>
      <c r="J434" s="15" t="s">
        <v>31</v>
      </c>
      <c r="K434" s="15" t="s">
        <v>5296</v>
      </c>
      <c r="L434" s="18">
        <v>-2398360</v>
      </c>
      <c r="M434" s="15" t="s">
        <v>37</v>
      </c>
      <c r="N434" s="15" t="s">
        <v>5946</v>
      </c>
      <c r="O434" s="15" t="s">
        <v>31</v>
      </c>
      <c r="P434" s="19">
        <v>0</v>
      </c>
    </row>
    <row r="435" spans="1:16" x14ac:dyDescent="0.25">
      <c r="A435" s="15" t="s">
        <v>29</v>
      </c>
      <c r="B435" s="15" t="s">
        <v>31</v>
      </c>
      <c r="C435" s="16" t="s">
        <v>31</v>
      </c>
      <c r="D435" s="15" t="s">
        <v>31</v>
      </c>
      <c r="E435" s="15" t="s">
        <v>5947</v>
      </c>
      <c r="F435" s="15" t="s">
        <v>33</v>
      </c>
      <c r="G435" s="15" t="s">
        <v>75</v>
      </c>
      <c r="H435" s="17">
        <v>41274</v>
      </c>
      <c r="I435" s="17">
        <v>41289</v>
      </c>
      <c r="J435" s="15" t="s">
        <v>31</v>
      </c>
      <c r="K435" s="15" t="s">
        <v>5296</v>
      </c>
      <c r="L435" s="18">
        <v>-6367250</v>
      </c>
      <c r="M435" s="15" t="s">
        <v>37</v>
      </c>
      <c r="N435" s="15" t="s">
        <v>5948</v>
      </c>
      <c r="O435" s="15" t="s">
        <v>31</v>
      </c>
      <c r="P435" s="19">
        <v>0</v>
      </c>
    </row>
    <row r="436" spans="1:16" x14ac:dyDescent="0.25">
      <c r="A436" s="15" t="s">
        <v>29</v>
      </c>
      <c r="B436" s="15" t="s">
        <v>31</v>
      </c>
      <c r="C436" s="16" t="s">
        <v>31</v>
      </c>
      <c r="D436" s="15" t="s">
        <v>31</v>
      </c>
      <c r="E436" s="15" t="s">
        <v>5947</v>
      </c>
      <c r="F436" s="15" t="s">
        <v>33</v>
      </c>
      <c r="G436" s="15" t="s">
        <v>75</v>
      </c>
      <c r="H436" s="17">
        <v>41274</v>
      </c>
      <c r="I436" s="17">
        <v>41289</v>
      </c>
      <c r="J436" s="15" t="s">
        <v>31</v>
      </c>
      <c r="K436" s="15" t="s">
        <v>5296</v>
      </c>
      <c r="L436" s="18">
        <v>-5093800</v>
      </c>
      <c r="M436" s="15" t="s">
        <v>37</v>
      </c>
      <c r="N436" s="15" t="s">
        <v>5949</v>
      </c>
      <c r="O436" s="15" t="s">
        <v>31</v>
      </c>
      <c r="P436" s="19">
        <v>0</v>
      </c>
    </row>
    <row r="437" spans="1:16" x14ac:dyDescent="0.25">
      <c r="A437" s="15" t="s">
        <v>29</v>
      </c>
      <c r="B437" s="15" t="s">
        <v>31</v>
      </c>
      <c r="C437" s="16" t="s">
        <v>31</v>
      </c>
      <c r="D437" s="15" t="s">
        <v>31</v>
      </c>
      <c r="E437" s="15" t="s">
        <v>5950</v>
      </c>
      <c r="F437" s="15" t="s">
        <v>33</v>
      </c>
      <c r="G437" s="15" t="s">
        <v>75</v>
      </c>
      <c r="H437" s="17">
        <v>41274</v>
      </c>
      <c r="I437" s="17">
        <v>41289</v>
      </c>
      <c r="J437" s="15" t="s">
        <v>31</v>
      </c>
      <c r="K437" s="15" t="s">
        <v>5296</v>
      </c>
      <c r="L437" s="18">
        <v>-5798780</v>
      </c>
      <c r="M437" s="15" t="s">
        <v>37</v>
      </c>
      <c r="N437" s="15" t="s">
        <v>5951</v>
      </c>
      <c r="O437" s="15" t="s">
        <v>31</v>
      </c>
      <c r="P437" s="19">
        <v>0</v>
      </c>
    </row>
    <row r="438" spans="1:16" x14ac:dyDescent="0.25">
      <c r="A438" s="15" t="s">
        <v>29</v>
      </c>
      <c r="B438" s="15" t="s">
        <v>31</v>
      </c>
      <c r="C438" s="16" t="s">
        <v>31</v>
      </c>
      <c r="D438" s="15" t="s">
        <v>31</v>
      </c>
      <c r="E438" s="15" t="s">
        <v>5950</v>
      </c>
      <c r="F438" s="15" t="s">
        <v>33</v>
      </c>
      <c r="G438" s="15" t="s">
        <v>75</v>
      </c>
      <c r="H438" s="17">
        <v>41274</v>
      </c>
      <c r="I438" s="17">
        <v>41289</v>
      </c>
      <c r="J438" s="15" t="s">
        <v>31</v>
      </c>
      <c r="K438" s="15" t="s">
        <v>5296</v>
      </c>
      <c r="L438" s="18">
        <v>-7248475</v>
      </c>
      <c r="M438" s="15" t="s">
        <v>37</v>
      </c>
      <c r="N438" s="15" t="s">
        <v>5952</v>
      </c>
      <c r="O438" s="15" t="s">
        <v>31</v>
      </c>
      <c r="P438" s="19">
        <v>0</v>
      </c>
    </row>
    <row r="439" spans="1:16" x14ac:dyDescent="0.25">
      <c r="A439" s="15" t="s">
        <v>29</v>
      </c>
      <c r="B439" s="15" t="s">
        <v>31</v>
      </c>
      <c r="C439" s="16" t="s">
        <v>31</v>
      </c>
      <c r="D439" s="15" t="s">
        <v>31</v>
      </c>
      <c r="E439" s="15" t="s">
        <v>5950</v>
      </c>
      <c r="F439" s="15" t="s">
        <v>33</v>
      </c>
      <c r="G439" s="15" t="s">
        <v>75</v>
      </c>
      <c r="H439" s="17">
        <v>41274</v>
      </c>
      <c r="I439" s="17">
        <v>41289</v>
      </c>
      <c r="J439" s="15" t="s">
        <v>31</v>
      </c>
      <c r="K439" s="15" t="s">
        <v>5296</v>
      </c>
      <c r="L439" s="18">
        <v>-1670593</v>
      </c>
      <c r="M439" s="15" t="s">
        <v>37</v>
      </c>
      <c r="N439" s="15" t="s">
        <v>5953</v>
      </c>
      <c r="O439" s="15" t="s">
        <v>31</v>
      </c>
      <c r="P439" s="19">
        <v>0</v>
      </c>
    </row>
    <row r="440" spans="1:16" x14ac:dyDescent="0.25">
      <c r="A440" s="15" t="s">
        <v>29</v>
      </c>
      <c r="B440" s="15" t="s">
        <v>31</v>
      </c>
      <c r="C440" s="16" t="s">
        <v>31</v>
      </c>
      <c r="D440" s="15" t="s">
        <v>31</v>
      </c>
      <c r="E440" s="15" t="s">
        <v>5954</v>
      </c>
      <c r="F440" s="15" t="s">
        <v>33</v>
      </c>
      <c r="G440" s="15" t="s">
        <v>75</v>
      </c>
      <c r="H440" s="17">
        <v>41274</v>
      </c>
      <c r="I440" s="17">
        <v>41289</v>
      </c>
      <c r="J440" s="15" t="s">
        <v>31</v>
      </c>
      <c r="K440" s="15" t="s">
        <v>5296</v>
      </c>
      <c r="L440" s="18">
        <v>-5633925</v>
      </c>
      <c r="M440" s="15" t="s">
        <v>37</v>
      </c>
      <c r="N440" s="15" t="s">
        <v>5955</v>
      </c>
      <c r="O440" s="15" t="s">
        <v>31</v>
      </c>
      <c r="P440" s="19">
        <v>0</v>
      </c>
    </row>
    <row r="441" spans="1:16" x14ac:dyDescent="0.25">
      <c r="A441" s="15" t="s">
        <v>29</v>
      </c>
      <c r="B441" s="15" t="s">
        <v>31</v>
      </c>
      <c r="C441" s="16" t="s">
        <v>31</v>
      </c>
      <c r="D441" s="15" t="s">
        <v>31</v>
      </c>
      <c r="E441" s="15" t="s">
        <v>5954</v>
      </c>
      <c r="F441" s="15" t="s">
        <v>33</v>
      </c>
      <c r="G441" s="15" t="s">
        <v>75</v>
      </c>
      <c r="H441" s="17">
        <v>41274</v>
      </c>
      <c r="I441" s="17">
        <v>41289</v>
      </c>
      <c r="J441" s="15" t="s">
        <v>31</v>
      </c>
      <c r="K441" s="15" t="s">
        <v>5296</v>
      </c>
      <c r="L441" s="18">
        <v>-4507140</v>
      </c>
      <c r="M441" s="15" t="s">
        <v>37</v>
      </c>
      <c r="N441" s="15" t="s">
        <v>5956</v>
      </c>
      <c r="O441" s="15" t="s">
        <v>31</v>
      </c>
      <c r="P441" s="19">
        <v>0</v>
      </c>
    </row>
    <row r="442" spans="1:16" x14ac:dyDescent="0.25">
      <c r="A442" s="15" t="s">
        <v>29</v>
      </c>
      <c r="B442" s="15" t="s">
        <v>31</v>
      </c>
      <c r="C442" s="16" t="s">
        <v>31</v>
      </c>
      <c r="D442" s="15" t="s">
        <v>31</v>
      </c>
      <c r="E442" s="15" t="s">
        <v>5957</v>
      </c>
      <c r="F442" s="15" t="s">
        <v>33</v>
      </c>
      <c r="G442" s="15" t="s">
        <v>75</v>
      </c>
      <c r="H442" s="17">
        <v>41290</v>
      </c>
      <c r="I442" s="17">
        <v>41290</v>
      </c>
      <c r="J442" s="15" t="s">
        <v>31</v>
      </c>
      <c r="K442" s="15" t="s">
        <v>5296</v>
      </c>
      <c r="L442" s="18">
        <v>-11175</v>
      </c>
      <c r="M442" s="15" t="s">
        <v>37</v>
      </c>
      <c r="N442" s="15" t="s">
        <v>5958</v>
      </c>
      <c r="O442" s="15" t="s">
        <v>31</v>
      </c>
      <c r="P442" s="19">
        <v>0</v>
      </c>
    </row>
    <row r="443" spans="1:16" x14ac:dyDescent="0.25">
      <c r="A443" s="15" t="s">
        <v>29</v>
      </c>
      <c r="B443" s="15" t="s">
        <v>31</v>
      </c>
      <c r="C443" s="16" t="s">
        <v>31</v>
      </c>
      <c r="D443" s="15" t="s">
        <v>31</v>
      </c>
      <c r="E443" s="15" t="s">
        <v>5957</v>
      </c>
      <c r="F443" s="15" t="s">
        <v>33</v>
      </c>
      <c r="G443" s="15" t="s">
        <v>75</v>
      </c>
      <c r="H443" s="17">
        <v>41290</v>
      </c>
      <c r="I443" s="17">
        <v>41290</v>
      </c>
      <c r="J443" s="15" t="s">
        <v>31</v>
      </c>
      <c r="K443" s="15" t="s">
        <v>5296</v>
      </c>
      <c r="L443" s="18">
        <v>-8940</v>
      </c>
      <c r="M443" s="15" t="s">
        <v>37</v>
      </c>
      <c r="N443" s="15" t="s">
        <v>5959</v>
      </c>
      <c r="O443" s="15" t="s">
        <v>31</v>
      </c>
      <c r="P443" s="19">
        <v>0</v>
      </c>
    </row>
    <row r="444" spans="1:16" x14ac:dyDescent="0.25">
      <c r="A444" s="15" t="s">
        <v>29</v>
      </c>
      <c r="B444" s="15" t="s">
        <v>31</v>
      </c>
      <c r="C444" s="16" t="s">
        <v>31</v>
      </c>
      <c r="D444" s="15" t="s">
        <v>31</v>
      </c>
      <c r="E444" s="15" t="s">
        <v>5960</v>
      </c>
      <c r="F444" s="15" t="s">
        <v>33</v>
      </c>
      <c r="G444" s="15" t="s">
        <v>75</v>
      </c>
      <c r="H444" s="17">
        <v>41243</v>
      </c>
      <c r="I444" s="17">
        <v>41290</v>
      </c>
      <c r="J444" s="15" t="s">
        <v>31</v>
      </c>
      <c r="K444" s="15" t="s">
        <v>5296</v>
      </c>
      <c r="L444" s="18">
        <v>-490625</v>
      </c>
      <c r="M444" s="15" t="s">
        <v>37</v>
      </c>
      <c r="N444" s="15" t="s">
        <v>5961</v>
      </c>
      <c r="O444" s="15" t="s">
        <v>31</v>
      </c>
      <c r="P444" s="19">
        <v>0</v>
      </c>
    </row>
    <row r="445" spans="1:16" x14ac:dyDescent="0.25">
      <c r="A445" s="15" t="s">
        <v>29</v>
      </c>
      <c r="B445" s="15" t="s">
        <v>31</v>
      </c>
      <c r="C445" s="16" t="s">
        <v>31</v>
      </c>
      <c r="D445" s="15" t="s">
        <v>31</v>
      </c>
      <c r="E445" s="15" t="s">
        <v>5960</v>
      </c>
      <c r="F445" s="15" t="s">
        <v>33</v>
      </c>
      <c r="G445" s="15" t="s">
        <v>75</v>
      </c>
      <c r="H445" s="17">
        <v>41243</v>
      </c>
      <c r="I445" s="17">
        <v>41290</v>
      </c>
      <c r="J445" s="15" t="s">
        <v>31</v>
      </c>
      <c r="K445" s="15" t="s">
        <v>5296</v>
      </c>
      <c r="L445" s="18">
        <v>-392500</v>
      </c>
      <c r="M445" s="15" t="s">
        <v>37</v>
      </c>
      <c r="N445" s="15" t="s">
        <v>5962</v>
      </c>
      <c r="O445" s="15" t="s">
        <v>31</v>
      </c>
      <c r="P445" s="19">
        <v>0</v>
      </c>
    </row>
    <row r="446" spans="1:16" x14ac:dyDescent="0.25">
      <c r="A446" s="15" t="s">
        <v>29</v>
      </c>
      <c r="B446" s="15" t="s">
        <v>31</v>
      </c>
      <c r="C446" s="16" t="s">
        <v>31</v>
      </c>
      <c r="D446" s="15" t="s">
        <v>31</v>
      </c>
      <c r="E446" s="15" t="s">
        <v>5963</v>
      </c>
      <c r="F446" s="15" t="s">
        <v>33</v>
      </c>
      <c r="G446" s="15" t="s">
        <v>75</v>
      </c>
      <c r="H446" s="17">
        <v>41251</v>
      </c>
      <c r="I446" s="17">
        <v>41290</v>
      </c>
      <c r="J446" s="15" t="s">
        <v>31</v>
      </c>
      <c r="K446" s="15" t="s">
        <v>5296</v>
      </c>
      <c r="L446" s="18">
        <v>-44320</v>
      </c>
      <c r="M446" s="15" t="s">
        <v>37</v>
      </c>
      <c r="N446" s="15" t="s">
        <v>5964</v>
      </c>
      <c r="O446" s="15" t="s">
        <v>31</v>
      </c>
      <c r="P446" s="19">
        <v>0</v>
      </c>
    </row>
    <row r="447" spans="1:16" x14ac:dyDescent="0.25">
      <c r="A447" s="15" t="s">
        <v>29</v>
      </c>
      <c r="B447" s="15" t="s">
        <v>31</v>
      </c>
      <c r="C447" s="16" t="s">
        <v>31</v>
      </c>
      <c r="D447" s="15" t="s">
        <v>31</v>
      </c>
      <c r="E447" s="15" t="s">
        <v>5963</v>
      </c>
      <c r="F447" s="15" t="s">
        <v>33</v>
      </c>
      <c r="G447" s="15" t="s">
        <v>75</v>
      </c>
      <c r="H447" s="17">
        <v>41251</v>
      </c>
      <c r="I447" s="17">
        <v>41290</v>
      </c>
      <c r="J447" s="15" t="s">
        <v>31</v>
      </c>
      <c r="K447" s="15" t="s">
        <v>5296</v>
      </c>
      <c r="L447" s="18">
        <v>-55400</v>
      </c>
      <c r="M447" s="15" t="s">
        <v>37</v>
      </c>
      <c r="N447" s="15" t="s">
        <v>5965</v>
      </c>
      <c r="O447" s="15" t="s">
        <v>31</v>
      </c>
      <c r="P447" s="19">
        <v>0</v>
      </c>
    </row>
    <row r="448" spans="1:16" x14ac:dyDescent="0.25">
      <c r="A448" s="15" t="s">
        <v>29</v>
      </c>
      <c r="B448" s="15" t="s">
        <v>31</v>
      </c>
      <c r="C448" s="16" t="s">
        <v>31</v>
      </c>
      <c r="D448" s="15" t="s">
        <v>31</v>
      </c>
      <c r="E448" s="15" t="s">
        <v>5966</v>
      </c>
      <c r="F448" s="15" t="s">
        <v>33</v>
      </c>
      <c r="G448" s="15" t="s">
        <v>75</v>
      </c>
      <c r="H448" s="17">
        <v>41251</v>
      </c>
      <c r="I448" s="17">
        <v>41290</v>
      </c>
      <c r="J448" s="15" t="s">
        <v>31</v>
      </c>
      <c r="K448" s="15" t="s">
        <v>5296</v>
      </c>
      <c r="L448" s="18">
        <v>-87825</v>
      </c>
      <c r="M448" s="15" t="s">
        <v>37</v>
      </c>
      <c r="N448" s="15" t="s">
        <v>5967</v>
      </c>
      <c r="O448" s="15" t="s">
        <v>31</v>
      </c>
      <c r="P448" s="19">
        <v>0</v>
      </c>
    </row>
    <row r="449" spans="1:16" x14ac:dyDescent="0.25">
      <c r="A449" s="15" t="s">
        <v>29</v>
      </c>
      <c r="B449" s="15" t="s">
        <v>31</v>
      </c>
      <c r="C449" s="16" t="s">
        <v>31</v>
      </c>
      <c r="D449" s="15" t="s">
        <v>31</v>
      </c>
      <c r="E449" s="15" t="s">
        <v>5966</v>
      </c>
      <c r="F449" s="15" t="s">
        <v>33</v>
      </c>
      <c r="G449" s="15" t="s">
        <v>75</v>
      </c>
      <c r="H449" s="17">
        <v>41251</v>
      </c>
      <c r="I449" s="17">
        <v>41290</v>
      </c>
      <c r="J449" s="15" t="s">
        <v>31</v>
      </c>
      <c r="K449" s="15" t="s">
        <v>5296</v>
      </c>
      <c r="L449" s="18">
        <v>-70260</v>
      </c>
      <c r="M449" s="15" t="s">
        <v>37</v>
      </c>
      <c r="N449" s="15" t="s">
        <v>5968</v>
      </c>
      <c r="O449" s="15" t="s">
        <v>31</v>
      </c>
      <c r="P449" s="19">
        <v>0</v>
      </c>
    </row>
    <row r="450" spans="1:16" x14ac:dyDescent="0.25">
      <c r="A450" s="15" t="s">
        <v>29</v>
      </c>
      <c r="B450" s="15" t="s">
        <v>31</v>
      </c>
      <c r="C450" s="16" t="s">
        <v>31</v>
      </c>
      <c r="D450" s="15" t="s">
        <v>31</v>
      </c>
      <c r="E450" s="15" t="s">
        <v>5969</v>
      </c>
      <c r="F450" s="15" t="s">
        <v>33</v>
      </c>
      <c r="G450" s="15" t="s">
        <v>75</v>
      </c>
      <c r="H450" s="17">
        <v>41251</v>
      </c>
      <c r="I450" s="17">
        <v>41290</v>
      </c>
      <c r="J450" s="15" t="s">
        <v>31</v>
      </c>
      <c r="K450" s="15" t="s">
        <v>5296</v>
      </c>
      <c r="L450" s="18">
        <v>-213160</v>
      </c>
      <c r="M450" s="15" t="s">
        <v>37</v>
      </c>
      <c r="N450" s="15" t="s">
        <v>5970</v>
      </c>
      <c r="O450" s="15" t="s">
        <v>31</v>
      </c>
      <c r="P450" s="19">
        <v>0</v>
      </c>
    </row>
    <row r="451" spans="1:16" x14ac:dyDescent="0.25">
      <c r="A451" s="15" t="s">
        <v>29</v>
      </c>
      <c r="B451" s="15" t="s">
        <v>31</v>
      </c>
      <c r="C451" s="16" t="s">
        <v>31</v>
      </c>
      <c r="D451" s="15" t="s">
        <v>31</v>
      </c>
      <c r="E451" s="15" t="s">
        <v>5969</v>
      </c>
      <c r="F451" s="15" t="s">
        <v>33</v>
      </c>
      <c r="G451" s="15" t="s">
        <v>75</v>
      </c>
      <c r="H451" s="17">
        <v>41251</v>
      </c>
      <c r="I451" s="17">
        <v>41290</v>
      </c>
      <c r="J451" s="15" t="s">
        <v>31</v>
      </c>
      <c r="K451" s="15" t="s">
        <v>5296</v>
      </c>
      <c r="L451" s="18">
        <v>-266450</v>
      </c>
      <c r="M451" s="15" t="s">
        <v>37</v>
      </c>
      <c r="N451" s="15" t="s">
        <v>5971</v>
      </c>
      <c r="O451" s="15" t="s">
        <v>31</v>
      </c>
      <c r="P451" s="19">
        <v>0</v>
      </c>
    </row>
    <row r="452" spans="1:16" x14ac:dyDescent="0.25">
      <c r="A452" s="15" t="s">
        <v>29</v>
      </c>
      <c r="B452" s="15" t="s">
        <v>31</v>
      </c>
      <c r="C452" s="16" t="s">
        <v>31</v>
      </c>
      <c r="D452" s="15" t="s">
        <v>31</v>
      </c>
      <c r="E452" s="15" t="s">
        <v>5972</v>
      </c>
      <c r="F452" s="15" t="s">
        <v>33</v>
      </c>
      <c r="G452" s="15" t="s">
        <v>75</v>
      </c>
      <c r="H452" s="17">
        <v>41251</v>
      </c>
      <c r="I452" s="17">
        <v>41290</v>
      </c>
      <c r="J452" s="15" t="s">
        <v>31</v>
      </c>
      <c r="K452" s="15" t="s">
        <v>5296</v>
      </c>
      <c r="L452" s="18">
        <v>-77600</v>
      </c>
      <c r="M452" s="15" t="s">
        <v>37</v>
      </c>
      <c r="N452" s="15" t="s">
        <v>5973</v>
      </c>
      <c r="O452" s="15" t="s">
        <v>31</v>
      </c>
      <c r="P452" s="19">
        <v>0</v>
      </c>
    </row>
    <row r="453" spans="1:16" x14ac:dyDescent="0.25">
      <c r="A453" s="15" t="s">
        <v>29</v>
      </c>
      <c r="B453" s="15" t="s">
        <v>31</v>
      </c>
      <c r="C453" s="16" t="s">
        <v>31</v>
      </c>
      <c r="D453" s="15" t="s">
        <v>31</v>
      </c>
      <c r="E453" s="15" t="s">
        <v>5972</v>
      </c>
      <c r="F453" s="15" t="s">
        <v>33</v>
      </c>
      <c r="G453" s="15" t="s">
        <v>75</v>
      </c>
      <c r="H453" s="17">
        <v>41251</v>
      </c>
      <c r="I453" s="17">
        <v>41290</v>
      </c>
      <c r="J453" s="15" t="s">
        <v>31</v>
      </c>
      <c r="K453" s="15" t="s">
        <v>5296</v>
      </c>
      <c r="L453" s="18">
        <v>-62080</v>
      </c>
      <c r="M453" s="15" t="s">
        <v>37</v>
      </c>
      <c r="N453" s="15" t="s">
        <v>5974</v>
      </c>
      <c r="O453" s="15" t="s">
        <v>31</v>
      </c>
      <c r="P453" s="19">
        <v>0</v>
      </c>
    </row>
    <row r="454" spans="1:16" x14ac:dyDescent="0.25">
      <c r="A454" s="15" t="s">
        <v>29</v>
      </c>
      <c r="B454" s="15" t="s">
        <v>31</v>
      </c>
      <c r="C454" s="16" t="s">
        <v>31</v>
      </c>
      <c r="D454" s="15" t="s">
        <v>31</v>
      </c>
      <c r="E454" s="15" t="s">
        <v>5975</v>
      </c>
      <c r="F454" s="15" t="s">
        <v>33</v>
      </c>
      <c r="G454" s="15" t="s">
        <v>75</v>
      </c>
      <c r="H454" s="17">
        <v>41115</v>
      </c>
      <c r="I454" s="17">
        <v>41291</v>
      </c>
      <c r="J454" s="15" t="s">
        <v>31</v>
      </c>
      <c r="K454" s="15" t="s">
        <v>5296</v>
      </c>
      <c r="L454" s="18">
        <v>-379750</v>
      </c>
      <c r="M454" s="15" t="s">
        <v>37</v>
      </c>
      <c r="N454" s="15" t="s">
        <v>5976</v>
      </c>
      <c r="O454" s="15" t="s">
        <v>31</v>
      </c>
      <c r="P454" s="19">
        <v>0</v>
      </c>
    </row>
    <row r="455" spans="1:16" x14ac:dyDescent="0.25">
      <c r="A455" s="15" t="s">
        <v>29</v>
      </c>
      <c r="B455" s="15" t="s">
        <v>31</v>
      </c>
      <c r="C455" s="16" t="s">
        <v>31</v>
      </c>
      <c r="D455" s="15" t="s">
        <v>31</v>
      </c>
      <c r="E455" s="15" t="s">
        <v>5975</v>
      </c>
      <c r="F455" s="15" t="s">
        <v>33</v>
      </c>
      <c r="G455" s="15" t="s">
        <v>75</v>
      </c>
      <c r="H455" s="17">
        <v>41115</v>
      </c>
      <c r="I455" s="17">
        <v>41291</v>
      </c>
      <c r="J455" s="15" t="s">
        <v>31</v>
      </c>
      <c r="K455" s="15" t="s">
        <v>5296</v>
      </c>
      <c r="L455" s="18">
        <v>-303800</v>
      </c>
      <c r="M455" s="15" t="s">
        <v>37</v>
      </c>
      <c r="N455" s="15" t="s">
        <v>5977</v>
      </c>
      <c r="O455" s="15" t="s">
        <v>31</v>
      </c>
      <c r="P455" s="19">
        <v>0</v>
      </c>
    </row>
    <row r="456" spans="1:16" x14ac:dyDescent="0.25">
      <c r="A456" s="15" t="s">
        <v>29</v>
      </c>
      <c r="B456" s="15" t="s">
        <v>31</v>
      </c>
      <c r="C456" s="16" t="s">
        <v>31</v>
      </c>
      <c r="D456" s="15" t="s">
        <v>31</v>
      </c>
      <c r="E456" s="15" t="s">
        <v>5978</v>
      </c>
      <c r="F456" s="15" t="s">
        <v>33</v>
      </c>
      <c r="G456" s="15" t="s">
        <v>75</v>
      </c>
      <c r="H456" s="17">
        <v>41257</v>
      </c>
      <c r="I456" s="17">
        <v>41297</v>
      </c>
      <c r="J456" s="15" t="s">
        <v>31</v>
      </c>
      <c r="K456" s="15" t="s">
        <v>5296</v>
      </c>
      <c r="L456" s="18">
        <v>-1250000</v>
      </c>
      <c r="M456" s="15" t="s">
        <v>37</v>
      </c>
      <c r="N456" s="15" t="s">
        <v>5979</v>
      </c>
      <c r="O456" s="15" t="s">
        <v>31</v>
      </c>
      <c r="P456" s="19">
        <v>0</v>
      </c>
    </row>
    <row r="457" spans="1:16" x14ac:dyDescent="0.25">
      <c r="A457" s="15" t="s">
        <v>29</v>
      </c>
      <c r="B457" s="15" t="s">
        <v>31</v>
      </c>
      <c r="C457" s="16" t="s">
        <v>31</v>
      </c>
      <c r="D457" s="15" t="s">
        <v>31</v>
      </c>
      <c r="E457" s="15" t="s">
        <v>5978</v>
      </c>
      <c r="F457" s="15" t="s">
        <v>33</v>
      </c>
      <c r="G457" s="15" t="s">
        <v>75</v>
      </c>
      <c r="H457" s="17">
        <v>41257</v>
      </c>
      <c r="I457" s="17">
        <v>41297</v>
      </c>
      <c r="J457" s="15" t="s">
        <v>31</v>
      </c>
      <c r="K457" s="15" t="s">
        <v>5296</v>
      </c>
      <c r="L457" s="18">
        <v>-1000000</v>
      </c>
      <c r="M457" s="15" t="s">
        <v>37</v>
      </c>
      <c r="N457" s="15" t="s">
        <v>5980</v>
      </c>
      <c r="O457" s="15" t="s">
        <v>31</v>
      </c>
      <c r="P457" s="19">
        <v>0</v>
      </c>
    </row>
    <row r="458" spans="1:16" x14ac:dyDescent="0.25">
      <c r="A458" s="15" t="s">
        <v>29</v>
      </c>
      <c r="B458" s="15" t="s">
        <v>31</v>
      </c>
      <c r="C458" s="16" t="s">
        <v>31</v>
      </c>
      <c r="D458" s="15" t="s">
        <v>31</v>
      </c>
      <c r="E458" s="15" t="s">
        <v>5981</v>
      </c>
      <c r="F458" s="15" t="s">
        <v>33</v>
      </c>
      <c r="G458" s="15" t="s">
        <v>75</v>
      </c>
      <c r="H458" s="17">
        <v>41269</v>
      </c>
      <c r="I458" s="17">
        <v>41297</v>
      </c>
      <c r="J458" s="15" t="s">
        <v>31</v>
      </c>
      <c r="K458" s="15" t="s">
        <v>5296</v>
      </c>
      <c r="L458" s="18">
        <v>-3979077</v>
      </c>
      <c r="M458" s="15" t="s">
        <v>37</v>
      </c>
      <c r="N458" s="15" t="s">
        <v>5982</v>
      </c>
      <c r="O458" s="15" t="s">
        <v>31</v>
      </c>
      <c r="P458" s="19">
        <v>0</v>
      </c>
    </row>
    <row r="459" spans="1:16" x14ac:dyDescent="0.25">
      <c r="A459" s="15" t="s">
        <v>29</v>
      </c>
      <c r="B459" s="15" t="s">
        <v>31</v>
      </c>
      <c r="C459" s="16" t="s">
        <v>31</v>
      </c>
      <c r="D459" s="15" t="s">
        <v>31</v>
      </c>
      <c r="E459" s="15" t="s">
        <v>5981</v>
      </c>
      <c r="F459" s="15" t="s">
        <v>33</v>
      </c>
      <c r="G459" s="15" t="s">
        <v>75</v>
      </c>
      <c r="H459" s="17">
        <v>41269</v>
      </c>
      <c r="I459" s="17">
        <v>41297</v>
      </c>
      <c r="J459" s="15" t="s">
        <v>31</v>
      </c>
      <c r="K459" s="15" t="s">
        <v>5296</v>
      </c>
      <c r="L459" s="18">
        <v>-4973847</v>
      </c>
      <c r="M459" s="15" t="s">
        <v>37</v>
      </c>
      <c r="N459" s="15" t="s">
        <v>5983</v>
      </c>
      <c r="O459" s="15" t="s">
        <v>31</v>
      </c>
      <c r="P459" s="19">
        <v>0</v>
      </c>
    </row>
    <row r="460" spans="1:16" x14ac:dyDescent="0.25">
      <c r="A460" s="15" t="s">
        <v>29</v>
      </c>
      <c r="B460" s="15" t="s">
        <v>31</v>
      </c>
      <c r="C460" s="16" t="s">
        <v>31</v>
      </c>
      <c r="D460" s="15" t="s">
        <v>31</v>
      </c>
      <c r="E460" s="15" t="s">
        <v>5981</v>
      </c>
      <c r="F460" s="15" t="s">
        <v>33</v>
      </c>
      <c r="G460" s="15" t="s">
        <v>75</v>
      </c>
      <c r="H460" s="17">
        <v>41269</v>
      </c>
      <c r="I460" s="17">
        <v>41297</v>
      </c>
      <c r="J460" s="15" t="s">
        <v>31</v>
      </c>
      <c r="K460" s="15" t="s">
        <v>5296</v>
      </c>
      <c r="L460" s="18">
        <v>-1000000</v>
      </c>
      <c r="M460" s="15" t="s">
        <v>37</v>
      </c>
      <c r="N460" s="15" t="s">
        <v>5984</v>
      </c>
      <c r="O460" s="15" t="s">
        <v>31</v>
      </c>
      <c r="P460" s="19">
        <v>0</v>
      </c>
    </row>
    <row r="461" spans="1:16" x14ac:dyDescent="0.25">
      <c r="A461" s="15" t="s">
        <v>29</v>
      </c>
      <c r="B461" s="15" t="s">
        <v>31</v>
      </c>
      <c r="C461" s="16" t="s">
        <v>31</v>
      </c>
      <c r="D461" s="15" t="s">
        <v>31</v>
      </c>
      <c r="E461" s="15" t="s">
        <v>5985</v>
      </c>
      <c r="F461" s="15" t="s">
        <v>33</v>
      </c>
      <c r="G461" s="15" t="s">
        <v>75</v>
      </c>
      <c r="H461" s="17">
        <v>41269</v>
      </c>
      <c r="I461" s="17">
        <v>41297</v>
      </c>
      <c r="J461" s="15" t="s">
        <v>31</v>
      </c>
      <c r="K461" s="15" t="s">
        <v>5296</v>
      </c>
      <c r="L461" s="18">
        <v>-134302</v>
      </c>
      <c r="M461" s="15" t="s">
        <v>37</v>
      </c>
      <c r="N461" s="15" t="s">
        <v>5986</v>
      </c>
      <c r="O461" s="15" t="s">
        <v>31</v>
      </c>
      <c r="P461" s="19">
        <v>0</v>
      </c>
    </row>
    <row r="462" spans="1:16" x14ac:dyDescent="0.25">
      <c r="A462" s="15" t="s">
        <v>29</v>
      </c>
      <c r="B462" s="15" t="s">
        <v>31</v>
      </c>
      <c r="C462" s="16" t="s">
        <v>31</v>
      </c>
      <c r="D462" s="15" t="s">
        <v>31</v>
      </c>
      <c r="E462" s="15" t="s">
        <v>5987</v>
      </c>
      <c r="F462" s="15" t="s">
        <v>33</v>
      </c>
      <c r="G462" s="15" t="s">
        <v>75</v>
      </c>
      <c r="H462" s="17">
        <v>41274</v>
      </c>
      <c r="I462" s="17">
        <v>41297</v>
      </c>
      <c r="J462" s="15" t="s">
        <v>31</v>
      </c>
      <c r="K462" s="15" t="s">
        <v>5296</v>
      </c>
      <c r="L462" s="18">
        <v>-866077</v>
      </c>
      <c r="M462" s="15" t="s">
        <v>37</v>
      </c>
      <c r="N462" s="15" t="s">
        <v>5988</v>
      </c>
      <c r="O462" s="15" t="s">
        <v>31</v>
      </c>
      <c r="P462" s="19">
        <v>0</v>
      </c>
    </row>
    <row r="463" spans="1:16" x14ac:dyDescent="0.25">
      <c r="A463" s="15" t="s">
        <v>29</v>
      </c>
      <c r="B463" s="15" t="s">
        <v>31</v>
      </c>
      <c r="C463" s="16" t="s">
        <v>31</v>
      </c>
      <c r="D463" s="15" t="s">
        <v>31</v>
      </c>
      <c r="E463" s="15" t="s">
        <v>5987</v>
      </c>
      <c r="F463" s="15" t="s">
        <v>33</v>
      </c>
      <c r="G463" s="15" t="s">
        <v>75</v>
      </c>
      <c r="H463" s="17">
        <v>41274</v>
      </c>
      <c r="I463" s="17">
        <v>41297</v>
      </c>
      <c r="J463" s="15" t="s">
        <v>31</v>
      </c>
      <c r="K463" s="15" t="s">
        <v>5296</v>
      </c>
      <c r="L463" s="18">
        <v>-692861</v>
      </c>
      <c r="M463" s="15" t="s">
        <v>37</v>
      </c>
      <c r="N463" s="15" t="s">
        <v>5989</v>
      </c>
      <c r="O463" s="15" t="s">
        <v>31</v>
      </c>
      <c r="P463" s="19">
        <v>0</v>
      </c>
    </row>
    <row r="464" spans="1:16" x14ac:dyDescent="0.25">
      <c r="A464" s="15" t="s">
        <v>29</v>
      </c>
      <c r="B464" s="15" t="s">
        <v>31</v>
      </c>
      <c r="C464" s="16" t="s">
        <v>31</v>
      </c>
      <c r="D464" s="15" t="s">
        <v>31</v>
      </c>
      <c r="E464" s="15" t="s">
        <v>5990</v>
      </c>
      <c r="F464" s="15" t="s">
        <v>33</v>
      </c>
      <c r="G464" s="15" t="s">
        <v>75</v>
      </c>
      <c r="H464" s="17">
        <v>41274</v>
      </c>
      <c r="I464" s="17">
        <v>41297</v>
      </c>
      <c r="J464" s="15" t="s">
        <v>31</v>
      </c>
      <c r="K464" s="15" t="s">
        <v>5296</v>
      </c>
      <c r="L464" s="18">
        <v>-23386</v>
      </c>
      <c r="M464" s="15" t="s">
        <v>37</v>
      </c>
      <c r="N464" s="15" t="s">
        <v>5991</v>
      </c>
      <c r="O464" s="15" t="s">
        <v>31</v>
      </c>
      <c r="P464" s="19">
        <v>0</v>
      </c>
    </row>
    <row r="465" spans="1:16" x14ac:dyDescent="0.25">
      <c r="A465" s="15" t="s">
        <v>29</v>
      </c>
      <c r="B465" s="15" t="s">
        <v>31</v>
      </c>
      <c r="C465" s="16" t="s">
        <v>31</v>
      </c>
      <c r="D465" s="15" t="s">
        <v>31</v>
      </c>
      <c r="E465" s="15" t="s">
        <v>5992</v>
      </c>
      <c r="F465" s="15" t="s">
        <v>33</v>
      </c>
      <c r="G465" s="15" t="s">
        <v>75</v>
      </c>
      <c r="H465" s="17">
        <v>41279</v>
      </c>
      <c r="I465" s="17">
        <v>41304</v>
      </c>
      <c r="J465" s="15" t="s">
        <v>31</v>
      </c>
      <c r="K465" s="15" t="s">
        <v>5296</v>
      </c>
      <c r="L465" s="18">
        <v>-492450</v>
      </c>
      <c r="M465" s="15" t="s">
        <v>37</v>
      </c>
      <c r="N465" s="15" t="s">
        <v>5993</v>
      </c>
      <c r="O465" s="15" t="s">
        <v>31</v>
      </c>
      <c r="P465" s="19">
        <v>0</v>
      </c>
    </row>
    <row r="466" spans="1:16" x14ac:dyDescent="0.25">
      <c r="A466" s="15" t="s">
        <v>29</v>
      </c>
      <c r="B466" s="15" t="s">
        <v>31</v>
      </c>
      <c r="C466" s="16" t="s">
        <v>31</v>
      </c>
      <c r="D466" s="15" t="s">
        <v>31</v>
      </c>
      <c r="E466" s="15" t="s">
        <v>5992</v>
      </c>
      <c r="F466" s="15" t="s">
        <v>33</v>
      </c>
      <c r="G466" s="15" t="s">
        <v>75</v>
      </c>
      <c r="H466" s="17">
        <v>41279</v>
      </c>
      <c r="I466" s="17">
        <v>41304</v>
      </c>
      <c r="J466" s="15" t="s">
        <v>31</v>
      </c>
      <c r="K466" s="15" t="s">
        <v>5296</v>
      </c>
      <c r="L466" s="18">
        <v>-864229</v>
      </c>
      <c r="M466" s="15" t="s">
        <v>37</v>
      </c>
      <c r="N466" s="15" t="s">
        <v>5994</v>
      </c>
      <c r="O466" s="15" t="s">
        <v>31</v>
      </c>
      <c r="P466" s="19">
        <v>0</v>
      </c>
    </row>
    <row r="467" spans="1:16" x14ac:dyDescent="0.25">
      <c r="A467" s="15" t="s">
        <v>29</v>
      </c>
      <c r="B467" s="15" t="s">
        <v>31</v>
      </c>
      <c r="C467" s="16" t="s">
        <v>31</v>
      </c>
      <c r="D467" s="15" t="s">
        <v>31</v>
      </c>
      <c r="E467" s="15" t="s">
        <v>5992</v>
      </c>
      <c r="F467" s="15" t="s">
        <v>33</v>
      </c>
      <c r="G467" s="15" t="s">
        <v>75</v>
      </c>
      <c r="H467" s="17">
        <v>41279</v>
      </c>
      <c r="I467" s="17">
        <v>41304</v>
      </c>
      <c r="J467" s="15" t="s">
        <v>31</v>
      </c>
      <c r="K467" s="15" t="s">
        <v>5296</v>
      </c>
      <c r="L467" s="18">
        <v>-164150</v>
      </c>
      <c r="M467" s="15" t="s">
        <v>37</v>
      </c>
      <c r="N467" s="15" t="s">
        <v>5995</v>
      </c>
      <c r="O467" s="15" t="s">
        <v>31</v>
      </c>
      <c r="P467" s="19">
        <v>0</v>
      </c>
    </row>
    <row r="468" spans="1:16" x14ac:dyDescent="0.25">
      <c r="A468" s="15" t="s">
        <v>29</v>
      </c>
      <c r="B468" s="15" t="s">
        <v>31</v>
      </c>
      <c r="C468" s="16" t="s">
        <v>31</v>
      </c>
      <c r="D468" s="15" t="s">
        <v>31</v>
      </c>
      <c r="E468" s="15" t="s">
        <v>5996</v>
      </c>
      <c r="F468" s="15" t="s">
        <v>33</v>
      </c>
      <c r="G468" s="15" t="s">
        <v>75</v>
      </c>
      <c r="H468" s="17">
        <v>41071</v>
      </c>
      <c r="I468" s="17">
        <v>41305</v>
      </c>
      <c r="J468" s="15" t="s">
        <v>31</v>
      </c>
      <c r="K468" s="15" t="s">
        <v>5296</v>
      </c>
      <c r="L468" s="18">
        <v>-2392500</v>
      </c>
      <c r="M468" s="15" t="s">
        <v>37</v>
      </c>
      <c r="N468" s="15" t="s">
        <v>5997</v>
      </c>
      <c r="O468" s="15" t="s">
        <v>31</v>
      </c>
      <c r="P468" s="19">
        <v>0</v>
      </c>
    </row>
    <row r="469" spans="1:16" x14ac:dyDescent="0.25">
      <c r="A469" s="15" t="s">
        <v>29</v>
      </c>
      <c r="B469" s="15" t="s">
        <v>31</v>
      </c>
      <c r="C469" s="16" t="s">
        <v>31</v>
      </c>
      <c r="D469" s="15" t="s">
        <v>31</v>
      </c>
      <c r="E469" s="15" t="s">
        <v>5998</v>
      </c>
      <c r="F469" s="15" t="s">
        <v>33</v>
      </c>
      <c r="G469" s="15" t="s">
        <v>75</v>
      </c>
      <c r="H469" s="17">
        <v>41243</v>
      </c>
      <c r="I469" s="17">
        <v>41309</v>
      </c>
      <c r="J469" s="15" t="s">
        <v>31</v>
      </c>
      <c r="K469" s="15" t="s">
        <v>5296</v>
      </c>
      <c r="L469" s="18">
        <v>-99998</v>
      </c>
      <c r="M469" s="15" t="s">
        <v>37</v>
      </c>
      <c r="N469" s="15" t="s">
        <v>5999</v>
      </c>
      <c r="O469" s="15" t="s">
        <v>31</v>
      </c>
      <c r="P469" s="19">
        <v>0</v>
      </c>
    </row>
    <row r="470" spans="1:16" x14ac:dyDescent="0.25">
      <c r="A470" s="15" t="s">
        <v>29</v>
      </c>
      <c r="B470" s="15" t="s">
        <v>31</v>
      </c>
      <c r="C470" s="16" t="s">
        <v>31</v>
      </c>
      <c r="D470" s="15" t="s">
        <v>31</v>
      </c>
      <c r="E470" s="15" t="s">
        <v>5998</v>
      </c>
      <c r="F470" s="15" t="s">
        <v>33</v>
      </c>
      <c r="G470" s="15" t="s">
        <v>75</v>
      </c>
      <c r="H470" s="17">
        <v>41243</v>
      </c>
      <c r="I470" s="17">
        <v>41309</v>
      </c>
      <c r="J470" s="15" t="s">
        <v>31</v>
      </c>
      <c r="K470" s="15" t="s">
        <v>5296</v>
      </c>
      <c r="L470" s="18">
        <v>-124997</v>
      </c>
      <c r="M470" s="15" t="s">
        <v>37</v>
      </c>
      <c r="N470" s="15" t="s">
        <v>6000</v>
      </c>
      <c r="O470" s="15" t="s">
        <v>31</v>
      </c>
      <c r="P470" s="19">
        <v>0</v>
      </c>
    </row>
    <row r="471" spans="1:16" x14ac:dyDescent="0.25">
      <c r="A471" s="15" t="s">
        <v>29</v>
      </c>
      <c r="B471" s="15" t="s">
        <v>31</v>
      </c>
      <c r="C471" s="16" t="s">
        <v>31</v>
      </c>
      <c r="D471" s="15" t="s">
        <v>31</v>
      </c>
      <c r="E471" s="15" t="s">
        <v>6001</v>
      </c>
      <c r="F471" s="15" t="s">
        <v>33</v>
      </c>
      <c r="G471" s="15" t="s">
        <v>75</v>
      </c>
      <c r="H471" s="17">
        <v>41243</v>
      </c>
      <c r="I471" s="17">
        <v>41309</v>
      </c>
      <c r="J471" s="15" t="s">
        <v>31</v>
      </c>
      <c r="K471" s="15" t="s">
        <v>5296</v>
      </c>
      <c r="L471" s="18">
        <v>-3829</v>
      </c>
      <c r="M471" s="15" t="s">
        <v>37</v>
      </c>
      <c r="N471" s="15" t="s">
        <v>6002</v>
      </c>
      <c r="O471" s="15" t="s">
        <v>31</v>
      </c>
      <c r="P471" s="19">
        <v>0</v>
      </c>
    </row>
    <row r="472" spans="1:16" x14ac:dyDescent="0.25">
      <c r="A472" s="15" t="s">
        <v>29</v>
      </c>
      <c r="B472" s="15" t="s">
        <v>31</v>
      </c>
      <c r="C472" s="16" t="s">
        <v>31</v>
      </c>
      <c r="D472" s="15" t="s">
        <v>31</v>
      </c>
      <c r="E472" s="15" t="s">
        <v>6003</v>
      </c>
      <c r="F472" s="15" t="s">
        <v>33</v>
      </c>
      <c r="G472" s="15" t="s">
        <v>75</v>
      </c>
      <c r="H472" s="17">
        <v>41270</v>
      </c>
      <c r="I472" s="17">
        <v>41309</v>
      </c>
      <c r="J472" s="15" t="s">
        <v>31</v>
      </c>
      <c r="K472" s="15" t="s">
        <v>5296</v>
      </c>
      <c r="L472" s="18">
        <v>-1406000</v>
      </c>
      <c r="M472" s="15" t="s">
        <v>37</v>
      </c>
      <c r="N472" s="15" t="s">
        <v>6004</v>
      </c>
      <c r="O472" s="15" t="s">
        <v>31</v>
      </c>
      <c r="P472" s="19">
        <v>0</v>
      </c>
    </row>
    <row r="473" spans="1:16" x14ac:dyDescent="0.25">
      <c r="A473" s="15" t="s">
        <v>29</v>
      </c>
      <c r="B473" s="15" t="s">
        <v>31</v>
      </c>
      <c r="C473" s="16" t="s">
        <v>31</v>
      </c>
      <c r="D473" s="15" t="s">
        <v>31</v>
      </c>
      <c r="E473" s="15" t="s">
        <v>6003</v>
      </c>
      <c r="F473" s="15" t="s">
        <v>33</v>
      </c>
      <c r="G473" s="15" t="s">
        <v>75</v>
      </c>
      <c r="H473" s="17">
        <v>41270</v>
      </c>
      <c r="I473" s="17">
        <v>41309</v>
      </c>
      <c r="J473" s="15" t="s">
        <v>31</v>
      </c>
      <c r="K473" s="15" t="s">
        <v>5296</v>
      </c>
      <c r="L473" s="18">
        <v>-1757500</v>
      </c>
      <c r="M473" s="15" t="s">
        <v>37</v>
      </c>
      <c r="N473" s="15" t="s">
        <v>6005</v>
      </c>
      <c r="O473" s="15" t="s">
        <v>31</v>
      </c>
      <c r="P473" s="19">
        <v>0</v>
      </c>
    </row>
    <row r="474" spans="1:16" x14ac:dyDescent="0.25">
      <c r="A474" s="15" t="s">
        <v>29</v>
      </c>
      <c r="B474" s="15" t="s">
        <v>31</v>
      </c>
      <c r="C474" s="16" t="s">
        <v>31</v>
      </c>
      <c r="D474" s="15" t="s">
        <v>31</v>
      </c>
      <c r="E474" s="15" t="s">
        <v>6006</v>
      </c>
      <c r="F474" s="15" t="s">
        <v>33</v>
      </c>
      <c r="G474" s="15" t="s">
        <v>75</v>
      </c>
      <c r="H474" s="17">
        <v>41152</v>
      </c>
      <c r="I474" s="17">
        <v>41316</v>
      </c>
      <c r="J474" s="15" t="s">
        <v>31</v>
      </c>
      <c r="K474" s="15" t="s">
        <v>5296</v>
      </c>
      <c r="L474" s="18">
        <v>-62</v>
      </c>
      <c r="M474" s="15" t="s">
        <v>37</v>
      </c>
      <c r="N474" s="15" t="s">
        <v>6007</v>
      </c>
      <c r="O474" s="15" t="s">
        <v>31</v>
      </c>
      <c r="P474" s="19">
        <v>0</v>
      </c>
    </row>
    <row r="475" spans="1:16" x14ac:dyDescent="0.25">
      <c r="A475" s="15" t="s">
        <v>29</v>
      </c>
      <c r="B475" s="15" t="s">
        <v>31</v>
      </c>
      <c r="C475" s="16" t="s">
        <v>31</v>
      </c>
      <c r="D475" s="15" t="s">
        <v>31</v>
      </c>
      <c r="E475" s="15" t="s">
        <v>6008</v>
      </c>
      <c r="F475" s="15" t="s">
        <v>33</v>
      </c>
      <c r="G475" s="15" t="s">
        <v>75</v>
      </c>
      <c r="H475" s="17">
        <v>41121</v>
      </c>
      <c r="I475" s="17">
        <v>41316</v>
      </c>
      <c r="J475" s="15" t="s">
        <v>31</v>
      </c>
      <c r="K475" s="15" t="s">
        <v>5296</v>
      </c>
      <c r="L475" s="18">
        <v>-111</v>
      </c>
      <c r="M475" s="15" t="s">
        <v>37</v>
      </c>
      <c r="N475" s="15" t="s">
        <v>6009</v>
      </c>
      <c r="O475" s="15" t="s">
        <v>31</v>
      </c>
      <c r="P475" s="19">
        <v>0</v>
      </c>
    </row>
    <row r="476" spans="1:16" x14ac:dyDescent="0.25">
      <c r="A476" s="15" t="s">
        <v>29</v>
      </c>
      <c r="B476" s="15" t="s">
        <v>31</v>
      </c>
      <c r="C476" s="16" t="s">
        <v>31</v>
      </c>
      <c r="D476" s="15" t="s">
        <v>31</v>
      </c>
      <c r="E476" s="15" t="s">
        <v>6010</v>
      </c>
      <c r="F476" s="15" t="s">
        <v>33</v>
      </c>
      <c r="G476" s="15" t="s">
        <v>75</v>
      </c>
      <c r="H476" s="17">
        <v>41243</v>
      </c>
      <c r="I476" s="17">
        <v>41316</v>
      </c>
      <c r="J476" s="15" t="s">
        <v>31</v>
      </c>
      <c r="K476" s="15" t="s">
        <v>5296</v>
      </c>
      <c r="L476" s="18">
        <v>-65165</v>
      </c>
      <c r="M476" s="15" t="s">
        <v>37</v>
      </c>
      <c r="N476" s="15" t="s">
        <v>6011</v>
      </c>
      <c r="O476" s="15" t="s">
        <v>31</v>
      </c>
      <c r="P476" s="19">
        <v>0</v>
      </c>
    </row>
    <row r="477" spans="1:16" x14ac:dyDescent="0.25">
      <c r="A477" s="15" t="s">
        <v>29</v>
      </c>
      <c r="B477" s="15" t="s">
        <v>31</v>
      </c>
      <c r="C477" s="16" t="s">
        <v>31</v>
      </c>
      <c r="D477" s="15" t="s">
        <v>31</v>
      </c>
      <c r="E477" s="15" t="s">
        <v>6010</v>
      </c>
      <c r="F477" s="15" t="s">
        <v>33</v>
      </c>
      <c r="G477" s="15" t="s">
        <v>75</v>
      </c>
      <c r="H477" s="17">
        <v>41243</v>
      </c>
      <c r="I477" s="17">
        <v>41316</v>
      </c>
      <c r="J477" s="15" t="s">
        <v>31</v>
      </c>
      <c r="K477" s="15" t="s">
        <v>5296</v>
      </c>
      <c r="L477" s="18">
        <v>-81456</v>
      </c>
      <c r="M477" s="15" t="s">
        <v>37</v>
      </c>
      <c r="N477" s="15" t="s">
        <v>6012</v>
      </c>
      <c r="O477" s="15" t="s">
        <v>31</v>
      </c>
      <c r="P477" s="19">
        <v>0</v>
      </c>
    </row>
    <row r="478" spans="1:16" x14ac:dyDescent="0.25">
      <c r="A478" s="15" t="s">
        <v>29</v>
      </c>
      <c r="B478" s="15" t="s">
        <v>31</v>
      </c>
      <c r="C478" s="16" t="s">
        <v>31</v>
      </c>
      <c r="D478" s="15" t="s">
        <v>31</v>
      </c>
      <c r="E478" s="15" t="s">
        <v>6013</v>
      </c>
      <c r="F478" s="15" t="s">
        <v>33</v>
      </c>
      <c r="G478" s="15" t="s">
        <v>75</v>
      </c>
      <c r="H478" s="17">
        <v>41243</v>
      </c>
      <c r="I478" s="17">
        <v>41316</v>
      </c>
      <c r="J478" s="15" t="s">
        <v>31</v>
      </c>
      <c r="K478" s="15" t="s">
        <v>5296</v>
      </c>
      <c r="L478" s="18">
        <v>-2495</v>
      </c>
      <c r="M478" s="15" t="s">
        <v>37</v>
      </c>
      <c r="N478" s="15" t="s">
        <v>6014</v>
      </c>
      <c r="O478" s="15" t="s">
        <v>31</v>
      </c>
      <c r="P478" s="19">
        <v>0</v>
      </c>
    </row>
    <row r="479" spans="1:16" x14ac:dyDescent="0.25">
      <c r="A479" s="15" t="s">
        <v>29</v>
      </c>
      <c r="B479" s="15" t="s">
        <v>31</v>
      </c>
      <c r="C479" s="16" t="s">
        <v>31</v>
      </c>
      <c r="D479" s="15" t="s">
        <v>31</v>
      </c>
      <c r="E479" s="15" t="s">
        <v>6015</v>
      </c>
      <c r="F479" s="15" t="s">
        <v>33</v>
      </c>
      <c r="G479" s="15" t="s">
        <v>75</v>
      </c>
      <c r="H479" s="17">
        <v>41274</v>
      </c>
      <c r="I479" s="17">
        <v>41317</v>
      </c>
      <c r="J479" s="15" t="s">
        <v>31</v>
      </c>
      <c r="K479" s="15" t="s">
        <v>5296</v>
      </c>
      <c r="L479" s="18">
        <v>-236900</v>
      </c>
      <c r="M479" s="15" t="s">
        <v>37</v>
      </c>
      <c r="N479" s="15" t="s">
        <v>6016</v>
      </c>
      <c r="O479" s="15" t="s">
        <v>31</v>
      </c>
      <c r="P479" s="19">
        <v>0</v>
      </c>
    </row>
    <row r="480" spans="1:16" x14ac:dyDescent="0.25">
      <c r="A480" s="15" t="s">
        <v>29</v>
      </c>
      <c r="B480" s="15" t="s">
        <v>31</v>
      </c>
      <c r="C480" s="16" t="s">
        <v>31</v>
      </c>
      <c r="D480" s="15" t="s">
        <v>31</v>
      </c>
      <c r="E480" s="15" t="s">
        <v>6015</v>
      </c>
      <c r="F480" s="15" t="s">
        <v>33</v>
      </c>
      <c r="G480" s="15" t="s">
        <v>75</v>
      </c>
      <c r="H480" s="17">
        <v>41274</v>
      </c>
      <c r="I480" s="17">
        <v>41317</v>
      </c>
      <c r="J480" s="15" t="s">
        <v>31</v>
      </c>
      <c r="K480" s="15" t="s">
        <v>5296</v>
      </c>
      <c r="L480" s="18">
        <v>-189520</v>
      </c>
      <c r="M480" s="15" t="s">
        <v>37</v>
      </c>
      <c r="N480" s="15" t="s">
        <v>6017</v>
      </c>
      <c r="O480" s="15" t="s">
        <v>31</v>
      </c>
      <c r="P480" s="19">
        <v>0</v>
      </c>
    </row>
    <row r="481" spans="1:16" x14ac:dyDescent="0.25">
      <c r="A481" s="15" t="s">
        <v>29</v>
      </c>
      <c r="B481" s="15" t="s">
        <v>31</v>
      </c>
      <c r="C481" s="16" t="s">
        <v>31</v>
      </c>
      <c r="D481" s="15" t="s">
        <v>31</v>
      </c>
      <c r="E481" s="15" t="s">
        <v>6018</v>
      </c>
      <c r="F481" s="15" t="s">
        <v>33</v>
      </c>
      <c r="G481" s="15" t="s">
        <v>75</v>
      </c>
      <c r="H481" s="17">
        <v>41258</v>
      </c>
      <c r="I481" s="17">
        <v>41317</v>
      </c>
      <c r="J481" s="15" t="s">
        <v>31</v>
      </c>
      <c r="K481" s="15" t="s">
        <v>5296</v>
      </c>
      <c r="L481" s="18">
        <v>-28474</v>
      </c>
      <c r="M481" s="15" t="s">
        <v>37</v>
      </c>
      <c r="N481" s="15" t="s">
        <v>6019</v>
      </c>
      <c r="O481" s="15" t="s">
        <v>31</v>
      </c>
      <c r="P481" s="19">
        <v>0</v>
      </c>
    </row>
    <row r="482" spans="1:16" x14ac:dyDescent="0.25">
      <c r="A482" s="15" t="s">
        <v>29</v>
      </c>
      <c r="B482" s="15" t="s">
        <v>31</v>
      </c>
      <c r="C482" s="16" t="s">
        <v>31</v>
      </c>
      <c r="D482" s="15" t="s">
        <v>31</v>
      </c>
      <c r="E482" s="15" t="s">
        <v>6020</v>
      </c>
      <c r="F482" s="15" t="s">
        <v>33</v>
      </c>
      <c r="G482" s="15" t="s">
        <v>75</v>
      </c>
      <c r="H482" s="17">
        <v>41229</v>
      </c>
      <c r="I482" s="17">
        <v>41317</v>
      </c>
      <c r="J482" s="15" t="s">
        <v>31</v>
      </c>
      <c r="K482" s="15" t="s">
        <v>5296</v>
      </c>
      <c r="L482" s="18">
        <v>-343659</v>
      </c>
      <c r="M482" s="15" t="s">
        <v>37</v>
      </c>
      <c r="N482" s="15" t="s">
        <v>6021</v>
      </c>
      <c r="O482" s="15" t="s">
        <v>31</v>
      </c>
      <c r="P482" s="19">
        <v>0</v>
      </c>
    </row>
    <row r="483" spans="1:16" x14ac:dyDescent="0.25">
      <c r="A483" s="15" t="s">
        <v>29</v>
      </c>
      <c r="B483" s="15" t="s">
        <v>31</v>
      </c>
      <c r="C483" s="16" t="s">
        <v>31</v>
      </c>
      <c r="D483" s="15" t="s">
        <v>31</v>
      </c>
      <c r="E483" s="15" t="s">
        <v>6020</v>
      </c>
      <c r="F483" s="15" t="s">
        <v>33</v>
      </c>
      <c r="G483" s="15" t="s">
        <v>75</v>
      </c>
      <c r="H483" s="17">
        <v>41229</v>
      </c>
      <c r="I483" s="17">
        <v>41317</v>
      </c>
      <c r="J483" s="15" t="s">
        <v>31</v>
      </c>
      <c r="K483" s="15" t="s">
        <v>5296</v>
      </c>
      <c r="L483" s="18">
        <v>-693441</v>
      </c>
      <c r="M483" s="15" t="s">
        <v>37</v>
      </c>
      <c r="N483" s="15" t="s">
        <v>6022</v>
      </c>
      <c r="O483" s="15" t="s">
        <v>31</v>
      </c>
      <c r="P483" s="19">
        <v>0</v>
      </c>
    </row>
    <row r="484" spans="1:16" x14ac:dyDescent="0.25">
      <c r="A484" s="15" t="s">
        <v>29</v>
      </c>
      <c r="B484" s="15" t="s">
        <v>31</v>
      </c>
      <c r="C484" s="16" t="s">
        <v>31</v>
      </c>
      <c r="D484" s="15" t="s">
        <v>31</v>
      </c>
      <c r="E484" s="15" t="s">
        <v>6020</v>
      </c>
      <c r="F484" s="15" t="s">
        <v>33</v>
      </c>
      <c r="G484" s="15" t="s">
        <v>75</v>
      </c>
      <c r="H484" s="17">
        <v>41229</v>
      </c>
      <c r="I484" s="17">
        <v>41317</v>
      </c>
      <c r="J484" s="15" t="s">
        <v>31</v>
      </c>
      <c r="K484" s="15" t="s">
        <v>5296</v>
      </c>
      <c r="L484" s="18">
        <v>-429574</v>
      </c>
      <c r="M484" s="15" t="s">
        <v>37</v>
      </c>
      <c r="N484" s="15" t="s">
        <v>6023</v>
      </c>
      <c r="O484" s="15" t="s">
        <v>31</v>
      </c>
      <c r="P484" s="19">
        <v>0</v>
      </c>
    </row>
    <row r="485" spans="1:16" x14ac:dyDescent="0.25">
      <c r="A485" s="15" t="s">
        <v>29</v>
      </c>
      <c r="B485" s="15" t="s">
        <v>31</v>
      </c>
      <c r="C485" s="16" t="s">
        <v>31</v>
      </c>
      <c r="D485" s="15" t="s">
        <v>31</v>
      </c>
      <c r="E485" s="15" t="s">
        <v>6024</v>
      </c>
      <c r="F485" s="15" t="s">
        <v>33</v>
      </c>
      <c r="G485" s="15" t="s">
        <v>75</v>
      </c>
      <c r="H485" s="17">
        <v>41270</v>
      </c>
      <c r="I485" s="17">
        <v>41317</v>
      </c>
      <c r="J485" s="15" t="s">
        <v>31</v>
      </c>
      <c r="K485" s="15" t="s">
        <v>5296</v>
      </c>
      <c r="L485" s="18">
        <v>-21729</v>
      </c>
      <c r="M485" s="15" t="s">
        <v>37</v>
      </c>
      <c r="N485" s="15" t="s">
        <v>6025</v>
      </c>
      <c r="O485" s="15" t="s">
        <v>31</v>
      </c>
      <c r="P485" s="19">
        <v>0</v>
      </c>
    </row>
    <row r="486" spans="1:16" x14ac:dyDescent="0.25">
      <c r="A486" s="15" t="s">
        <v>29</v>
      </c>
      <c r="B486" s="15" t="s">
        <v>31</v>
      </c>
      <c r="C486" s="16" t="s">
        <v>31</v>
      </c>
      <c r="D486" s="15" t="s">
        <v>31</v>
      </c>
      <c r="E486" s="15" t="s">
        <v>6026</v>
      </c>
      <c r="F486" s="15" t="s">
        <v>33</v>
      </c>
      <c r="G486" s="15" t="s">
        <v>75</v>
      </c>
      <c r="H486" s="17">
        <v>41180</v>
      </c>
      <c r="I486" s="17">
        <v>41318</v>
      </c>
      <c r="J486" s="15" t="s">
        <v>31</v>
      </c>
      <c r="K486" s="15" t="s">
        <v>5296</v>
      </c>
      <c r="L486" s="18">
        <v>-379750</v>
      </c>
      <c r="M486" s="15" t="s">
        <v>37</v>
      </c>
      <c r="N486" s="15" t="s">
        <v>6027</v>
      </c>
      <c r="O486" s="15" t="s">
        <v>31</v>
      </c>
      <c r="P486" s="19">
        <v>0</v>
      </c>
    </row>
    <row r="487" spans="1:16" x14ac:dyDescent="0.25">
      <c r="A487" s="15" t="s">
        <v>29</v>
      </c>
      <c r="B487" s="15" t="s">
        <v>31</v>
      </c>
      <c r="C487" s="16" t="s">
        <v>31</v>
      </c>
      <c r="D487" s="15" t="s">
        <v>31</v>
      </c>
      <c r="E487" s="15" t="s">
        <v>6026</v>
      </c>
      <c r="F487" s="15" t="s">
        <v>33</v>
      </c>
      <c r="G487" s="15" t="s">
        <v>75</v>
      </c>
      <c r="H487" s="17">
        <v>41180</v>
      </c>
      <c r="I487" s="17">
        <v>41318</v>
      </c>
      <c r="J487" s="15" t="s">
        <v>31</v>
      </c>
      <c r="K487" s="15" t="s">
        <v>5296</v>
      </c>
      <c r="L487" s="18">
        <v>-303800</v>
      </c>
      <c r="M487" s="15" t="s">
        <v>37</v>
      </c>
      <c r="N487" s="15" t="s">
        <v>6028</v>
      </c>
      <c r="O487" s="15" t="s">
        <v>31</v>
      </c>
      <c r="P487" s="19">
        <v>0</v>
      </c>
    </row>
    <row r="488" spans="1:16" x14ac:dyDescent="0.25">
      <c r="A488" s="15" t="s">
        <v>29</v>
      </c>
      <c r="B488" s="15" t="s">
        <v>31</v>
      </c>
      <c r="C488" s="16" t="s">
        <v>31</v>
      </c>
      <c r="D488" s="15" t="s">
        <v>31</v>
      </c>
      <c r="E488" s="15" t="s">
        <v>6029</v>
      </c>
      <c r="F488" s="15" t="s">
        <v>33</v>
      </c>
      <c r="G488" s="15" t="s">
        <v>75</v>
      </c>
      <c r="H488" s="17">
        <v>40999</v>
      </c>
      <c r="I488" s="17">
        <v>41319</v>
      </c>
      <c r="J488" s="15" t="s">
        <v>31</v>
      </c>
      <c r="K488" s="15" t="s">
        <v>5296</v>
      </c>
      <c r="L488" s="18">
        <v>-381000</v>
      </c>
      <c r="M488" s="15" t="s">
        <v>37</v>
      </c>
      <c r="N488" s="15" t="s">
        <v>6030</v>
      </c>
      <c r="O488" s="15" t="s">
        <v>31</v>
      </c>
      <c r="P488" s="19">
        <v>0</v>
      </c>
    </row>
    <row r="489" spans="1:16" x14ac:dyDescent="0.25">
      <c r="A489" s="15" t="s">
        <v>29</v>
      </c>
      <c r="B489" s="15" t="s">
        <v>31</v>
      </c>
      <c r="C489" s="16" t="s">
        <v>31</v>
      </c>
      <c r="D489" s="15" t="s">
        <v>31</v>
      </c>
      <c r="E489" s="15" t="s">
        <v>6031</v>
      </c>
      <c r="F489" s="15" t="s">
        <v>33</v>
      </c>
      <c r="G489" s="15" t="s">
        <v>75</v>
      </c>
      <c r="H489" s="17">
        <v>41060</v>
      </c>
      <c r="I489" s="17">
        <v>41319</v>
      </c>
      <c r="J489" s="15" t="s">
        <v>31</v>
      </c>
      <c r="K489" s="15" t="s">
        <v>5296</v>
      </c>
      <c r="L489" s="18">
        <v>-280350</v>
      </c>
      <c r="M489" s="15" t="s">
        <v>37</v>
      </c>
      <c r="N489" s="15" t="s">
        <v>6032</v>
      </c>
      <c r="O489" s="15" t="s">
        <v>31</v>
      </c>
      <c r="P489" s="19">
        <v>0</v>
      </c>
    </row>
    <row r="490" spans="1:16" x14ac:dyDescent="0.25">
      <c r="A490" s="15" t="s">
        <v>29</v>
      </c>
      <c r="B490" s="15" t="s">
        <v>31</v>
      </c>
      <c r="C490" s="16" t="s">
        <v>31</v>
      </c>
      <c r="D490" s="15" t="s">
        <v>31</v>
      </c>
      <c r="E490" s="15" t="s">
        <v>6033</v>
      </c>
      <c r="F490" s="15" t="s">
        <v>33</v>
      </c>
      <c r="G490" s="15" t="s">
        <v>75</v>
      </c>
      <c r="H490" s="17">
        <v>41060</v>
      </c>
      <c r="I490" s="17">
        <v>41319</v>
      </c>
      <c r="J490" s="15" t="s">
        <v>31</v>
      </c>
      <c r="K490" s="15" t="s">
        <v>5296</v>
      </c>
      <c r="L490" s="18">
        <v>-1696525</v>
      </c>
      <c r="M490" s="15" t="s">
        <v>37</v>
      </c>
      <c r="N490" s="15" t="s">
        <v>6034</v>
      </c>
      <c r="O490" s="15" t="s">
        <v>31</v>
      </c>
      <c r="P490" s="19">
        <v>0</v>
      </c>
    </row>
    <row r="491" spans="1:16" x14ac:dyDescent="0.25">
      <c r="A491" s="15" t="s">
        <v>29</v>
      </c>
      <c r="B491" s="15" t="s">
        <v>31</v>
      </c>
      <c r="C491" s="16" t="s">
        <v>31</v>
      </c>
      <c r="D491" s="15" t="s">
        <v>31</v>
      </c>
      <c r="E491" s="15" t="s">
        <v>6035</v>
      </c>
      <c r="F491" s="15" t="s">
        <v>33</v>
      </c>
      <c r="G491" s="15" t="s">
        <v>75</v>
      </c>
      <c r="H491" s="17">
        <v>41060</v>
      </c>
      <c r="I491" s="17">
        <v>41319</v>
      </c>
      <c r="J491" s="15" t="s">
        <v>31</v>
      </c>
      <c r="K491" s="15" t="s">
        <v>5296</v>
      </c>
      <c r="L491" s="18">
        <v>-1064193</v>
      </c>
      <c r="M491" s="15" t="s">
        <v>37</v>
      </c>
      <c r="N491" s="15" t="s">
        <v>6036</v>
      </c>
      <c r="O491" s="15" t="s">
        <v>31</v>
      </c>
      <c r="P491" s="19">
        <v>0</v>
      </c>
    </row>
    <row r="492" spans="1:16" x14ac:dyDescent="0.25">
      <c r="A492" s="15" t="s">
        <v>29</v>
      </c>
      <c r="B492" s="15" t="s">
        <v>31</v>
      </c>
      <c r="C492" s="16" t="s">
        <v>31</v>
      </c>
      <c r="D492" s="15" t="s">
        <v>31</v>
      </c>
      <c r="E492" s="15" t="s">
        <v>6037</v>
      </c>
      <c r="F492" s="15" t="s">
        <v>33</v>
      </c>
      <c r="G492" s="15" t="s">
        <v>75</v>
      </c>
      <c r="H492" s="17">
        <v>41060</v>
      </c>
      <c r="I492" s="17">
        <v>41319</v>
      </c>
      <c r="J492" s="15" t="s">
        <v>31</v>
      </c>
      <c r="K492" s="15" t="s">
        <v>5296</v>
      </c>
      <c r="L492" s="18">
        <v>-1749249</v>
      </c>
      <c r="M492" s="15" t="s">
        <v>37</v>
      </c>
      <c r="N492" s="15" t="s">
        <v>6038</v>
      </c>
      <c r="O492" s="15" t="s">
        <v>31</v>
      </c>
      <c r="P492" s="19">
        <v>0</v>
      </c>
    </row>
    <row r="493" spans="1:16" x14ac:dyDescent="0.25">
      <c r="A493" s="15" t="s">
        <v>29</v>
      </c>
      <c r="B493" s="15" t="s">
        <v>31</v>
      </c>
      <c r="C493" s="16" t="s">
        <v>31</v>
      </c>
      <c r="D493" s="15" t="s">
        <v>31</v>
      </c>
      <c r="E493" s="15" t="s">
        <v>6039</v>
      </c>
      <c r="F493" s="15" t="s">
        <v>33</v>
      </c>
      <c r="G493" s="15" t="s">
        <v>75</v>
      </c>
      <c r="H493" s="17">
        <v>41050</v>
      </c>
      <c r="I493" s="17">
        <v>41319</v>
      </c>
      <c r="J493" s="15" t="s">
        <v>31</v>
      </c>
      <c r="K493" s="15" t="s">
        <v>5296</v>
      </c>
      <c r="L493" s="18">
        <v>-11850000</v>
      </c>
      <c r="M493" s="15" t="s">
        <v>37</v>
      </c>
      <c r="N493" s="15" t="s">
        <v>6040</v>
      </c>
      <c r="O493" s="15" t="s">
        <v>31</v>
      </c>
      <c r="P493" s="19">
        <v>0</v>
      </c>
    </row>
    <row r="494" spans="1:16" x14ac:dyDescent="0.25">
      <c r="A494" s="15" t="s">
        <v>29</v>
      </c>
      <c r="B494" s="15" t="s">
        <v>31</v>
      </c>
      <c r="C494" s="16" t="s">
        <v>31</v>
      </c>
      <c r="D494" s="15" t="s">
        <v>31</v>
      </c>
      <c r="E494" s="15" t="s">
        <v>6041</v>
      </c>
      <c r="F494" s="15" t="s">
        <v>33</v>
      </c>
      <c r="G494" s="15" t="s">
        <v>75</v>
      </c>
      <c r="H494" s="17">
        <v>40939</v>
      </c>
      <c r="I494" s="17">
        <v>41319</v>
      </c>
      <c r="J494" s="15" t="s">
        <v>31</v>
      </c>
      <c r="K494" s="15" t="s">
        <v>5296</v>
      </c>
      <c r="L494" s="18">
        <v>-490121</v>
      </c>
      <c r="M494" s="15" t="s">
        <v>37</v>
      </c>
      <c r="N494" s="15" t="s">
        <v>6042</v>
      </c>
      <c r="O494" s="15" t="s">
        <v>31</v>
      </c>
      <c r="P494" s="19">
        <v>0</v>
      </c>
    </row>
    <row r="495" spans="1:16" x14ac:dyDescent="0.25">
      <c r="A495" s="15" t="s">
        <v>29</v>
      </c>
      <c r="B495" s="15" t="s">
        <v>31</v>
      </c>
      <c r="C495" s="16" t="s">
        <v>31</v>
      </c>
      <c r="D495" s="15" t="s">
        <v>31</v>
      </c>
      <c r="E495" s="15" t="s">
        <v>6043</v>
      </c>
      <c r="F495" s="15" t="s">
        <v>33</v>
      </c>
      <c r="G495" s="15" t="s">
        <v>75</v>
      </c>
      <c r="H495" s="17">
        <v>41284</v>
      </c>
      <c r="I495" s="17">
        <v>41320</v>
      </c>
      <c r="J495" s="15" t="s">
        <v>31</v>
      </c>
      <c r="K495" s="15" t="s">
        <v>5296</v>
      </c>
      <c r="L495" s="18">
        <v>-156375</v>
      </c>
      <c r="M495" s="15" t="s">
        <v>37</v>
      </c>
      <c r="N495" s="15" t="s">
        <v>6044</v>
      </c>
      <c r="O495" s="15" t="s">
        <v>31</v>
      </c>
      <c r="P495" s="19">
        <v>0</v>
      </c>
    </row>
    <row r="496" spans="1:16" x14ac:dyDescent="0.25">
      <c r="A496" s="15" t="s">
        <v>29</v>
      </c>
      <c r="B496" s="15" t="s">
        <v>31</v>
      </c>
      <c r="C496" s="16" t="s">
        <v>31</v>
      </c>
      <c r="D496" s="15" t="s">
        <v>31</v>
      </c>
      <c r="E496" s="15" t="s">
        <v>6043</v>
      </c>
      <c r="F496" s="15" t="s">
        <v>33</v>
      </c>
      <c r="G496" s="15" t="s">
        <v>75</v>
      </c>
      <c r="H496" s="17">
        <v>41284</v>
      </c>
      <c r="I496" s="17">
        <v>41320</v>
      </c>
      <c r="J496" s="15" t="s">
        <v>31</v>
      </c>
      <c r="K496" s="15" t="s">
        <v>5296</v>
      </c>
      <c r="L496" s="18">
        <v>-125100</v>
      </c>
      <c r="M496" s="15" t="s">
        <v>37</v>
      </c>
      <c r="N496" s="15" t="s">
        <v>6045</v>
      </c>
      <c r="O496" s="15" t="s">
        <v>31</v>
      </c>
      <c r="P496" s="19">
        <v>0</v>
      </c>
    </row>
    <row r="497" spans="1:16" x14ac:dyDescent="0.25">
      <c r="A497" s="15" t="s">
        <v>29</v>
      </c>
      <c r="B497" s="15" t="s">
        <v>31</v>
      </c>
      <c r="C497" s="16" t="s">
        <v>31</v>
      </c>
      <c r="D497" s="15" t="s">
        <v>31</v>
      </c>
      <c r="E497" s="15" t="s">
        <v>6046</v>
      </c>
      <c r="F497" s="15" t="s">
        <v>33</v>
      </c>
      <c r="G497" s="15" t="s">
        <v>75</v>
      </c>
      <c r="H497" s="17">
        <v>41285</v>
      </c>
      <c r="I497" s="17">
        <v>41320</v>
      </c>
      <c r="J497" s="15" t="s">
        <v>31</v>
      </c>
      <c r="K497" s="15" t="s">
        <v>5296</v>
      </c>
      <c r="L497" s="18">
        <v>-455951</v>
      </c>
      <c r="M497" s="15" t="s">
        <v>37</v>
      </c>
      <c r="N497" s="15" t="s">
        <v>6047</v>
      </c>
      <c r="O497" s="15" t="s">
        <v>31</v>
      </c>
      <c r="P497" s="19">
        <v>0</v>
      </c>
    </row>
    <row r="498" spans="1:16" x14ac:dyDescent="0.25">
      <c r="A498" s="15" t="s">
        <v>29</v>
      </c>
      <c r="B498" s="15" t="s">
        <v>31</v>
      </c>
      <c r="C498" s="16" t="s">
        <v>31</v>
      </c>
      <c r="D498" s="15" t="s">
        <v>31</v>
      </c>
      <c r="E498" s="15" t="s">
        <v>6048</v>
      </c>
      <c r="F498" s="15" t="s">
        <v>33</v>
      </c>
      <c r="G498" s="15" t="s">
        <v>75</v>
      </c>
      <c r="H498" s="17">
        <v>41298</v>
      </c>
      <c r="I498" s="17">
        <v>41320</v>
      </c>
      <c r="J498" s="15" t="s">
        <v>31</v>
      </c>
      <c r="K498" s="15" t="s">
        <v>5296</v>
      </c>
      <c r="L498" s="18">
        <v>-904500</v>
      </c>
      <c r="M498" s="15" t="s">
        <v>37</v>
      </c>
      <c r="N498" s="15" t="s">
        <v>6049</v>
      </c>
      <c r="O498" s="15" t="s">
        <v>31</v>
      </c>
      <c r="P498" s="19">
        <v>0</v>
      </c>
    </row>
    <row r="499" spans="1:16" x14ac:dyDescent="0.25">
      <c r="A499" s="15" t="s">
        <v>29</v>
      </c>
      <c r="B499" s="15" t="s">
        <v>31</v>
      </c>
      <c r="C499" s="16" t="s">
        <v>31</v>
      </c>
      <c r="D499" s="15" t="s">
        <v>31</v>
      </c>
      <c r="E499" s="15" t="s">
        <v>6048</v>
      </c>
      <c r="F499" s="15" t="s">
        <v>33</v>
      </c>
      <c r="G499" s="15" t="s">
        <v>75</v>
      </c>
      <c r="H499" s="17">
        <v>41298</v>
      </c>
      <c r="I499" s="17">
        <v>41320</v>
      </c>
      <c r="J499" s="15" t="s">
        <v>31</v>
      </c>
      <c r="K499" s="15" t="s">
        <v>5296</v>
      </c>
      <c r="L499" s="18">
        <v>-723600</v>
      </c>
      <c r="M499" s="15" t="s">
        <v>37</v>
      </c>
      <c r="N499" s="15" t="s">
        <v>6050</v>
      </c>
      <c r="O499" s="15" t="s">
        <v>31</v>
      </c>
      <c r="P499" s="19">
        <v>0</v>
      </c>
    </row>
    <row r="500" spans="1:16" x14ac:dyDescent="0.25">
      <c r="A500" s="15" t="s">
        <v>29</v>
      </c>
      <c r="B500" s="15" t="s">
        <v>31</v>
      </c>
      <c r="C500" s="16" t="s">
        <v>31</v>
      </c>
      <c r="D500" s="15" t="s">
        <v>31</v>
      </c>
      <c r="E500" s="15" t="s">
        <v>6051</v>
      </c>
      <c r="F500" s="15" t="s">
        <v>33</v>
      </c>
      <c r="G500" s="15" t="s">
        <v>75</v>
      </c>
      <c r="H500" s="17">
        <v>41274</v>
      </c>
      <c r="I500" s="17">
        <v>41320</v>
      </c>
      <c r="J500" s="15" t="s">
        <v>31</v>
      </c>
      <c r="K500" s="15" t="s">
        <v>5296</v>
      </c>
      <c r="L500" s="18">
        <v>-14915</v>
      </c>
      <c r="M500" s="15" t="s">
        <v>37</v>
      </c>
      <c r="N500" s="15" t="s">
        <v>6052</v>
      </c>
      <c r="O500" s="15" t="s">
        <v>31</v>
      </c>
      <c r="P500" s="19">
        <v>0</v>
      </c>
    </row>
    <row r="501" spans="1:16" x14ac:dyDescent="0.25">
      <c r="A501" s="15" t="s">
        <v>29</v>
      </c>
      <c r="B501" s="15" t="s">
        <v>31</v>
      </c>
      <c r="C501" s="16" t="s">
        <v>31</v>
      </c>
      <c r="D501" s="15" t="s">
        <v>31</v>
      </c>
      <c r="E501" s="15" t="s">
        <v>6051</v>
      </c>
      <c r="F501" s="15" t="s">
        <v>33</v>
      </c>
      <c r="G501" s="15" t="s">
        <v>75</v>
      </c>
      <c r="H501" s="17">
        <v>41274</v>
      </c>
      <c r="I501" s="17">
        <v>41320</v>
      </c>
      <c r="J501" s="15" t="s">
        <v>31</v>
      </c>
      <c r="K501" s="15" t="s">
        <v>5296</v>
      </c>
      <c r="L501" s="18">
        <v>-11932</v>
      </c>
      <c r="M501" s="15" t="s">
        <v>37</v>
      </c>
      <c r="N501" s="15" t="s">
        <v>6053</v>
      </c>
      <c r="O501" s="15" t="s">
        <v>31</v>
      </c>
      <c r="P501" s="19">
        <v>0</v>
      </c>
    </row>
    <row r="502" spans="1:16" x14ac:dyDescent="0.25">
      <c r="A502" s="15" t="s">
        <v>29</v>
      </c>
      <c r="B502" s="15" t="s">
        <v>31</v>
      </c>
      <c r="C502" s="16" t="s">
        <v>31</v>
      </c>
      <c r="D502" s="15" t="s">
        <v>31</v>
      </c>
      <c r="E502" s="15" t="s">
        <v>6054</v>
      </c>
      <c r="F502" s="15" t="s">
        <v>33</v>
      </c>
      <c r="G502" s="15" t="s">
        <v>75</v>
      </c>
      <c r="H502" s="17">
        <v>41274</v>
      </c>
      <c r="I502" s="17">
        <v>41320</v>
      </c>
      <c r="J502" s="15" t="s">
        <v>31</v>
      </c>
      <c r="K502" s="15" t="s">
        <v>5296</v>
      </c>
      <c r="L502" s="18">
        <v>-403</v>
      </c>
      <c r="M502" s="15" t="s">
        <v>37</v>
      </c>
      <c r="N502" s="15" t="s">
        <v>6055</v>
      </c>
      <c r="O502" s="15" t="s">
        <v>31</v>
      </c>
      <c r="P502" s="19">
        <v>0</v>
      </c>
    </row>
    <row r="503" spans="1:16" x14ac:dyDescent="0.25">
      <c r="A503" s="15" t="s">
        <v>29</v>
      </c>
      <c r="B503" s="15" t="s">
        <v>31</v>
      </c>
      <c r="C503" s="16" t="s">
        <v>31</v>
      </c>
      <c r="D503" s="15" t="s">
        <v>31</v>
      </c>
      <c r="E503" s="15" t="s">
        <v>6056</v>
      </c>
      <c r="F503" s="15" t="s">
        <v>33</v>
      </c>
      <c r="G503" s="15" t="s">
        <v>75</v>
      </c>
      <c r="H503" s="17">
        <v>41274</v>
      </c>
      <c r="I503" s="17">
        <v>41320</v>
      </c>
      <c r="J503" s="15" t="s">
        <v>31</v>
      </c>
      <c r="K503" s="15" t="s">
        <v>5296</v>
      </c>
      <c r="L503" s="18">
        <v>-2389723</v>
      </c>
      <c r="M503" s="15" t="s">
        <v>37</v>
      </c>
      <c r="N503" s="15" t="s">
        <v>6057</v>
      </c>
      <c r="O503" s="15" t="s">
        <v>31</v>
      </c>
      <c r="P503" s="19">
        <v>0</v>
      </c>
    </row>
    <row r="504" spans="1:16" x14ac:dyDescent="0.25">
      <c r="A504" s="15" t="s">
        <v>29</v>
      </c>
      <c r="B504" s="15" t="s">
        <v>31</v>
      </c>
      <c r="C504" s="16" t="s">
        <v>31</v>
      </c>
      <c r="D504" s="15" t="s">
        <v>31</v>
      </c>
      <c r="E504" s="15" t="s">
        <v>6056</v>
      </c>
      <c r="F504" s="15" t="s">
        <v>33</v>
      </c>
      <c r="G504" s="15" t="s">
        <v>75</v>
      </c>
      <c r="H504" s="17">
        <v>41274</v>
      </c>
      <c r="I504" s="17">
        <v>41320</v>
      </c>
      <c r="J504" s="15" t="s">
        <v>31</v>
      </c>
      <c r="K504" s="15" t="s">
        <v>5296</v>
      </c>
      <c r="L504" s="18">
        <v>-1911778</v>
      </c>
      <c r="M504" s="15" t="s">
        <v>37</v>
      </c>
      <c r="N504" s="15" t="s">
        <v>6058</v>
      </c>
      <c r="O504" s="15" t="s">
        <v>31</v>
      </c>
      <c r="P504" s="19">
        <v>0</v>
      </c>
    </row>
    <row r="505" spans="1:16" x14ac:dyDescent="0.25">
      <c r="A505" s="15" t="s">
        <v>29</v>
      </c>
      <c r="B505" s="15" t="s">
        <v>31</v>
      </c>
      <c r="C505" s="16" t="s">
        <v>31</v>
      </c>
      <c r="D505" s="15" t="s">
        <v>31</v>
      </c>
      <c r="E505" s="15" t="s">
        <v>6059</v>
      </c>
      <c r="F505" s="15" t="s">
        <v>33</v>
      </c>
      <c r="G505" s="15" t="s">
        <v>75</v>
      </c>
      <c r="H505" s="17">
        <v>41274</v>
      </c>
      <c r="I505" s="17">
        <v>41320</v>
      </c>
      <c r="J505" s="15" t="s">
        <v>31</v>
      </c>
      <c r="K505" s="15" t="s">
        <v>5296</v>
      </c>
      <c r="L505" s="18">
        <v>-64527</v>
      </c>
      <c r="M505" s="15" t="s">
        <v>37</v>
      </c>
      <c r="N505" s="15" t="s">
        <v>6060</v>
      </c>
      <c r="O505" s="15" t="s">
        <v>31</v>
      </c>
      <c r="P505" s="19">
        <v>0</v>
      </c>
    </row>
    <row r="506" spans="1:16" x14ac:dyDescent="0.25">
      <c r="A506" s="15" t="s">
        <v>29</v>
      </c>
      <c r="B506" s="15" t="s">
        <v>31</v>
      </c>
      <c r="C506" s="16" t="s">
        <v>31</v>
      </c>
      <c r="D506" s="15" t="s">
        <v>31</v>
      </c>
      <c r="E506" s="15" t="s">
        <v>6061</v>
      </c>
      <c r="F506" s="15" t="s">
        <v>33</v>
      </c>
      <c r="G506" s="15" t="s">
        <v>75</v>
      </c>
      <c r="H506" s="17">
        <v>41274</v>
      </c>
      <c r="I506" s="17">
        <v>41323</v>
      </c>
      <c r="J506" s="15" t="s">
        <v>31</v>
      </c>
      <c r="K506" s="15" t="s">
        <v>5296</v>
      </c>
      <c r="L506" s="18">
        <v>-2341612</v>
      </c>
      <c r="M506" s="15" t="s">
        <v>37</v>
      </c>
      <c r="N506" s="15" t="s">
        <v>6062</v>
      </c>
      <c r="O506" s="15" t="s">
        <v>31</v>
      </c>
      <c r="P506" s="19">
        <v>0</v>
      </c>
    </row>
    <row r="507" spans="1:16" x14ac:dyDescent="0.25">
      <c r="A507" s="15" t="s">
        <v>29</v>
      </c>
      <c r="B507" s="15" t="s">
        <v>31</v>
      </c>
      <c r="C507" s="16" t="s">
        <v>31</v>
      </c>
      <c r="D507" s="15" t="s">
        <v>31</v>
      </c>
      <c r="E507" s="15" t="s">
        <v>6061</v>
      </c>
      <c r="F507" s="15" t="s">
        <v>33</v>
      </c>
      <c r="G507" s="15" t="s">
        <v>75</v>
      </c>
      <c r="H507" s="17">
        <v>41274</v>
      </c>
      <c r="I507" s="17">
        <v>41323</v>
      </c>
      <c r="J507" s="15" t="s">
        <v>31</v>
      </c>
      <c r="K507" s="15" t="s">
        <v>5296</v>
      </c>
      <c r="L507" s="18">
        <v>-1873290</v>
      </c>
      <c r="M507" s="15" t="s">
        <v>37</v>
      </c>
      <c r="N507" s="15" t="s">
        <v>6063</v>
      </c>
      <c r="O507" s="15" t="s">
        <v>31</v>
      </c>
      <c r="P507" s="19">
        <v>0</v>
      </c>
    </row>
    <row r="508" spans="1:16" x14ac:dyDescent="0.25">
      <c r="A508" s="15" t="s">
        <v>29</v>
      </c>
      <c r="B508" s="15" t="s">
        <v>31</v>
      </c>
      <c r="C508" s="16" t="s">
        <v>31</v>
      </c>
      <c r="D508" s="15" t="s">
        <v>31</v>
      </c>
      <c r="E508" s="15" t="s">
        <v>6064</v>
      </c>
      <c r="F508" s="15" t="s">
        <v>33</v>
      </c>
      <c r="G508" s="15" t="s">
        <v>75</v>
      </c>
      <c r="H508" s="17">
        <v>41274</v>
      </c>
      <c r="I508" s="17">
        <v>41323</v>
      </c>
      <c r="J508" s="15" t="s">
        <v>31</v>
      </c>
      <c r="K508" s="15" t="s">
        <v>5296</v>
      </c>
      <c r="L508" s="18">
        <v>-63228</v>
      </c>
      <c r="M508" s="15" t="s">
        <v>37</v>
      </c>
      <c r="N508" s="15" t="s">
        <v>6065</v>
      </c>
      <c r="O508" s="15" t="s">
        <v>31</v>
      </c>
      <c r="P508" s="19">
        <v>0</v>
      </c>
    </row>
    <row r="509" spans="1:16" x14ac:dyDescent="0.25">
      <c r="A509" s="15" t="s">
        <v>29</v>
      </c>
      <c r="B509" s="15" t="s">
        <v>31</v>
      </c>
      <c r="C509" s="16" t="s">
        <v>31</v>
      </c>
      <c r="D509" s="15" t="s">
        <v>31</v>
      </c>
      <c r="E509" s="15" t="s">
        <v>6066</v>
      </c>
      <c r="F509" s="15" t="s">
        <v>33</v>
      </c>
      <c r="G509" s="15" t="s">
        <v>75</v>
      </c>
      <c r="H509" s="17">
        <v>40816</v>
      </c>
      <c r="I509" s="17">
        <v>41323</v>
      </c>
      <c r="J509" s="15" t="s">
        <v>31</v>
      </c>
      <c r="K509" s="15" t="s">
        <v>5296</v>
      </c>
      <c r="L509" s="18">
        <v>-63518</v>
      </c>
      <c r="M509" s="15" t="s">
        <v>37</v>
      </c>
      <c r="N509" s="15" t="s">
        <v>6067</v>
      </c>
      <c r="O509" s="15" t="s">
        <v>31</v>
      </c>
      <c r="P509" s="19">
        <v>0</v>
      </c>
    </row>
    <row r="510" spans="1:16" x14ac:dyDescent="0.25">
      <c r="A510" s="15" t="s">
        <v>29</v>
      </c>
      <c r="B510" s="15" t="s">
        <v>31</v>
      </c>
      <c r="C510" s="16" t="s">
        <v>31</v>
      </c>
      <c r="D510" s="15" t="s">
        <v>31</v>
      </c>
      <c r="E510" s="15" t="s">
        <v>6068</v>
      </c>
      <c r="F510" s="15" t="s">
        <v>33</v>
      </c>
      <c r="G510" s="15" t="s">
        <v>75</v>
      </c>
      <c r="H510" s="17">
        <v>41041</v>
      </c>
      <c r="I510" s="17">
        <v>41323</v>
      </c>
      <c r="J510" s="15" t="s">
        <v>31</v>
      </c>
      <c r="K510" s="15" t="s">
        <v>5296</v>
      </c>
      <c r="L510" s="18">
        <v>-3478750</v>
      </c>
      <c r="M510" s="15" t="s">
        <v>37</v>
      </c>
      <c r="N510" s="15" t="s">
        <v>6069</v>
      </c>
      <c r="O510" s="15" t="s">
        <v>31</v>
      </c>
      <c r="P510" s="19">
        <v>0</v>
      </c>
    </row>
    <row r="511" spans="1:16" x14ac:dyDescent="0.25">
      <c r="A511" s="15" t="s">
        <v>29</v>
      </c>
      <c r="B511" s="15" t="s">
        <v>31</v>
      </c>
      <c r="C511" s="16" t="s">
        <v>31</v>
      </c>
      <c r="D511" s="15" t="s">
        <v>31</v>
      </c>
      <c r="E511" s="15" t="s">
        <v>6070</v>
      </c>
      <c r="F511" s="15" t="s">
        <v>33</v>
      </c>
      <c r="G511" s="15" t="s">
        <v>75</v>
      </c>
      <c r="H511" s="17">
        <v>41043</v>
      </c>
      <c r="I511" s="17">
        <v>41323</v>
      </c>
      <c r="J511" s="15" t="s">
        <v>31</v>
      </c>
      <c r="K511" s="15" t="s">
        <v>5296</v>
      </c>
      <c r="L511" s="18">
        <v>-20000000</v>
      </c>
      <c r="M511" s="15" t="s">
        <v>37</v>
      </c>
      <c r="N511" s="15" t="s">
        <v>6071</v>
      </c>
      <c r="O511" s="15" t="s">
        <v>31</v>
      </c>
      <c r="P511" s="19">
        <v>0</v>
      </c>
    </row>
    <row r="512" spans="1:16" x14ac:dyDescent="0.25">
      <c r="A512" s="15" t="s">
        <v>29</v>
      </c>
      <c r="B512" s="15" t="s">
        <v>31</v>
      </c>
      <c r="C512" s="16" t="s">
        <v>31</v>
      </c>
      <c r="D512" s="15" t="s">
        <v>31</v>
      </c>
      <c r="E512" s="15" t="s">
        <v>6072</v>
      </c>
      <c r="F512" s="15" t="s">
        <v>33</v>
      </c>
      <c r="G512" s="15" t="s">
        <v>75</v>
      </c>
      <c r="H512" s="17">
        <v>41043</v>
      </c>
      <c r="I512" s="17">
        <v>41323</v>
      </c>
      <c r="J512" s="15" t="s">
        <v>31</v>
      </c>
      <c r="K512" s="15" t="s">
        <v>5296</v>
      </c>
      <c r="L512" s="18">
        <v>-200000</v>
      </c>
      <c r="M512" s="15" t="s">
        <v>37</v>
      </c>
      <c r="N512" s="15" t="s">
        <v>6073</v>
      </c>
      <c r="O512" s="15" t="s">
        <v>31</v>
      </c>
      <c r="P512" s="19">
        <v>0</v>
      </c>
    </row>
    <row r="513" spans="1:16" x14ac:dyDescent="0.25">
      <c r="A513" s="15" t="s">
        <v>29</v>
      </c>
      <c r="B513" s="15" t="s">
        <v>31</v>
      </c>
      <c r="C513" s="16" t="s">
        <v>31</v>
      </c>
      <c r="D513" s="15" t="s">
        <v>31</v>
      </c>
      <c r="E513" s="15" t="s">
        <v>6074</v>
      </c>
      <c r="F513" s="15" t="s">
        <v>33</v>
      </c>
      <c r="G513" s="15" t="s">
        <v>75</v>
      </c>
      <c r="H513" s="17">
        <v>40999</v>
      </c>
      <c r="I513" s="17">
        <v>41323</v>
      </c>
      <c r="J513" s="15" t="s">
        <v>31</v>
      </c>
      <c r="K513" s="15" t="s">
        <v>5296</v>
      </c>
      <c r="L513" s="18">
        <v>-2390000</v>
      </c>
      <c r="M513" s="15" t="s">
        <v>37</v>
      </c>
      <c r="N513" s="15" t="s">
        <v>6075</v>
      </c>
      <c r="O513" s="15" t="s">
        <v>31</v>
      </c>
      <c r="P513" s="19">
        <v>0</v>
      </c>
    </row>
    <row r="514" spans="1:16" x14ac:dyDescent="0.25">
      <c r="A514" s="15" t="s">
        <v>29</v>
      </c>
      <c r="B514" s="15" t="s">
        <v>31</v>
      </c>
      <c r="C514" s="16" t="s">
        <v>31</v>
      </c>
      <c r="D514" s="15" t="s">
        <v>31</v>
      </c>
      <c r="E514" s="15" t="s">
        <v>6076</v>
      </c>
      <c r="F514" s="15" t="s">
        <v>33</v>
      </c>
      <c r="G514" s="15" t="s">
        <v>75</v>
      </c>
      <c r="H514" s="17">
        <v>41027</v>
      </c>
      <c r="I514" s="17">
        <v>41325</v>
      </c>
      <c r="J514" s="15" t="s">
        <v>31</v>
      </c>
      <c r="K514" s="15" t="s">
        <v>5296</v>
      </c>
      <c r="L514" s="18">
        <v>-16000</v>
      </c>
      <c r="M514" s="15" t="s">
        <v>37</v>
      </c>
      <c r="N514" s="15" t="s">
        <v>6077</v>
      </c>
      <c r="O514" s="15" t="s">
        <v>31</v>
      </c>
      <c r="P514" s="19">
        <v>0</v>
      </c>
    </row>
    <row r="515" spans="1:16" x14ac:dyDescent="0.25">
      <c r="A515" s="15" t="s">
        <v>29</v>
      </c>
      <c r="B515" s="15" t="s">
        <v>31</v>
      </c>
      <c r="C515" s="16" t="s">
        <v>31</v>
      </c>
      <c r="D515" s="15" t="s">
        <v>31</v>
      </c>
      <c r="E515" s="15" t="s">
        <v>6078</v>
      </c>
      <c r="F515" s="15" t="s">
        <v>33</v>
      </c>
      <c r="G515" s="15" t="s">
        <v>75</v>
      </c>
      <c r="H515" s="17">
        <v>40999</v>
      </c>
      <c r="I515" s="17">
        <v>41325</v>
      </c>
      <c r="J515" s="15" t="s">
        <v>31</v>
      </c>
      <c r="K515" s="15" t="s">
        <v>5296</v>
      </c>
      <c r="L515" s="18">
        <v>-169475</v>
      </c>
      <c r="M515" s="15" t="s">
        <v>37</v>
      </c>
      <c r="N515" s="15" t="s">
        <v>6079</v>
      </c>
      <c r="O515" s="15" t="s">
        <v>31</v>
      </c>
      <c r="P515" s="19">
        <v>0</v>
      </c>
    </row>
    <row r="516" spans="1:16" x14ac:dyDescent="0.25">
      <c r="A516" s="15" t="s">
        <v>29</v>
      </c>
      <c r="B516" s="15" t="s">
        <v>31</v>
      </c>
      <c r="C516" s="16" t="s">
        <v>31</v>
      </c>
      <c r="D516" s="15" t="s">
        <v>31</v>
      </c>
      <c r="E516" s="15" t="s">
        <v>6080</v>
      </c>
      <c r="F516" s="15" t="s">
        <v>33</v>
      </c>
      <c r="G516" s="15" t="s">
        <v>75</v>
      </c>
      <c r="H516" s="17">
        <v>41029</v>
      </c>
      <c r="I516" s="17">
        <v>41325</v>
      </c>
      <c r="J516" s="15" t="s">
        <v>31</v>
      </c>
      <c r="K516" s="15" t="s">
        <v>5296</v>
      </c>
      <c r="L516" s="18">
        <v>-1014283</v>
      </c>
      <c r="M516" s="15" t="s">
        <v>37</v>
      </c>
      <c r="N516" s="15" t="s">
        <v>6081</v>
      </c>
      <c r="O516" s="15" t="s">
        <v>31</v>
      </c>
      <c r="P516" s="19">
        <v>0</v>
      </c>
    </row>
    <row r="517" spans="1:16" x14ac:dyDescent="0.25">
      <c r="A517" s="15" t="s">
        <v>29</v>
      </c>
      <c r="B517" s="15" t="s">
        <v>31</v>
      </c>
      <c r="C517" s="16" t="s">
        <v>31</v>
      </c>
      <c r="D517" s="15" t="s">
        <v>31</v>
      </c>
      <c r="E517" s="15" t="s">
        <v>6082</v>
      </c>
      <c r="F517" s="15" t="s">
        <v>33</v>
      </c>
      <c r="G517" s="15" t="s">
        <v>75</v>
      </c>
      <c r="H517" s="17">
        <v>40999</v>
      </c>
      <c r="I517" s="17">
        <v>41325</v>
      </c>
      <c r="J517" s="15" t="s">
        <v>31</v>
      </c>
      <c r="K517" s="15" t="s">
        <v>5296</v>
      </c>
      <c r="L517" s="18">
        <v>-53022</v>
      </c>
      <c r="M517" s="15" t="s">
        <v>37</v>
      </c>
      <c r="N517" s="15" t="s">
        <v>6083</v>
      </c>
      <c r="O517" s="15" t="s">
        <v>31</v>
      </c>
      <c r="P517" s="19">
        <v>0</v>
      </c>
    </row>
    <row r="518" spans="1:16" x14ac:dyDescent="0.25">
      <c r="A518" s="15" t="s">
        <v>29</v>
      </c>
      <c r="B518" s="15" t="s">
        <v>31</v>
      </c>
      <c r="C518" s="16" t="s">
        <v>31</v>
      </c>
      <c r="D518" s="15" t="s">
        <v>31</v>
      </c>
      <c r="E518" s="15" t="s">
        <v>6084</v>
      </c>
      <c r="F518" s="15" t="s">
        <v>33</v>
      </c>
      <c r="G518" s="15" t="s">
        <v>75</v>
      </c>
      <c r="H518" s="17">
        <v>40999</v>
      </c>
      <c r="I518" s="17">
        <v>41325</v>
      </c>
      <c r="J518" s="15" t="s">
        <v>31</v>
      </c>
      <c r="K518" s="15" t="s">
        <v>5296</v>
      </c>
      <c r="L518" s="18">
        <v>-59566</v>
      </c>
      <c r="M518" s="15" t="s">
        <v>37</v>
      </c>
      <c r="N518" s="15" t="s">
        <v>6085</v>
      </c>
      <c r="O518" s="15" t="s">
        <v>31</v>
      </c>
      <c r="P518" s="19">
        <v>0</v>
      </c>
    </row>
    <row r="519" spans="1:16" x14ac:dyDescent="0.25">
      <c r="A519" s="15" t="s">
        <v>29</v>
      </c>
      <c r="B519" s="15" t="s">
        <v>31</v>
      </c>
      <c r="C519" s="16" t="s">
        <v>31</v>
      </c>
      <c r="D519" s="15" t="s">
        <v>31</v>
      </c>
      <c r="E519" s="15" t="s">
        <v>6086</v>
      </c>
      <c r="F519" s="15" t="s">
        <v>33</v>
      </c>
      <c r="G519" s="15" t="s">
        <v>75</v>
      </c>
      <c r="H519" s="17">
        <v>40999</v>
      </c>
      <c r="I519" s="17">
        <v>41325</v>
      </c>
      <c r="J519" s="15" t="s">
        <v>31</v>
      </c>
      <c r="K519" s="15" t="s">
        <v>5296</v>
      </c>
      <c r="L519" s="18">
        <v>-2229242</v>
      </c>
      <c r="M519" s="15" t="s">
        <v>37</v>
      </c>
      <c r="N519" s="15" t="s">
        <v>6087</v>
      </c>
      <c r="O519" s="15" t="s">
        <v>31</v>
      </c>
      <c r="P519" s="19">
        <v>0</v>
      </c>
    </row>
    <row r="520" spans="1:16" x14ac:dyDescent="0.25">
      <c r="A520" s="15" t="s">
        <v>29</v>
      </c>
      <c r="B520" s="15" t="s">
        <v>31</v>
      </c>
      <c r="C520" s="16" t="s">
        <v>31</v>
      </c>
      <c r="D520" s="15" t="s">
        <v>31</v>
      </c>
      <c r="E520" s="15" t="s">
        <v>6088</v>
      </c>
      <c r="F520" s="15" t="s">
        <v>33</v>
      </c>
      <c r="G520" s="15" t="s">
        <v>75</v>
      </c>
      <c r="H520" s="17">
        <v>41284</v>
      </c>
      <c r="I520" s="17">
        <v>41325</v>
      </c>
      <c r="J520" s="15" t="s">
        <v>31</v>
      </c>
      <c r="K520" s="15" t="s">
        <v>5296</v>
      </c>
      <c r="L520" s="18">
        <v>-3360</v>
      </c>
      <c r="M520" s="15" t="s">
        <v>37</v>
      </c>
      <c r="N520" s="15" t="s">
        <v>6089</v>
      </c>
      <c r="O520" s="15" t="s">
        <v>31</v>
      </c>
      <c r="P520" s="19">
        <v>0</v>
      </c>
    </row>
    <row r="521" spans="1:16" x14ac:dyDescent="0.25">
      <c r="A521" s="15" t="s">
        <v>29</v>
      </c>
      <c r="B521" s="15" t="s">
        <v>31</v>
      </c>
      <c r="C521" s="16" t="s">
        <v>31</v>
      </c>
      <c r="D521" s="15" t="s">
        <v>31</v>
      </c>
      <c r="E521" s="15" t="s">
        <v>6088</v>
      </c>
      <c r="F521" s="15" t="s">
        <v>33</v>
      </c>
      <c r="G521" s="15" t="s">
        <v>75</v>
      </c>
      <c r="H521" s="17">
        <v>41284</v>
      </c>
      <c r="I521" s="17">
        <v>41325</v>
      </c>
      <c r="J521" s="15" t="s">
        <v>31</v>
      </c>
      <c r="K521" s="15" t="s">
        <v>5296</v>
      </c>
      <c r="L521" s="18">
        <v>-4200</v>
      </c>
      <c r="M521" s="15" t="s">
        <v>37</v>
      </c>
      <c r="N521" s="15" t="s">
        <v>6090</v>
      </c>
      <c r="O521" s="15" t="s">
        <v>31</v>
      </c>
      <c r="P521" s="19">
        <v>0</v>
      </c>
    </row>
    <row r="522" spans="1:16" x14ac:dyDescent="0.25">
      <c r="A522" s="15" t="s">
        <v>29</v>
      </c>
      <c r="B522" s="15" t="s">
        <v>31</v>
      </c>
      <c r="C522" s="16" t="s">
        <v>31</v>
      </c>
      <c r="D522" s="15" t="s">
        <v>31</v>
      </c>
      <c r="E522" s="15" t="s">
        <v>6091</v>
      </c>
      <c r="F522" s="15" t="s">
        <v>33</v>
      </c>
      <c r="G522" s="15" t="s">
        <v>75</v>
      </c>
      <c r="H522" s="17">
        <v>41027</v>
      </c>
      <c r="I522" s="17">
        <v>41325</v>
      </c>
      <c r="J522" s="15" t="s">
        <v>31</v>
      </c>
      <c r="K522" s="15" t="s">
        <v>5296</v>
      </c>
      <c r="L522" s="18">
        <v>-16000</v>
      </c>
      <c r="M522" s="15" t="s">
        <v>37</v>
      </c>
      <c r="N522" s="15" t="s">
        <v>6092</v>
      </c>
      <c r="O522" s="15" t="s">
        <v>31</v>
      </c>
      <c r="P522" s="19">
        <v>0</v>
      </c>
    </row>
    <row r="523" spans="1:16" x14ac:dyDescent="0.25">
      <c r="A523" s="15" t="s">
        <v>29</v>
      </c>
      <c r="B523" s="15" t="s">
        <v>31</v>
      </c>
      <c r="C523" s="16" t="s">
        <v>31</v>
      </c>
      <c r="D523" s="15" t="s">
        <v>31</v>
      </c>
      <c r="E523" s="15" t="s">
        <v>6093</v>
      </c>
      <c r="F523" s="15" t="s">
        <v>33</v>
      </c>
      <c r="G523" s="15" t="s">
        <v>75</v>
      </c>
      <c r="H523" s="17">
        <v>41045</v>
      </c>
      <c r="I523" s="17">
        <v>41325</v>
      </c>
      <c r="J523" s="15" t="s">
        <v>31</v>
      </c>
      <c r="K523" s="15" t="s">
        <v>5296</v>
      </c>
      <c r="L523" s="18">
        <v>-1625000</v>
      </c>
      <c r="M523" s="15" t="s">
        <v>37</v>
      </c>
      <c r="N523" s="15" t="s">
        <v>6094</v>
      </c>
      <c r="O523" s="15" t="s">
        <v>31</v>
      </c>
      <c r="P523" s="19">
        <v>0</v>
      </c>
    </row>
    <row r="524" spans="1:16" x14ac:dyDescent="0.25">
      <c r="A524" s="15" t="s">
        <v>29</v>
      </c>
      <c r="B524" s="15" t="s">
        <v>31</v>
      </c>
      <c r="C524" s="16" t="s">
        <v>31</v>
      </c>
      <c r="D524" s="15" t="s">
        <v>31</v>
      </c>
      <c r="E524" s="15" t="s">
        <v>6095</v>
      </c>
      <c r="F524" s="15" t="s">
        <v>33</v>
      </c>
      <c r="G524" s="15" t="s">
        <v>75</v>
      </c>
      <c r="H524" s="17">
        <v>41031</v>
      </c>
      <c r="I524" s="17">
        <v>41325</v>
      </c>
      <c r="J524" s="15" t="s">
        <v>31</v>
      </c>
      <c r="K524" s="15" t="s">
        <v>5296</v>
      </c>
      <c r="L524" s="18">
        <v>-100000</v>
      </c>
      <c r="M524" s="15" t="s">
        <v>37</v>
      </c>
      <c r="N524" s="15" t="s">
        <v>6096</v>
      </c>
      <c r="O524" s="15" t="s">
        <v>31</v>
      </c>
      <c r="P524" s="19">
        <v>0</v>
      </c>
    </row>
    <row r="525" spans="1:16" x14ac:dyDescent="0.25">
      <c r="A525" s="15" t="s">
        <v>29</v>
      </c>
      <c r="B525" s="15" t="s">
        <v>31</v>
      </c>
      <c r="C525" s="16" t="s">
        <v>31</v>
      </c>
      <c r="D525" s="15" t="s">
        <v>31</v>
      </c>
      <c r="E525" s="15" t="s">
        <v>6097</v>
      </c>
      <c r="F525" s="15" t="s">
        <v>33</v>
      </c>
      <c r="G525" s="15" t="s">
        <v>75</v>
      </c>
      <c r="H525" s="17">
        <v>41243</v>
      </c>
      <c r="I525" s="17">
        <v>41325</v>
      </c>
      <c r="J525" s="15" t="s">
        <v>31</v>
      </c>
      <c r="K525" s="15" t="s">
        <v>5296</v>
      </c>
      <c r="L525" s="18">
        <v>-12279</v>
      </c>
      <c r="M525" s="15" t="s">
        <v>37</v>
      </c>
      <c r="N525" s="15" t="s">
        <v>6098</v>
      </c>
      <c r="O525" s="15" t="s">
        <v>31</v>
      </c>
      <c r="P525" s="19">
        <v>0</v>
      </c>
    </row>
    <row r="526" spans="1:16" x14ac:dyDescent="0.25">
      <c r="A526" s="15" t="s">
        <v>29</v>
      </c>
      <c r="B526" s="15" t="s">
        <v>31</v>
      </c>
      <c r="C526" s="16" t="s">
        <v>31</v>
      </c>
      <c r="D526" s="15" t="s">
        <v>31</v>
      </c>
      <c r="E526" s="15" t="s">
        <v>6097</v>
      </c>
      <c r="F526" s="15" t="s">
        <v>33</v>
      </c>
      <c r="G526" s="15" t="s">
        <v>75</v>
      </c>
      <c r="H526" s="17">
        <v>41243</v>
      </c>
      <c r="I526" s="17">
        <v>41325</v>
      </c>
      <c r="J526" s="15" t="s">
        <v>31</v>
      </c>
      <c r="K526" s="15" t="s">
        <v>5296</v>
      </c>
      <c r="L526" s="18">
        <v>-9823</v>
      </c>
      <c r="M526" s="15" t="s">
        <v>37</v>
      </c>
      <c r="N526" s="15" t="s">
        <v>6099</v>
      </c>
      <c r="O526" s="15" t="s">
        <v>31</v>
      </c>
      <c r="P526" s="19">
        <v>0</v>
      </c>
    </row>
    <row r="527" spans="1:16" x14ac:dyDescent="0.25">
      <c r="A527" s="15" t="s">
        <v>29</v>
      </c>
      <c r="B527" s="15" t="s">
        <v>31</v>
      </c>
      <c r="C527" s="16" t="s">
        <v>31</v>
      </c>
      <c r="D527" s="15" t="s">
        <v>31</v>
      </c>
      <c r="E527" s="15" t="s">
        <v>6100</v>
      </c>
      <c r="F527" s="15" t="s">
        <v>33</v>
      </c>
      <c r="G527" s="15" t="s">
        <v>75</v>
      </c>
      <c r="H527" s="17">
        <v>41265</v>
      </c>
      <c r="I527" s="17">
        <v>41326</v>
      </c>
      <c r="J527" s="15" t="s">
        <v>31</v>
      </c>
      <c r="K527" s="15" t="s">
        <v>5296</v>
      </c>
      <c r="L527" s="18">
        <v>-1499620</v>
      </c>
      <c r="M527" s="15" t="s">
        <v>37</v>
      </c>
      <c r="N527" s="15" t="s">
        <v>6101</v>
      </c>
      <c r="O527" s="15" t="s">
        <v>31</v>
      </c>
      <c r="P527" s="19">
        <v>0</v>
      </c>
    </row>
    <row r="528" spans="1:16" x14ac:dyDescent="0.25">
      <c r="A528" s="15" t="s">
        <v>29</v>
      </c>
      <c r="B528" s="15" t="s">
        <v>31</v>
      </c>
      <c r="C528" s="16" t="s">
        <v>31</v>
      </c>
      <c r="D528" s="15" t="s">
        <v>31</v>
      </c>
      <c r="E528" s="15" t="s">
        <v>6100</v>
      </c>
      <c r="F528" s="15" t="s">
        <v>33</v>
      </c>
      <c r="G528" s="15" t="s">
        <v>75</v>
      </c>
      <c r="H528" s="17">
        <v>41265</v>
      </c>
      <c r="I528" s="17">
        <v>41326</v>
      </c>
      <c r="J528" s="15" t="s">
        <v>31</v>
      </c>
      <c r="K528" s="15" t="s">
        <v>5296</v>
      </c>
      <c r="L528" s="18">
        <v>-1199696</v>
      </c>
      <c r="M528" s="15" t="s">
        <v>37</v>
      </c>
      <c r="N528" s="15" t="s">
        <v>6102</v>
      </c>
      <c r="O528" s="15" t="s">
        <v>31</v>
      </c>
      <c r="P528" s="19">
        <v>0</v>
      </c>
    </row>
    <row r="529" spans="1:16" x14ac:dyDescent="0.25">
      <c r="A529" s="15" t="s">
        <v>29</v>
      </c>
      <c r="B529" s="15" t="s">
        <v>31</v>
      </c>
      <c r="C529" s="16" t="s">
        <v>31</v>
      </c>
      <c r="D529" s="15" t="s">
        <v>31</v>
      </c>
      <c r="E529" s="15" t="s">
        <v>6103</v>
      </c>
      <c r="F529" s="15" t="s">
        <v>33</v>
      </c>
      <c r="G529" s="15" t="s">
        <v>75</v>
      </c>
      <c r="H529" s="17">
        <v>41279</v>
      </c>
      <c r="I529" s="17">
        <v>41326</v>
      </c>
      <c r="J529" s="15" t="s">
        <v>31</v>
      </c>
      <c r="K529" s="15" t="s">
        <v>5296</v>
      </c>
      <c r="L529" s="18">
        <v>-1179362</v>
      </c>
      <c r="M529" s="15" t="s">
        <v>37</v>
      </c>
      <c r="N529" s="15" t="s">
        <v>6104</v>
      </c>
      <c r="O529" s="15" t="s">
        <v>31</v>
      </c>
      <c r="P529" s="19">
        <v>0</v>
      </c>
    </row>
    <row r="530" spans="1:16" x14ac:dyDescent="0.25">
      <c r="A530" s="15" t="s">
        <v>29</v>
      </c>
      <c r="B530" s="15" t="s">
        <v>31</v>
      </c>
      <c r="C530" s="16" t="s">
        <v>31</v>
      </c>
      <c r="D530" s="15" t="s">
        <v>31</v>
      </c>
      <c r="E530" s="15" t="s">
        <v>6103</v>
      </c>
      <c r="F530" s="15" t="s">
        <v>33</v>
      </c>
      <c r="G530" s="15" t="s">
        <v>75</v>
      </c>
      <c r="H530" s="17">
        <v>41279</v>
      </c>
      <c r="I530" s="17">
        <v>41326</v>
      </c>
      <c r="J530" s="15" t="s">
        <v>31</v>
      </c>
      <c r="K530" s="15" t="s">
        <v>5296</v>
      </c>
      <c r="L530" s="18">
        <v>-1474202</v>
      </c>
      <c r="M530" s="15" t="s">
        <v>37</v>
      </c>
      <c r="N530" s="15" t="s">
        <v>6105</v>
      </c>
      <c r="O530" s="15" t="s">
        <v>31</v>
      </c>
      <c r="P530" s="19">
        <v>0</v>
      </c>
    </row>
    <row r="531" spans="1:16" x14ac:dyDescent="0.25">
      <c r="A531" s="15" t="s">
        <v>29</v>
      </c>
      <c r="B531" s="15" t="s">
        <v>31</v>
      </c>
      <c r="C531" s="16" t="s">
        <v>31</v>
      </c>
      <c r="D531" s="15" t="s">
        <v>31</v>
      </c>
      <c r="E531" s="15" t="s">
        <v>6106</v>
      </c>
      <c r="F531" s="15" t="s">
        <v>33</v>
      </c>
      <c r="G531" s="15" t="s">
        <v>75</v>
      </c>
      <c r="H531" s="17">
        <v>41243</v>
      </c>
      <c r="I531" s="17">
        <v>41326</v>
      </c>
      <c r="J531" s="15" t="s">
        <v>31</v>
      </c>
      <c r="K531" s="15" t="s">
        <v>5296</v>
      </c>
      <c r="L531" s="18">
        <v>-94589</v>
      </c>
      <c r="M531" s="15" t="s">
        <v>37</v>
      </c>
      <c r="N531" s="15" t="s">
        <v>6107</v>
      </c>
      <c r="O531" s="15" t="s">
        <v>31</v>
      </c>
      <c r="P531" s="19">
        <v>0</v>
      </c>
    </row>
    <row r="532" spans="1:16" x14ac:dyDescent="0.25">
      <c r="A532" s="15" t="s">
        <v>29</v>
      </c>
      <c r="B532" s="15" t="s">
        <v>31</v>
      </c>
      <c r="C532" s="16" t="s">
        <v>31</v>
      </c>
      <c r="D532" s="15" t="s">
        <v>31</v>
      </c>
      <c r="E532" s="15" t="s">
        <v>6106</v>
      </c>
      <c r="F532" s="15" t="s">
        <v>33</v>
      </c>
      <c r="G532" s="15" t="s">
        <v>75</v>
      </c>
      <c r="H532" s="17">
        <v>41243</v>
      </c>
      <c r="I532" s="17">
        <v>41326</v>
      </c>
      <c r="J532" s="15" t="s">
        <v>31</v>
      </c>
      <c r="K532" s="15" t="s">
        <v>5296</v>
      </c>
      <c r="L532" s="18">
        <v>-118236</v>
      </c>
      <c r="M532" s="15" t="s">
        <v>37</v>
      </c>
      <c r="N532" s="15" t="s">
        <v>6108</v>
      </c>
      <c r="O532" s="15" t="s">
        <v>31</v>
      </c>
      <c r="P532" s="19">
        <v>0</v>
      </c>
    </row>
    <row r="533" spans="1:16" x14ac:dyDescent="0.25">
      <c r="A533" s="15" t="s">
        <v>29</v>
      </c>
      <c r="B533" s="15" t="s">
        <v>31</v>
      </c>
      <c r="C533" s="16" t="s">
        <v>31</v>
      </c>
      <c r="D533" s="15" t="s">
        <v>31</v>
      </c>
      <c r="E533" s="15" t="s">
        <v>6109</v>
      </c>
      <c r="F533" s="15" t="s">
        <v>33</v>
      </c>
      <c r="G533" s="15" t="s">
        <v>75</v>
      </c>
      <c r="H533" s="17">
        <v>41274</v>
      </c>
      <c r="I533" s="17">
        <v>41326</v>
      </c>
      <c r="J533" s="15" t="s">
        <v>31</v>
      </c>
      <c r="K533" s="15" t="s">
        <v>5296</v>
      </c>
      <c r="L533" s="18">
        <v>-72275</v>
      </c>
      <c r="M533" s="15" t="s">
        <v>37</v>
      </c>
      <c r="N533" s="15" t="s">
        <v>6110</v>
      </c>
      <c r="O533" s="15" t="s">
        <v>31</v>
      </c>
      <c r="P533" s="19">
        <v>0</v>
      </c>
    </row>
    <row r="534" spans="1:16" x14ac:dyDescent="0.25">
      <c r="A534" s="15" t="s">
        <v>29</v>
      </c>
      <c r="B534" s="15" t="s">
        <v>31</v>
      </c>
      <c r="C534" s="16" t="s">
        <v>31</v>
      </c>
      <c r="D534" s="15" t="s">
        <v>31</v>
      </c>
      <c r="E534" s="15" t="s">
        <v>6109</v>
      </c>
      <c r="F534" s="15" t="s">
        <v>33</v>
      </c>
      <c r="G534" s="15" t="s">
        <v>75</v>
      </c>
      <c r="H534" s="17">
        <v>41274</v>
      </c>
      <c r="I534" s="17">
        <v>41326</v>
      </c>
      <c r="J534" s="15" t="s">
        <v>31</v>
      </c>
      <c r="K534" s="15" t="s">
        <v>5296</v>
      </c>
      <c r="L534" s="18">
        <v>-57820</v>
      </c>
      <c r="M534" s="15" t="s">
        <v>37</v>
      </c>
      <c r="N534" s="15" t="s">
        <v>6111</v>
      </c>
      <c r="O534" s="15" t="s">
        <v>31</v>
      </c>
      <c r="P534" s="19">
        <v>0</v>
      </c>
    </row>
    <row r="535" spans="1:16" x14ac:dyDescent="0.25">
      <c r="A535" s="15" t="s">
        <v>29</v>
      </c>
      <c r="B535" s="15" t="s">
        <v>31</v>
      </c>
      <c r="C535" s="16" t="s">
        <v>31</v>
      </c>
      <c r="D535" s="15" t="s">
        <v>31</v>
      </c>
      <c r="E535" s="15" t="s">
        <v>6112</v>
      </c>
      <c r="F535" s="15" t="s">
        <v>33</v>
      </c>
      <c r="G535" s="15" t="s">
        <v>75</v>
      </c>
      <c r="H535" s="17">
        <v>41305</v>
      </c>
      <c r="I535" s="17">
        <v>41326</v>
      </c>
      <c r="J535" s="15" t="s">
        <v>31</v>
      </c>
      <c r="K535" s="15" t="s">
        <v>5296</v>
      </c>
      <c r="L535" s="18">
        <v>-530160</v>
      </c>
      <c r="M535" s="15" t="s">
        <v>37</v>
      </c>
      <c r="N535" s="15" t="s">
        <v>6113</v>
      </c>
      <c r="O535" s="15" t="s">
        <v>31</v>
      </c>
      <c r="P535" s="19">
        <v>0</v>
      </c>
    </row>
    <row r="536" spans="1:16" x14ac:dyDescent="0.25">
      <c r="A536" s="15" t="s">
        <v>29</v>
      </c>
      <c r="B536" s="15" t="s">
        <v>31</v>
      </c>
      <c r="C536" s="16" t="s">
        <v>31</v>
      </c>
      <c r="D536" s="15" t="s">
        <v>31</v>
      </c>
      <c r="E536" s="15" t="s">
        <v>6112</v>
      </c>
      <c r="F536" s="15" t="s">
        <v>33</v>
      </c>
      <c r="G536" s="15" t="s">
        <v>75</v>
      </c>
      <c r="H536" s="17">
        <v>41305</v>
      </c>
      <c r="I536" s="17">
        <v>41326</v>
      </c>
      <c r="J536" s="15" t="s">
        <v>31</v>
      </c>
      <c r="K536" s="15" t="s">
        <v>5296</v>
      </c>
      <c r="L536" s="18">
        <v>-662700</v>
      </c>
      <c r="M536" s="15" t="s">
        <v>37</v>
      </c>
      <c r="N536" s="15" t="s">
        <v>6114</v>
      </c>
      <c r="O536" s="15" t="s">
        <v>31</v>
      </c>
      <c r="P536" s="19">
        <v>0</v>
      </c>
    </row>
    <row r="537" spans="1:16" x14ac:dyDescent="0.25">
      <c r="A537" s="15" t="s">
        <v>29</v>
      </c>
      <c r="B537" s="15" t="s">
        <v>31</v>
      </c>
      <c r="C537" s="16" t="s">
        <v>31</v>
      </c>
      <c r="D537" s="15" t="s">
        <v>31</v>
      </c>
      <c r="E537" s="15" t="s">
        <v>6115</v>
      </c>
      <c r="F537" s="15" t="s">
        <v>33</v>
      </c>
      <c r="G537" s="15" t="s">
        <v>75</v>
      </c>
      <c r="H537" s="17">
        <v>41305</v>
      </c>
      <c r="I537" s="17">
        <v>41326</v>
      </c>
      <c r="J537" s="15" t="s">
        <v>31</v>
      </c>
      <c r="K537" s="15" t="s">
        <v>5296</v>
      </c>
      <c r="L537" s="18">
        <v>-617180</v>
      </c>
      <c r="M537" s="15" t="s">
        <v>37</v>
      </c>
      <c r="N537" s="15" t="s">
        <v>6116</v>
      </c>
      <c r="O537" s="15" t="s">
        <v>31</v>
      </c>
      <c r="P537" s="19">
        <v>0</v>
      </c>
    </row>
    <row r="538" spans="1:16" x14ac:dyDescent="0.25">
      <c r="A538" s="15" t="s">
        <v>29</v>
      </c>
      <c r="B538" s="15" t="s">
        <v>31</v>
      </c>
      <c r="C538" s="16" t="s">
        <v>31</v>
      </c>
      <c r="D538" s="15" t="s">
        <v>31</v>
      </c>
      <c r="E538" s="15" t="s">
        <v>6115</v>
      </c>
      <c r="F538" s="15" t="s">
        <v>33</v>
      </c>
      <c r="G538" s="15" t="s">
        <v>75</v>
      </c>
      <c r="H538" s="17">
        <v>41305</v>
      </c>
      <c r="I538" s="17">
        <v>41326</v>
      </c>
      <c r="J538" s="15" t="s">
        <v>31</v>
      </c>
      <c r="K538" s="15" t="s">
        <v>5296</v>
      </c>
      <c r="L538" s="18">
        <v>-771475</v>
      </c>
      <c r="M538" s="15" t="s">
        <v>37</v>
      </c>
      <c r="N538" s="15" t="s">
        <v>6117</v>
      </c>
      <c r="O538" s="15" t="s">
        <v>31</v>
      </c>
      <c r="P538" s="19">
        <v>0</v>
      </c>
    </row>
    <row r="539" spans="1:16" x14ac:dyDescent="0.25">
      <c r="A539" s="15" t="s">
        <v>29</v>
      </c>
      <c r="B539" s="15" t="s">
        <v>31</v>
      </c>
      <c r="C539" s="16" t="s">
        <v>31</v>
      </c>
      <c r="D539" s="15" t="s">
        <v>31</v>
      </c>
      <c r="E539" s="15" t="s">
        <v>6118</v>
      </c>
      <c r="F539" s="15" t="s">
        <v>33</v>
      </c>
      <c r="G539" s="15" t="s">
        <v>75</v>
      </c>
      <c r="H539" s="17">
        <v>41305</v>
      </c>
      <c r="I539" s="17">
        <v>41326</v>
      </c>
      <c r="J539" s="15" t="s">
        <v>31</v>
      </c>
      <c r="K539" s="15" t="s">
        <v>5296</v>
      </c>
      <c r="L539" s="18">
        <v>-41677480</v>
      </c>
      <c r="M539" s="15" t="s">
        <v>37</v>
      </c>
      <c r="N539" s="15" t="s">
        <v>6119</v>
      </c>
      <c r="O539" s="15" t="s">
        <v>31</v>
      </c>
      <c r="P539" s="19">
        <v>0</v>
      </c>
    </row>
    <row r="540" spans="1:16" x14ac:dyDescent="0.25">
      <c r="A540" s="15" t="s">
        <v>29</v>
      </c>
      <c r="B540" s="15" t="s">
        <v>31</v>
      </c>
      <c r="C540" s="16" t="s">
        <v>31</v>
      </c>
      <c r="D540" s="15" t="s">
        <v>31</v>
      </c>
      <c r="E540" s="15" t="s">
        <v>6118</v>
      </c>
      <c r="F540" s="15" t="s">
        <v>33</v>
      </c>
      <c r="G540" s="15" t="s">
        <v>75</v>
      </c>
      <c r="H540" s="17">
        <v>41305</v>
      </c>
      <c r="I540" s="17">
        <v>41326</v>
      </c>
      <c r="J540" s="15" t="s">
        <v>31</v>
      </c>
      <c r="K540" s="15" t="s">
        <v>5296</v>
      </c>
      <c r="L540" s="18">
        <v>-52096850</v>
      </c>
      <c r="M540" s="15" t="s">
        <v>37</v>
      </c>
      <c r="N540" s="15" t="s">
        <v>6120</v>
      </c>
      <c r="O540" s="15" t="s">
        <v>31</v>
      </c>
      <c r="P540" s="19">
        <v>0</v>
      </c>
    </row>
    <row r="541" spans="1:16" x14ac:dyDescent="0.25">
      <c r="A541" s="15" t="s">
        <v>29</v>
      </c>
      <c r="B541" s="15" t="s">
        <v>31</v>
      </c>
      <c r="C541" s="16" t="s">
        <v>31</v>
      </c>
      <c r="D541" s="15" t="s">
        <v>31</v>
      </c>
      <c r="E541" s="15" t="s">
        <v>6121</v>
      </c>
      <c r="F541" s="15" t="s">
        <v>33</v>
      </c>
      <c r="G541" s="15" t="s">
        <v>75</v>
      </c>
      <c r="H541" s="17">
        <v>41305</v>
      </c>
      <c r="I541" s="17">
        <v>41326</v>
      </c>
      <c r="J541" s="15" t="s">
        <v>31</v>
      </c>
      <c r="K541" s="15" t="s">
        <v>5296</v>
      </c>
      <c r="L541" s="18">
        <v>-3524150</v>
      </c>
      <c r="M541" s="15" t="s">
        <v>37</v>
      </c>
      <c r="N541" s="15" t="s">
        <v>6122</v>
      </c>
      <c r="O541" s="15" t="s">
        <v>31</v>
      </c>
      <c r="P541" s="19">
        <v>0</v>
      </c>
    </row>
    <row r="542" spans="1:16" x14ac:dyDescent="0.25">
      <c r="A542" s="15" t="s">
        <v>29</v>
      </c>
      <c r="B542" s="15" t="s">
        <v>31</v>
      </c>
      <c r="C542" s="16" t="s">
        <v>31</v>
      </c>
      <c r="D542" s="15" t="s">
        <v>31</v>
      </c>
      <c r="E542" s="15" t="s">
        <v>6121</v>
      </c>
      <c r="F542" s="15" t="s">
        <v>33</v>
      </c>
      <c r="G542" s="15" t="s">
        <v>75</v>
      </c>
      <c r="H542" s="17">
        <v>41305</v>
      </c>
      <c r="I542" s="17">
        <v>41326</v>
      </c>
      <c r="J542" s="15" t="s">
        <v>31</v>
      </c>
      <c r="K542" s="15" t="s">
        <v>5296</v>
      </c>
      <c r="L542" s="18">
        <v>-2819320</v>
      </c>
      <c r="M542" s="15" t="s">
        <v>37</v>
      </c>
      <c r="N542" s="15" t="s">
        <v>6123</v>
      </c>
      <c r="O542" s="15" t="s">
        <v>31</v>
      </c>
      <c r="P542" s="19">
        <v>0</v>
      </c>
    </row>
    <row r="543" spans="1:16" x14ac:dyDescent="0.25">
      <c r="A543" s="15" t="s">
        <v>29</v>
      </c>
      <c r="B543" s="15" t="s">
        <v>31</v>
      </c>
      <c r="C543" s="16" t="s">
        <v>31</v>
      </c>
      <c r="D543" s="15" t="s">
        <v>31</v>
      </c>
      <c r="E543" s="15" t="s">
        <v>6124</v>
      </c>
      <c r="F543" s="15" t="s">
        <v>33</v>
      </c>
      <c r="G543" s="15" t="s">
        <v>75</v>
      </c>
      <c r="H543" s="17">
        <v>41305</v>
      </c>
      <c r="I543" s="17">
        <v>41326</v>
      </c>
      <c r="J543" s="15" t="s">
        <v>31</v>
      </c>
      <c r="K543" s="15" t="s">
        <v>5296</v>
      </c>
      <c r="L543" s="18">
        <v>-3623525</v>
      </c>
      <c r="M543" s="15" t="s">
        <v>37</v>
      </c>
      <c r="N543" s="15" t="s">
        <v>6125</v>
      </c>
      <c r="O543" s="15" t="s">
        <v>31</v>
      </c>
      <c r="P543" s="19">
        <v>0</v>
      </c>
    </row>
    <row r="544" spans="1:16" x14ac:dyDescent="0.25">
      <c r="A544" s="15" t="s">
        <v>29</v>
      </c>
      <c r="B544" s="15" t="s">
        <v>31</v>
      </c>
      <c r="C544" s="16" t="s">
        <v>31</v>
      </c>
      <c r="D544" s="15" t="s">
        <v>31</v>
      </c>
      <c r="E544" s="15" t="s">
        <v>6124</v>
      </c>
      <c r="F544" s="15" t="s">
        <v>33</v>
      </c>
      <c r="G544" s="15" t="s">
        <v>75</v>
      </c>
      <c r="H544" s="17">
        <v>41305</v>
      </c>
      <c r="I544" s="17">
        <v>41326</v>
      </c>
      <c r="J544" s="15" t="s">
        <v>31</v>
      </c>
      <c r="K544" s="15" t="s">
        <v>5296</v>
      </c>
      <c r="L544" s="18">
        <v>-2898820</v>
      </c>
      <c r="M544" s="15" t="s">
        <v>37</v>
      </c>
      <c r="N544" s="15" t="s">
        <v>6126</v>
      </c>
      <c r="O544" s="15" t="s">
        <v>31</v>
      </c>
      <c r="P544" s="19">
        <v>0</v>
      </c>
    </row>
    <row r="545" spans="1:16" x14ac:dyDescent="0.25">
      <c r="A545" s="15" t="s">
        <v>29</v>
      </c>
      <c r="B545" s="15" t="s">
        <v>31</v>
      </c>
      <c r="C545" s="16" t="s">
        <v>31</v>
      </c>
      <c r="D545" s="15" t="s">
        <v>31</v>
      </c>
      <c r="E545" s="15" t="s">
        <v>6127</v>
      </c>
      <c r="F545" s="15" t="s">
        <v>33</v>
      </c>
      <c r="G545" s="15" t="s">
        <v>75</v>
      </c>
      <c r="H545" s="17">
        <v>41305</v>
      </c>
      <c r="I545" s="17">
        <v>41326</v>
      </c>
      <c r="J545" s="15" t="s">
        <v>31</v>
      </c>
      <c r="K545" s="15" t="s">
        <v>5296</v>
      </c>
      <c r="L545" s="18">
        <v>-1130025</v>
      </c>
      <c r="M545" s="15" t="s">
        <v>37</v>
      </c>
      <c r="N545" s="15" t="s">
        <v>6128</v>
      </c>
      <c r="O545" s="15" t="s">
        <v>31</v>
      </c>
      <c r="P545" s="19">
        <v>0</v>
      </c>
    </row>
    <row r="546" spans="1:16" x14ac:dyDescent="0.25">
      <c r="A546" s="15" t="s">
        <v>29</v>
      </c>
      <c r="B546" s="15" t="s">
        <v>31</v>
      </c>
      <c r="C546" s="16" t="s">
        <v>31</v>
      </c>
      <c r="D546" s="15" t="s">
        <v>31</v>
      </c>
      <c r="E546" s="15" t="s">
        <v>6127</v>
      </c>
      <c r="F546" s="15" t="s">
        <v>33</v>
      </c>
      <c r="G546" s="15" t="s">
        <v>75</v>
      </c>
      <c r="H546" s="17">
        <v>41305</v>
      </c>
      <c r="I546" s="17">
        <v>41326</v>
      </c>
      <c r="J546" s="15" t="s">
        <v>31</v>
      </c>
      <c r="K546" s="15" t="s">
        <v>5296</v>
      </c>
      <c r="L546" s="18">
        <v>-904020</v>
      </c>
      <c r="M546" s="15" t="s">
        <v>37</v>
      </c>
      <c r="N546" s="15" t="s">
        <v>6129</v>
      </c>
      <c r="O546" s="15" t="s">
        <v>31</v>
      </c>
      <c r="P546" s="19">
        <v>0</v>
      </c>
    </row>
    <row r="547" spans="1:16" x14ac:dyDescent="0.25">
      <c r="A547" s="15" t="s">
        <v>29</v>
      </c>
      <c r="B547" s="15" t="s">
        <v>31</v>
      </c>
      <c r="C547" s="16" t="s">
        <v>31</v>
      </c>
      <c r="D547" s="15" t="s">
        <v>31</v>
      </c>
      <c r="E547" s="15" t="s">
        <v>6130</v>
      </c>
      <c r="F547" s="15" t="s">
        <v>33</v>
      </c>
      <c r="G547" s="15" t="s">
        <v>75</v>
      </c>
      <c r="H547" s="17">
        <v>41274</v>
      </c>
      <c r="I547" s="17">
        <v>41326</v>
      </c>
      <c r="J547" s="15" t="s">
        <v>31</v>
      </c>
      <c r="K547" s="15" t="s">
        <v>5296</v>
      </c>
      <c r="L547" s="18">
        <v>-206274</v>
      </c>
      <c r="M547" s="15" t="s">
        <v>37</v>
      </c>
      <c r="N547" s="15" t="s">
        <v>6131</v>
      </c>
      <c r="O547" s="15" t="s">
        <v>31</v>
      </c>
      <c r="P547" s="19">
        <v>0</v>
      </c>
    </row>
    <row r="548" spans="1:16" x14ac:dyDescent="0.25">
      <c r="A548" s="15" t="s">
        <v>29</v>
      </c>
      <c r="B548" s="15" t="s">
        <v>31</v>
      </c>
      <c r="C548" s="16" t="s">
        <v>31</v>
      </c>
      <c r="D548" s="15" t="s">
        <v>31</v>
      </c>
      <c r="E548" s="15" t="s">
        <v>6132</v>
      </c>
      <c r="F548" s="15" t="s">
        <v>33</v>
      </c>
      <c r="G548" s="15" t="s">
        <v>75</v>
      </c>
      <c r="H548" s="17">
        <v>41305</v>
      </c>
      <c r="I548" s="17">
        <v>41326</v>
      </c>
      <c r="J548" s="15" t="s">
        <v>31</v>
      </c>
      <c r="K548" s="15" t="s">
        <v>5296</v>
      </c>
      <c r="L548" s="18">
        <v>-1098075</v>
      </c>
      <c r="M548" s="15" t="s">
        <v>37</v>
      </c>
      <c r="N548" s="15" t="s">
        <v>6133</v>
      </c>
      <c r="O548" s="15" t="s">
        <v>31</v>
      </c>
      <c r="P548" s="19">
        <v>0</v>
      </c>
    </row>
    <row r="549" spans="1:16" x14ac:dyDescent="0.25">
      <c r="A549" s="15" t="s">
        <v>29</v>
      </c>
      <c r="B549" s="15" t="s">
        <v>31</v>
      </c>
      <c r="C549" s="16" t="s">
        <v>31</v>
      </c>
      <c r="D549" s="15" t="s">
        <v>31</v>
      </c>
      <c r="E549" s="15" t="s">
        <v>6132</v>
      </c>
      <c r="F549" s="15" t="s">
        <v>33</v>
      </c>
      <c r="G549" s="15" t="s">
        <v>75</v>
      </c>
      <c r="H549" s="17">
        <v>41305</v>
      </c>
      <c r="I549" s="17">
        <v>41326</v>
      </c>
      <c r="J549" s="15" t="s">
        <v>31</v>
      </c>
      <c r="K549" s="15" t="s">
        <v>5296</v>
      </c>
      <c r="L549" s="18">
        <v>-878460</v>
      </c>
      <c r="M549" s="15" t="s">
        <v>37</v>
      </c>
      <c r="N549" s="15" t="s">
        <v>6134</v>
      </c>
      <c r="O549" s="15" t="s">
        <v>31</v>
      </c>
      <c r="P549" s="19">
        <v>0</v>
      </c>
    </row>
    <row r="550" spans="1:16" x14ac:dyDescent="0.25">
      <c r="A550" s="15" t="s">
        <v>29</v>
      </c>
      <c r="B550" s="15" t="s">
        <v>31</v>
      </c>
      <c r="C550" s="16" t="s">
        <v>31</v>
      </c>
      <c r="D550" s="15" t="s">
        <v>31</v>
      </c>
      <c r="E550" s="15" t="s">
        <v>6135</v>
      </c>
      <c r="F550" s="15" t="s">
        <v>33</v>
      </c>
      <c r="G550" s="15" t="s">
        <v>75</v>
      </c>
      <c r="H550" s="17">
        <v>40999</v>
      </c>
      <c r="I550" s="17">
        <v>41327</v>
      </c>
      <c r="J550" s="15" t="s">
        <v>31</v>
      </c>
      <c r="K550" s="15" t="s">
        <v>5296</v>
      </c>
      <c r="L550" s="18">
        <v>-1089260</v>
      </c>
      <c r="M550" s="15" t="s">
        <v>37</v>
      </c>
      <c r="N550" s="15" t="s">
        <v>6136</v>
      </c>
      <c r="O550" s="15" t="s">
        <v>31</v>
      </c>
      <c r="P550" s="19">
        <v>0</v>
      </c>
    </row>
    <row r="551" spans="1:16" x14ac:dyDescent="0.25">
      <c r="A551" s="15" t="s">
        <v>29</v>
      </c>
      <c r="B551" s="15" t="s">
        <v>31</v>
      </c>
      <c r="C551" s="16" t="s">
        <v>31</v>
      </c>
      <c r="D551" s="15" t="s">
        <v>31</v>
      </c>
      <c r="E551" s="15" t="s">
        <v>6137</v>
      </c>
      <c r="F551" s="15" t="s">
        <v>33</v>
      </c>
      <c r="G551" s="15" t="s">
        <v>75</v>
      </c>
      <c r="H551" s="17">
        <v>41047</v>
      </c>
      <c r="I551" s="17">
        <v>41327</v>
      </c>
      <c r="J551" s="15" t="s">
        <v>31</v>
      </c>
      <c r="K551" s="15" t="s">
        <v>5296</v>
      </c>
      <c r="L551" s="18">
        <v>-275000</v>
      </c>
      <c r="M551" s="15" t="s">
        <v>37</v>
      </c>
      <c r="N551" s="15" t="s">
        <v>6138</v>
      </c>
      <c r="O551" s="15" t="s">
        <v>31</v>
      </c>
      <c r="P551" s="19">
        <v>0</v>
      </c>
    </row>
    <row r="552" spans="1:16" x14ac:dyDescent="0.25">
      <c r="A552" s="15" t="s">
        <v>29</v>
      </c>
      <c r="B552" s="15" t="s">
        <v>31</v>
      </c>
      <c r="C552" s="16" t="s">
        <v>31</v>
      </c>
      <c r="D552" s="15" t="s">
        <v>31</v>
      </c>
      <c r="E552" s="15" t="s">
        <v>6139</v>
      </c>
      <c r="F552" s="15" t="s">
        <v>33</v>
      </c>
      <c r="G552" s="15" t="s">
        <v>75</v>
      </c>
      <c r="H552" s="17">
        <v>41305</v>
      </c>
      <c r="I552" s="17">
        <v>41327</v>
      </c>
      <c r="J552" s="15" t="s">
        <v>31</v>
      </c>
      <c r="K552" s="15" t="s">
        <v>5296</v>
      </c>
      <c r="L552" s="18">
        <v>-31447500</v>
      </c>
      <c r="M552" s="15" t="s">
        <v>37</v>
      </c>
      <c r="N552" s="15" t="s">
        <v>6140</v>
      </c>
      <c r="O552" s="15" t="s">
        <v>31</v>
      </c>
      <c r="P552" s="19">
        <v>0</v>
      </c>
    </row>
    <row r="553" spans="1:16" x14ac:dyDescent="0.25">
      <c r="A553" s="15" t="s">
        <v>29</v>
      </c>
      <c r="B553" s="15" t="s">
        <v>31</v>
      </c>
      <c r="C553" s="16" t="s">
        <v>31</v>
      </c>
      <c r="D553" s="15" t="s">
        <v>31</v>
      </c>
      <c r="E553" s="15" t="s">
        <v>6139</v>
      </c>
      <c r="F553" s="15" t="s">
        <v>33</v>
      </c>
      <c r="G553" s="15" t="s">
        <v>75</v>
      </c>
      <c r="H553" s="17">
        <v>41305</v>
      </c>
      <c r="I553" s="17">
        <v>41327</v>
      </c>
      <c r="J553" s="15" t="s">
        <v>31</v>
      </c>
      <c r="K553" s="15" t="s">
        <v>5296</v>
      </c>
      <c r="L553" s="18">
        <v>-25158000</v>
      </c>
      <c r="M553" s="15" t="s">
        <v>37</v>
      </c>
      <c r="N553" s="15" t="s">
        <v>6141</v>
      </c>
      <c r="O553" s="15" t="s">
        <v>31</v>
      </c>
      <c r="P553" s="19">
        <v>0</v>
      </c>
    </row>
    <row r="554" spans="1:16" x14ac:dyDescent="0.25">
      <c r="A554" s="15" t="s">
        <v>29</v>
      </c>
      <c r="B554" s="15" t="s">
        <v>31</v>
      </c>
      <c r="C554" s="16" t="s">
        <v>31</v>
      </c>
      <c r="D554" s="15" t="s">
        <v>31</v>
      </c>
      <c r="E554" s="15" t="s">
        <v>6142</v>
      </c>
      <c r="F554" s="15" t="s">
        <v>33</v>
      </c>
      <c r="G554" s="15" t="s">
        <v>75</v>
      </c>
      <c r="H554" s="17">
        <v>41152</v>
      </c>
      <c r="I554" s="17">
        <v>41327</v>
      </c>
      <c r="J554" s="15" t="s">
        <v>31</v>
      </c>
      <c r="K554" s="15" t="s">
        <v>5296</v>
      </c>
      <c r="L554" s="18">
        <v>-62</v>
      </c>
      <c r="M554" s="15" t="s">
        <v>37</v>
      </c>
      <c r="N554" s="15" t="s">
        <v>6143</v>
      </c>
      <c r="O554" s="15" t="s">
        <v>31</v>
      </c>
      <c r="P554" s="19">
        <v>0</v>
      </c>
    </row>
    <row r="555" spans="1:16" x14ac:dyDescent="0.25">
      <c r="A555" s="15" t="s">
        <v>29</v>
      </c>
      <c r="B555" s="15" t="s">
        <v>31</v>
      </c>
      <c r="C555" s="16" t="s">
        <v>31</v>
      </c>
      <c r="D555" s="15" t="s">
        <v>31</v>
      </c>
      <c r="E555" s="15" t="s">
        <v>6144</v>
      </c>
      <c r="F555" s="15" t="s">
        <v>33</v>
      </c>
      <c r="G555" s="15" t="s">
        <v>75</v>
      </c>
      <c r="H555" s="17">
        <v>41121</v>
      </c>
      <c r="I555" s="17">
        <v>41327</v>
      </c>
      <c r="J555" s="15" t="s">
        <v>31</v>
      </c>
      <c r="K555" s="15" t="s">
        <v>5296</v>
      </c>
      <c r="L555" s="18">
        <v>-214</v>
      </c>
      <c r="M555" s="15" t="s">
        <v>37</v>
      </c>
      <c r="N555" s="15" t="s">
        <v>6145</v>
      </c>
      <c r="O555" s="15" t="s">
        <v>31</v>
      </c>
      <c r="P555" s="19">
        <v>0</v>
      </c>
    </row>
    <row r="556" spans="1:16" x14ac:dyDescent="0.25">
      <c r="A556" s="15" t="s">
        <v>29</v>
      </c>
      <c r="B556" s="15" t="s">
        <v>31</v>
      </c>
      <c r="C556" s="16" t="s">
        <v>31</v>
      </c>
      <c r="D556" s="15" t="s">
        <v>31</v>
      </c>
      <c r="E556" s="15" t="s">
        <v>6146</v>
      </c>
      <c r="F556" s="15" t="s">
        <v>33</v>
      </c>
      <c r="G556" s="15" t="s">
        <v>75</v>
      </c>
      <c r="H556" s="17">
        <v>41298</v>
      </c>
      <c r="I556" s="17">
        <v>41327</v>
      </c>
      <c r="J556" s="15" t="s">
        <v>31</v>
      </c>
      <c r="K556" s="15" t="s">
        <v>5296</v>
      </c>
      <c r="L556" s="18">
        <v>-904500</v>
      </c>
      <c r="M556" s="15" t="s">
        <v>37</v>
      </c>
      <c r="N556" s="15" t="s">
        <v>6147</v>
      </c>
      <c r="O556" s="15" t="s">
        <v>31</v>
      </c>
      <c r="P556" s="19">
        <v>0</v>
      </c>
    </row>
    <row r="557" spans="1:16" x14ac:dyDescent="0.25">
      <c r="A557" s="15" t="s">
        <v>29</v>
      </c>
      <c r="B557" s="15" t="s">
        <v>31</v>
      </c>
      <c r="C557" s="16" t="s">
        <v>31</v>
      </c>
      <c r="D557" s="15" t="s">
        <v>31</v>
      </c>
      <c r="E557" s="15" t="s">
        <v>6146</v>
      </c>
      <c r="F557" s="15" t="s">
        <v>33</v>
      </c>
      <c r="G557" s="15" t="s">
        <v>75</v>
      </c>
      <c r="H557" s="17">
        <v>41298</v>
      </c>
      <c r="I557" s="17">
        <v>41327</v>
      </c>
      <c r="J557" s="15" t="s">
        <v>31</v>
      </c>
      <c r="K557" s="15" t="s">
        <v>5296</v>
      </c>
      <c r="L557" s="18">
        <v>-723600</v>
      </c>
      <c r="M557" s="15" t="s">
        <v>37</v>
      </c>
      <c r="N557" s="15" t="s">
        <v>6148</v>
      </c>
      <c r="O557" s="15" t="s">
        <v>31</v>
      </c>
      <c r="P557" s="19">
        <v>0</v>
      </c>
    </row>
    <row r="558" spans="1:16" x14ac:dyDescent="0.25">
      <c r="A558" s="15" t="s">
        <v>29</v>
      </c>
      <c r="B558" s="15" t="s">
        <v>31</v>
      </c>
      <c r="C558" s="16" t="s">
        <v>31</v>
      </c>
      <c r="D558" s="15" t="s">
        <v>31</v>
      </c>
      <c r="E558" s="15" t="s">
        <v>6149</v>
      </c>
      <c r="F558" s="15" t="s">
        <v>33</v>
      </c>
      <c r="G558" s="15" t="s">
        <v>75</v>
      </c>
      <c r="H558" s="17">
        <v>41305</v>
      </c>
      <c r="I558" s="17">
        <v>41327</v>
      </c>
      <c r="J558" s="15" t="s">
        <v>31</v>
      </c>
      <c r="K558" s="15" t="s">
        <v>5296</v>
      </c>
      <c r="L558" s="18">
        <v>-116018</v>
      </c>
      <c r="M558" s="15" t="s">
        <v>37</v>
      </c>
      <c r="N558" s="15" t="s">
        <v>6150</v>
      </c>
      <c r="O558" s="15" t="s">
        <v>31</v>
      </c>
      <c r="P558" s="19">
        <v>0</v>
      </c>
    </row>
    <row r="559" spans="1:16" x14ac:dyDescent="0.25">
      <c r="A559" s="15" t="s">
        <v>29</v>
      </c>
      <c r="B559" s="15" t="s">
        <v>31</v>
      </c>
      <c r="C559" s="16" t="s">
        <v>31</v>
      </c>
      <c r="D559" s="15" t="s">
        <v>31</v>
      </c>
      <c r="E559" s="15" t="s">
        <v>6149</v>
      </c>
      <c r="F559" s="15" t="s">
        <v>33</v>
      </c>
      <c r="G559" s="15" t="s">
        <v>75</v>
      </c>
      <c r="H559" s="17">
        <v>41305</v>
      </c>
      <c r="I559" s="17">
        <v>41327</v>
      </c>
      <c r="J559" s="15" t="s">
        <v>31</v>
      </c>
      <c r="K559" s="15" t="s">
        <v>5296</v>
      </c>
      <c r="L559" s="18">
        <v>-58009</v>
      </c>
      <c r="M559" s="15" t="s">
        <v>37</v>
      </c>
      <c r="N559" s="15" t="s">
        <v>6151</v>
      </c>
      <c r="O559" s="15" t="s">
        <v>31</v>
      </c>
      <c r="P559" s="19">
        <v>0</v>
      </c>
    </row>
    <row r="560" spans="1:16" x14ac:dyDescent="0.25">
      <c r="A560" s="15" t="s">
        <v>29</v>
      </c>
      <c r="B560" s="15" t="s">
        <v>31</v>
      </c>
      <c r="C560" s="16" t="s">
        <v>31</v>
      </c>
      <c r="D560" s="15" t="s">
        <v>31</v>
      </c>
      <c r="E560" s="15" t="s">
        <v>6152</v>
      </c>
      <c r="F560" s="15" t="s">
        <v>33</v>
      </c>
      <c r="G560" s="15" t="s">
        <v>75</v>
      </c>
      <c r="H560" s="17">
        <v>41274</v>
      </c>
      <c r="I560" s="17">
        <v>41327</v>
      </c>
      <c r="J560" s="15" t="s">
        <v>31</v>
      </c>
      <c r="K560" s="15" t="s">
        <v>5296</v>
      </c>
      <c r="L560" s="18">
        <v>-193685</v>
      </c>
      <c r="M560" s="15" t="s">
        <v>37</v>
      </c>
      <c r="N560" s="15" t="s">
        <v>6153</v>
      </c>
      <c r="O560" s="15" t="s">
        <v>31</v>
      </c>
      <c r="P560" s="19">
        <v>0</v>
      </c>
    </row>
    <row r="561" spans="1:16" x14ac:dyDescent="0.25">
      <c r="A561" s="15" t="s">
        <v>29</v>
      </c>
      <c r="B561" s="15" t="s">
        <v>31</v>
      </c>
      <c r="C561" s="16" t="s">
        <v>31</v>
      </c>
      <c r="D561" s="15" t="s">
        <v>31</v>
      </c>
      <c r="E561" s="15" t="s">
        <v>6152</v>
      </c>
      <c r="F561" s="15" t="s">
        <v>33</v>
      </c>
      <c r="G561" s="15" t="s">
        <v>75</v>
      </c>
      <c r="H561" s="17">
        <v>41274</v>
      </c>
      <c r="I561" s="17">
        <v>41327</v>
      </c>
      <c r="J561" s="15" t="s">
        <v>31</v>
      </c>
      <c r="K561" s="15" t="s">
        <v>5296</v>
      </c>
      <c r="L561" s="18">
        <v>-387369</v>
      </c>
      <c r="M561" s="15" t="s">
        <v>37</v>
      </c>
      <c r="N561" s="15" t="s">
        <v>6154</v>
      </c>
      <c r="O561" s="15" t="s">
        <v>31</v>
      </c>
      <c r="P561" s="19">
        <v>0</v>
      </c>
    </row>
    <row r="562" spans="1:16" x14ac:dyDescent="0.25">
      <c r="A562" s="15" t="s">
        <v>29</v>
      </c>
      <c r="B562" s="15" t="s">
        <v>31</v>
      </c>
      <c r="C562" s="16" t="s">
        <v>31</v>
      </c>
      <c r="D562" s="15" t="s">
        <v>31</v>
      </c>
      <c r="E562" s="15" t="s">
        <v>6155</v>
      </c>
      <c r="F562" s="15" t="s">
        <v>33</v>
      </c>
      <c r="G562" s="15" t="s">
        <v>75</v>
      </c>
      <c r="H562" s="17">
        <v>41243</v>
      </c>
      <c r="I562" s="17">
        <v>41330</v>
      </c>
      <c r="J562" s="15" t="s">
        <v>31</v>
      </c>
      <c r="K562" s="15" t="s">
        <v>5296</v>
      </c>
      <c r="L562" s="18">
        <v>-131238</v>
      </c>
      <c r="M562" s="15" t="s">
        <v>37</v>
      </c>
      <c r="N562" s="15" t="s">
        <v>6156</v>
      </c>
      <c r="O562" s="15" t="s">
        <v>31</v>
      </c>
      <c r="P562" s="19">
        <v>0</v>
      </c>
    </row>
    <row r="563" spans="1:16" x14ac:dyDescent="0.25">
      <c r="A563" s="15" t="s">
        <v>29</v>
      </c>
      <c r="B563" s="15" t="s">
        <v>31</v>
      </c>
      <c r="C563" s="16" t="s">
        <v>31</v>
      </c>
      <c r="D563" s="15" t="s">
        <v>31</v>
      </c>
      <c r="E563" s="15" t="s">
        <v>6155</v>
      </c>
      <c r="F563" s="15" t="s">
        <v>33</v>
      </c>
      <c r="G563" s="15" t="s">
        <v>75</v>
      </c>
      <c r="H563" s="17">
        <v>41243</v>
      </c>
      <c r="I563" s="17">
        <v>41330</v>
      </c>
      <c r="J563" s="15" t="s">
        <v>31</v>
      </c>
      <c r="K563" s="15" t="s">
        <v>5296</v>
      </c>
      <c r="L563" s="18">
        <v>-104990</v>
      </c>
      <c r="M563" s="15" t="s">
        <v>37</v>
      </c>
      <c r="N563" s="15" t="s">
        <v>6157</v>
      </c>
      <c r="O563" s="15" t="s">
        <v>31</v>
      </c>
      <c r="P563" s="19">
        <v>0</v>
      </c>
    </row>
    <row r="564" spans="1:16" x14ac:dyDescent="0.25">
      <c r="A564" s="15" t="s">
        <v>29</v>
      </c>
      <c r="B564" s="15" t="s">
        <v>31</v>
      </c>
      <c r="C564" s="16" t="s">
        <v>31</v>
      </c>
      <c r="D564" s="15" t="s">
        <v>31</v>
      </c>
      <c r="E564" s="15" t="s">
        <v>6158</v>
      </c>
      <c r="F564" s="15" t="s">
        <v>33</v>
      </c>
      <c r="G564" s="15" t="s">
        <v>75</v>
      </c>
      <c r="H564" s="17">
        <v>41243</v>
      </c>
      <c r="I564" s="17">
        <v>41330</v>
      </c>
      <c r="J564" s="15" t="s">
        <v>31</v>
      </c>
      <c r="K564" s="15" t="s">
        <v>5296</v>
      </c>
      <c r="L564" s="18">
        <v>-117078</v>
      </c>
      <c r="M564" s="15" t="s">
        <v>37</v>
      </c>
      <c r="N564" s="15" t="s">
        <v>6159</v>
      </c>
      <c r="O564" s="15" t="s">
        <v>31</v>
      </c>
      <c r="P564" s="19">
        <v>0</v>
      </c>
    </row>
    <row r="565" spans="1:16" x14ac:dyDescent="0.25">
      <c r="A565" s="15" t="s">
        <v>29</v>
      </c>
      <c r="B565" s="15" t="s">
        <v>31</v>
      </c>
      <c r="C565" s="16" t="s">
        <v>31</v>
      </c>
      <c r="D565" s="15" t="s">
        <v>31</v>
      </c>
      <c r="E565" s="15" t="s">
        <v>6158</v>
      </c>
      <c r="F565" s="15" t="s">
        <v>33</v>
      </c>
      <c r="G565" s="15" t="s">
        <v>75</v>
      </c>
      <c r="H565" s="17">
        <v>41243</v>
      </c>
      <c r="I565" s="17">
        <v>41330</v>
      </c>
      <c r="J565" s="15" t="s">
        <v>31</v>
      </c>
      <c r="K565" s="15" t="s">
        <v>5296</v>
      </c>
      <c r="L565" s="18">
        <v>-93663</v>
      </c>
      <c r="M565" s="15" t="s">
        <v>37</v>
      </c>
      <c r="N565" s="15" t="s">
        <v>6160</v>
      </c>
      <c r="O565" s="15" t="s">
        <v>31</v>
      </c>
      <c r="P565" s="19">
        <v>0</v>
      </c>
    </row>
    <row r="566" spans="1:16" x14ac:dyDescent="0.25">
      <c r="A566" s="15" t="s">
        <v>29</v>
      </c>
      <c r="B566" s="15" t="s">
        <v>31</v>
      </c>
      <c r="C566" s="16" t="s">
        <v>31</v>
      </c>
      <c r="D566" s="15" t="s">
        <v>31</v>
      </c>
      <c r="E566" s="15" t="s">
        <v>6161</v>
      </c>
      <c r="F566" s="15" t="s">
        <v>33</v>
      </c>
      <c r="G566" s="15" t="s">
        <v>75</v>
      </c>
      <c r="H566" s="17">
        <v>41290</v>
      </c>
      <c r="I566" s="17">
        <v>41330</v>
      </c>
      <c r="J566" s="15" t="s">
        <v>31</v>
      </c>
      <c r="K566" s="15" t="s">
        <v>5296</v>
      </c>
      <c r="L566" s="18">
        <v>-250000</v>
      </c>
      <c r="M566" s="15" t="s">
        <v>37</v>
      </c>
      <c r="N566" s="15" t="s">
        <v>6162</v>
      </c>
      <c r="O566" s="15" t="s">
        <v>31</v>
      </c>
      <c r="P566" s="19">
        <v>0</v>
      </c>
    </row>
    <row r="567" spans="1:16" x14ac:dyDescent="0.25">
      <c r="A567" s="15" t="s">
        <v>29</v>
      </c>
      <c r="B567" s="15" t="s">
        <v>31</v>
      </c>
      <c r="C567" s="16" t="s">
        <v>31</v>
      </c>
      <c r="D567" s="15" t="s">
        <v>31</v>
      </c>
      <c r="E567" s="15" t="s">
        <v>6161</v>
      </c>
      <c r="F567" s="15" t="s">
        <v>33</v>
      </c>
      <c r="G567" s="15" t="s">
        <v>75</v>
      </c>
      <c r="H567" s="17">
        <v>41290</v>
      </c>
      <c r="I567" s="17">
        <v>41330</v>
      </c>
      <c r="J567" s="15" t="s">
        <v>31</v>
      </c>
      <c r="K567" s="15" t="s">
        <v>5296</v>
      </c>
      <c r="L567" s="18">
        <v>-200000</v>
      </c>
      <c r="M567" s="15" t="s">
        <v>37</v>
      </c>
      <c r="N567" s="15" t="s">
        <v>6163</v>
      </c>
      <c r="O567" s="15" t="s">
        <v>31</v>
      </c>
      <c r="P567" s="19">
        <v>0</v>
      </c>
    </row>
    <row r="568" spans="1:16" x14ac:dyDescent="0.25">
      <c r="A568" s="15" t="s">
        <v>29</v>
      </c>
      <c r="B568" s="15" t="s">
        <v>31</v>
      </c>
      <c r="C568" s="16" t="s">
        <v>31</v>
      </c>
      <c r="D568" s="15" t="s">
        <v>31</v>
      </c>
      <c r="E568" s="15" t="s">
        <v>6164</v>
      </c>
      <c r="F568" s="15" t="s">
        <v>33</v>
      </c>
      <c r="G568" s="15" t="s">
        <v>75</v>
      </c>
      <c r="H568" s="17">
        <v>41293</v>
      </c>
      <c r="I568" s="17">
        <v>41330</v>
      </c>
      <c r="J568" s="15" t="s">
        <v>31</v>
      </c>
      <c r="K568" s="15" t="s">
        <v>5296</v>
      </c>
      <c r="L568" s="18">
        <v>-750000</v>
      </c>
      <c r="M568" s="15" t="s">
        <v>37</v>
      </c>
      <c r="N568" s="15" t="s">
        <v>6165</v>
      </c>
      <c r="O568" s="15" t="s">
        <v>31</v>
      </c>
      <c r="P568" s="19">
        <v>0</v>
      </c>
    </row>
    <row r="569" spans="1:16" x14ac:dyDescent="0.25">
      <c r="A569" s="15" t="s">
        <v>29</v>
      </c>
      <c r="B569" s="15" t="s">
        <v>31</v>
      </c>
      <c r="C569" s="16" t="s">
        <v>31</v>
      </c>
      <c r="D569" s="15" t="s">
        <v>31</v>
      </c>
      <c r="E569" s="15" t="s">
        <v>6164</v>
      </c>
      <c r="F569" s="15" t="s">
        <v>33</v>
      </c>
      <c r="G569" s="15" t="s">
        <v>75</v>
      </c>
      <c r="H569" s="17">
        <v>41293</v>
      </c>
      <c r="I569" s="17">
        <v>41330</v>
      </c>
      <c r="J569" s="15" t="s">
        <v>31</v>
      </c>
      <c r="K569" s="15" t="s">
        <v>5296</v>
      </c>
      <c r="L569" s="18">
        <v>-937500</v>
      </c>
      <c r="M569" s="15" t="s">
        <v>37</v>
      </c>
      <c r="N569" s="15" t="s">
        <v>6166</v>
      </c>
      <c r="O569" s="15" t="s">
        <v>31</v>
      </c>
      <c r="P569" s="19">
        <v>0</v>
      </c>
    </row>
    <row r="570" spans="1:16" x14ac:dyDescent="0.25">
      <c r="A570" s="15" t="s">
        <v>29</v>
      </c>
      <c r="B570" s="15" t="s">
        <v>31</v>
      </c>
      <c r="C570" s="16" t="s">
        <v>31</v>
      </c>
      <c r="D570" s="15" t="s">
        <v>31</v>
      </c>
      <c r="E570" s="15" t="s">
        <v>6167</v>
      </c>
      <c r="F570" s="15" t="s">
        <v>33</v>
      </c>
      <c r="G570" s="15" t="s">
        <v>75</v>
      </c>
      <c r="H570" s="17">
        <v>41291</v>
      </c>
      <c r="I570" s="17">
        <v>41330</v>
      </c>
      <c r="J570" s="15" t="s">
        <v>31</v>
      </c>
      <c r="K570" s="15" t="s">
        <v>5296</v>
      </c>
      <c r="L570" s="18">
        <v>-661382</v>
      </c>
      <c r="M570" s="15" t="s">
        <v>37</v>
      </c>
      <c r="N570" s="15" t="s">
        <v>6168</v>
      </c>
      <c r="O570" s="15" t="s">
        <v>31</v>
      </c>
      <c r="P570" s="19">
        <v>0</v>
      </c>
    </row>
    <row r="571" spans="1:16" x14ac:dyDescent="0.25">
      <c r="A571" s="15" t="s">
        <v>29</v>
      </c>
      <c r="B571" s="15" t="s">
        <v>31</v>
      </c>
      <c r="C571" s="16" t="s">
        <v>31</v>
      </c>
      <c r="D571" s="15" t="s">
        <v>31</v>
      </c>
      <c r="E571" s="15" t="s">
        <v>6167</v>
      </c>
      <c r="F571" s="15" t="s">
        <v>33</v>
      </c>
      <c r="G571" s="15" t="s">
        <v>75</v>
      </c>
      <c r="H571" s="17">
        <v>41291</v>
      </c>
      <c r="I571" s="17">
        <v>41330</v>
      </c>
      <c r="J571" s="15" t="s">
        <v>31</v>
      </c>
      <c r="K571" s="15" t="s">
        <v>5296</v>
      </c>
      <c r="L571" s="18">
        <v>-1322764</v>
      </c>
      <c r="M571" s="15" t="s">
        <v>37</v>
      </c>
      <c r="N571" s="15" t="s">
        <v>6169</v>
      </c>
      <c r="O571" s="15" t="s">
        <v>31</v>
      </c>
      <c r="P571" s="19">
        <v>0</v>
      </c>
    </row>
    <row r="572" spans="1:16" x14ac:dyDescent="0.25">
      <c r="A572" s="15" t="s">
        <v>29</v>
      </c>
      <c r="B572" s="15" t="s">
        <v>31</v>
      </c>
      <c r="C572" s="16" t="s">
        <v>31</v>
      </c>
      <c r="D572" s="15" t="s">
        <v>31</v>
      </c>
      <c r="E572" s="15" t="s">
        <v>6170</v>
      </c>
      <c r="F572" s="15" t="s">
        <v>33</v>
      </c>
      <c r="G572" s="15" t="s">
        <v>75</v>
      </c>
      <c r="H572" s="17">
        <v>41271</v>
      </c>
      <c r="I572" s="17">
        <v>41330</v>
      </c>
      <c r="J572" s="15" t="s">
        <v>31</v>
      </c>
      <c r="K572" s="15" t="s">
        <v>5296</v>
      </c>
      <c r="L572" s="18">
        <v>-270000</v>
      </c>
      <c r="M572" s="15" t="s">
        <v>37</v>
      </c>
      <c r="N572" s="15" t="s">
        <v>6171</v>
      </c>
      <c r="O572" s="15" t="s">
        <v>31</v>
      </c>
      <c r="P572" s="19">
        <v>0</v>
      </c>
    </row>
    <row r="573" spans="1:16" x14ac:dyDescent="0.25">
      <c r="A573" s="15" t="s">
        <v>29</v>
      </c>
      <c r="B573" s="15" t="s">
        <v>31</v>
      </c>
      <c r="C573" s="16" t="s">
        <v>31</v>
      </c>
      <c r="D573" s="15" t="s">
        <v>31</v>
      </c>
      <c r="E573" s="15" t="s">
        <v>6170</v>
      </c>
      <c r="F573" s="15" t="s">
        <v>33</v>
      </c>
      <c r="G573" s="15" t="s">
        <v>75</v>
      </c>
      <c r="H573" s="17">
        <v>41271</v>
      </c>
      <c r="I573" s="17">
        <v>41330</v>
      </c>
      <c r="J573" s="15" t="s">
        <v>31</v>
      </c>
      <c r="K573" s="15" t="s">
        <v>5296</v>
      </c>
      <c r="L573" s="18">
        <v>-547046</v>
      </c>
      <c r="M573" s="15" t="s">
        <v>37</v>
      </c>
      <c r="N573" s="15" t="s">
        <v>6172</v>
      </c>
      <c r="O573" s="15" t="s">
        <v>31</v>
      </c>
      <c r="P573" s="19">
        <v>0</v>
      </c>
    </row>
    <row r="574" spans="1:16" x14ac:dyDescent="0.25">
      <c r="A574" s="15" t="s">
        <v>29</v>
      </c>
      <c r="B574" s="15" t="s">
        <v>31</v>
      </c>
      <c r="C574" s="16" t="s">
        <v>31</v>
      </c>
      <c r="D574" s="15" t="s">
        <v>31</v>
      </c>
      <c r="E574" s="15" t="s">
        <v>6173</v>
      </c>
      <c r="F574" s="15" t="s">
        <v>33</v>
      </c>
      <c r="G574" s="15" t="s">
        <v>75</v>
      </c>
      <c r="H574" s="17">
        <v>41213</v>
      </c>
      <c r="I574" s="17">
        <v>41330</v>
      </c>
      <c r="J574" s="15" t="s">
        <v>31</v>
      </c>
      <c r="K574" s="15" t="s">
        <v>5296</v>
      </c>
      <c r="L574" s="18">
        <v>-43615</v>
      </c>
      <c r="M574" s="15" t="s">
        <v>37</v>
      </c>
      <c r="N574" s="15" t="s">
        <v>6174</v>
      </c>
      <c r="O574" s="15" t="s">
        <v>31</v>
      </c>
      <c r="P574" s="19">
        <v>0</v>
      </c>
    </row>
    <row r="575" spans="1:16" x14ac:dyDescent="0.25">
      <c r="A575" s="15" t="s">
        <v>29</v>
      </c>
      <c r="B575" s="15" t="s">
        <v>31</v>
      </c>
      <c r="C575" s="16" t="s">
        <v>31</v>
      </c>
      <c r="D575" s="15" t="s">
        <v>31</v>
      </c>
      <c r="E575" s="15" t="s">
        <v>6173</v>
      </c>
      <c r="F575" s="15" t="s">
        <v>33</v>
      </c>
      <c r="G575" s="15" t="s">
        <v>75</v>
      </c>
      <c r="H575" s="17">
        <v>41213</v>
      </c>
      <c r="I575" s="17">
        <v>41330</v>
      </c>
      <c r="J575" s="15" t="s">
        <v>31</v>
      </c>
      <c r="K575" s="15" t="s">
        <v>5296</v>
      </c>
      <c r="L575" s="18">
        <v>-35438</v>
      </c>
      <c r="M575" s="15" t="s">
        <v>37</v>
      </c>
      <c r="N575" s="15" t="s">
        <v>6175</v>
      </c>
      <c r="O575" s="15" t="s">
        <v>31</v>
      </c>
      <c r="P575" s="19">
        <v>0</v>
      </c>
    </row>
    <row r="576" spans="1:16" x14ac:dyDescent="0.25">
      <c r="A576" s="15" t="s">
        <v>29</v>
      </c>
      <c r="B576" s="15" t="s">
        <v>31</v>
      </c>
      <c r="C576" s="16" t="s">
        <v>31</v>
      </c>
      <c r="D576" s="15" t="s">
        <v>31</v>
      </c>
      <c r="E576" s="15" t="s">
        <v>6176</v>
      </c>
      <c r="F576" s="15" t="s">
        <v>33</v>
      </c>
      <c r="G576" s="15" t="s">
        <v>75</v>
      </c>
      <c r="H576" s="17">
        <v>40974</v>
      </c>
      <c r="I576" s="17">
        <v>41330</v>
      </c>
      <c r="J576" s="15" t="s">
        <v>31</v>
      </c>
      <c r="K576" s="15" t="s">
        <v>5296</v>
      </c>
      <c r="L576" s="18">
        <v>-107048</v>
      </c>
      <c r="M576" s="15" t="s">
        <v>37</v>
      </c>
      <c r="N576" s="15" t="s">
        <v>6177</v>
      </c>
      <c r="O576" s="15" t="s">
        <v>31</v>
      </c>
      <c r="P576" s="19">
        <v>0</v>
      </c>
    </row>
    <row r="577" spans="1:16" x14ac:dyDescent="0.25">
      <c r="A577" s="15" t="s">
        <v>29</v>
      </c>
      <c r="B577" s="15" t="s">
        <v>31</v>
      </c>
      <c r="C577" s="16" t="s">
        <v>31</v>
      </c>
      <c r="D577" s="15" t="s">
        <v>31</v>
      </c>
      <c r="E577" s="15" t="s">
        <v>6176</v>
      </c>
      <c r="F577" s="15" t="s">
        <v>33</v>
      </c>
      <c r="G577" s="15" t="s">
        <v>75</v>
      </c>
      <c r="H577" s="17">
        <v>40974</v>
      </c>
      <c r="I577" s="17">
        <v>41330</v>
      </c>
      <c r="J577" s="15" t="s">
        <v>31</v>
      </c>
      <c r="K577" s="15" t="s">
        <v>5296</v>
      </c>
      <c r="L577" s="18">
        <v>-86978</v>
      </c>
      <c r="M577" s="15" t="s">
        <v>37</v>
      </c>
      <c r="N577" s="15" t="s">
        <v>6178</v>
      </c>
      <c r="O577" s="15" t="s">
        <v>31</v>
      </c>
      <c r="P577" s="19">
        <v>0</v>
      </c>
    </row>
    <row r="578" spans="1:16" x14ac:dyDescent="0.25">
      <c r="A578" s="15" t="s">
        <v>29</v>
      </c>
      <c r="B578" s="15" t="s">
        <v>31</v>
      </c>
      <c r="C578" s="16" t="s">
        <v>31</v>
      </c>
      <c r="D578" s="15" t="s">
        <v>31</v>
      </c>
      <c r="E578" s="15" t="s">
        <v>6179</v>
      </c>
      <c r="F578" s="15" t="s">
        <v>33</v>
      </c>
      <c r="G578" s="15" t="s">
        <v>75</v>
      </c>
      <c r="H578" s="17">
        <v>40998</v>
      </c>
      <c r="I578" s="17">
        <v>41331</v>
      </c>
      <c r="J578" s="15" t="s">
        <v>31</v>
      </c>
      <c r="K578" s="15" t="s">
        <v>5296</v>
      </c>
      <c r="L578" s="18">
        <v>-2191106</v>
      </c>
      <c r="M578" s="15" t="s">
        <v>37</v>
      </c>
      <c r="N578" s="15" t="s">
        <v>6180</v>
      </c>
      <c r="O578" s="15" t="s">
        <v>31</v>
      </c>
      <c r="P578" s="19">
        <v>0</v>
      </c>
    </row>
    <row r="579" spans="1:16" x14ac:dyDescent="0.25">
      <c r="A579" s="15" t="s">
        <v>29</v>
      </c>
      <c r="B579" s="15" t="s">
        <v>31</v>
      </c>
      <c r="C579" s="16" t="s">
        <v>31</v>
      </c>
      <c r="D579" s="15" t="s">
        <v>31</v>
      </c>
      <c r="E579" s="15" t="s">
        <v>6181</v>
      </c>
      <c r="F579" s="15" t="s">
        <v>33</v>
      </c>
      <c r="G579" s="15" t="s">
        <v>75</v>
      </c>
      <c r="H579" s="17">
        <v>40786</v>
      </c>
      <c r="I579" s="17">
        <v>41331</v>
      </c>
      <c r="J579" s="15" t="s">
        <v>31</v>
      </c>
      <c r="K579" s="15" t="s">
        <v>5296</v>
      </c>
      <c r="L579" s="18">
        <v>-207134</v>
      </c>
      <c r="M579" s="15" t="s">
        <v>37</v>
      </c>
      <c r="N579" s="15" t="s">
        <v>6182</v>
      </c>
      <c r="O579" s="15" t="s">
        <v>31</v>
      </c>
      <c r="P579" s="19">
        <v>0</v>
      </c>
    </row>
    <row r="580" spans="1:16" x14ac:dyDescent="0.25">
      <c r="A580" s="15" t="s">
        <v>29</v>
      </c>
      <c r="B580" s="15" t="s">
        <v>31</v>
      </c>
      <c r="C580" s="16" t="s">
        <v>31</v>
      </c>
      <c r="D580" s="15" t="s">
        <v>31</v>
      </c>
      <c r="E580" s="15" t="s">
        <v>6183</v>
      </c>
      <c r="F580" s="15" t="s">
        <v>33</v>
      </c>
      <c r="G580" s="15" t="s">
        <v>75</v>
      </c>
      <c r="H580" s="17">
        <v>41305</v>
      </c>
      <c r="I580" s="17">
        <v>41331</v>
      </c>
      <c r="J580" s="15" t="s">
        <v>31</v>
      </c>
      <c r="K580" s="15" t="s">
        <v>5296</v>
      </c>
      <c r="L580" s="18">
        <v>-12112448</v>
      </c>
      <c r="M580" s="15" t="s">
        <v>37</v>
      </c>
      <c r="N580" s="15" t="s">
        <v>6184</v>
      </c>
      <c r="O580" s="15" t="s">
        <v>31</v>
      </c>
      <c r="P580" s="19">
        <v>0</v>
      </c>
    </row>
    <row r="581" spans="1:16" x14ac:dyDescent="0.25">
      <c r="A581" s="15" t="s">
        <v>29</v>
      </c>
      <c r="B581" s="15" t="s">
        <v>31</v>
      </c>
      <c r="C581" s="16" t="s">
        <v>31</v>
      </c>
      <c r="D581" s="15" t="s">
        <v>31</v>
      </c>
      <c r="E581" s="15" t="s">
        <v>6185</v>
      </c>
      <c r="F581" s="15" t="s">
        <v>33</v>
      </c>
      <c r="G581" s="15" t="s">
        <v>75</v>
      </c>
      <c r="H581" s="17">
        <v>40861</v>
      </c>
      <c r="I581" s="17">
        <v>41331</v>
      </c>
      <c r="J581" s="15" t="s">
        <v>31</v>
      </c>
      <c r="K581" s="15" t="s">
        <v>5296</v>
      </c>
      <c r="L581" s="18">
        <v>-160155</v>
      </c>
      <c r="M581" s="15" t="s">
        <v>37</v>
      </c>
      <c r="N581" s="15" t="s">
        <v>6186</v>
      </c>
      <c r="O581" s="15" t="s">
        <v>31</v>
      </c>
      <c r="P581" s="19">
        <v>0</v>
      </c>
    </row>
    <row r="582" spans="1:16" x14ac:dyDescent="0.25">
      <c r="A582" s="15" t="s">
        <v>29</v>
      </c>
      <c r="B582" s="15" t="s">
        <v>31</v>
      </c>
      <c r="C582" s="16" t="s">
        <v>31</v>
      </c>
      <c r="D582" s="15" t="s">
        <v>31</v>
      </c>
      <c r="E582" s="15" t="s">
        <v>6187</v>
      </c>
      <c r="F582" s="15" t="s">
        <v>33</v>
      </c>
      <c r="G582" s="15" t="s">
        <v>75</v>
      </c>
      <c r="H582" s="17">
        <v>40877</v>
      </c>
      <c r="I582" s="17">
        <v>41331</v>
      </c>
      <c r="J582" s="15" t="s">
        <v>31</v>
      </c>
      <c r="K582" s="15" t="s">
        <v>5296</v>
      </c>
      <c r="L582" s="18">
        <v>-80077</v>
      </c>
      <c r="M582" s="15" t="s">
        <v>37</v>
      </c>
      <c r="N582" s="15" t="s">
        <v>6188</v>
      </c>
      <c r="O582" s="15" t="s">
        <v>31</v>
      </c>
      <c r="P582" s="19">
        <v>0</v>
      </c>
    </row>
    <row r="583" spans="1:16" x14ac:dyDescent="0.25">
      <c r="A583" s="15" t="s">
        <v>29</v>
      </c>
      <c r="B583" s="15" t="s">
        <v>31</v>
      </c>
      <c r="C583" s="16" t="s">
        <v>31</v>
      </c>
      <c r="D583" s="15" t="s">
        <v>31</v>
      </c>
      <c r="E583" s="15" t="s">
        <v>6189</v>
      </c>
      <c r="F583" s="15" t="s">
        <v>33</v>
      </c>
      <c r="G583" s="15" t="s">
        <v>75</v>
      </c>
      <c r="H583" s="17">
        <v>40908</v>
      </c>
      <c r="I583" s="17">
        <v>41331</v>
      </c>
      <c r="J583" s="15" t="s">
        <v>31</v>
      </c>
      <c r="K583" s="15" t="s">
        <v>5296</v>
      </c>
      <c r="L583" s="18">
        <v>-427080</v>
      </c>
      <c r="M583" s="15" t="s">
        <v>37</v>
      </c>
      <c r="N583" s="15" t="s">
        <v>6190</v>
      </c>
      <c r="O583" s="15" t="s">
        <v>31</v>
      </c>
      <c r="P583" s="19">
        <v>0</v>
      </c>
    </row>
    <row r="584" spans="1:16" x14ac:dyDescent="0.25">
      <c r="A584" s="15" t="s">
        <v>29</v>
      </c>
      <c r="B584" s="15" t="s">
        <v>31</v>
      </c>
      <c r="C584" s="16" t="s">
        <v>31</v>
      </c>
      <c r="D584" s="15" t="s">
        <v>31</v>
      </c>
      <c r="E584" s="15" t="s">
        <v>6191</v>
      </c>
      <c r="F584" s="15" t="s">
        <v>33</v>
      </c>
      <c r="G584" s="15" t="s">
        <v>75</v>
      </c>
      <c r="H584" s="17">
        <v>40968</v>
      </c>
      <c r="I584" s="17">
        <v>41331</v>
      </c>
      <c r="J584" s="15" t="s">
        <v>31</v>
      </c>
      <c r="K584" s="15" t="s">
        <v>5296</v>
      </c>
      <c r="L584" s="18">
        <v>-142983</v>
      </c>
      <c r="M584" s="15" t="s">
        <v>37</v>
      </c>
      <c r="N584" s="15" t="s">
        <v>6192</v>
      </c>
      <c r="O584" s="15" t="s">
        <v>31</v>
      </c>
      <c r="P584" s="19">
        <v>0</v>
      </c>
    </row>
    <row r="585" spans="1:16" x14ac:dyDescent="0.25">
      <c r="A585" s="15" t="s">
        <v>29</v>
      </c>
      <c r="B585" s="15" t="s">
        <v>31</v>
      </c>
      <c r="C585" s="16" t="s">
        <v>31</v>
      </c>
      <c r="D585" s="15" t="s">
        <v>31</v>
      </c>
      <c r="E585" s="15" t="s">
        <v>6193</v>
      </c>
      <c r="F585" s="15" t="s">
        <v>33</v>
      </c>
      <c r="G585" s="15" t="s">
        <v>75</v>
      </c>
      <c r="H585" s="17">
        <v>40999</v>
      </c>
      <c r="I585" s="17">
        <v>41331</v>
      </c>
      <c r="J585" s="15" t="s">
        <v>31</v>
      </c>
      <c r="K585" s="15" t="s">
        <v>5296</v>
      </c>
      <c r="L585" s="18">
        <v>-637043</v>
      </c>
      <c r="M585" s="15" t="s">
        <v>37</v>
      </c>
      <c r="N585" s="15" t="s">
        <v>6194</v>
      </c>
      <c r="O585" s="15" t="s">
        <v>31</v>
      </c>
      <c r="P585" s="19">
        <v>0</v>
      </c>
    </row>
    <row r="586" spans="1:16" x14ac:dyDescent="0.25">
      <c r="A586" s="15" t="s">
        <v>29</v>
      </c>
      <c r="B586" s="15" t="s">
        <v>31</v>
      </c>
      <c r="C586" s="16" t="s">
        <v>31</v>
      </c>
      <c r="D586" s="15" t="s">
        <v>31</v>
      </c>
      <c r="E586" s="15" t="s">
        <v>6195</v>
      </c>
      <c r="F586" s="15" t="s">
        <v>33</v>
      </c>
      <c r="G586" s="15" t="s">
        <v>75</v>
      </c>
      <c r="H586" s="17">
        <v>41090</v>
      </c>
      <c r="I586" s="17">
        <v>41331</v>
      </c>
      <c r="J586" s="15" t="s">
        <v>31</v>
      </c>
      <c r="K586" s="15" t="s">
        <v>5296</v>
      </c>
      <c r="L586" s="18">
        <v>-54097</v>
      </c>
      <c r="M586" s="15" t="s">
        <v>37</v>
      </c>
      <c r="N586" s="15" t="s">
        <v>6196</v>
      </c>
      <c r="O586" s="15" t="s">
        <v>31</v>
      </c>
      <c r="P586" s="19">
        <v>0</v>
      </c>
    </row>
    <row r="587" spans="1:16" x14ac:dyDescent="0.25">
      <c r="A587" s="15" t="s">
        <v>29</v>
      </c>
      <c r="B587" s="15" t="s">
        <v>31</v>
      </c>
      <c r="C587" s="16" t="s">
        <v>31</v>
      </c>
      <c r="D587" s="15" t="s">
        <v>31</v>
      </c>
      <c r="E587" s="15" t="s">
        <v>6197</v>
      </c>
      <c r="F587" s="15" t="s">
        <v>33</v>
      </c>
      <c r="G587" s="15" t="s">
        <v>75</v>
      </c>
      <c r="H587" s="17">
        <v>40939</v>
      </c>
      <c r="I587" s="17">
        <v>41331</v>
      </c>
      <c r="J587" s="15" t="s">
        <v>31</v>
      </c>
      <c r="K587" s="15" t="s">
        <v>5296</v>
      </c>
      <c r="L587" s="18">
        <v>-366467</v>
      </c>
      <c r="M587" s="15" t="s">
        <v>37</v>
      </c>
      <c r="N587" s="15" t="s">
        <v>6198</v>
      </c>
      <c r="O587" s="15" t="s">
        <v>31</v>
      </c>
      <c r="P587" s="19">
        <v>0</v>
      </c>
    </row>
    <row r="588" spans="1:16" x14ac:dyDescent="0.25">
      <c r="A588" s="15" t="s">
        <v>29</v>
      </c>
      <c r="B588" s="15" t="s">
        <v>31</v>
      </c>
      <c r="C588" s="16" t="s">
        <v>31</v>
      </c>
      <c r="D588" s="15" t="s">
        <v>31</v>
      </c>
      <c r="E588" s="15" t="s">
        <v>6199</v>
      </c>
      <c r="F588" s="15" t="s">
        <v>33</v>
      </c>
      <c r="G588" s="15" t="s">
        <v>75</v>
      </c>
      <c r="H588" s="17">
        <v>40954</v>
      </c>
      <c r="I588" s="17">
        <v>41332</v>
      </c>
      <c r="J588" s="15" t="s">
        <v>31</v>
      </c>
      <c r="K588" s="15" t="s">
        <v>5296</v>
      </c>
      <c r="L588" s="18">
        <v>-592450</v>
      </c>
      <c r="M588" s="15" t="s">
        <v>37</v>
      </c>
      <c r="N588" s="15" t="s">
        <v>6200</v>
      </c>
      <c r="O588" s="15" t="s">
        <v>31</v>
      </c>
      <c r="P588" s="19">
        <v>0</v>
      </c>
    </row>
    <row r="589" spans="1:16" x14ac:dyDescent="0.25">
      <c r="A589" s="15" t="s">
        <v>29</v>
      </c>
      <c r="B589" s="15" t="s">
        <v>31</v>
      </c>
      <c r="C589" s="16" t="s">
        <v>31</v>
      </c>
      <c r="D589" s="15" t="s">
        <v>31</v>
      </c>
      <c r="E589" s="15" t="s">
        <v>6201</v>
      </c>
      <c r="F589" s="15" t="s">
        <v>33</v>
      </c>
      <c r="G589" s="15" t="s">
        <v>75</v>
      </c>
      <c r="H589" s="17">
        <v>41270</v>
      </c>
      <c r="I589" s="17">
        <v>41332</v>
      </c>
      <c r="J589" s="15" t="s">
        <v>31</v>
      </c>
      <c r="K589" s="15" t="s">
        <v>5296</v>
      </c>
      <c r="L589" s="18">
        <v>-2636250</v>
      </c>
      <c r="M589" s="15" t="s">
        <v>37</v>
      </c>
      <c r="N589" s="15" t="s">
        <v>6202</v>
      </c>
      <c r="O589" s="15" t="s">
        <v>31</v>
      </c>
      <c r="P589" s="19">
        <v>0</v>
      </c>
    </row>
    <row r="590" spans="1:16" x14ac:dyDescent="0.25">
      <c r="A590" s="15" t="s">
        <v>29</v>
      </c>
      <c r="B590" s="15" t="s">
        <v>31</v>
      </c>
      <c r="C590" s="16" t="s">
        <v>31</v>
      </c>
      <c r="D590" s="15" t="s">
        <v>31</v>
      </c>
      <c r="E590" s="15" t="s">
        <v>6201</v>
      </c>
      <c r="F590" s="15" t="s">
        <v>33</v>
      </c>
      <c r="G590" s="15" t="s">
        <v>75</v>
      </c>
      <c r="H590" s="17">
        <v>41270</v>
      </c>
      <c r="I590" s="17">
        <v>41332</v>
      </c>
      <c r="J590" s="15" t="s">
        <v>31</v>
      </c>
      <c r="K590" s="15" t="s">
        <v>5296</v>
      </c>
      <c r="L590" s="18">
        <v>-2109000</v>
      </c>
      <c r="M590" s="15" t="s">
        <v>37</v>
      </c>
      <c r="N590" s="15" t="s">
        <v>6203</v>
      </c>
      <c r="O590" s="15" t="s">
        <v>31</v>
      </c>
      <c r="P590" s="19">
        <v>0</v>
      </c>
    </row>
    <row r="591" spans="1:16" x14ac:dyDescent="0.25">
      <c r="A591" s="15" t="s">
        <v>29</v>
      </c>
      <c r="B591" s="15" t="s">
        <v>31</v>
      </c>
      <c r="C591" s="16" t="s">
        <v>31</v>
      </c>
      <c r="D591" s="15" t="s">
        <v>31</v>
      </c>
      <c r="E591" s="15" t="s">
        <v>6201</v>
      </c>
      <c r="F591" s="15" t="s">
        <v>33</v>
      </c>
      <c r="G591" s="15" t="s">
        <v>75</v>
      </c>
      <c r="H591" s="17">
        <v>41270</v>
      </c>
      <c r="I591" s="17">
        <v>41332</v>
      </c>
      <c r="J591" s="15" t="s">
        <v>31</v>
      </c>
      <c r="K591" s="15" t="s">
        <v>5296</v>
      </c>
      <c r="L591" s="18">
        <v>-1453320</v>
      </c>
      <c r="M591" s="15" t="s">
        <v>37</v>
      </c>
      <c r="N591" s="15" t="s">
        <v>6204</v>
      </c>
      <c r="O591" s="15" t="s">
        <v>31</v>
      </c>
      <c r="P591" s="19">
        <v>0</v>
      </c>
    </row>
    <row r="592" spans="1:16" x14ac:dyDescent="0.25">
      <c r="A592" s="15" t="s">
        <v>29</v>
      </c>
      <c r="B592" s="15" t="s">
        <v>31</v>
      </c>
      <c r="C592" s="16" t="s">
        <v>31</v>
      </c>
      <c r="D592" s="15" t="s">
        <v>31</v>
      </c>
      <c r="E592" s="15" t="s">
        <v>6205</v>
      </c>
      <c r="F592" s="15" t="s">
        <v>33</v>
      </c>
      <c r="G592" s="15" t="s">
        <v>75</v>
      </c>
      <c r="H592" s="17">
        <v>40877</v>
      </c>
      <c r="I592" s="17">
        <v>41332</v>
      </c>
      <c r="J592" s="15" t="s">
        <v>31</v>
      </c>
      <c r="K592" s="15" t="s">
        <v>5296</v>
      </c>
      <c r="L592" s="18">
        <v>-68511</v>
      </c>
      <c r="M592" s="15" t="s">
        <v>37</v>
      </c>
      <c r="N592" s="15" t="s">
        <v>6206</v>
      </c>
      <c r="O592" s="15" t="s">
        <v>31</v>
      </c>
      <c r="P592" s="19">
        <v>0</v>
      </c>
    </row>
    <row r="593" spans="1:16" x14ac:dyDescent="0.25">
      <c r="A593" s="15" t="s">
        <v>29</v>
      </c>
      <c r="B593" s="15" t="s">
        <v>31</v>
      </c>
      <c r="C593" s="16" t="s">
        <v>31</v>
      </c>
      <c r="D593" s="15" t="s">
        <v>31</v>
      </c>
      <c r="E593" s="15" t="s">
        <v>6207</v>
      </c>
      <c r="F593" s="15" t="s">
        <v>33</v>
      </c>
      <c r="G593" s="15" t="s">
        <v>75</v>
      </c>
      <c r="H593" s="17">
        <v>41270</v>
      </c>
      <c r="I593" s="17">
        <v>41332</v>
      </c>
      <c r="J593" s="15" t="s">
        <v>31</v>
      </c>
      <c r="K593" s="15" t="s">
        <v>5296</v>
      </c>
      <c r="L593" s="18">
        <v>-47919</v>
      </c>
      <c r="M593" s="15" t="s">
        <v>37</v>
      </c>
      <c r="N593" s="15" t="s">
        <v>6208</v>
      </c>
      <c r="O593" s="15" t="s">
        <v>31</v>
      </c>
      <c r="P593" s="19">
        <v>0</v>
      </c>
    </row>
    <row r="594" spans="1:16" x14ac:dyDescent="0.25">
      <c r="A594" s="15" t="s">
        <v>29</v>
      </c>
      <c r="B594" s="15" t="s">
        <v>31</v>
      </c>
      <c r="C594" s="16" t="s">
        <v>31</v>
      </c>
      <c r="D594" s="15" t="s">
        <v>31</v>
      </c>
      <c r="E594" s="15" t="s">
        <v>6209</v>
      </c>
      <c r="F594" s="15" t="s">
        <v>33</v>
      </c>
      <c r="G594" s="15" t="s">
        <v>75</v>
      </c>
      <c r="H594" s="17">
        <v>40939</v>
      </c>
      <c r="I594" s="17">
        <v>41332</v>
      </c>
      <c r="J594" s="15" t="s">
        <v>31</v>
      </c>
      <c r="K594" s="15" t="s">
        <v>5296</v>
      </c>
      <c r="L594" s="18">
        <v>-88441</v>
      </c>
      <c r="M594" s="15" t="s">
        <v>37</v>
      </c>
      <c r="N594" s="15" t="s">
        <v>6210</v>
      </c>
      <c r="O594" s="15" t="s">
        <v>31</v>
      </c>
      <c r="P594" s="19">
        <v>0</v>
      </c>
    </row>
    <row r="595" spans="1:16" x14ac:dyDescent="0.25">
      <c r="A595" s="15" t="s">
        <v>29</v>
      </c>
      <c r="B595" s="15" t="s">
        <v>31</v>
      </c>
      <c r="C595" s="16" t="s">
        <v>31</v>
      </c>
      <c r="D595" s="15" t="s">
        <v>31</v>
      </c>
      <c r="E595" s="15" t="s">
        <v>6211</v>
      </c>
      <c r="F595" s="15" t="s">
        <v>33</v>
      </c>
      <c r="G595" s="15" t="s">
        <v>75</v>
      </c>
      <c r="H595" s="17">
        <v>40968</v>
      </c>
      <c r="I595" s="17">
        <v>41332</v>
      </c>
      <c r="J595" s="15" t="s">
        <v>31</v>
      </c>
      <c r="K595" s="15" t="s">
        <v>5296</v>
      </c>
      <c r="L595" s="18">
        <v>-280806</v>
      </c>
      <c r="M595" s="15" t="s">
        <v>37</v>
      </c>
      <c r="N595" s="15" t="s">
        <v>6212</v>
      </c>
      <c r="O595" s="15" t="s">
        <v>31</v>
      </c>
      <c r="P595" s="19">
        <v>0</v>
      </c>
    </row>
    <row r="596" spans="1:16" x14ac:dyDescent="0.25">
      <c r="A596" s="15" t="s">
        <v>29</v>
      </c>
      <c r="B596" s="15" t="s">
        <v>31</v>
      </c>
      <c r="C596" s="16" t="s">
        <v>31</v>
      </c>
      <c r="D596" s="15" t="s">
        <v>31</v>
      </c>
      <c r="E596" s="15" t="s">
        <v>6213</v>
      </c>
      <c r="F596" s="15" t="s">
        <v>33</v>
      </c>
      <c r="G596" s="15" t="s">
        <v>75</v>
      </c>
      <c r="H596" s="17">
        <v>40954</v>
      </c>
      <c r="I596" s="17">
        <v>41332</v>
      </c>
      <c r="J596" s="15" t="s">
        <v>31</v>
      </c>
      <c r="K596" s="15" t="s">
        <v>5296</v>
      </c>
      <c r="L596" s="18">
        <v>-828191</v>
      </c>
      <c r="M596" s="15" t="s">
        <v>37</v>
      </c>
      <c r="N596" s="15" t="s">
        <v>6214</v>
      </c>
      <c r="O596" s="15" t="s">
        <v>31</v>
      </c>
      <c r="P596" s="19">
        <v>0</v>
      </c>
    </row>
    <row r="597" spans="1:16" x14ac:dyDescent="0.25">
      <c r="A597" s="15" t="s">
        <v>29</v>
      </c>
      <c r="B597" s="15" t="s">
        <v>31</v>
      </c>
      <c r="C597" s="16" t="s">
        <v>31</v>
      </c>
      <c r="D597" s="15" t="s">
        <v>31</v>
      </c>
      <c r="E597" s="15" t="s">
        <v>6215</v>
      </c>
      <c r="F597" s="15" t="s">
        <v>33</v>
      </c>
      <c r="G597" s="15" t="s">
        <v>75</v>
      </c>
      <c r="H597" s="17">
        <v>40998</v>
      </c>
      <c r="I597" s="17">
        <v>41332</v>
      </c>
      <c r="J597" s="15" t="s">
        <v>31</v>
      </c>
      <c r="K597" s="15" t="s">
        <v>5296</v>
      </c>
      <c r="L597" s="18">
        <v>-1509733</v>
      </c>
      <c r="M597" s="15" t="s">
        <v>37</v>
      </c>
      <c r="N597" s="15" t="s">
        <v>6216</v>
      </c>
      <c r="O597" s="15" t="s">
        <v>31</v>
      </c>
      <c r="P597" s="19">
        <v>0</v>
      </c>
    </row>
    <row r="598" spans="1:16" x14ac:dyDescent="0.25">
      <c r="A598" s="15" t="s">
        <v>29</v>
      </c>
      <c r="B598" s="15" t="s">
        <v>31</v>
      </c>
      <c r="C598" s="16" t="s">
        <v>31</v>
      </c>
      <c r="D598" s="15" t="s">
        <v>31</v>
      </c>
      <c r="E598" s="15" t="s">
        <v>6217</v>
      </c>
      <c r="F598" s="15" t="s">
        <v>33</v>
      </c>
      <c r="G598" s="15" t="s">
        <v>75</v>
      </c>
      <c r="H598" s="17">
        <v>40939</v>
      </c>
      <c r="I598" s="17">
        <v>41332</v>
      </c>
      <c r="J598" s="15" t="s">
        <v>31</v>
      </c>
      <c r="K598" s="15" t="s">
        <v>5296</v>
      </c>
      <c r="L598" s="18">
        <v>-107048</v>
      </c>
      <c r="M598" s="15" t="s">
        <v>37</v>
      </c>
      <c r="N598" s="15" t="s">
        <v>6218</v>
      </c>
      <c r="O598" s="15" t="s">
        <v>31</v>
      </c>
      <c r="P598" s="19">
        <v>0</v>
      </c>
    </row>
    <row r="599" spans="1:16" x14ac:dyDescent="0.25">
      <c r="A599" s="15" t="s">
        <v>29</v>
      </c>
      <c r="B599" s="15" t="s">
        <v>31</v>
      </c>
      <c r="C599" s="16" t="s">
        <v>31</v>
      </c>
      <c r="D599" s="15" t="s">
        <v>31</v>
      </c>
      <c r="E599" s="15" t="s">
        <v>6219</v>
      </c>
      <c r="F599" s="15" t="s">
        <v>33</v>
      </c>
      <c r="G599" s="15" t="s">
        <v>75</v>
      </c>
      <c r="H599" s="17">
        <v>40939</v>
      </c>
      <c r="I599" s="17">
        <v>41332</v>
      </c>
      <c r="J599" s="15" t="s">
        <v>31</v>
      </c>
      <c r="K599" s="15" t="s">
        <v>5296</v>
      </c>
      <c r="L599" s="18">
        <v>-353500</v>
      </c>
      <c r="M599" s="15" t="s">
        <v>37</v>
      </c>
      <c r="N599" s="15" t="s">
        <v>6220</v>
      </c>
      <c r="O599" s="15" t="s">
        <v>31</v>
      </c>
      <c r="P599" s="19">
        <v>0</v>
      </c>
    </row>
    <row r="600" spans="1:16" x14ac:dyDescent="0.25">
      <c r="A600" s="15" t="s">
        <v>29</v>
      </c>
      <c r="B600" s="15" t="s">
        <v>31</v>
      </c>
      <c r="C600" s="16" t="s">
        <v>31</v>
      </c>
      <c r="D600" s="15" t="s">
        <v>31</v>
      </c>
      <c r="E600" s="15" t="s">
        <v>6221</v>
      </c>
      <c r="F600" s="15" t="s">
        <v>33</v>
      </c>
      <c r="G600" s="15" t="s">
        <v>75</v>
      </c>
      <c r="H600" s="17">
        <v>40956</v>
      </c>
      <c r="I600" s="17">
        <v>41332</v>
      </c>
      <c r="J600" s="15" t="s">
        <v>31</v>
      </c>
      <c r="K600" s="15" t="s">
        <v>5296</v>
      </c>
      <c r="L600" s="18">
        <v>-16250</v>
      </c>
      <c r="M600" s="15" t="s">
        <v>37</v>
      </c>
      <c r="N600" s="15" t="s">
        <v>6222</v>
      </c>
      <c r="O600" s="15" t="s">
        <v>31</v>
      </c>
      <c r="P600" s="19">
        <v>0</v>
      </c>
    </row>
    <row r="601" spans="1:16" x14ac:dyDescent="0.25">
      <c r="A601" s="15" t="s">
        <v>29</v>
      </c>
      <c r="B601" s="15" t="s">
        <v>31</v>
      </c>
      <c r="C601" s="16" t="s">
        <v>31</v>
      </c>
      <c r="D601" s="15" t="s">
        <v>31</v>
      </c>
      <c r="E601" s="15" t="s">
        <v>6223</v>
      </c>
      <c r="F601" s="15" t="s">
        <v>33</v>
      </c>
      <c r="G601" s="15" t="s">
        <v>75</v>
      </c>
      <c r="H601" s="17">
        <v>41178</v>
      </c>
      <c r="I601" s="17">
        <v>41332</v>
      </c>
      <c r="J601" s="15" t="s">
        <v>31</v>
      </c>
      <c r="K601" s="15" t="s">
        <v>5296</v>
      </c>
      <c r="L601" s="18">
        <v>-5594</v>
      </c>
      <c r="M601" s="15" t="s">
        <v>37</v>
      </c>
      <c r="N601" s="15" t="s">
        <v>6224</v>
      </c>
      <c r="O601" s="15" t="s">
        <v>31</v>
      </c>
      <c r="P601" s="19">
        <v>0</v>
      </c>
    </row>
    <row r="602" spans="1:16" x14ac:dyDescent="0.25">
      <c r="A602" s="15" t="s">
        <v>29</v>
      </c>
      <c r="B602" s="15" t="s">
        <v>31</v>
      </c>
      <c r="C602" s="16" t="s">
        <v>31</v>
      </c>
      <c r="D602" s="15" t="s">
        <v>31</v>
      </c>
      <c r="E602" s="15" t="s">
        <v>6223</v>
      </c>
      <c r="F602" s="15" t="s">
        <v>33</v>
      </c>
      <c r="G602" s="15" t="s">
        <v>75</v>
      </c>
      <c r="H602" s="17">
        <v>41178</v>
      </c>
      <c r="I602" s="17">
        <v>41332</v>
      </c>
      <c r="J602" s="15" t="s">
        <v>31</v>
      </c>
      <c r="K602" s="15" t="s">
        <v>5296</v>
      </c>
      <c r="L602" s="18">
        <v>-11189</v>
      </c>
      <c r="M602" s="15" t="s">
        <v>37</v>
      </c>
      <c r="N602" s="15" t="s">
        <v>6225</v>
      </c>
      <c r="O602" s="15" t="s">
        <v>31</v>
      </c>
      <c r="P602" s="19">
        <v>0</v>
      </c>
    </row>
    <row r="603" spans="1:16" x14ac:dyDescent="0.25">
      <c r="A603" s="15" t="s">
        <v>29</v>
      </c>
      <c r="B603" s="15" t="s">
        <v>31</v>
      </c>
      <c r="C603" s="16" t="s">
        <v>31</v>
      </c>
      <c r="D603" s="15" t="s">
        <v>31</v>
      </c>
      <c r="E603" s="15" t="s">
        <v>6226</v>
      </c>
      <c r="F603" s="15" t="s">
        <v>33</v>
      </c>
      <c r="G603" s="15" t="s">
        <v>75</v>
      </c>
      <c r="H603" s="17">
        <v>41178</v>
      </c>
      <c r="I603" s="17">
        <v>41332</v>
      </c>
      <c r="J603" s="15" t="s">
        <v>31</v>
      </c>
      <c r="K603" s="15" t="s">
        <v>5296</v>
      </c>
      <c r="L603" s="18">
        <v>-18474</v>
      </c>
      <c r="M603" s="15" t="s">
        <v>37</v>
      </c>
      <c r="N603" s="15" t="s">
        <v>6227</v>
      </c>
      <c r="O603" s="15" t="s">
        <v>31</v>
      </c>
      <c r="P603" s="19">
        <v>0</v>
      </c>
    </row>
    <row r="604" spans="1:16" x14ac:dyDescent="0.25">
      <c r="A604" s="15" t="s">
        <v>29</v>
      </c>
      <c r="B604" s="15" t="s">
        <v>31</v>
      </c>
      <c r="C604" s="16" t="s">
        <v>31</v>
      </c>
      <c r="D604" s="15" t="s">
        <v>31</v>
      </c>
      <c r="E604" s="15" t="s">
        <v>6226</v>
      </c>
      <c r="F604" s="15" t="s">
        <v>33</v>
      </c>
      <c r="G604" s="15" t="s">
        <v>75</v>
      </c>
      <c r="H604" s="17">
        <v>41178</v>
      </c>
      <c r="I604" s="17">
        <v>41332</v>
      </c>
      <c r="J604" s="15" t="s">
        <v>31</v>
      </c>
      <c r="K604" s="15" t="s">
        <v>5296</v>
      </c>
      <c r="L604" s="18">
        <v>-36948</v>
      </c>
      <c r="M604" s="15" t="s">
        <v>37</v>
      </c>
      <c r="N604" s="15" t="s">
        <v>6228</v>
      </c>
      <c r="O604" s="15" t="s">
        <v>31</v>
      </c>
      <c r="P604" s="19">
        <v>0</v>
      </c>
    </row>
    <row r="605" spans="1:16" x14ac:dyDescent="0.25">
      <c r="A605" s="15" t="s">
        <v>29</v>
      </c>
      <c r="B605" s="15" t="s">
        <v>31</v>
      </c>
      <c r="C605" s="16" t="s">
        <v>31</v>
      </c>
      <c r="D605" s="15" t="s">
        <v>31</v>
      </c>
      <c r="E605" s="15" t="s">
        <v>6229</v>
      </c>
      <c r="F605" s="15" t="s">
        <v>33</v>
      </c>
      <c r="G605" s="15" t="s">
        <v>75</v>
      </c>
      <c r="H605" s="17">
        <v>41178</v>
      </c>
      <c r="I605" s="17">
        <v>41332</v>
      </c>
      <c r="J605" s="15" t="s">
        <v>31</v>
      </c>
      <c r="K605" s="15" t="s">
        <v>5296</v>
      </c>
      <c r="L605" s="18">
        <v>-849</v>
      </c>
      <c r="M605" s="15" t="s">
        <v>37</v>
      </c>
      <c r="N605" s="15" t="s">
        <v>6230</v>
      </c>
      <c r="O605" s="15" t="s">
        <v>31</v>
      </c>
      <c r="P605" s="19">
        <v>0</v>
      </c>
    </row>
    <row r="606" spans="1:16" x14ac:dyDescent="0.25">
      <c r="A606" s="15" t="s">
        <v>29</v>
      </c>
      <c r="B606" s="15" t="s">
        <v>31</v>
      </c>
      <c r="C606" s="16" t="s">
        <v>31</v>
      </c>
      <c r="D606" s="15" t="s">
        <v>31</v>
      </c>
      <c r="E606" s="15" t="s">
        <v>6229</v>
      </c>
      <c r="F606" s="15" t="s">
        <v>33</v>
      </c>
      <c r="G606" s="15" t="s">
        <v>75</v>
      </c>
      <c r="H606" s="17">
        <v>41178</v>
      </c>
      <c r="I606" s="17">
        <v>41332</v>
      </c>
      <c r="J606" s="15" t="s">
        <v>31</v>
      </c>
      <c r="K606" s="15" t="s">
        <v>5296</v>
      </c>
      <c r="L606" s="18">
        <v>-1698</v>
      </c>
      <c r="M606" s="15" t="s">
        <v>37</v>
      </c>
      <c r="N606" s="15" t="s">
        <v>6231</v>
      </c>
      <c r="O606" s="15" t="s">
        <v>31</v>
      </c>
      <c r="P606" s="19">
        <v>0</v>
      </c>
    </row>
    <row r="607" spans="1:16" x14ac:dyDescent="0.25">
      <c r="A607" s="15" t="s">
        <v>29</v>
      </c>
      <c r="B607" s="15" t="s">
        <v>31</v>
      </c>
      <c r="C607" s="16" t="s">
        <v>31</v>
      </c>
      <c r="D607" s="15" t="s">
        <v>31</v>
      </c>
      <c r="E607" s="15" t="s">
        <v>6232</v>
      </c>
      <c r="F607" s="15" t="s">
        <v>33</v>
      </c>
      <c r="G607" s="15" t="s">
        <v>75</v>
      </c>
      <c r="H607" s="17">
        <v>41178</v>
      </c>
      <c r="I607" s="17">
        <v>41332</v>
      </c>
      <c r="J607" s="15" t="s">
        <v>31</v>
      </c>
      <c r="K607" s="15" t="s">
        <v>5296</v>
      </c>
      <c r="L607" s="18">
        <v>-5665</v>
      </c>
      <c r="M607" s="15" t="s">
        <v>37</v>
      </c>
      <c r="N607" s="15" t="s">
        <v>6233</v>
      </c>
      <c r="O607" s="15" t="s">
        <v>31</v>
      </c>
      <c r="P607" s="19">
        <v>0</v>
      </c>
    </row>
    <row r="608" spans="1:16" x14ac:dyDescent="0.25">
      <c r="A608" s="15" t="s">
        <v>29</v>
      </c>
      <c r="B608" s="15" t="s">
        <v>31</v>
      </c>
      <c r="C608" s="16" t="s">
        <v>31</v>
      </c>
      <c r="D608" s="15" t="s">
        <v>31</v>
      </c>
      <c r="E608" s="15" t="s">
        <v>6232</v>
      </c>
      <c r="F608" s="15" t="s">
        <v>33</v>
      </c>
      <c r="G608" s="15" t="s">
        <v>75</v>
      </c>
      <c r="H608" s="17">
        <v>41178</v>
      </c>
      <c r="I608" s="17">
        <v>41332</v>
      </c>
      <c r="J608" s="15" t="s">
        <v>31</v>
      </c>
      <c r="K608" s="15" t="s">
        <v>5296</v>
      </c>
      <c r="L608" s="18">
        <v>-11329</v>
      </c>
      <c r="M608" s="15" t="s">
        <v>37</v>
      </c>
      <c r="N608" s="15" t="s">
        <v>6234</v>
      </c>
      <c r="O608" s="15" t="s">
        <v>31</v>
      </c>
      <c r="P608" s="19">
        <v>0</v>
      </c>
    </row>
    <row r="609" spans="1:16" x14ac:dyDescent="0.25">
      <c r="A609" s="15" t="s">
        <v>29</v>
      </c>
      <c r="B609" s="15" t="s">
        <v>31</v>
      </c>
      <c r="C609" s="16" t="s">
        <v>31</v>
      </c>
      <c r="D609" s="15" t="s">
        <v>31</v>
      </c>
      <c r="E609" s="15" t="s">
        <v>6235</v>
      </c>
      <c r="F609" s="15" t="s">
        <v>33</v>
      </c>
      <c r="G609" s="15" t="s">
        <v>75</v>
      </c>
      <c r="H609" s="17">
        <v>40998</v>
      </c>
      <c r="I609" s="17">
        <v>41332</v>
      </c>
      <c r="J609" s="15" t="s">
        <v>31</v>
      </c>
      <c r="K609" s="15" t="s">
        <v>5296</v>
      </c>
      <c r="L609" s="18">
        <v>-2029525</v>
      </c>
      <c r="M609" s="15" t="s">
        <v>37</v>
      </c>
      <c r="N609" s="15" t="s">
        <v>6236</v>
      </c>
      <c r="O609" s="15" t="s">
        <v>31</v>
      </c>
      <c r="P609" s="19">
        <v>0</v>
      </c>
    </row>
    <row r="610" spans="1:16" x14ac:dyDescent="0.25">
      <c r="A610" s="15" t="s">
        <v>29</v>
      </c>
      <c r="B610" s="15" t="s">
        <v>31</v>
      </c>
      <c r="C610" s="16" t="s">
        <v>31</v>
      </c>
      <c r="D610" s="15" t="s">
        <v>31</v>
      </c>
      <c r="E610" s="15" t="s">
        <v>6237</v>
      </c>
      <c r="F610" s="15" t="s">
        <v>33</v>
      </c>
      <c r="G610" s="15" t="s">
        <v>75</v>
      </c>
      <c r="H610" s="17">
        <v>41152</v>
      </c>
      <c r="I610" s="17">
        <v>41332</v>
      </c>
      <c r="J610" s="15" t="s">
        <v>31</v>
      </c>
      <c r="K610" s="15" t="s">
        <v>5296</v>
      </c>
      <c r="L610" s="18">
        <v>-141175</v>
      </c>
      <c r="M610" s="15" t="s">
        <v>37</v>
      </c>
      <c r="N610" s="15" t="s">
        <v>6238</v>
      </c>
      <c r="O610" s="15" t="s">
        <v>31</v>
      </c>
      <c r="P610" s="19">
        <v>0</v>
      </c>
    </row>
    <row r="611" spans="1:16" x14ac:dyDescent="0.25">
      <c r="A611" s="15" t="s">
        <v>29</v>
      </c>
      <c r="B611" s="15" t="s">
        <v>31</v>
      </c>
      <c r="C611" s="16" t="s">
        <v>31</v>
      </c>
      <c r="D611" s="15" t="s">
        <v>31</v>
      </c>
      <c r="E611" s="15" t="s">
        <v>6237</v>
      </c>
      <c r="F611" s="15" t="s">
        <v>33</v>
      </c>
      <c r="G611" s="15" t="s">
        <v>75</v>
      </c>
      <c r="H611" s="17">
        <v>41152</v>
      </c>
      <c r="I611" s="17">
        <v>41332</v>
      </c>
      <c r="J611" s="15" t="s">
        <v>31</v>
      </c>
      <c r="K611" s="15" t="s">
        <v>5296</v>
      </c>
      <c r="L611" s="18">
        <v>-173750</v>
      </c>
      <c r="M611" s="15" t="s">
        <v>37</v>
      </c>
      <c r="N611" s="15" t="s">
        <v>6239</v>
      </c>
      <c r="O611" s="15" t="s">
        <v>31</v>
      </c>
      <c r="P611" s="19">
        <v>0</v>
      </c>
    </row>
    <row r="612" spans="1:16" x14ac:dyDescent="0.25">
      <c r="A612" s="15" t="s">
        <v>29</v>
      </c>
      <c r="B612" s="15" t="s">
        <v>31</v>
      </c>
      <c r="C612" s="16" t="s">
        <v>31</v>
      </c>
      <c r="D612" s="15" t="s">
        <v>31</v>
      </c>
      <c r="E612" s="15" t="s">
        <v>6240</v>
      </c>
      <c r="F612" s="15" t="s">
        <v>33</v>
      </c>
      <c r="G612" s="15" t="s">
        <v>75</v>
      </c>
      <c r="H612" s="17">
        <v>41181</v>
      </c>
      <c r="I612" s="17">
        <v>41332</v>
      </c>
      <c r="J612" s="15" t="s">
        <v>31</v>
      </c>
      <c r="K612" s="15" t="s">
        <v>5296</v>
      </c>
      <c r="L612" s="18">
        <v>-461505</v>
      </c>
      <c r="M612" s="15" t="s">
        <v>37</v>
      </c>
      <c r="N612" s="15" t="s">
        <v>6241</v>
      </c>
      <c r="O612" s="15" t="s">
        <v>31</v>
      </c>
      <c r="P612" s="19">
        <v>0</v>
      </c>
    </row>
    <row r="613" spans="1:16" x14ac:dyDescent="0.25">
      <c r="A613" s="15" t="s">
        <v>29</v>
      </c>
      <c r="B613" s="15" t="s">
        <v>31</v>
      </c>
      <c r="C613" s="16" t="s">
        <v>31</v>
      </c>
      <c r="D613" s="15" t="s">
        <v>31</v>
      </c>
      <c r="E613" s="15" t="s">
        <v>6240</v>
      </c>
      <c r="F613" s="15" t="s">
        <v>33</v>
      </c>
      <c r="G613" s="15" t="s">
        <v>75</v>
      </c>
      <c r="H613" s="17">
        <v>41181</v>
      </c>
      <c r="I613" s="17">
        <v>41332</v>
      </c>
      <c r="J613" s="15" t="s">
        <v>31</v>
      </c>
      <c r="K613" s="15" t="s">
        <v>5296</v>
      </c>
      <c r="L613" s="18">
        <v>-576882</v>
      </c>
      <c r="M613" s="15" t="s">
        <v>37</v>
      </c>
      <c r="N613" s="15" t="s">
        <v>6242</v>
      </c>
      <c r="O613" s="15" t="s">
        <v>31</v>
      </c>
      <c r="P613" s="19">
        <v>0</v>
      </c>
    </row>
    <row r="614" spans="1:16" x14ac:dyDescent="0.25">
      <c r="A614" s="15" t="s">
        <v>29</v>
      </c>
      <c r="B614" s="15" t="s">
        <v>31</v>
      </c>
      <c r="C614" s="16" t="s">
        <v>31</v>
      </c>
      <c r="D614" s="15" t="s">
        <v>31</v>
      </c>
      <c r="E614" s="15" t="s">
        <v>6243</v>
      </c>
      <c r="F614" s="15" t="s">
        <v>33</v>
      </c>
      <c r="G614" s="15" t="s">
        <v>75</v>
      </c>
      <c r="H614" s="17">
        <v>41156</v>
      </c>
      <c r="I614" s="17">
        <v>41332</v>
      </c>
      <c r="J614" s="15" t="s">
        <v>31</v>
      </c>
      <c r="K614" s="15" t="s">
        <v>5296</v>
      </c>
      <c r="L614" s="18">
        <v>-73127</v>
      </c>
      <c r="M614" s="15" t="s">
        <v>37</v>
      </c>
      <c r="N614" s="15" t="s">
        <v>6244</v>
      </c>
      <c r="O614" s="15" t="s">
        <v>31</v>
      </c>
      <c r="P614" s="19">
        <v>0</v>
      </c>
    </row>
    <row r="615" spans="1:16" x14ac:dyDescent="0.25">
      <c r="A615" s="15" t="s">
        <v>29</v>
      </c>
      <c r="B615" s="15" t="s">
        <v>31</v>
      </c>
      <c r="C615" s="16" t="s">
        <v>31</v>
      </c>
      <c r="D615" s="15" t="s">
        <v>31</v>
      </c>
      <c r="E615" s="15" t="s">
        <v>6243</v>
      </c>
      <c r="F615" s="15" t="s">
        <v>33</v>
      </c>
      <c r="G615" s="15" t="s">
        <v>75</v>
      </c>
      <c r="H615" s="17">
        <v>41156</v>
      </c>
      <c r="I615" s="17">
        <v>41332</v>
      </c>
      <c r="J615" s="15" t="s">
        <v>31</v>
      </c>
      <c r="K615" s="15" t="s">
        <v>5296</v>
      </c>
      <c r="L615" s="18">
        <v>-90000</v>
      </c>
      <c r="M615" s="15" t="s">
        <v>37</v>
      </c>
      <c r="N615" s="15" t="s">
        <v>6245</v>
      </c>
      <c r="O615" s="15" t="s">
        <v>31</v>
      </c>
      <c r="P615" s="19">
        <v>0</v>
      </c>
    </row>
    <row r="616" spans="1:16" x14ac:dyDescent="0.25">
      <c r="A616" s="15" t="s">
        <v>29</v>
      </c>
      <c r="B616" s="15" t="s">
        <v>31</v>
      </c>
      <c r="C616" s="16" t="s">
        <v>31</v>
      </c>
      <c r="D616" s="15" t="s">
        <v>31</v>
      </c>
      <c r="E616" s="15" t="s">
        <v>6246</v>
      </c>
      <c r="F616" s="15" t="s">
        <v>33</v>
      </c>
      <c r="G616" s="15" t="s">
        <v>75</v>
      </c>
      <c r="H616" s="17">
        <v>41235</v>
      </c>
      <c r="I616" s="17">
        <v>41332</v>
      </c>
      <c r="J616" s="15" t="s">
        <v>31</v>
      </c>
      <c r="K616" s="15" t="s">
        <v>5296</v>
      </c>
      <c r="L616" s="18">
        <v>-20994</v>
      </c>
      <c r="M616" s="15" t="s">
        <v>37</v>
      </c>
      <c r="N616" s="15" t="s">
        <v>6247</v>
      </c>
      <c r="O616" s="15" t="s">
        <v>31</v>
      </c>
      <c r="P616" s="19">
        <v>0</v>
      </c>
    </row>
    <row r="617" spans="1:16" x14ac:dyDescent="0.25">
      <c r="A617" s="15" t="s">
        <v>29</v>
      </c>
      <c r="B617" s="15" t="s">
        <v>31</v>
      </c>
      <c r="C617" s="16" t="s">
        <v>31</v>
      </c>
      <c r="D617" s="15" t="s">
        <v>31</v>
      </c>
      <c r="E617" s="15" t="s">
        <v>6246</v>
      </c>
      <c r="F617" s="15" t="s">
        <v>33</v>
      </c>
      <c r="G617" s="15" t="s">
        <v>75</v>
      </c>
      <c r="H617" s="17">
        <v>41235</v>
      </c>
      <c r="I617" s="17">
        <v>41332</v>
      </c>
      <c r="J617" s="15" t="s">
        <v>31</v>
      </c>
      <c r="K617" s="15" t="s">
        <v>5296</v>
      </c>
      <c r="L617" s="18">
        <v>-25840</v>
      </c>
      <c r="M617" s="15" t="s">
        <v>37</v>
      </c>
      <c r="N617" s="15" t="s">
        <v>6248</v>
      </c>
      <c r="O617" s="15" t="s">
        <v>31</v>
      </c>
      <c r="P617" s="19">
        <v>0</v>
      </c>
    </row>
    <row r="618" spans="1:16" x14ac:dyDescent="0.25">
      <c r="A618" s="15" t="s">
        <v>29</v>
      </c>
      <c r="B618" s="15" t="s">
        <v>31</v>
      </c>
      <c r="C618" s="16" t="s">
        <v>31</v>
      </c>
      <c r="D618" s="15" t="s">
        <v>31</v>
      </c>
      <c r="E618" s="15" t="s">
        <v>6249</v>
      </c>
      <c r="F618" s="15" t="s">
        <v>33</v>
      </c>
      <c r="G618" s="15" t="s">
        <v>75</v>
      </c>
      <c r="H618" s="17">
        <v>41292</v>
      </c>
      <c r="I618" s="17">
        <v>41333</v>
      </c>
      <c r="J618" s="15" t="s">
        <v>31</v>
      </c>
      <c r="K618" s="15" t="s">
        <v>5296</v>
      </c>
      <c r="L618" s="18">
        <v>-842479</v>
      </c>
      <c r="M618" s="15" t="s">
        <v>37</v>
      </c>
      <c r="N618" s="15" t="s">
        <v>6250</v>
      </c>
      <c r="O618" s="15" t="s">
        <v>31</v>
      </c>
      <c r="P618" s="19">
        <v>0</v>
      </c>
    </row>
    <row r="619" spans="1:16" x14ac:dyDescent="0.25">
      <c r="A619" s="15" t="s">
        <v>29</v>
      </c>
      <c r="B619" s="15" t="s">
        <v>31</v>
      </c>
      <c r="C619" s="16" t="s">
        <v>31</v>
      </c>
      <c r="D619" s="15" t="s">
        <v>31</v>
      </c>
      <c r="E619" s="15" t="s">
        <v>6251</v>
      </c>
      <c r="F619" s="15" t="s">
        <v>33</v>
      </c>
      <c r="G619" s="15" t="s">
        <v>75</v>
      </c>
      <c r="H619" s="17">
        <v>41292</v>
      </c>
      <c r="I619" s="17">
        <v>41333</v>
      </c>
      <c r="J619" s="15" t="s">
        <v>31</v>
      </c>
      <c r="K619" s="15" t="s">
        <v>5296</v>
      </c>
      <c r="L619" s="18">
        <v>-106721</v>
      </c>
      <c r="M619" s="15" t="s">
        <v>37</v>
      </c>
      <c r="N619" s="15" t="s">
        <v>6252</v>
      </c>
      <c r="O619" s="15" t="s">
        <v>31</v>
      </c>
      <c r="P619" s="19">
        <v>0</v>
      </c>
    </row>
    <row r="620" spans="1:16" x14ac:dyDescent="0.25">
      <c r="A620" s="15" t="s">
        <v>29</v>
      </c>
      <c r="B620" s="15" t="s">
        <v>31</v>
      </c>
      <c r="C620" s="16" t="s">
        <v>31</v>
      </c>
      <c r="D620" s="15" t="s">
        <v>31</v>
      </c>
      <c r="E620" s="15" t="s">
        <v>6253</v>
      </c>
      <c r="F620" s="15" t="s">
        <v>33</v>
      </c>
      <c r="G620" s="15" t="s">
        <v>75</v>
      </c>
      <c r="H620" s="17">
        <v>41311</v>
      </c>
      <c r="I620" s="17">
        <v>41333</v>
      </c>
      <c r="J620" s="15" t="s">
        <v>31</v>
      </c>
      <c r="K620" s="15" t="s">
        <v>5296</v>
      </c>
      <c r="L620" s="18">
        <v>-107188</v>
      </c>
      <c r="M620" s="15" t="s">
        <v>37</v>
      </c>
      <c r="N620" s="15" t="s">
        <v>6254</v>
      </c>
      <c r="O620" s="15" t="s">
        <v>31</v>
      </c>
      <c r="P620" s="19">
        <v>0</v>
      </c>
    </row>
    <row r="621" spans="1:16" x14ac:dyDescent="0.25">
      <c r="A621" s="15" t="s">
        <v>29</v>
      </c>
      <c r="B621" s="15" t="s">
        <v>31</v>
      </c>
      <c r="C621" s="16" t="s">
        <v>31</v>
      </c>
      <c r="D621" s="15" t="s">
        <v>31</v>
      </c>
      <c r="E621" s="15" t="s">
        <v>6253</v>
      </c>
      <c r="F621" s="15" t="s">
        <v>33</v>
      </c>
      <c r="G621" s="15" t="s">
        <v>75</v>
      </c>
      <c r="H621" s="17">
        <v>41311</v>
      </c>
      <c r="I621" s="17">
        <v>41333</v>
      </c>
      <c r="J621" s="15" t="s">
        <v>31</v>
      </c>
      <c r="K621" s="15" t="s">
        <v>5296</v>
      </c>
      <c r="L621" s="18">
        <v>-321562</v>
      </c>
      <c r="M621" s="15" t="s">
        <v>37</v>
      </c>
      <c r="N621" s="15" t="s">
        <v>6255</v>
      </c>
      <c r="O621" s="15" t="s">
        <v>31</v>
      </c>
      <c r="P621" s="19">
        <v>0</v>
      </c>
    </row>
    <row r="622" spans="1:16" x14ac:dyDescent="0.25">
      <c r="A622" s="15" t="s">
        <v>29</v>
      </c>
      <c r="B622" s="15" t="s">
        <v>31</v>
      </c>
      <c r="C622" s="16" t="s">
        <v>31</v>
      </c>
      <c r="D622" s="15" t="s">
        <v>31</v>
      </c>
      <c r="E622" s="15" t="s">
        <v>6256</v>
      </c>
      <c r="F622" s="15" t="s">
        <v>33</v>
      </c>
      <c r="G622" s="15" t="s">
        <v>75</v>
      </c>
      <c r="H622" s="17">
        <v>41307</v>
      </c>
      <c r="I622" s="17">
        <v>41333</v>
      </c>
      <c r="J622" s="15" t="s">
        <v>31</v>
      </c>
      <c r="K622" s="15" t="s">
        <v>5296</v>
      </c>
      <c r="L622" s="18">
        <v>-121315</v>
      </c>
      <c r="M622" s="15" t="s">
        <v>37</v>
      </c>
      <c r="N622" s="15" t="s">
        <v>6257</v>
      </c>
      <c r="O622" s="15" t="s">
        <v>31</v>
      </c>
      <c r="P622" s="19">
        <v>0</v>
      </c>
    </row>
    <row r="623" spans="1:16" x14ac:dyDescent="0.25">
      <c r="A623" s="15" t="s">
        <v>29</v>
      </c>
      <c r="B623" s="15" t="s">
        <v>31</v>
      </c>
      <c r="C623" s="16" t="s">
        <v>31</v>
      </c>
      <c r="D623" s="15" t="s">
        <v>31</v>
      </c>
      <c r="E623" s="15" t="s">
        <v>6256</v>
      </c>
      <c r="F623" s="15" t="s">
        <v>33</v>
      </c>
      <c r="G623" s="15" t="s">
        <v>75</v>
      </c>
      <c r="H623" s="17">
        <v>41307</v>
      </c>
      <c r="I623" s="17">
        <v>41333</v>
      </c>
      <c r="J623" s="15" t="s">
        <v>31</v>
      </c>
      <c r="K623" s="15" t="s">
        <v>5296</v>
      </c>
      <c r="L623" s="18">
        <v>-181973</v>
      </c>
      <c r="M623" s="15" t="s">
        <v>37</v>
      </c>
      <c r="N623" s="15" t="s">
        <v>6258</v>
      </c>
      <c r="O623" s="15" t="s">
        <v>31</v>
      </c>
      <c r="P623" s="19">
        <v>0</v>
      </c>
    </row>
    <row r="624" spans="1:16" x14ac:dyDescent="0.25">
      <c r="A624" s="15" t="s">
        <v>29</v>
      </c>
      <c r="B624" s="15" t="s">
        <v>31</v>
      </c>
      <c r="C624" s="16" t="s">
        <v>31</v>
      </c>
      <c r="D624" s="15" t="s">
        <v>31</v>
      </c>
      <c r="E624" s="15" t="s">
        <v>6259</v>
      </c>
      <c r="F624" s="15" t="s">
        <v>33</v>
      </c>
      <c r="G624" s="15" t="s">
        <v>75</v>
      </c>
      <c r="H624" s="17">
        <v>41304</v>
      </c>
      <c r="I624" s="17">
        <v>41333</v>
      </c>
      <c r="J624" s="15" t="s">
        <v>31</v>
      </c>
      <c r="K624" s="15" t="s">
        <v>5296</v>
      </c>
      <c r="L624" s="18">
        <v>-903880</v>
      </c>
      <c r="M624" s="15" t="s">
        <v>37</v>
      </c>
      <c r="N624" s="15" t="s">
        <v>6260</v>
      </c>
      <c r="O624" s="15" t="s">
        <v>31</v>
      </c>
      <c r="P624" s="19">
        <v>0</v>
      </c>
    </row>
    <row r="625" spans="1:16" x14ac:dyDescent="0.25">
      <c r="A625" s="15" t="s">
        <v>29</v>
      </c>
      <c r="B625" s="15" t="s">
        <v>31</v>
      </c>
      <c r="C625" s="16" t="s">
        <v>31</v>
      </c>
      <c r="D625" s="15" t="s">
        <v>31</v>
      </c>
      <c r="E625" s="15" t="s">
        <v>6259</v>
      </c>
      <c r="F625" s="15" t="s">
        <v>33</v>
      </c>
      <c r="G625" s="15" t="s">
        <v>75</v>
      </c>
      <c r="H625" s="17">
        <v>41304</v>
      </c>
      <c r="I625" s="17">
        <v>41333</v>
      </c>
      <c r="J625" s="15" t="s">
        <v>31</v>
      </c>
      <c r="K625" s="15" t="s">
        <v>5296</v>
      </c>
      <c r="L625" s="18">
        <v>-1129850</v>
      </c>
      <c r="M625" s="15" t="s">
        <v>37</v>
      </c>
      <c r="N625" s="15" t="s">
        <v>6261</v>
      </c>
      <c r="O625" s="15" t="s">
        <v>31</v>
      </c>
      <c r="P625" s="19">
        <v>0</v>
      </c>
    </row>
    <row r="626" spans="1:16" x14ac:dyDescent="0.25">
      <c r="A626" s="15" t="s">
        <v>29</v>
      </c>
      <c r="B626" s="15" t="s">
        <v>31</v>
      </c>
      <c r="C626" s="16" t="s">
        <v>31</v>
      </c>
      <c r="D626" s="15" t="s">
        <v>31</v>
      </c>
      <c r="E626" s="15" t="s">
        <v>6262</v>
      </c>
      <c r="F626" s="15" t="s">
        <v>33</v>
      </c>
      <c r="G626" s="15" t="s">
        <v>75</v>
      </c>
      <c r="H626" s="17">
        <v>41305</v>
      </c>
      <c r="I626" s="17">
        <v>41333</v>
      </c>
      <c r="J626" s="15" t="s">
        <v>31</v>
      </c>
      <c r="K626" s="15" t="s">
        <v>5296</v>
      </c>
      <c r="L626" s="18">
        <v>-2448550</v>
      </c>
      <c r="M626" s="15" t="s">
        <v>37</v>
      </c>
      <c r="N626" s="15" t="s">
        <v>6263</v>
      </c>
      <c r="O626" s="15" t="s">
        <v>31</v>
      </c>
      <c r="P626" s="19">
        <v>0</v>
      </c>
    </row>
    <row r="627" spans="1:16" x14ac:dyDescent="0.25">
      <c r="A627" s="15" t="s">
        <v>29</v>
      </c>
      <c r="B627" s="15" t="s">
        <v>31</v>
      </c>
      <c r="C627" s="16" t="s">
        <v>31</v>
      </c>
      <c r="D627" s="15" t="s">
        <v>31</v>
      </c>
      <c r="E627" s="15" t="s">
        <v>6262</v>
      </c>
      <c r="F627" s="15" t="s">
        <v>33</v>
      </c>
      <c r="G627" s="15" t="s">
        <v>75</v>
      </c>
      <c r="H627" s="17">
        <v>41305</v>
      </c>
      <c r="I627" s="17">
        <v>41333</v>
      </c>
      <c r="J627" s="15" t="s">
        <v>31</v>
      </c>
      <c r="K627" s="15" t="s">
        <v>5296</v>
      </c>
      <c r="L627" s="18">
        <v>-1958840</v>
      </c>
      <c r="M627" s="15" t="s">
        <v>37</v>
      </c>
      <c r="N627" s="15" t="s">
        <v>6264</v>
      </c>
      <c r="O627" s="15" t="s">
        <v>31</v>
      </c>
      <c r="P627" s="19">
        <v>0</v>
      </c>
    </row>
    <row r="628" spans="1:16" x14ac:dyDescent="0.25">
      <c r="A628" s="15" t="s">
        <v>29</v>
      </c>
      <c r="B628" s="15" t="s">
        <v>31</v>
      </c>
      <c r="C628" s="16" t="s">
        <v>31</v>
      </c>
      <c r="D628" s="15" t="s">
        <v>31</v>
      </c>
      <c r="E628" s="15" t="s">
        <v>6265</v>
      </c>
      <c r="F628" s="15" t="s">
        <v>33</v>
      </c>
      <c r="G628" s="15" t="s">
        <v>75</v>
      </c>
      <c r="H628" s="17">
        <v>41304</v>
      </c>
      <c r="I628" s="17">
        <v>41333</v>
      </c>
      <c r="J628" s="15" t="s">
        <v>31</v>
      </c>
      <c r="K628" s="15" t="s">
        <v>5296</v>
      </c>
      <c r="L628" s="18">
        <v>-487750</v>
      </c>
      <c r="M628" s="15" t="s">
        <v>37</v>
      </c>
      <c r="N628" s="15" t="s">
        <v>6266</v>
      </c>
      <c r="O628" s="15" t="s">
        <v>31</v>
      </c>
      <c r="P628" s="19">
        <v>0</v>
      </c>
    </row>
    <row r="629" spans="1:16" x14ac:dyDescent="0.25">
      <c r="A629" s="15" t="s">
        <v>29</v>
      </c>
      <c r="B629" s="15" t="s">
        <v>31</v>
      </c>
      <c r="C629" s="16" t="s">
        <v>31</v>
      </c>
      <c r="D629" s="15" t="s">
        <v>31</v>
      </c>
      <c r="E629" s="15" t="s">
        <v>6265</v>
      </c>
      <c r="F629" s="15" t="s">
        <v>33</v>
      </c>
      <c r="G629" s="15" t="s">
        <v>75</v>
      </c>
      <c r="H629" s="17">
        <v>41304</v>
      </c>
      <c r="I629" s="17">
        <v>41333</v>
      </c>
      <c r="J629" s="15" t="s">
        <v>31</v>
      </c>
      <c r="K629" s="15" t="s">
        <v>5296</v>
      </c>
      <c r="L629" s="18">
        <v>-390200</v>
      </c>
      <c r="M629" s="15" t="s">
        <v>37</v>
      </c>
      <c r="N629" s="15" t="s">
        <v>6267</v>
      </c>
      <c r="O629" s="15" t="s">
        <v>31</v>
      </c>
      <c r="P629" s="19">
        <v>0</v>
      </c>
    </row>
    <row r="630" spans="1:16" x14ac:dyDescent="0.25">
      <c r="A630" s="15" t="s">
        <v>29</v>
      </c>
      <c r="B630" s="15" t="s">
        <v>31</v>
      </c>
      <c r="C630" s="16" t="s">
        <v>31</v>
      </c>
      <c r="D630" s="15" t="s">
        <v>31</v>
      </c>
      <c r="E630" s="15" t="s">
        <v>6268</v>
      </c>
      <c r="F630" s="15" t="s">
        <v>33</v>
      </c>
      <c r="G630" s="15" t="s">
        <v>75</v>
      </c>
      <c r="H630" s="17">
        <v>41292</v>
      </c>
      <c r="I630" s="17">
        <v>41333</v>
      </c>
      <c r="J630" s="15" t="s">
        <v>31</v>
      </c>
      <c r="K630" s="15" t="s">
        <v>5296</v>
      </c>
      <c r="L630" s="18">
        <v>-765109</v>
      </c>
      <c r="M630" s="15" t="s">
        <v>37</v>
      </c>
      <c r="N630" s="15" t="s">
        <v>6269</v>
      </c>
      <c r="O630" s="15" t="s">
        <v>31</v>
      </c>
      <c r="P630" s="19">
        <v>0</v>
      </c>
    </row>
    <row r="631" spans="1:16" x14ac:dyDescent="0.25">
      <c r="A631" s="15" t="s">
        <v>29</v>
      </c>
      <c r="B631" s="15" t="s">
        <v>1311</v>
      </c>
      <c r="C631" s="16" t="s">
        <v>31</v>
      </c>
      <c r="D631" s="15" t="s">
        <v>31</v>
      </c>
      <c r="E631" s="15" t="s">
        <v>6270</v>
      </c>
      <c r="F631" s="15" t="s">
        <v>33</v>
      </c>
      <c r="G631" s="15" t="s">
        <v>75</v>
      </c>
      <c r="H631" s="17">
        <v>40782</v>
      </c>
      <c r="I631" s="17">
        <v>41334</v>
      </c>
      <c r="J631" s="15" t="s">
        <v>31</v>
      </c>
      <c r="K631" s="15" t="s">
        <v>5296</v>
      </c>
      <c r="L631" s="18">
        <v>-4500</v>
      </c>
      <c r="M631" s="15" t="s">
        <v>37</v>
      </c>
      <c r="N631" s="15" t="s">
        <v>6271</v>
      </c>
      <c r="O631" s="15" t="s">
        <v>31</v>
      </c>
      <c r="P631" s="19">
        <v>0</v>
      </c>
    </row>
    <row r="632" spans="1:16" x14ac:dyDescent="0.25">
      <c r="A632" s="15" t="s">
        <v>29</v>
      </c>
      <c r="B632" s="15" t="s">
        <v>1311</v>
      </c>
      <c r="C632" s="16" t="s">
        <v>31</v>
      </c>
      <c r="D632" s="15" t="s">
        <v>31</v>
      </c>
      <c r="E632" s="15" t="s">
        <v>6272</v>
      </c>
      <c r="F632" s="15" t="s">
        <v>33</v>
      </c>
      <c r="G632" s="15" t="s">
        <v>75</v>
      </c>
      <c r="H632" s="17">
        <v>40939</v>
      </c>
      <c r="I632" s="17">
        <v>41334</v>
      </c>
      <c r="J632" s="15" t="s">
        <v>31</v>
      </c>
      <c r="K632" s="15" t="s">
        <v>5296</v>
      </c>
      <c r="L632" s="18">
        <v>-500000</v>
      </c>
      <c r="M632" s="15" t="s">
        <v>37</v>
      </c>
      <c r="N632" s="15" t="s">
        <v>6273</v>
      </c>
      <c r="O632" s="15" t="s">
        <v>31</v>
      </c>
      <c r="P632" s="19">
        <v>0</v>
      </c>
    </row>
    <row r="633" spans="1:16" x14ac:dyDescent="0.25">
      <c r="A633" s="15" t="s">
        <v>29</v>
      </c>
      <c r="B633" s="15" t="s">
        <v>1311</v>
      </c>
      <c r="C633" s="16" t="s">
        <v>31</v>
      </c>
      <c r="D633" s="15" t="s">
        <v>31</v>
      </c>
      <c r="E633" s="15" t="s">
        <v>6274</v>
      </c>
      <c r="F633" s="15" t="s">
        <v>33</v>
      </c>
      <c r="G633" s="15" t="s">
        <v>75</v>
      </c>
      <c r="H633" s="17">
        <v>40877</v>
      </c>
      <c r="I633" s="17">
        <v>41334</v>
      </c>
      <c r="J633" s="15" t="s">
        <v>31</v>
      </c>
      <c r="K633" s="15" t="s">
        <v>5296</v>
      </c>
      <c r="L633" s="18">
        <v>-300000</v>
      </c>
      <c r="M633" s="15" t="s">
        <v>37</v>
      </c>
      <c r="N633" s="15" t="s">
        <v>6275</v>
      </c>
      <c r="O633" s="15" t="s">
        <v>31</v>
      </c>
      <c r="P633" s="19">
        <v>0</v>
      </c>
    </row>
    <row r="634" spans="1:16" x14ac:dyDescent="0.25">
      <c r="A634" s="15" t="s">
        <v>29</v>
      </c>
      <c r="B634" s="15" t="s">
        <v>1311</v>
      </c>
      <c r="C634" s="16" t="s">
        <v>31</v>
      </c>
      <c r="D634" s="15" t="s">
        <v>31</v>
      </c>
      <c r="E634" s="15" t="s">
        <v>6276</v>
      </c>
      <c r="F634" s="15" t="s">
        <v>33</v>
      </c>
      <c r="G634" s="15" t="s">
        <v>75</v>
      </c>
      <c r="H634" s="17">
        <v>40877</v>
      </c>
      <c r="I634" s="17">
        <v>41334</v>
      </c>
      <c r="J634" s="15" t="s">
        <v>31</v>
      </c>
      <c r="K634" s="15" t="s">
        <v>5296</v>
      </c>
      <c r="L634" s="18">
        <v>-600000</v>
      </c>
      <c r="M634" s="15" t="s">
        <v>37</v>
      </c>
      <c r="N634" s="15" t="s">
        <v>6277</v>
      </c>
      <c r="O634" s="15" t="s">
        <v>31</v>
      </c>
      <c r="P634" s="19">
        <v>0</v>
      </c>
    </row>
    <row r="635" spans="1:16" x14ac:dyDescent="0.25">
      <c r="A635" s="15" t="s">
        <v>29</v>
      </c>
      <c r="B635" s="15" t="s">
        <v>1311</v>
      </c>
      <c r="C635" s="16" t="s">
        <v>31</v>
      </c>
      <c r="D635" s="15" t="s">
        <v>31</v>
      </c>
      <c r="E635" s="15" t="s">
        <v>6278</v>
      </c>
      <c r="F635" s="15" t="s">
        <v>33</v>
      </c>
      <c r="G635" s="15" t="s">
        <v>75</v>
      </c>
      <c r="H635" s="17">
        <v>40877</v>
      </c>
      <c r="I635" s="17">
        <v>41334</v>
      </c>
      <c r="J635" s="15" t="s">
        <v>31</v>
      </c>
      <c r="K635" s="15" t="s">
        <v>5296</v>
      </c>
      <c r="L635" s="18">
        <v>-350000</v>
      </c>
      <c r="M635" s="15" t="s">
        <v>37</v>
      </c>
      <c r="N635" s="15" t="s">
        <v>6279</v>
      </c>
      <c r="O635" s="15" t="s">
        <v>31</v>
      </c>
      <c r="P635" s="19">
        <v>0</v>
      </c>
    </row>
    <row r="636" spans="1:16" x14ac:dyDescent="0.25">
      <c r="A636" s="15" t="s">
        <v>29</v>
      </c>
      <c r="B636" s="15" t="s">
        <v>6280</v>
      </c>
      <c r="C636" s="16" t="s">
        <v>31</v>
      </c>
      <c r="D636" s="15" t="s">
        <v>31</v>
      </c>
      <c r="E636" s="15" t="s">
        <v>6281</v>
      </c>
      <c r="F636" s="15" t="s">
        <v>33</v>
      </c>
      <c r="G636" s="15" t="s">
        <v>75</v>
      </c>
      <c r="H636" s="17">
        <v>40954</v>
      </c>
      <c r="I636" s="17">
        <v>41334</v>
      </c>
      <c r="J636" s="15" t="s">
        <v>31</v>
      </c>
      <c r="K636" s="15" t="s">
        <v>5296</v>
      </c>
      <c r="L636" s="18">
        <v>-1189758</v>
      </c>
      <c r="M636" s="15" t="s">
        <v>37</v>
      </c>
      <c r="N636" s="15" t="s">
        <v>6282</v>
      </c>
      <c r="O636" s="15" t="s">
        <v>31</v>
      </c>
      <c r="P636" s="19">
        <v>0</v>
      </c>
    </row>
    <row r="637" spans="1:16" x14ac:dyDescent="0.25">
      <c r="A637" s="15" t="s">
        <v>29</v>
      </c>
      <c r="B637" s="15" t="s">
        <v>6280</v>
      </c>
      <c r="C637" s="16" t="s">
        <v>31</v>
      </c>
      <c r="D637" s="15" t="s">
        <v>31</v>
      </c>
      <c r="E637" s="15" t="s">
        <v>6283</v>
      </c>
      <c r="F637" s="15" t="s">
        <v>33</v>
      </c>
      <c r="G637" s="15" t="s">
        <v>75</v>
      </c>
      <c r="H637" s="17">
        <v>40999</v>
      </c>
      <c r="I637" s="17">
        <v>41334</v>
      </c>
      <c r="J637" s="15" t="s">
        <v>31</v>
      </c>
      <c r="K637" s="15" t="s">
        <v>5296</v>
      </c>
      <c r="L637" s="18">
        <v>-1222425</v>
      </c>
      <c r="M637" s="15" t="s">
        <v>37</v>
      </c>
      <c r="N637" s="15" t="s">
        <v>6284</v>
      </c>
      <c r="O637" s="15" t="s">
        <v>31</v>
      </c>
      <c r="P637" s="19">
        <v>0</v>
      </c>
    </row>
    <row r="638" spans="1:16" x14ac:dyDescent="0.25">
      <c r="A638" s="15" t="s">
        <v>29</v>
      </c>
      <c r="B638" s="15" t="s">
        <v>1311</v>
      </c>
      <c r="C638" s="16" t="s">
        <v>31</v>
      </c>
      <c r="D638" s="15" t="s">
        <v>31</v>
      </c>
      <c r="E638" s="15" t="s">
        <v>6285</v>
      </c>
      <c r="F638" s="15" t="s">
        <v>33</v>
      </c>
      <c r="G638" s="15" t="s">
        <v>75</v>
      </c>
      <c r="H638" s="17">
        <v>41213</v>
      </c>
      <c r="I638" s="17">
        <v>41334</v>
      </c>
      <c r="J638" s="15" t="s">
        <v>31</v>
      </c>
      <c r="K638" s="15" t="s">
        <v>5296</v>
      </c>
      <c r="L638" s="18">
        <v>-6800000</v>
      </c>
      <c r="M638" s="15" t="s">
        <v>37</v>
      </c>
      <c r="N638" s="15" t="s">
        <v>6286</v>
      </c>
      <c r="O638" s="15" t="s">
        <v>31</v>
      </c>
      <c r="P638" s="19">
        <v>0</v>
      </c>
    </row>
    <row r="639" spans="1:16" x14ac:dyDescent="0.25">
      <c r="A639" s="15" t="s">
        <v>29</v>
      </c>
      <c r="B639" s="15" t="s">
        <v>1311</v>
      </c>
      <c r="C639" s="16" t="s">
        <v>31</v>
      </c>
      <c r="D639" s="15" t="s">
        <v>31</v>
      </c>
      <c r="E639" s="15" t="s">
        <v>6287</v>
      </c>
      <c r="F639" s="15" t="s">
        <v>33</v>
      </c>
      <c r="G639" s="15" t="s">
        <v>75</v>
      </c>
      <c r="H639" s="17">
        <v>41213</v>
      </c>
      <c r="I639" s="17">
        <v>41334</v>
      </c>
      <c r="J639" s="15" t="s">
        <v>31</v>
      </c>
      <c r="K639" s="15" t="s">
        <v>5296</v>
      </c>
      <c r="L639" s="18">
        <v>-6800000</v>
      </c>
      <c r="M639" s="15" t="s">
        <v>37</v>
      </c>
      <c r="N639" s="15" t="s">
        <v>6288</v>
      </c>
      <c r="O639" s="15" t="s">
        <v>31</v>
      </c>
      <c r="P639" s="19">
        <v>0</v>
      </c>
    </row>
    <row r="640" spans="1:16" x14ac:dyDescent="0.25">
      <c r="A640" s="15" t="s">
        <v>29</v>
      </c>
      <c r="B640" s="15" t="s">
        <v>1311</v>
      </c>
      <c r="C640" s="16" t="s">
        <v>31</v>
      </c>
      <c r="D640" s="15" t="s">
        <v>31</v>
      </c>
      <c r="E640" s="15" t="s">
        <v>6289</v>
      </c>
      <c r="F640" s="15" t="s">
        <v>33</v>
      </c>
      <c r="G640" s="15" t="s">
        <v>75</v>
      </c>
      <c r="H640" s="17">
        <v>40939</v>
      </c>
      <c r="I640" s="17">
        <v>41334</v>
      </c>
      <c r="J640" s="15" t="s">
        <v>31</v>
      </c>
      <c r="K640" s="15" t="s">
        <v>5296</v>
      </c>
      <c r="L640" s="18">
        <v>-200000</v>
      </c>
      <c r="M640" s="15" t="s">
        <v>37</v>
      </c>
      <c r="N640" s="15" t="s">
        <v>6290</v>
      </c>
      <c r="O640" s="15" t="s">
        <v>31</v>
      </c>
      <c r="P640" s="19">
        <v>0</v>
      </c>
    </row>
    <row r="641" spans="1:16" x14ac:dyDescent="0.25">
      <c r="A641" s="15" t="s">
        <v>29</v>
      </c>
      <c r="B641" s="15" t="s">
        <v>6280</v>
      </c>
      <c r="C641" s="16" t="s">
        <v>31</v>
      </c>
      <c r="D641" s="15" t="s">
        <v>31</v>
      </c>
      <c r="E641" s="15" t="s">
        <v>6291</v>
      </c>
      <c r="F641" s="15" t="s">
        <v>33</v>
      </c>
      <c r="G641" s="15" t="s">
        <v>75</v>
      </c>
      <c r="H641" s="17">
        <v>40977</v>
      </c>
      <c r="I641" s="17">
        <v>41334</v>
      </c>
      <c r="J641" s="15" t="s">
        <v>31</v>
      </c>
      <c r="K641" s="15" t="s">
        <v>5296</v>
      </c>
      <c r="L641" s="18">
        <v>-1014258</v>
      </c>
      <c r="M641" s="15" t="s">
        <v>37</v>
      </c>
      <c r="N641" s="15" t="s">
        <v>6292</v>
      </c>
      <c r="O641" s="15" t="s">
        <v>31</v>
      </c>
      <c r="P641" s="19">
        <v>0</v>
      </c>
    </row>
    <row r="642" spans="1:16" x14ac:dyDescent="0.25">
      <c r="A642" s="15" t="s">
        <v>29</v>
      </c>
      <c r="B642" s="15" t="s">
        <v>1311</v>
      </c>
      <c r="C642" s="16" t="s">
        <v>31</v>
      </c>
      <c r="D642" s="15" t="s">
        <v>31</v>
      </c>
      <c r="E642" s="15" t="s">
        <v>6293</v>
      </c>
      <c r="F642" s="15" t="s">
        <v>33</v>
      </c>
      <c r="G642" s="15" t="s">
        <v>75</v>
      </c>
      <c r="H642" s="17">
        <v>40968</v>
      </c>
      <c r="I642" s="17">
        <v>41334</v>
      </c>
      <c r="J642" s="15" t="s">
        <v>31</v>
      </c>
      <c r="K642" s="15" t="s">
        <v>5296</v>
      </c>
      <c r="L642" s="18">
        <v>-754300</v>
      </c>
      <c r="M642" s="15" t="s">
        <v>37</v>
      </c>
      <c r="N642" s="15" t="s">
        <v>6294</v>
      </c>
      <c r="O642" s="15" t="s">
        <v>31</v>
      </c>
      <c r="P642" s="19">
        <v>0</v>
      </c>
    </row>
    <row r="643" spans="1:16" x14ac:dyDescent="0.25">
      <c r="A643" s="15" t="s">
        <v>29</v>
      </c>
      <c r="B643" s="15" t="s">
        <v>1311</v>
      </c>
      <c r="C643" s="16" t="s">
        <v>31</v>
      </c>
      <c r="D643" s="15" t="s">
        <v>31</v>
      </c>
      <c r="E643" s="15" t="s">
        <v>6295</v>
      </c>
      <c r="F643" s="15" t="s">
        <v>33</v>
      </c>
      <c r="G643" s="15" t="s">
        <v>75</v>
      </c>
      <c r="H643" s="17">
        <v>40968</v>
      </c>
      <c r="I643" s="17">
        <v>41334</v>
      </c>
      <c r="J643" s="15" t="s">
        <v>31</v>
      </c>
      <c r="K643" s="15" t="s">
        <v>5296</v>
      </c>
      <c r="L643" s="18">
        <v>-55000</v>
      </c>
      <c r="M643" s="15" t="s">
        <v>37</v>
      </c>
      <c r="N643" s="15" t="s">
        <v>6296</v>
      </c>
      <c r="O643" s="15" t="s">
        <v>31</v>
      </c>
      <c r="P643" s="19">
        <v>0</v>
      </c>
    </row>
    <row r="644" spans="1:16" x14ac:dyDescent="0.25">
      <c r="A644" s="15" t="s">
        <v>29</v>
      </c>
      <c r="B644" s="15" t="s">
        <v>1311</v>
      </c>
      <c r="C644" s="16" t="s">
        <v>31</v>
      </c>
      <c r="D644" s="15" t="s">
        <v>31</v>
      </c>
      <c r="E644" s="15" t="s">
        <v>6297</v>
      </c>
      <c r="F644" s="15" t="s">
        <v>33</v>
      </c>
      <c r="G644" s="15" t="s">
        <v>75</v>
      </c>
      <c r="H644" s="17">
        <v>40964</v>
      </c>
      <c r="I644" s="17">
        <v>41334</v>
      </c>
      <c r="J644" s="15" t="s">
        <v>31</v>
      </c>
      <c r="K644" s="15" t="s">
        <v>5296</v>
      </c>
      <c r="L644" s="18">
        <v>-1112250</v>
      </c>
      <c r="M644" s="15" t="s">
        <v>37</v>
      </c>
      <c r="N644" s="15" t="s">
        <v>6298</v>
      </c>
      <c r="O644" s="15" t="s">
        <v>31</v>
      </c>
      <c r="P644" s="19">
        <v>0</v>
      </c>
    </row>
    <row r="645" spans="1:16" x14ac:dyDescent="0.25">
      <c r="A645" s="15" t="s">
        <v>29</v>
      </c>
      <c r="B645" s="15" t="s">
        <v>1311</v>
      </c>
      <c r="C645" s="16" t="s">
        <v>31</v>
      </c>
      <c r="D645" s="15" t="s">
        <v>31</v>
      </c>
      <c r="E645" s="15" t="s">
        <v>6299</v>
      </c>
      <c r="F645" s="15" t="s">
        <v>33</v>
      </c>
      <c r="G645" s="15" t="s">
        <v>75</v>
      </c>
      <c r="H645" s="17">
        <v>40964</v>
      </c>
      <c r="I645" s="17">
        <v>41334</v>
      </c>
      <c r="J645" s="15" t="s">
        <v>31</v>
      </c>
      <c r="K645" s="15" t="s">
        <v>5296</v>
      </c>
      <c r="L645" s="18">
        <v>-51000</v>
      </c>
      <c r="M645" s="15" t="s">
        <v>37</v>
      </c>
      <c r="N645" s="15" t="s">
        <v>6300</v>
      </c>
      <c r="O645" s="15" t="s">
        <v>31</v>
      </c>
      <c r="P645" s="19">
        <v>0</v>
      </c>
    </row>
    <row r="646" spans="1:16" x14ac:dyDescent="0.25">
      <c r="A646" s="15" t="s">
        <v>29</v>
      </c>
      <c r="B646" s="15" t="s">
        <v>1311</v>
      </c>
      <c r="C646" s="16" t="s">
        <v>31</v>
      </c>
      <c r="D646" s="15" t="s">
        <v>31</v>
      </c>
      <c r="E646" s="15" t="s">
        <v>6301</v>
      </c>
      <c r="F646" s="15" t="s">
        <v>33</v>
      </c>
      <c r="G646" s="15" t="s">
        <v>75</v>
      </c>
      <c r="H646" s="17">
        <v>40964</v>
      </c>
      <c r="I646" s="17">
        <v>41334</v>
      </c>
      <c r="J646" s="15" t="s">
        <v>31</v>
      </c>
      <c r="K646" s="15" t="s">
        <v>5296</v>
      </c>
      <c r="L646" s="18">
        <v>-63750</v>
      </c>
      <c r="M646" s="15" t="s">
        <v>37</v>
      </c>
      <c r="N646" s="15" t="s">
        <v>6302</v>
      </c>
      <c r="O646" s="15" t="s">
        <v>31</v>
      </c>
      <c r="P646" s="19">
        <v>0</v>
      </c>
    </row>
    <row r="647" spans="1:16" x14ac:dyDescent="0.25">
      <c r="A647" s="15" t="s">
        <v>29</v>
      </c>
      <c r="B647" s="15" t="s">
        <v>1311</v>
      </c>
      <c r="C647" s="16" t="s">
        <v>31</v>
      </c>
      <c r="D647" s="15" t="s">
        <v>31</v>
      </c>
      <c r="E647" s="15" t="s">
        <v>6303</v>
      </c>
      <c r="F647" s="15" t="s">
        <v>33</v>
      </c>
      <c r="G647" s="15" t="s">
        <v>75</v>
      </c>
      <c r="H647" s="17">
        <v>40967</v>
      </c>
      <c r="I647" s="17">
        <v>41334</v>
      </c>
      <c r="J647" s="15" t="s">
        <v>31</v>
      </c>
      <c r="K647" s="15" t="s">
        <v>5296</v>
      </c>
      <c r="L647" s="18">
        <v>-1875000</v>
      </c>
      <c r="M647" s="15" t="s">
        <v>37</v>
      </c>
      <c r="N647" s="15" t="s">
        <v>6304</v>
      </c>
      <c r="O647" s="15" t="s">
        <v>31</v>
      </c>
      <c r="P647" s="19">
        <v>0</v>
      </c>
    </row>
    <row r="648" spans="1:16" x14ac:dyDescent="0.25">
      <c r="A648" s="15" t="s">
        <v>29</v>
      </c>
      <c r="B648" s="15" t="s">
        <v>1311</v>
      </c>
      <c r="C648" s="16" t="s">
        <v>31</v>
      </c>
      <c r="D648" s="15" t="s">
        <v>31</v>
      </c>
      <c r="E648" s="15" t="s">
        <v>6305</v>
      </c>
      <c r="F648" s="15" t="s">
        <v>33</v>
      </c>
      <c r="G648" s="15" t="s">
        <v>75</v>
      </c>
      <c r="H648" s="17">
        <v>40968</v>
      </c>
      <c r="I648" s="17">
        <v>41334</v>
      </c>
      <c r="J648" s="15" t="s">
        <v>31</v>
      </c>
      <c r="K648" s="15" t="s">
        <v>5296</v>
      </c>
      <c r="L648" s="18">
        <v>-2025000</v>
      </c>
      <c r="M648" s="15" t="s">
        <v>37</v>
      </c>
      <c r="N648" s="15" t="s">
        <v>6306</v>
      </c>
      <c r="O648" s="15" t="s">
        <v>31</v>
      </c>
      <c r="P648" s="19">
        <v>0</v>
      </c>
    </row>
    <row r="649" spans="1:16" x14ac:dyDescent="0.25">
      <c r="A649" s="15" t="s">
        <v>29</v>
      </c>
      <c r="B649" s="15" t="s">
        <v>1311</v>
      </c>
      <c r="C649" s="16" t="s">
        <v>31</v>
      </c>
      <c r="D649" s="15" t="s">
        <v>31</v>
      </c>
      <c r="E649" s="15" t="s">
        <v>6307</v>
      </c>
      <c r="F649" s="15" t="s">
        <v>33</v>
      </c>
      <c r="G649" s="15" t="s">
        <v>75</v>
      </c>
      <c r="H649" s="17">
        <v>40718</v>
      </c>
      <c r="I649" s="17">
        <v>41334</v>
      </c>
      <c r="J649" s="15" t="s">
        <v>31</v>
      </c>
      <c r="K649" s="15" t="s">
        <v>5296</v>
      </c>
      <c r="L649" s="18">
        <v>-13750000</v>
      </c>
      <c r="M649" s="15" t="s">
        <v>37</v>
      </c>
      <c r="N649" s="15" t="s">
        <v>6308</v>
      </c>
      <c r="O649" s="15" t="s">
        <v>31</v>
      </c>
      <c r="P649" s="19">
        <v>0</v>
      </c>
    </row>
    <row r="650" spans="1:16" x14ac:dyDescent="0.25">
      <c r="A650" s="15" t="s">
        <v>29</v>
      </c>
      <c r="B650" s="15" t="s">
        <v>1311</v>
      </c>
      <c r="C650" s="16" t="s">
        <v>31</v>
      </c>
      <c r="D650" s="15" t="s">
        <v>31</v>
      </c>
      <c r="E650" s="15" t="s">
        <v>6309</v>
      </c>
      <c r="F650" s="15" t="s">
        <v>33</v>
      </c>
      <c r="G650" s="15" t="s">
        <v>75</v>
      </c>
      <c r="H650" s="17">
        <v>40962</v>
      </c>
      <c r="I650" s="17">
        <v>41334</v>
      </c>
      <c r="J650" s="15" t="s">
        <v>31</v>
      </c>
      <c r="K650" s="15" t="s">
        <v>5296</v>
      </c>
      <c r="L650" s="18">
        <v>-3383575</v>
      </c>
      <c r="M650" s="15" t="s">
        <v>37</v>
      </c>
      <c r="N650" s="15" t="s">
        <v>6310</v>
      </c>
      <c r="O650" s="15" t="s">
        <v>31</v>
      </c>
      <c r="P650" s="19">
        <v>0</v>
      </c>
    </row>
    <row r="651" spans="1:16" x14ac:dyDescent="0.25">
      <c r="A651" s="15" t="s">
        <v>29</v>
      </c>
      <c r="B651" s="15" t="s">
        <v>1311</v>
      </c>
      <c r="C651" s="16" t="s">
        <v>31</v>
      </c>
      <c r="D651" s="15" t="s">
        <v>31</v>
      </c>
      <c r="E651" s="15" t="s">
        <v>6311</v>
      </c>
      <c r="F651" s="15" t="s">
        <v>33</v>
      </c>
      <c r="G651" s="15" t="s">
        <v>75</v>
      </c>
      <c r="H651" s="17">
        <v>40962</v>
      </c>
      <c r="I651" s="17">
        <v>41334</v>
      </c>
      <c r="J651" s="15" t="s">
        <v>31</v>
      </c>
      <c r="K651" s="15" t="s">
        <v>5296</v>
      </c>
      <c r="L651" s="18">
        <v>-3830400</v>
      </c>
      <c r="M651" s="15" t="s">
        <v>37</v>
      </c>
      <c r="N651" s="15" t="s">
        <v>6312</v>
      </c>
      <c r="O651" s="15" t="s">
        <v>31</v>
      </c>
      <c r="P651" s="19">
        <v>0</v>
      </c>
    </row>
    <row r="652" spans="1:16" x14ac:dyDescent="0.25">
      <c r="A652" s="15" t="s">
        <v>29</v>
      </c>
      <c r="B652" s="15" t="s">
        <v>1311</v>
      </c>
      <c r="C652" s="16" t="s">
        <v>31</v>
      </c>
      <c r="D652" s="15" t="s">
        <v>31</v>
      </c>
      <c r="E652" s="15" t="s">
        <v>6313</v>
      </c>
      <c r="F652" s="15" t="s">
        <v>33</v>
      </c>
      <c r="G652" s="15" t="s">
        <v>75</v>
      </c>
      <c r="H652" s="17">
        <v>40985</v>
      </c>
      <c r="I652" s="17">
        <v>41334</v>
      </c>
      <c r="J652" s="15" t="s">
        <v>31</v>
      </c>
      <c r="K652" s="15" t="s">
        <v>5296</v>
      </c>
      <c r="L652" s="18">
        <v>-1550000</v>
      </c>
      <c r="M652" s="15" t="s">
        <v>37</v>
      </c>
      <c r="N652" s="15" t="s">
        <v>6314</v>
      </c>
      <c r="O652" s="15" t="s">
        <v>31</v>
      </c>
      <c r="P652" s="19">
        <v>0</v>
      </c>
    </row>
    <row r="653" spans="1:16" x14ac:dyDescent="0.25">
      <c r="A653" s="15" t="s">
        <v>29</v>
      </c>
      <c r="B653" s="15" t="s">
        <v>1311</v>
      </c>
      <c r="C653" s="16" t="s">
        <v>31</v>
      </c>
      <c r="D653" s="15" t="s">
        <v>31</v>
      </c>
      <c r="E653" s="15" t="s">
        <v>6315</v>
      </c>
      <c r="F653" s="15" t="s">
        <v>33</v>
      </c>
      <c r="G653" s="15" t="s">
        <v>75</v>
      </c>
      <c r="H653" s="17">
        <v>40962</v>
      </c>
      <c r="I653" s="17">
        <v>41334</v>
      </c>
      <c r="J653" s="15" t="s">
        <v>31</v>
      </c>
      <c r="K653" s="15" t="s">
        <v>5296</v>
      </c>
      <c r="L653" s="18">
        <v>-773250</v>
      </c>
      <c r="M653" s="15" t="s">
        <v>37</v>
      </c>
      <c r="N653" s="15" t="s">
        <v>6316</v>
      </c>
      <c r="O653" s="15" t="s">
        <v>31</v>
      </c>
      <c r="P653" s="19">
        <v>0</v>
      </c>
    </row>
    <row r="654" spans="1:16" x14ac:dyDescent="0.25">
      <c r="A654" s="15" t="s">
        <v>29</v>
      </c>
      <c r="B654" s="15" t="s">
        <v>1311</v>
      </c>
      <c r="C654" s="16" t="s">
        <v>31</v>
      </c>
      <c r="D654" s="15" t="s">
        <v>31</v>
      </c>
      <c r="E654" s="15" t="s">
        <v>6317</v>
      </c>
      <c r="F654" s="15" t="s">
        <v>33</v>
      </c>
      <c r="G654" s="15" t="s">
        <v>75</v>
      </c>
      <c r="H654" s="17">
        <v>40976</v>
      </c>
      <c r="I654" s="17">
        <v>41334</v>
      </c>
      <c r="J654" s="15" t="s">
        <v>31</v>
      </c>
      <c r="K654" s="15" t="s">
        <v>5296</v>
      </c>
      <c r="L654" s="18">
        <v>-2732282</v>
      </c>
      <c r="M654" s="15" t="s">
        <v>37</v>
      </c>
      <c r="N654" s="15" t="s">
        <v>6318</v>
      </c>
      <c r="O654" s="15" t="s">
        <v>31</v>
      </c>
      <c r="P654" s="19">
        <v>0</v>
      </c>
    </row>
    <row r="655" spans="1:16" x14ac:dyDescent="0.25">
      <c r="A655" s="15" t="s">
        <v>29</v>
      </c>
      <c r="B655" s="15" t="s">
        <v>1311</v>
      </c>
      <c r="C655" s="16" t="s">
        <v>31</v>
      </c>
      <c r="D655" s="15" t="s">
        <v>31</v>
      </c>
      <c r="E655" s="15" t="s">
        <v>6319</v>
      </c>
      <c r="F655" s="15" t="s">
        <v>33</v>
      </c>
      <c r="G655" s="15" t="s">
        <v>75</v>
      </c>
      <c r="H655" s="17">
        <v>40968</v>
      </c>
      <c r="I655" s="17">
        <v>41334</v>
      </c>
      <c r="J655" s="15" t="s">
        <v>31</v>
      </c>
      <c r="K655" s="15" t="s">
        <v>5296</v>
      </c>
      <c r="L655" s="18">
        <v>-1351604</v>
      </c>
      <c r="M655" s="15" t="s">
        <v>37</v>
      </c>
      <c r="N655" s="15" t="s">
        <v>6320</v>
      </c>
      <c r="O655" s="15" t="s">
        <v>31</v>
      </c>
      <c r="P655" s="19">
        <v>0</v>
      </c>
    </row>
    <row r="656" spans="1:16" x14ac:dyDescent="0.25">
      <c r="A656" s="15" t="s">
        <v>29</v>
      </c>
      <c r="B656" s="15" t="s">
        <v>1311</v>
      </c>
      <c r="C656" s="16" t="s">
        <v>31</v>
      </c>
      <c r="D656" s="15" t="s">
        <v>31</v>
      </c>
      <c r="E656" s="15" t="s">
        <v>6321</v>
      </c>
      <c r="F656" s="15" t="s">
        <v>33</v>
      </c>
      <c r="G656" s="15" t="s">
        <v>75</v>
      </c>
      <c r="H656" s="17">
        <v>40974</v>
      </c>
      <c r="I656" s="17">
        <v>41334</v>
      </c>
      <c r="J656" s="15" t="s">
        <v>31</v>
      </c>
      <c r="K656" s="15" t="s">
        <v>5296</v>
      </c>
      <c r="L656" s="18">
        <v>-1787731</v>
      </c>
      <c r="M656" s="15" t="s">
        <v>37</v>
      </c>
      <c r="N656" s="15" t="s">
        <v>6322</v>
      </c>
      <c r="O656" s="15" t="s">
        <v>31</v>
      </c>
      <c r="P656" s="19">
        <v>0</v>
      </c>
    </row>
    <row r="657" spans="1:16" x14ac:dyDescent="0.25">
      <c r="A657" s="15" t="s">
        <v>29</v>
      </c>
      <c r="B657" s="15" t="s">
        <v>1311</v>
      </c>
      <c r="C657" s="16" t="s">
        <v>31</v>
      </c>
      <c r="D657" s="15" t="s">
        <v>31</v>
      </c>
      <c r="E657" s="15" t="s">
        <v>6323</v>
      </c>
      <c r="F657" s="15" t="s">
        <v>33</v>
      </c>
      <c r="G657" s="15" t="s">
        <v>75</v>
      </c>
      <c r="H657" s="17">
        <v>40961</v>
      </c>
      <c r="I657" s="17">
        <v>41334</v>
      </c>
      <c r="J657" s="15" t="s">
        <v>31</v>
      </c>
      <c r="K657" s="15" t="s">
        <v>5296</v>
      </c>
      <c r="L657" s="18">
        <v>-1037836</v>
      </c>
      <c r="M657" s="15" t="s">
        <v>37</v>
      </c>
      <c r="N657" s="15" t="s">
        <v>6324</v>
      </c>
      <c r="O657" s="15" t="s">
        <v>31</v>
      </c>
      <c r="P657" s="19">
        <v>0</v>
      </c>
    </row>
    <row r="658" spans="1:16" x14ac:dyDescent="0.25">
      <c r="A658" s="15" t="s">
        <v>29</v>
      </c>
      <c r="B658" s="15" t="s">
        <v>1311</v>
      </c>
      <c r="C658" s="16" t="s">
        <v>31</v>
      </c>
      <c r="D658" s="15" t="s">
        <v>6325</v>
      </c>
      <c r="E658" s="15" t="s">
        <v>6326</v>
      </c>
      <c r="F658" s="15" t="s">
        <v>33</v>
      </c>
      <c r="G658" s="15" t="s">
        <v>75</v>
      </c>
      <c r="H658" s="17">
        <v>40952</v>
      </c>
      <c r="I658" s="17">
        <v>41334</v>
      </c>
      <c r="J658" s="15" t="s">
        <v>31</v>
      </c>
      <c r="K658" s="15" t="s">
        <v>5296</v>
      </c>
      <c r="L658" s="18">
        <v>-1787731</v>
      </c>
      <c r="M658" s="15" t="s">
        <v>37</v>
      </c>
      <c r="N658" s="15" t="s">
        <v>6327</v>
      </c>
      <c r="O658" s="15" t="s">
        <v>31</v>
      </c>
      <c r="P658" s="19">
        <v>0</v>
      </c>
    </row>
    <row r="659" spans="1:16" x14ac:dyDescent="0.25">
      <c r="A659" s="15" t="s">
        <v>29</v>
      </c>
      <c r="B659" s="15" t="s">
        <v>1311</v>
      </c>
      <c r="C659" s="16" t="s">
        <v>31</v>
      </c>
      <c r="D659" s="15" t="s">
        <v>6328</v>
      </c>
      <c r="E659" s="15" t="s">
        <v>6329</v>
      </c>
      <c r="F659" s="15" t="s">
        <v>33</v>
      </c>
      <c r="G659" s="15" t="s">
        <v>75</v>
      </c>
      <c r="H659" s="17">
        <v>40952</v>
      </c>
      <c r="I659" s="17">
        <v>41334</v>
      </c>
      <c r="J659" s="15" t="s">
        <v>31</v>
      </c>
      <c r="K659" s="15" t="s">
        <v>5296</v>
      </c>
      <c r="L659" s="18">
        <v>-1787731</v>
      </c>
      <c r="M659" s="15" t="s">
        <v>37</v>
      </c>
      <c r="N659" s="15" t="s">
        <v>6330</v>
      </c>
      <c r="O659" s="15" t="s">
        <v>31</v>
      </c>
      <c r="P659" s="19">
        <v>0</v>
      </c>
    </row>
    <row r="660" spans="1:16" x14ac:dyDescent="0.25">
      <c r="A660" s="15" t="s">
        <v>29</v>
      </c>
      <c r="B660" s="15" t="s">
        <v>1311</v>
      </c>
      <c r="C660" s="16" t="s">
        <v>31</v>
      </c>
      <c r="D660" s="15" t="s">
        <v>6331</v>
      </c>
      <c r="E660" s="15" t="s">
        <v>6332</v>
      </c>
      <c r="F660" s="15" t="s">
        <v>33</v>
      </c>
      <c r="G660" s="15" t="s">
        <v>75</v>
      </c>
      <c r="H660" s="17">
        <v>40974</v>
      </c>
      <c r="I660" s="17">
        <v>41334</v>
      </c>
      <c r="J660" s="15" t="s">
        <v>31</v>
      </c>
      <c r="K660" s="15" t="s">
        <v>5296</v>
      </c>
      <c r="L660" s="18">
        <v>-1787731</v>
      </c>
      <c r="M660" s="15" t="s">
        <v>37</v>
      </c>
      <c r="N660" s="15" t="s">
        <v>6333</v>
      </c>
      <c r="O660" s="15" t="s">
        <v>31</v>
      </c>
      <c r="P660" s="19">
        <v>0</v>
      </c>
    </row>
    <row r="661" spans="1:16" x14ac:dyDescent="0.25">
      <c r="A661" s="15" t="s">
        <v>29</v>
      </c>
      <c r="B661" s="15" t="s">
        <v>1311</v>
      </c>
      <c r="C661" s="16" t="s">
        <v>31</v>
      </c>
      <c r="D661" s="15" t="s">
        <v>31</v>
      </c>
      <c r="E661" s="15" t="s">
        <v>6334</v>
      </c>
      <c r="F661" s="15" t="s">
        <v>33</v>
      </c>
      <c r="G661" s="15" t="s">
        <v>75</v>
      </c>
      <c r="H661" s="17">
        <v>40974</v>
      </c>
      <c r="I661" s="17">
        <v>41334</v>
      </c>
      <c r="J661" s="15" t="s">
        <v>31</v>
      </c>
      <c r="K661" s="15" t="s">
        <v>5296</v>
      </c>
      <c r="L661" s="18">
        <v>-1787731</v>
      </c>
      <c r="M661" s="15" t="s">
        <v>37</v>
      </c>
      <c r="N661" s="15" t="s">
        <v>6335</v>
      </c>
      <c r="O661" s="15" t="s">
        <v>31</v>
      </c>
      <c r="P661" s="19">
        <v>0</v>
      </c>
    </row>
    <row r="662" spans="1:16" x14ac:dyDescent="0.25">
      <c r="A662" s="15" t="s">
        <v>29</v>
      </c>
      <c r="B662" s="15" t="s">
        <v>1311</v>
      </c>
      <c r="C662" s="16" t="s">
        <v>31</v>
      </c>
      <c r="D662" s="15" t="s">
        <v>31</v>
      </c>
      <c r="E662" s="15" t="s">
        <v>6336</v>
      </c>
      <c r="F662" s="15" t="s">
        <v>33</v>
      </c>
      <c r="G662" s="15" t="s">
        <v>75</v>
      </c>
      <c r="H662" s="17">
        <v>40974</v>
      </c>
      <c r="I662" s="17">
        <v>41334</v>
      </c>
      <c r="J662" s="15" t="s">
        <v>31</v>
      </c>
      <c r="K662" s="15" t="s">
        <v>5296</v>
      </c>
      <c r="L662" s="18">
        <v>-1787731</v>
      </c>
      <c r="M662" s="15" t="s">
        <v>37</v>
      </c>
      <c r="N662" s="15" t="s">
        <v>6337</v>
      </c>
      <c r="O662" s="15" t="s">
        <v>31</v>
      </c>
      <c r="P662" s="19">
        <v>0</v>
      </c>
    </row>
    <row r="663" spans="1:16" x14ac:dyDescent="0.25">
      <c r="A663" s="15" t="s">
        <v>29</v>
      </c>
      <c r="B663" s="15" t="s">
        <v>1311</v>
      </c>
      <c r="C663" s="16" t="s">
        <v>31</v>
      </c>
      <c r="D663" s="15" t="s">
        <v>31</v>
      </c>
      <c r="E663" s="15" t="s">
        <v>6338</v>
      </c>
      <c r="F663" s="15" t="s">
        <v>33</v>
      </c>
      <c r="G663" s="15" t="s">
        <v>75</v>
      </c>
      <c r="H663" s="17">
        <v>40963</v>
      </c>
      <c r="I663" s="17">
        <v>41334</v>
      </c>
      <c r="J663" s="15" t="s">
        <v>31</v>
      </c>
      <c r="K663" s="15" t="s">
        <v>5296</v>
      </c>
      <c r="L663" s="18">
        <v>-4827932</v>
      </c>
      <c r="M663" s="15" t="s">
        <v>37</v>
      </c>
      <c r="N663" s="15" t="s">
        <v>6339</v>
      </c>
      <c r="O663" s="15" t="s">
        <v>31</v>
      </c>
      <c r="P663" s="19">
        <v>0</v>
      </c>
    </row>
    <row r="664" spans="1:16" x14ac:dyDescent="0.25">
      <c r="A664" s="15" t="s">
        <v>29</v>
      </c>
      <c r="B664" s="15" t="s">
        <v>1311</v>
      </c>
      <c r="C664" s="16" t="s">
        <v>31</v>
      </c>
      <c r="D664" s="15" t="s">
        <v>31</v>
      </c>
      <c r="E664" s="15" t="s">
        <v>6340</v>
      </c>
      <c r="F664" s="15" t="s">
        <v>33</v>
      </c>
      <c r="G664" s="15" t="s">
        <v>75</v>
      </c>
      <c r="H664" s="17">
        <v>40983</v>
      </c>
      <c r="I664" s="17">
        <v>41334</v>
      </c>
      <c r="J664" s="15" t="s">
        <v>31</v>
      </c>
      <c r="K664" s="15" t="s">
        <v>5296</v>
      </c>
      <c r="L664" s="18">
        <v>-70607</v>
      </c>
      <c r="M664" s="15" t="s">
        <v>37</v>
      </c>
      <c r="N664" s="15" t="s">
        <v>6341</v>
      </c>
      <c r="O664" s="15" t="s">
        <v>31</v>
      </c>
      <c r="P664" s="19">
        <v>0</v>
      </c>
    </row>
    <row r="665" spans="1:16" x14ac:dyDescent="0.25">
      <c r="A665" s="15" t="s">
        <v>29</v>
      </c>
      <c r="B665" s="15" t="s">
        <v>1311</v>
      </c>
      <c r="C665" s="16" t="s">
        <v>31</v>
      </c>
      <c r="D665" s="15" t="s">
        <v>31</v>
      </c>
      <c r="E665" s="15" t="s">
        <v>6342</v>
      </c>
      <c r="F665" s="15" t="s">
        <v>33</v>
      </c>
      <c r="G665" s="15" t="s">
        <v>75</v>
      </c>
      <c r="H665" s="17">
        <v>40964</v>
      </c>
      <c r="I665" s="17">
        <v>41334</v>
      </c>
      <c r="J665" s="15" t="s">
        <v>31</v>
      </c>
      <c r="K665" s="15" t="s">
        <v>5296</v>
      </c>
      <c r="L665" s="18">
        <v>-213500</v>
      </c>
      <c r="M665" s="15" t="s">
        <v>37</v>
      </c>
      <c r="N665" s="15" t="s">
        <v>6343</v>
      </c>
      <c r="O665" s="15" t="s">
        <v>31</v>
      </c>
      <c r="P665" s="19">
        <v>0</v>
      </c>
    </row>
    <row r="666" spans="1:16" x14ac:dyDescent="0.25">
      <c r="A666" s="15" t="s">
        <v>29</v>
      </c>
      <c r="B666" s="15" t="s">
        <v>1311</v>
      </c>
      <c r="C666" s="16" t="s">
        <v>31</v>
      </c>
      <c r="D666" s="15" t="s">
        <v>31</v>
      </c>
      <c r="E666" s="15" t="s">
        <v>6344</v>
      </c>
      <c r="F666" s="15" t="s">
        <v>33</v>
      </c>
      <c r="G666" s="15" t="s">
        <v>75</v>
      </c>
      <c r="H666" s="17">
        <v>40968</v>
      </c>
      <c r="I666" s="17">
        <v>41334</v>
      </c>
      <c r="J666" s="15" t="s">
        <v>31</v>
      </c>
      <c r="K666" s="15" t="s">
        <v>5296</v>
      </c>
      <c r="L666" s="18">
        <v>-33888</v>
      </c>
      <c r="M666" s="15" t="s">
        <v>37</v>
      </c>
      <c r="N666" s="15" t="s">
        <v>6345</v>
      </c>
      <c r="O666" s="15" t="s">
        <v>31</v>
      </c>
      <c r="P666" s="19">
        <v>0</v>
      </c>
    </row>
    <row r="667" spans="1:16" x14ac:dyDescent="0.25">
      <c r="A667" s="15" t="s">
        <v>29</v>
      </c>
      <c r="B667" s="15" t="s">
        <v>1311</v>
      </c>
      <c r="C667" s="16" t="s">
        <v>31</v>
      </c>
      <c r="D667" s="15" t="s">
        <v>31</v>
      </c>
      <c r="E667" s="15" t="s">
        <v>6346</v>
      </c>
      <c r="F667" s="15" t="s">
        <v>33</v>
      </c>
      <c r="G667" s="15" t="s">
        <v>75</v>
      </c>
      <c r="H667" s="17">
        <v>40938</v>
      </c>
      <c r="I667" s="17">
        <v>41334</v>
      </c>
      <c r="J667" s="15" t="s">
        <v>31</v>
      </c>
      <c r="K667" s="15" t="s">
        <v>5296</v>
      </c>
      <c r="L667" s="18">
        <v>-4400000</v>
      </c>
      <c r="M667" s="15" t="s">
        <v>37</v>
      </c>
      <c r="N667" s="15" t="s">
        <v>6347</v>
      </c>
      <c r="O667" s="15" t="s">
        <v>31</v>
      </c>
      <c r="P667" s="19">
        <v>0</v>
      </c>
    </row>
    <row r="668" spans="1:16" x14ac:dyDescent="0.25">
      <c r="A668" s="15" t="s">
        <v>29</v>
      </c>
      <c r="B668" s="15" t="s">
        <v>1311</v>
      </c>
      <c r="C668" s="16" t="s">
        <v>31</v>
      </c>
      <c r="D668" s="15" t="s">
        <v>31</v>
      </c>
      <c r="E668" s="15" t="s">
        <v>6348</v>
      </c>
      <c r="F668" s="15" t="s">
        <v>33</v>
      </c>
      <c r="G668" s="15" t="s">
        <v>75</v>
      </c>
      <c r="H668" s="17">
        <v>40955</v>
      </c>
      <c r="I668" s="17">
        <v>41334</v>
      </c>
      <c r="J668" s="15" t="s">
        <v>31</v>
      </c>
      <c r="K668" s="15" t="s">
        <v>5296</v>
      </c>
      <c r="L668" s="18">
        <v>-16250</v>
      </c>
      <c r="M668" s="15" t="s">
        <v>37</v>
      </c>
      <c r="N668" s="15" t="s">
        <v>6349</v>
      </c>
      <c r="O668" s="15" t="s">
        <v>31</v>
      </c>
      <c r="P668" s="19">
        <v>0</v>
      </c>
    </row>
    <row r="669" spans="1:16" x14ac:dyDescent="0.25">
      <c r="A669" s="15" t="s">
        <v>29</v>
      </c>
      <c r="B669" s="15" t="s">
        <v>1311</v>
      </c>
      <c r="C669" s="16" t="s">
        <v>31</v>
      </c>
      <c r="D669" s="15" t="s">
        <v>31</v>
      </c>
      <c r="E669" s="15" t="s">
        <v>6350</v>
      </c>
      <c r="F669" s="15" t="s">
        <v>33</v>
      </c>
      <c r="G669" s="15" t="s">
        <v>75</v>
      </c>
      <c r="H669" s="17">
        <v>40968</v>
      </c>
      <c r="I669" s="17">
        <v>41334</v>
      </c>
      <c r="J669" s="15" t="s">
        <v>31</v>
      </c>
      <c r="K669" s="15" t="s">
        <v>5296</v>
      </c>
      <c r="L669" s="18">
        <v>-660871</v>
      </c>
      <c r="M669" s="15" t="s">
        <v>37</v>
      </c>
      <c r="N669" s="15" t="s">
        <v>6351</v>
      </c>
      <c r="O669" s="15" t="s">
        <v>31</v>
      </c>
      <c r="P669" s="19">
        <v>0</v>
      </c>
    </row>
    <row r="670" spans="1:16" x14ac:dyDescent="0.25">
      <c r="A670" s="15" t="s">
        <v>29</v>
      </c>
      <c r="B670" s="15" t="s">
        <v>1311</v>
      </c>
      <c r="C670" s="16" t="s">
        <v>31</v>
      </c>
      <c r="D670" s="15" t="s">
        <v>31</v>
      </c>
      <c r="E670" s="15" t="s">
        <v>6352</v>
      </c>
      <c r="F670" s="15" t="s">
        <v>33</v>
      </c>
      <c r="G670" s="15" t="s">
        <v>75</v>
      </c>
      <c r="H670" s="17">
        <v>40938</v>
      </c>
      <c r="I670" s="17">
        <v>41334</v>
      </c>
      <c r="J670" s="15" t="s">
        <v>31</v>
      </c>
      <c r="K670" s="15" t="s">
        <v>5296</v>
      </c>
      <c r="L670" s="18">
        <v>-1751739</v>
      </c>
      <c r="M670" s="15" t="s">
        <v>37</v>
      </c>
      <c r="N670" s="15" t="s">
        <v>6353</v>
      </c>
      <c r="O670" s="15" t="s">
        <v>31</v>
      </c>
      <c r="P670" s="19">
        <v>0</v>
      </c>
    </row>
    <row r="671" spans="1:16" x14ac:dyDescent="0.25">
      <c r="A671" s="15" t="s">
        <v>29</v>
      </c>
      <c r="B671" s="15" t="s">
        <v>1311</v>
      </c>
      <c r="C671" s="16" t="s">
        <v>31</v>
      </c>
      <c r="D671" s="15" t="s">
        <v>31</v>
      </c>
      <c r="E671" s="15" t="s">
        <v>6354</v>
      </c>
      <c r="F671" s="15" t="s">
        <v>33</v>
      </c>
      <c r="G671" s="15" t="s">
        <v>75</v>
      </c>
      <c r="H671" s="17">
        <v>40920</v>
      </c>
      <c r="I671" s="17">
        <v>41334</v>
      </c>
      <c r="J671" s="15" t="s">
        <v>31</v>
      </c>
      <c r="K671" s="15" t="s">
        <v>5296</v>
      </c>
      <c r="L671" s="18">
        <v>-1149540</v>
      </c>
      <c r="M671" s="15" t="s">
        <v>37</v>
      </c>
      <c r="N671" s="15" t="s">
        <v>6355</v>
      </c>
      <c r="O671" s="15" t="s">
        <v>31</v>
      </c>
      <c r="P671" s="19">
        <v>0</v>
      </c>
    </row>
    <row r="672" spans="1:16" x14ac:dyDescent="0.25">
      <c r="A672" s="15" t="s">
        <v>29</v>
      </c>
      <c r="B672" s="15" t="s">
        <v>1311</v>
      </c>
      <c r="C672" s="16" t="s">
        <v>31</v>
      </c>
      <c r="D672" s="15" t="s">
        <v>31</v>
      </c>
      <c r="E672" s="15" t="s">
        <v>6356</v>
      </c>
      <c r="F672" s="15" t="s">
        <v>33</v>
      </c>
      <c r="G672" s="15" t="s">
        <v>75</v>
      </c>
      <c r="H672" s="17">
        <v>40931</v>
      </c>
      <c r="I672" s="17">
        <v>41334</v>
      </c>
      <c r="J672" s="15" t="s">
        <v>31</v>
      </c>
      <c r="K672" s="15" t="s">
        <v>5296</v>
      </c>
      <c r="L672" s="18">
        <v>-742689</v>
      </c>
      <c r="M672" s="15" t="s">
        <v>37</v>
      </c>
      <c r="N672" s="15" t="s">
        <v>6357</v>
      </c>
      <c r="O672" s="15" t="s">
        <v>31</v>
      </c>
      <c r="P672" s="19">
        <v>0</v>
      </c>
    </row>
    <row r="673" spans="1:16" x14ac:dyDescent="0.25">
      <c r="A673" s="15" t="s">
        <v>29</v>
      </c>
      <c r="B673" s="15" t="s">
        <v>5382</v>
      </c>
      <c r="C673" s="16" t="s">
        <v>31</v>
      </c>
      <c r="D673" s="15" t="s">
        <v>31</v>
      </c>
      <c r="E673" s="15" t="s">
        <v>6358</v>
      </c>
      <c r="F673" s="15" t="s">
        <v>33</v>
      </c>
      <c r="G673" s="15" t="s">
        <v>75</v>
      </c>
      <c r="H673" s="17">
        <v>40761</v>
      </c>
      <c r="I673" s="17">
        <v>41334</v>
      </c>
      <c r="J673" s="15" t="s">
        <v>31</v>
      </c>
      <c r="K673" s="15" t="s">
        <v>5296</v>
      </c>
      <c r="L673" s="18">
        <v>-76690</v>
      </c>
      <c r="M673" s="15" t="s">
        <v>37</v>
      </c>
      <c r="N673" s="15" t="s">
        <v>6359</v>
      </c>
      <c r="O673" s="15" t="s">
        <v>31</v>
      </c>
      <c r="P673" s="19">
        <v>0</v>
      </c>
    </row>
    <row r="674" spans="1:16" x14ac:dyDescent="0.25">
      <c r="A674" s="15" t="s">
        <v>29</v>
      </c>
      <c r="B674" s="15" t="s">
        <v>1311</v>
      </c>
      <c r="C674" s="16" t="s">
        <v>31</v>
      </c>
      <c r="D674" s="15" t="s">
        <v>31</v>
      </c>
      <c r="E674" s="15" t="s">
        <v>6360</v>
      </c>
      <c r="F674" s="15" t="s">
        <v>33</v>
      </c>
      <c r="G674" s="15" t="s">
        <v>75</v>
      </c>
      <c r="H674" s="17">
        <v>40908</v>
      </c>
      <c r="I674" s="17">
        <v>41334</v>
      </c>
      <c r="J674" s="15" t="s">
        <v>31</v>
      </c>
      <c r="K674" s="15" t="s">
        <v>5296</v>
      </c>
      <c r="L674" s="18">
        <v>-7923203</v>
      </c>
      <c r="M674" s="15" t="s">
        <v>37</v>
      </c>
      <c r="N674" s="15" t="s">
        <v>6361</v>
      </c>
      <c r="O674" s="15" t="s">
        <v>31</v>
      </c>
      <c r="P674" s="19">
        <v>0</v>
      </c>
    </row>
    <row r="675" spans="1:16" x14ac:dyDescent="0.25">
      <c r="A675" s="15" t="s">
        <v>29</v>
      </c>
      <c r="B675" s="15" t="s">
        <v>1311</v>
      </c>
      <c r="C675" s="16" t="s">
        <v>31</v>
      </c>
      <c r="D675" s="15" t="s">
        <v>31</v>
      </c>
      <c r="E675" s="15" t="s">
        <v>6362</v>
      </c>
      <c r="F675" s="15" t="s">
        <v>33</v>
      </c>
      <c r="G675" s="15" t="s">
        <v>75</v>
      </c>
      <c r="H675" s="17">
        <v>40945</v>
      </c>
      <c r="I675" s="17">
        <v>41334</v>
      </c>
      <c r="J675" s="15" t="s">
        <v>31</v>
      </c>
      <c r="K675" s="15" t="s">
        <v>5296</v>
      </c>
      <c r="L675" s="18">
        <v>-364750</v>
      </c>
      <c r="M675" s="15" t="s">
        <v>37</v>
      </c>
      <c r="N675" s="15" t="s">
        <v>6363</v>
      </c>
      <c r="O675" s="15" t="s">
        <v>31</v>
      </c>
      <c r="P675" s="19">
        <v>0</v>
      </c>
    </row>
    <row r="676" spans="1:16" x14ac:dyDescent="0.25">
      <c r="A676" s="15" t="s">
        <v>29</v>
      </c>
      <c r="B676" s="15" t="s">
        <v>5382</v>
      </c>
      <c r="C676" s="16" t="s">
        <v>31</v>
      </c>
      <c r="D676" s="15" t="s">
        <v>31</v>
      </c>
      <c r="E676" s="15" t="s">
        <v>6364</v>
      </c>
      <c r="F676" s="15" t="s">
        <v>33</v>
      </c>
      <c r="G676" s="15" t="s">
        <v>75</v>
      </c>
      <c r="H676" s="17">
        <v>40885</v>
      </c>
      <c r="I676" s="17">
        <v>41334</v>
      </c>
      <c r="J676" s="15" t="s">
        <v>31</v>
      </c>
      <c r="K676" s="15" t="s">
        <v>5296</v>
      </c>
      <c r="L676" s="18">
        <v>-162500</v>
      </c>
      <c r="M676" s="15" t="s">
        <v>37</v>
      </c>
      <c r="N676" s="15" t="s">
        <v>6365</v>
      </c>
      <c r="O676" s="15" t="s">
        <v>31</v>
      </c>
      <c r="P676" s="19">
        <v>0</v>
      </c>
    </row>
    <row r="677" spans="1:16" x14ac:dyDescent="0.25">
      <c r="A677" s="15" t="s">
        <v>29</v>
      </c>
      <c r="B677" s="15" t="s">
        <v>5382</v>
      </c>
      <c r="C677" s="16" t="s">
        <v>31</v>
      </c>
      <c r="D677" s="15" t="s">
        <v>31</v>
      </c>
      <c r="E677" s="15" t="s">
        <v>6366</v>
      </c>
      <c r="F677" s="15" t="s">
        <v>33</v>
      </c>
      <c r="G677" s="15" t="s">
        <v>75</v>
      </c>
      <c r="H677" s="17">
        <v>40900</v>
      </c>
      <c r="I677" s="17">
        <v>41334</v>
      </c>
      <c r="J677" s="15" t="s">
        <v>31</v>
      </c>
      <c r="K677" s="15" t="s">
        <v>5296</v>
      </c>
      <c r="L677" s="18">
        <v>-8500</v>
      </c>
      <c r="M677" s="15" t="s">
        <v>37</v>
      </c>
      <c r="N677" s="15" t="s">
        <v>6367</v>
      </c>
      <c r="O677" s="15" t="s">
        <v>31</v>
      </c>
      <c r="P677" s="19">
        <v>0</v>
      </c>
    </row>
    <row r="678" spans="1:16" x14ac:dyDescent="0.25">
      <c r="A678" s="15" t="s">
        <v>29</v>
      </c>
      <c r="B678" s="15" t="s">
        <v>1311</v>
      </c>
      <c r="C678" s="16" t="s">
        <v>31</v>
      </c>
      <c r="D678" s="15" t="s">
        <v>31</v>
      </c>
      <c r="E678" s="15" t="s">
        <v>6368</v>
      </c>
      <c r="F678" s="15" t="s">
        <v>33</v>
      </c>
      <c r="G678" s="15" t="s">
        <v>75</v>
      </c>
      <c r="H678" s="17">
        <v>110335</v>
      </c>
      <c r="I678" s="17">
        <v>41334</v>
      </c>
      <c r="J678" s="15" t="s">
        <v>31</v>
      </c>
      <c r="K678" s="15" t="s">
        <v>5296</v>
      </c>
      <c r="L678" s="18">
        <v>-1096000</v>
      </c>
      <c r="M678" s="15" t="s">
        <v>37</v>
      </c>
      <c r="N678" s="15" t="s">
        <v>6369</v>
      </c>
      <c r="O678" s="15" t="s">
        <v>31</v>
      </c>
      <c r="P678" s="19">
        <v>0</v>
      </c>
    </row>
    <row r="679" spans="1:16" x14ac:dyDescent="0.25">
      <c r="A679" s="15" t="s">
        <v>29</v>
      </c>
      <c r="B679" s="15" t="s">
        <v>1311</v>
      </c>
      <c r="C679" s="16" t="s">
        <v>31</v>
      </c>
      <c r="D679" s="15" t="s">
        <v>31</v>
      </c>
      <c r="E679" s="15" t="s">
        <v>6370</v>
      </c>
      <c r="F679" s="15" t="s">
        <v>33</v>
      </c>
      <c r="G679" s="15" t="s">
        <v>75</v>
      </c>
      <c r="H679" s="17">
        <v>40722</v>
      </c>
      <c r="I679" s="17">
        <v>41334</v>
      </c>
      <c r="J679" s="15" t="s">
        <v>31</v>
      </c>
      <c r="K679" s="15" t="s">
        <v>5296</v>
      </c>
      <c r="L679" s="18">
        <v>-3000000</v>
      </c>
      <c r="M679" s="15" t="s">
        <v>37</v>
      </c>
      <c r="N679" s="15" t="s">
        <v>6371</v>
      </c>
      <c r="O679" s="15" t="s">
        <v>31</v>
      </c>
      <c r="P679" s="19">
        <v>0</v>
      </c>
    </row>
    <row r="680" spans="1:16" x14ac:dyDescent="0.25">
      <c r="A680" s="15" t="s">
        <v>29</v>
      </c>
      <c r="B680" s="15" t="s">
        <v>1311</v>
      </c>
      <c r="C680" s="16" t="s">
        <v>31</v>
      </c>
      <c r="D680" s="15" t="s">
        <v>31</v>
      </c>
      <c r="E680" s="15" t="s">
        <v>6372</v>
      </c>
      <c r="F680" s="15" t="s">
        <v>33</v>
      </c>
      <c r="G680" s="15" t="s">
        <v>75</v>
      </c>
      <c r="H680" s="17">
        <v>40786</v>
      </c>
      <c r="I680" s="17">
        <v>41334</v>
      </c>
      <c r="J680" s="15" t="s">
        <v>31</v>
      </c>
      <c r="K680" s="15" t="s">
        <v>5296</v>
      </c>
      <c r="L680" s="18">
        <v>-6800000</v>
      </c>
      <c r="M680" s="15" t="s">
        <v>37</v>
      </c>
      <c r="N680" s="15" t="s">
        <v>6373</v>
      </c>
      <c r="O680" s="15" t="s">
        <v>31</v>
      </c>
      <c r="P680" s="19">
        <v>0</v>
      </c>
    </row>
    <row r="681" spans="1:16" x14ac:dyDescent="0.25">
      <c r="A681" s="15" t="s">
        <v>29</v>
      </c>
      <c r="B681" s="15" t="s">
        <v>1311</v>
      </c>
      <c r="C681" s="16" t="s">
        <v>31</v>
      </c>
      <c r="D681" s="15" t="s">
        <v>31</v>
      </c>
      <c r="E681" s="15" t="s">
        <v>6374</v>
      </c>
      <c r="F681" s="15" t="s">
        <v>33</v>
      </c>
      <c r="G681" s="15" t="s">
        <v>75</v>
      </c>
      <c r="H681" s="17">
        <v>40786</v>
      </c>
      <c r="I681" s="17">
        <v>41334</v>
      </c>
      <c r="J681" s="15" t="s">
        <v>31</v>
      </c>
      <c r="K681" s="15" t="s">
        <v>5296</v>
      </c>
      <c r="L681" s="18">
        <v>-6800000</v>
      </c>
      <c r="M681" s="15" t="s">
        <v>37</v>
      </c>
      <c r="N681" s="15" t="s">
        <v>6375</v>
      </c>
      <c r="O681" s="15" t="s">
        <v>31</v>
      </c>
      <c r="P681" s="19">
        <v>0</v>
      </c>
    </row>
    <row r="682" spans="1:16" x14ac:dyDescent="0.25">
      <c r="A682" s="15" t="s">
        <v>29</v>
      </c>
      <c r="B682" s="15" t="s">
        <v>1311</v>
      </c>
      <c r="C682" s="16" t="s">
        <v>31</v>
      </c>
      <c r="D682" s="15" t="s">
        <v>31</v>
      </c>
      <c r="E682" s="15" t="s">
        <v>6376</v>
      </c>
      <c r="F682" s="15" t="s">
        <v>33</v>
      </c>
      <c r="G682" s="15" t="s">
        <v>75</v>
      </c>
      <c r="H682" s="17">
        <v>40723</v>
      </c>
      <c r="I682" s="17">
        <v>41334</v>
      </c>
      <c r="J682" s="15" t="s">
        <v>31</v>
      </c>
      <c r="K682" s="15" t="s">
        <v>5296</v>
      </c>
      <c r="L682" s="18">
        <v>-3000000</v>
      </c>
      <c r="M682" s="15" t="s">
        <v>37</v>
      </c>
      <c r="N682" s="15" t="s">
        <v>6377</v>
      </c>
      <c r="O682" s="15" t="s">
        <v>31</v>
      </c>
      <c r="P682" s="19">
        <v>0</v>
      </c>
    </row>
    <row r="683" spans="1:16" x14ac:dyDescent="0.25">
      <c r="A683" s="15" t="s">
        <v>29</v>
      </c>
      <c r="B683" s="15" t="s">
        <v>1311</v>
      </c>
      <c r="C683" s="16" t="s">
        <v>31</v>
      </c>
      <c r="D683" s="15" t="s">
        <v>31</v>
      </c>
      <c r="E683" s="15" t="s">
        <v>6378</v>
      </c>
      <c r="F683" s="15" t="s">
        <v>33</v>
      </c>
      <c r="G683" s="15" t="s">
        <v>75</v>
      </c>
      <c r="H683" s="17">
        <v>40786</v>
      </c>
      <c r="I683" s="17">
        <v>41334</v>
      </c>
      <c r="J683" s="15" t="s">
        <v>31</v>
      </c>
      <c r="K683" s="15" t="s">
        <v>5296</v>
      </c>
      <c r="L683" s="18">
        <v>-6800000</v>
      </c>
      <c r="M683" s="15" t="s">
        <v>37</v>
      </c>
      <c r="N683" s="15" t="s">
        <v>6379</v>
      </c>
      <c r="O683" s="15" t="s">
        <v>31</v>
      </c>
      <c r="P683" s="19">
        <v>0</v>
      </c>
    </row>
    <row r="684" spans="1:16" x14ac:dyDescent="0.25">
      <c r="A684" s="15" t="s">
        <v>29</v>
      </c>
      <c r="B684" s="15" t="s">
        <v>1311</v>
      </c>
      <c r="C684" s="16" t="s">
        <v>31</v>
      </c>
      <c r="D684" s="15" t="s">
        <v>31</v>
      </c>
      <c r="E684" s="15" t="s">
        <v>6380</v>
      </c>
      <c r="F684" s="15" t="s">
        <v>33</v>
      </c>
      <c r="G684" s="15" t="s">
        <v>75</v>
      </c>
      <c r="H684" s="17">
        <v>40900</v>
      </c>
      <c r="I684" s="17">
        <v>41334</v>
      </c>
      <c r="J684" s="15" t="s">
        <v>31</v>
      </c>
      <c r="K684" s="15" t="s">
        <v>5296</v>
      </c>
      <c r="L684" s="18">
        <v>-43750</v>
      </c>
      <c r="M684" s="15" t="s">
        <v>37</v>
      </c>
      <c r="N684" s="15" t="s">
        <v>6381</v>
      </c>
      <c r="O684" s="15" t="s">
        <v>31</v>
      </c>
      <c r="P684" s="19">
        <v>0</v>
      </c>
    </row>
    <row r="685" spans="1:16" x14ac:dyDescent="0.25">
      <c r="A685" s="15" t="s">
        <v>29</v>
      </c>
      <c r="B685" s="15" t="s">
        <v>1311</v>
      </c>
      <c r="C685" s="16" t="s">
        <v>31</v>
      </c>
      <c r="D685" s="15" t="s">
        <v>31</v>
      </c>
      <c r="E685" s="15" t="s">
        <v>6382</v>
      </c>
      <c r="F685" s="15" t="s">
        <v>33</v>
      </c>
      <c r="G685" s="15" t="s">
        <v>75</v>
      </c>
      <c r="H685" s="17">
        <v>40900</v>
      </c>
      <c r="I685" s="17">
        <v>41334</v>
      </c>
      <c r="J685" s="15" t="s">
        <v>31</v>
      </c>
      <c r="K685" s="15" t="s">
        <v>5296</v>
      </c>
      <c r="L685" s="18">
        <v>-42500</v>
      </c>
      <c r="M685" s="15" t="s">
        <v>37</v>
      </c>
      <c r="N685" s="15" t="s">
        <v>6383</v>
      </c>
      <c r="O685" s="15" t="s">
        <v>31</v>
      </c>
      <c r="P685" s="19">
        <v>0</v>
      </c>
    </row>
    <row r="686" spans="1:16" x14ac:dyDescent="0.25">
      <c r="A686" s="15" t="s">
        <v>29</v>
      </c>
      <c r="B686" s="15" t="s">
        <v>1311</v>
      </c>
      <c r="C686" s="16" t="s">
        <v>31</v>
      </c>
      <c r="D686" s="15" t="s">
        <v>31</v>
      </c>
      <c r="E686" s="15" t="s">
        <v>6384</v>
      </c>
      <c r="F686" s="15" t="s">
        <v>33</v>
      </c>
      <c r="G686" s="15" t="s">
        <v>75</v>
      </c>
      <c r="H686" s="17">
        <v>40761</v>
      </c>
      <c r="I686" s="17">
        <v>41334</v>
      </c>
      <c r="J686" s="15" t="s">
        <v>31</v>
      </c>
      <c r="K686" s="15" t="s">
        <v>5296</v>
      </c>
      <c r="L686" s="18">
        <v>-182140</v>
      </c>
      <c r="M686" s="15" t="s">
        <v>37</v>
      </c>
      <c r="N686" s="15" t="s">
        <v>6385</v>
      </c>
      <c r="O686" s="15" t="s">
        <v>31</v>
      </c>
      <c r="P686" s="19">
        <v>0</v>
      </c>
    </row>
    <row r="687" spans="1:16" x14ac:dyDescent="0.25">
      <c r="A687" s="15" t="s">
        <v>29</v>
      </c>
      <c r="B687" s="15" t="s">
        <v>1311</v>
      </c>
      <c r="C687" s="16" t="s">
        <v>31</v>
      </c>
      <c r="D687" s="15" t="s">
        <v>31</v>
      </c>
      <c r="E687" s="15" t="s">
        <v>6386</v>
      </c>
      <c r="F687" s="15" t="s">
        <v>33</v>
      </c>
      <c r="G687" s="15" t="s">
        <v>75</v>
      </c>
      <c r="H687" s="17">
        <v>40786</v>
      </c>
      <c r="I687" s="17">
        <v>41334</v>
      </c>
      <c r="J687" s="15" t="s">
        <v>31</v>
      </c>
      <c r="K687" s="15" t="s">
        <v>5296</v>
      </c>
      <c r="L687" s="18">
        <v>-3000000</v>
      </c>
      <c r="M687" s="15" t="s">
        <v>37</v>
      </c>
      <c r="N687" s="15" t="s">
        <v>6387</v>
      </c>
      <c r="O687" s="15" t="s">
        <v>31</v>
      </c>
      <c r="P687" s="19">
        <v>0</v>
      </c>
    </row>
    <row r="688" spans="1:16" x14ac:dyDescent="0.25">
      <c r="A688" s="15" t="s">
        <v>29</v>
      </c>
      <c r="B688" s="15" t="s">
        <v>1311</v>
      </c>
      <c r="C688" s="16" t="s">
        <v>31</v>
      </c>
      <c r="D688" s="15" t="s">
        <v>31</v>
      </c>
      <c r="E688" s="15" t="s">
        <v>6388</v>
      </c>
      <c r="F688" s="15" t="s">
        <v>33</v>
      </c>
      <c r="G688" s="15" t="s">
        <v>75</v>
      </c>
      <c r="H688" s="17">
        <v>40724</v>
      </c>
      <c r="I688" s="17">
        <v>41334</v>
      </c>
      <c r="J688" s="15" t="s">
        <v>31</v>
      </c>
      <c r="K688" s="15" t="s">
        <v>5296</v>
      </c>
      <c r="L688" s="18">
        <v>-8750000</v>
      </c>
      <c r="M688" s="15" t="s">
        <v>37</v>
      </c>
      <c r="N688" s="15" t="s">
        <v>6389</v>
      </c>
      <c r="O688" s="15" t="s">
        <v>31</v>
      </c>
      <c r="P688" s="19">
        <v>0</v>
      </c>
    </row>
    <row r="689" spans="1:16" x14ac:dyDescent="0.25">
      <c r="A689" s="15" t="s">
        <v>29</v>
      </c>
      <c r="B689" s="15" t="s">
        <v>1311</v>
      </c>
      <c r="C689" s="16" t="s">
        <v>31</v>
      </c>
      <c r="D689" s="15" t="s">
        <v>31</v>
      </c>
      <c r="E689" s="15" t="s">
        <v>6390</v>
      </c>
      <c r="F689" s="15" t="s">
        <v>33</v>
      </c>
      <c r="G689" s="15" t="s">
        <v>75</v>
      </c>
      <c r="H689" s="17">
        <v>40922</v>
      </c>
      <c r="I689" s="17">
        <v>41334</v>
      </c>
      <c r="J689" s="15" t="s">
        <v>31</v>
      </c>
      <c r="K689" s="15" t="s">
        <v>5296</v>
      </c>
      <c r="L689" s="18">
        <v>-631000</v>
      </c>
      <c r="M689" s="15" t="s">
        <v>37</v>
      </c>
      <c r="N689" s="15" t="s">
        <v>6391</v>
      </c>
      <c r="O689" s="15" t="s">
        <v>31</v>
      </c>
      <c r="P689" s="19">
        <v>0</v>
      </c>
    </row>
    <row r="690" spans="1:16" x14ac:dyDescent="0.25">
      <c r="A690" s="15" t="s">
        <v>29</v>
      </c>
      <c r="B690" s="15" t="s">
        <v>1311</v>
      </c>
      <c r="C690" s="16" t="s">
        <v>31</v>
      </c>
      <c r="D690" s="15" t="s">
        <v>31</v>
      </c>
      <c r="E690" s="15" t="s">
        <v>6392</v>
      </c>
      <c r="F690" s="15" t="s">
        <v>33</v>
      </c>
      <c r="G690" s="15" t="s">
        <v>75</v>
      </c>
      <c r="H690" s="17">
        <v>40915</v>
      </c>
      <c r="I690" s="17">
        <v>41334</v>
      </c>
      <c r="J690" s="15" t="s">
        <v>31</v>
      </c>
      <c r="K690" s="15" t="s">
        <v>5296</v>
      </c>
      <c r="L690" s="18">
        <v>-102956</v>
      </c>
      <c r="M690" s="15" t="s">
        <v>37</v>
      </c>
      <c r="N690" s="15" t="s">
        <v>6393</v>
      </c>
      <c r="O690" s="15" t="s">
        <v>31</v>
      </c>
      <c r="P690" s="19">
        <v>0</v>
      </c>
    </row>
    <row r="691" spans="1:16" x14ac:dyDescent="0.25">
      <c r="A691" s="15" t="s">
        <v>29</v>
      </c>
      <c r="B691" s="15" t="s">
        <v>1311</v>
      </c>
      <c r="C691" s="16" t="s">
        <v>31</v>
      </c>
      <c r="D691" s="15" t="s">
        <v>31</v>
      </c>
      <c r="E691" s="15" t="s">
        <v>6394</v>
      </c>
      <c r="F691" s="15" t="s">
        <v>33</v>
      </c>
      <c r="G691" s="15" t="s">
        <v>75</v>
      </c>
      <c r="H691" s="17">
        <v>40917</v>
      </c>
      <c r="I691" s="17">
        <v>41334</v>
      </c>
      <c r="J691" s="15" t="s">
        <v>31</v>
      </c>
      <c r="K691" s="15" t="s">
        <v>5296</v>
      </c>
      <c r="L691" s="18">
        <v>-885443</v>
      </c>
      <c r="M691" s="15" t="s">
        <v>37</v>
      </c>
      <c r="N691" s="15" t="s">
        <v>6395</v>
      </c>
      <c r="O691" s="15" t="s">
        <v>31</v>
      </c>
      <c r="P691" s="19">
        <v>0</v>
      </c>
    </row>
    <row r="692" spans="1:16" x14ac:dyDescent="0.25">
      <c r="A692" s="15" t="s">
        <v>29</v>
      </c>
      <c r="B692" s="15" t="s">
        <v>1311</v>
      </c>
      <c r="C692" s="16" t="s">
        <v>31</v>
      </c>
      <c r="D692" s="15" t="s">
        <v>31</v>
      </c>
      <c r="E692" s="15" t="s">
        <v>6396</v>
      </c>
      <c r="F692" s="15" t="s">
        <v>33</v>
      </c>
      <c r="G692" s="15" t="s">
        <v>75</v>
      </c>
      <c r="H692" s="17">
        <v>40908</v>
      </c>
      <c r="I692" s="17">
        <v>41334</v>
      </c>
      <c r="J692" s="15" t="s">
        <v>31</v>
      </c>
      <c r="K692" s="15" t="s">
        <v>5296</v>
      </c>
      <c r="L692" s="18">
        <v>-4796575</v>
      </c>
      <c r="M692" s="15" t="s">
        <v>37</v>
      </c>
      <c r="N692" s="15" t="s">
        <v>6397</v>
      </c>
      <c r="O692" s="15" t="s">
        <v>31</v>
      </c>
      <c r="P692" s="19">
        <v>0</v>
      </c>
    </row>
    <row r="693" spans="1:16" x14ac:dyDescent="0.25">
      <c r="A693" s="15" t="s">
        <v>29</v>
      </c>
      <c r="B693" s="15" t="s">
        <v>1311</v>
      </c>
      <c r="C693" s="16" t="s">
        <v>31</v>
      </c>
      <c r="D693" s="15" t="s">
        <v>31</v>
      </c>
      <c r="E693" s="15" t="s">
        <v>6398</v>
      </c>
      <c r="F693" s="15" t="s">
        <v>33</v>
      </c>
      <c r="G693" s="15" t="s">
        <v>75</v>
      </c>
      <c r="H693" s="17">
        <v>40908</v>
      </c>
      <c r="I693" s="17">
        <v>41334</v>
      </c>
      <c r="J693" s="15" t="s">
        <v>31</v>
      </c>
      <c r="K693" s="15" t="s">
        <v>5296</v>
      </c>
      <c r="L693" s="18">
        <v>-942700</v>
      </c>
      <c r="M693" s="15" t="s">
        <v>37</v>
      </c>
      <c r="N693" s="15" t="s">
        <v>6399</v>
      </c>
      <c r="O693" s="15" t="s">
        <v>31</v>
      </c>
      <c r="P693" s="19">
        <v>0</v>
      </c>
    </row>
    <row r="694" spans="1:16" x14ac:dyDescent="0.25">
      <c r="A694" s="15" t="s">
        <v>29</v>
      </c>
      <c r="B694" s="15" t="s">
        <v>1311</v>
      </c>
      <c r="C694" s="16" t="s">
        <v>31</v>
      </c>
      <c r="D694" s="15" t="s">
        <v>31</v>
      </c>
      <c r="E694" s="15" t="s">
        <v>6400</v>
      </c>
      <c r="F694" s="15" t="s">
        <v>33</v>
      </c>
      <c r="G694" s="15" t="s">
        <v>75</v>
      </c>
      <c r="H694" s="17">
        <v>40908</v>
      </c>
      <c r="I694" s="17">
        <v>41334</v>
      </c>
      <c r="J694" s="15" t="s">
        <v>31</v>
      </c>
      <c r="K694" s="15" t="s">
        <v>5296</v>
      </c>
      <c r="L694" s="18">
        <v>-511625</v>
      </c>
      <c r="M694" s="15" t="s">
        <v>37</v>
      </c>
      <c r="N694" s="15" t="s">
        <v>6401</v>
      </c>
      <c r="O694" s="15" t="s">
        <v>31</v>
      </c>
      <c r="P694" s="19">
        <v>0</v>
      </c>
    </row>
    <row r="695" spans="1:16" x14ac:dyDescent="0.25">
      <c r="A695" s="15" t="s">
        <v>29</v>
      </c>
      <c r="B695" s="15" t="s">
        <v>1311</v>
      </c>
      <c r="C695" s="16" t="s">
        <v>31</v>
      </c>
      <c r="D695" s="15" t="s">
        <v>31</v>
      </c>
      <c r="E695" s="15" t="s">
        <v>6402</v>
      </c>
      <c r="F695" s="15" t="s">
        <v>33</v>
      </c>
      <c r="G695" s="15" t="s">
        <v>75</v>
      </c>
      <c r="H695" s="17">
        <v>40908</v>
      </c>
      <c r="I695" s="17">
        <v>41334</v>
      </c>
      <c r="J695" s="15" t="s">
        <v>31</v>
      </c>
      <c r="K695" s="15" t="s">
        <v>5296</v>
      </c>
      <c r="L695" s="18">
        <v>-5402150</v>
      </c>
      <c r="M695" s="15" t="s">
        <v>37</v>
      </c>
      <c r="N695" s="15" t="s">
        <v>6403</v>
      </c>
      <c r="O695" s="15" t="s">
        <v>31</v>
      </c>
      <c r="P695" s="19">
        <v>0</v>
      </c>
    </row>
    <row r="696" spans="1:16" x14ac:dyDescent="0.25">
      <c r="A696" s="15" t="s">
        <v>29</v>
      </c>
      <c r="B696" s="15" t="s">
        <v>1311</v>
      </c>
      <c r="C696" s="16" t="s">
        <v>31</v>
      </c>
      <c r="D696" s="15" t="s">
        <v>31</v>
      </c>
      <c r="E696" s="15" t="s">
        <v>6404</v>
      </c>
      <c r="F696" s="15" t="s">
        <v>33</v>
      </c>
      <c r="G696" s="15" t="s">
        <v>75</v>
      </c>
      <c r="H696" s="17">
        <v>40908</v>
      </c>
      <c r="I696" s="17">
        <v>41334</v>
      </c>
      <c r="J696" s="15" t="s">
        <v>31</v>
      </c>
      <c r="K696" s="15" t="s">
        <v>5296</v>
      </c>
      <c r="L696" s="18">
        <v>-53750</v>
      </c>
      <c r="M696" s="15" t="s">
        <v>37</v>
      </c>
      <c r="N696" s="15" t="s">
        <v>6405</v>
      </c>
      <c r="O696" s="15" t="s">
        <v>31</v>
      </c>
      <c r="P696" s="19">
        <v>0</v>
      </c>
    </row>
    <row r="697" spans="1:16" x14ac:dyDescent="0.25">
      <c r="A697" s="15" t="s">
        <v>29</v>
      </c>
      <c r="B697" s="15" t="s">
        <v>1311</v>
      </c>
      <c r="C697" s="16" t="s">
        <v>31</v>
      </c>
      <c r="D697" s="15" t="s">
        <v>31</v>
      </c>
      <c r="E697" s="15" t="s">
        <v>6406</v>
      </c>
      <c r="F697" s="15" t="s">
        <v>33</v>
      </c>
      <c r="G697" s="15" t="s">
        <v>75</v>
      </c>
      <c r="H697" s="17">
        <v>40908</v>
      </c>
      <c r="I697" s="17">
        <v>41334</v>
      </c>
      <c r="J697" s="15" t="s">
        <v>31</v>
      </c>
      <c r="K697" s="15" t="s">
        <v>5296</v>
      </c>
      <c r="L697" s="18">
        <v>-261625</v>
      </c>
      <c r="M697" s="15" t="s">
        <v>37</v>
      </c>
      <c r="N697" s="15" t="s">
        <v>6407</v>
      </c>
      <c r="O697" s="15" t="s">
        <v>31</v>
      </c>
      <c r="P697" s="19">
        <v>0</v>
      </c>
    </row>
    <row r="698" spans="1:16" x14ac:dyDescent="0.25">
      <c r="A698" s="15" t="s">
        <v>29</v>
      </c>
      <c r="B698" s="15" t="s">
        <v>1311</v>
      </c>
      <c r="C698" s="16" t="s">
        <v>31</v>
      </c>
      <c r="D698" s="15" t="s">
        <v>31</v>
      </c>
      <c r="E698" s="15" t="s">
        <v>6408</v>
      </c>
      <c r="F698" s="15" t="s">
        <v>33</v>
      </c>
      <c r="G698" s="15" t="s">
        <v>75</v>
      </c>
      <c r="H698" s="17">
        <v>40908</v>
      </c>
      <c r="I698" s="17">
        <v>41334</v>
      </c>
      <c r="J698" s="15" t="s">
        <v>31</v>
      </c>
      <c r="K698" s="15" t="s">
        <v>5296</v>
      </c>
      <c r="L698" s="18">
        <v>-2464400</v>
      </c>
      <c r="M698" s="15" t="s">
        <v>37</v>
      </c>
      <c r="N698" s="15" t="s">
        <v>6409</v>
      </c>
      <c r="O698" s="15" t="s">
        <v>31</v>
      </c>
      <c r="P698" s="19">
        <v>0</v>
      </c>
    </row>
    <row r="699" spans="1:16" x14ac:dyDescent="0.25">
      <c r="A699" s="15" t="s">
        <v>29</v>
      </c>
      <c r="B699" s="15" t="s">
        <v>1311</v>
      </c>
      <c r="C699" s="16" t="s">
        <v>31</v>
      </c>
      <c r="D699" s="15" t="s">
        <v>31</v>
      </c>
      <c r="E699" s="15" t="s">
        <v>6410</v>
      </c>
      <c r="F699" s="15" t="s">
        <v>33</v>
      </c>
      <c r="G699" s="15" t="s">
        <v>75</v>
      </c>
      <c r="H699" s="17">
        <v>40906</v>
      </c>
      <c r="I699" s="17">
        <v>41334</v>
      </c>
      <c r="J699" s="15" t="s">
        <v>31</v>
      </c>
      <c r="K699" s="15" t="s">
        <v>5296</v>
      </c>
      <c r="L699" s="18">
        <v>-5750</v>
      </c>
      <c r="M699" s="15" t="s">
        <v>37</v>
      </c>
      <c r="N699" s="15" t="s">
        <v>6411</v>
      </c>
      <c r="O699" s="15" t="s">
        <v>31</v>
      </c>
      <c r="P699" s="19">
        <v>0</v>
      </c>
    </row>
    <row r="700" spans="1:16" x14ac:dyDescent="0.25">
      <c r="A700" s="15" t="s">
        <v>29</v>
      </c>
      <c r="B700" s="15" t="s">
        <v>1311</v>
      </c>
      <c r="C700" s="16" t="s">
        <v>31</v>
      </c>
      <c r="D700" s="15" t="s">
        <v>31</v>
      </c>
      <c r="E700" s="15" t="s">
        <v>6412</v>
      </c>
      <c r="F700" s="15" t="s">
        <v>33</v>
      </c>
      <c r="G700" s="15" t="s">
        <v>75</v>
      </c>
      <c r="H700" s="17">
        <v>40785</v>
      </c>
      <c r="I700" s="17">
        <v>41334</v>
      </c>
      <c r="J700" s="15" t="s">
        <v>31</v>
      </c>
      <c r="K700" s="15" t="s">
        <v>5296</v>
      </c>
      <c r="L700" s="18">
        <v>-37500</v>
      </c>
      <c r="M700" s="15" t="s">
        <v>37</v>
      </c>
      <c r="N700" s="15" t="s">
        <v>6413</v>
      </c>
      <c r="O700" s="15" t="s">
        <v>31</v>
      </c>
      <c r="P700" s="19">
        <v>0</v>
      </c>
    </row>
    <row r="701" spans="1:16" x14ac:dyDescent="0.25">
      <c r="A701" s="15" t="s">
        <v>29</v>
      </c>
      <c r="B701" s="15" t="s">
        <v>1311</v>
      </c>
      <c r="C701" s="16" t="s">
        <v>31</v>
      </c>
      <c r="D701" s="15" t="s">
        <v>31</v>
      </c>
      <c r="E701" s="15" t="s">
        <v>6414</v>
      </c>
      <c r="F701" s="15" t="s">
        <v>33</v>
      </c>
      <c r="G701" s="15" t="s">
        <v>75</v>
      </c>
      <c r="H701" s="17">
        <v>40816</v>
      </c>
      <c r="I701" s="17">
        <v>41334</v>
      </c>
      <c r="J701" s="15" t="s">
        <v>31</v>
      </c>
      <c r="K701" s="15" t="s">
        <v>5296</v>
      </c>
      <c r="L701" s="18">
        <v>-17500</v>
      </c>
      <c r="M701" s="15" t="s">
        <v>37</v>
      </c>
      <c r="N701" s="15" t="s">
        <v>6415</v>
      </c>
      <c r="O701" s="15" t="s">
        <v>31</v>
      </c>
      <c r="P701" s="19">
        <v>0</v>
      </c>
    </row>
    <row r="702" spans="1:16" x14ac:dyDescent="0.25">
      <c r="A702" s="15" t="s">
        <v>29</v>
      </c>
      <c r="B702" s="15" t="s">
        <v>1311</v>
      </c>
      <c r="C702" s="16" t="s">
        <v>31</v>
      </c>
      <c r="D702" s="15" t="s">
        <v>31</v>
      </c>
      <c r="E702" s="15" t="s">
        <v>6416</v>
      </c>
      <c r="F702" s="15" t="s">
        <v>33</v>
      </c>
      <c r="G702" s="15" t="s">
        <v>75</v>
      </c>
      <c r="H702" s="17">
        <v>40816</v>
      </c>
      <c r="I702" s="17">
        <v>41334</v>
      </c>
      <c r="J702" s="15" t="s">
        <v>31</v>
      </c>
      <c r="K702" s="15" t="s">
        <v>5296</v>
      </c>
      <c r="L702" s="18">
        <v>-9500</v>
      </c>
      <c r="M702" s="15" t="s">
        <v>37</v>
      </c>
      <c r="N702" s="15" t="s">
        <v>6417</v>
      </c>
      <c r="O702" s="15" t="s">
        <v>31</v>
      </c>
      <c r="P702" s="19">
        <v>0</v>
      </c>
    </row>
    <row r="703" spans="1:16" x14ac:dyDescent="0.25">
      <c r="A703" s="15" t="s">
        <v>29</v>
      </c>
      <c r="B703" s="15" t="s">
        <v>1311</v>
      </c>
      <c r="C703" s="16" t="s">
        <v>31</v>
      </c>
      <c r="D703" s="15" t="s">
        <v>31</v>
      </c>
      <c r="E703" s="15" t="s">
        <v>6418</v>
      </c>
      <c r="F703" s="15" t="s">
        <v>33</v>
      </c>
      <c r="G703" s="15" t="s">
        <v>75</v>
      </c>
      <c r="H703" s="17">
        <v>40877</v>
      </c>
      <c r="I703" s="17">
        <v>41334</v>
      </c>
      <c r="J703" s="15" t="s">
        <v>31</v>
      </c>
      <c r="K703" s="15" t="s">
        <v>5296</v>
      </c>
      <c r="L703" s="18">
        <v>-148500</v>
      </c>
      <c r="M703" s="15" t="s">
        <v>37</v>
      </c>
      <c r="N703" s="15" t="s">
        <v>6419</v>
      </c>
      <c r="O703" s="15" t="s">
        <v>31</v>
      </c>
      <c r="P703" s="19">
        <v>0</v>
      </c>
    </row>
    <row r="704" spans="1:16" x14ac:dyDescent="0.25">
      <c r="A704" s="15" t="s">
        <v>29</v>
      </c>
      <c r="B704" s="15" t="s">
        <v>1311</v>
      </c>
      <c r="C704" s="16" t="s">
        <v>31</v>
      </c>
      <c r="D704" s="15" t="s">
        <v>31</v>
      </c>
      <c r="E704" s="15" t="s">
        <v>6420</v>
      </c>
      <c r="F704" s="15" t="s">
        <v>33</v>
      </c>
      <c r="G704" s="15" t="s">
        <v>75</v>
      </c>
      <c r="H704" s="17">
        <v>40816</v>
      </c>
      <c r="I704" s="17">
        <v>41334</v>
      </c>
      <c r="J704" s="15" t="s">
        <v>31</v>
      </c>
      <c r="K704" s="15" t="s">
        <v>5296</v>
      </c>
      <c r="L704" s="18">
        <v>-57650</v>
      </c>
      <c r="M704" s="15" t="s">
        <v>37</v>
      </c>
      <c r="N704" s="15" t="s">
        <v>6419</v>
      </c>
      <c r="O704" s="15" t="s">
        <v>31</v>
      </c>
      <c r="P704" s="19">
        <v>0</v>
      </c>
    </row>
    <row r="705" spans="1:16" x14ac:dyDescent="0.25">
      <c r="A705" s="15" t="s">
        <v>29</v>
      </c>
      <c r="B705" s="15" t="s">
        <v>1311</v>
      </c>
      <c r="C705" s="16" t="s">
        <v>31</v>
      </c>
      <c r="D705" s="15" t="s">
        <v>31</v>
      </c>
      <c r="E705" s="15" t="s">
        <v>6421</v>
      </c>
      <c r="F705" s="15" t="s">
        <v>33</v>
      </c>
      <c r="G705" s="15" t="s">
        <v>75</v>
      </c>
      <c r="H705" s="17">
        <v>40908</v>
      </c>
      <c r="I705" s="17">
        <v>41334</v>
      </c>
      <c r="J705" s="15" t="s">
        <v>31</v>
      </c>
      <c r="K705" s="15" t="s">
        <v>5296</v>
      </c>
      <c r="L705" s="18">
        <v>-1000</v>
      </c>
      <c r="M705" s="15" t="s">
        <v>37</v>
      </c>
      <c r="N705" s="15" t="s">
        <v>6422</v>
      </c>
      <c r="O705" s="15" t="s">
        <v>31</v>
      </c>
      <c r="P705" s="19">
        <v>0</v>
      </c>
    </row>
    <row r="706" spans="1:16" x14ac:dyDescent="0.25">
      <c r="A706" s="15" t="s">
        <v>29</v>
      </c>
      <c r="B706" s="15" t="s">
        <v>1311</v>
      </c>
      <c r="C706" s="16" t="s">
        <v>31</v>
      </c>
      <c r="D706" s="15" t="s">
        <v>31</v>
      </c>
      <c r="E706" s="15" t="s">
        <v>6423</v>
      </c>
      <c r="F706" s="15" t="s">
        <v>33</v>
      </c>
      <c r="G706" s="15" t="s">
        <v>75</v>
      </c>
      <c r="H706" s="17">
        <v>40908</v>
      </c>
      <c r="I706" s="17">
        <v>41334</v>
      </c>
      <c r="J706" s="15" t="s">
        <v>31</v>
      </c>
      <c r="K706" s="15" t="s">
        <v>5296</v>
      </c>
      <c r="L706" s="18">
        <v>-3000</v>
      </c>
      <c r="M706" s="15" t="s">
        <v>37</v>
      </c>
      <c r="N706" s="15" t="s">
        <v>6424</v>
      </c>
      <c r="O706" s="15" t="s">
        <v>31</v>
      </c>
      <c r="P706" s="19">
        <v>0</v>
      </c>
    </row>
    <row r="707" spans="1:16" x14ac:dyDescent="0.25">
      <c r="A707" s="15" t="s">
        <v>29</v>
      </c>
      <c r="B707" s="15" t="s">
        <v>1311</v>
      </c>
      <c r="C707" s="16" t="s">
        <v>31</v>
      </c>
      <c r="D707" s="15" t="s">
        <v>31</v>
      </c>
      <c r="E707" s="15" t="s">
        <v>6425</v>
      </c>
      <c r="F707" s="15" t="s">
        <v>33</v>
      </c>
      <c r="G707" s="15" t="s">
        <v>75</v>
      </c>
      <c r="H707" s="17">
        <v>40939</v>
      </c>
      <c r="I707" s="17">
        <v>41334</v>
      </c>
      <c r="J707" s="15" t="s">
        <v>31</v>
      </c>
      <c r="K707" s="15" t="s">
        <v>5296</v>
      </c>
      <c r="L707" s="18">
        <v>-3096601</v>
      </c>
      <c r="M707" s="15" t="s">
        <v>37</v>
      </c>
      <c r="N707" s="15" t="s">
        <v>6426</v>
      </c>
      <c r="O707" s="15" t="s">
        <v>31</v>
      </c>
      <c r="P707" s="19">
        <v>0</v>
      </c>
    </row>
    <row r="708" spans="1:16" x14ac:dyDescent="0.25">
      <c r="A708" s="15" t="s">
        <v>29</v>
      </c>
      <c r="B708" s="15" t="s">
        <v>1311</v>
      </c>
      <c r="C708" s="16" t="s">
        <v>31</v>
      </c>
      <c r="D708" s="15" t="s">
        <v>31</v>
      </c>
      <c r="E708" s="15" t="s">
        <v>6427</v>
      </c>
      <c r="F708" s="15" t="s">
        <v>33</v>
      </c>
      <c r="G708" s="15" t="s">
        <v>75</v>
      </c>
      <c r="H708" s="17">
        <v>40939</v>
      </c>
      <c r="I708" s="17">
        <v>41334</v>
      </c>
      <c r="J708" s="15" t="s">
        <v>31</v>
      </c>
      <c r="K708" s="15" t="s">
        <v>5296</v>
      </c>
      <c r="L708" s="18">
        <v>-595874</v>
      </c>
      <c r="M708" s="15" t="s">
        <v>37</v>
      </c>
      <c r="N708" s="15" t="s">
        <v>6428</v>
      </c>
      <c r="O708" s="15" t="s">
        <v>31</v>
      </c>
      <c r="P708" s="19">
        <v>0</v>
      </c>
    </row>
    <row r="709" spans="1:16" x14ac:dyDescent="0.25">
      <c r="A709" s="15" t="s">
        <v>29</v>
      </c>
      <c r="B709" s="15" t="s">
        <v>1311</v>
      </c>
      <c r="C709" s="16" t="s">
        <v>31</v>
      </c>
      <c r="D709" s="15" t="s">
        <v>31</v>
      </c>
      <c r="E709" s="15" t="s">
        <v>6429</v>
      </c>
      <c r="F709" s="15" t="s">
        <v>33</v>
      </c>
      <c r="G709" s="15" t="s">
        <v>75</v>
      </c>
      <c r="H709" s="17">
        <v>40939</v>
      </c>
      <c r="I709" s="17">
        <v>41334</v>
      </c>
      <c r="J709" s="15" t="s">
        <v>31</v>
      </c>
      <c r="K709" s="15" t="s">
        <v>5296</v>
      </c>
      <c r="L709" s="18">
        <v>-287238</v>
      </c>
      <c r="M709" s="15" t="s">
        <v>37</v>
      </c>
      <c r="N709" s="15" t="s">
        <v>6430</v>
      </c>
      <c r="O709" s="15" t="s">
        <v>31</v>
      </c>
      <c r="P709" s="19">
        <v>0</v>
      </c>
    </row>
    <row r="710" spans="1:16" x14ac:dyDescent="0.25">
      <c r="A710" s="15" t="s">
        <v>29</v>
      </c>
      <c r="B710" s="15" t="s">
        <v>1311</v>
      </c>
      <c r="C710" s="16" t="s">
        <v>31</v>
      </c>
      <c r="D710" s="15" t="s">
        <v>31</v>
      </c>
      <c r="E710" s="15" t="s">
        <v>6431</v>
      </c>
      <c r="F710" s="15" t="s">
        <v>33</v>
      </c>
      <c r="G710" s="15" t="s">
        <v>75</v>
      </c>
      <c r="H710" s="17">
        <v>41292</v>
      </c>
      <c r="I710" s="17">
        <v>41334</v>
      </c>
      <c r="J710" s="15" t="s">
        <v>31</v>
      </c>
      <c r="K710" s="15" t="s">
        <v>5296</v>
      </c>
      <c r="L710" s="18">
        <v>-110000</v>
      </c>
      <c r="M710" s="15" t="s">
        <v>37</v>
      </c>
      <c r="N710" s="15" t="s">
        <v>6432</v>
      </c>
      <c r="O710" s="15" t="s">
        <v>31</v>
      </c>
      <c r="P710" s="19">
        <v>0</v>
      </c>
    </row>
    <row r="711" spans="1:16" x14ac:dyDescent="0.25">
      <c r="A711" s="15" t="s">
        <v>29</v>
      </c>
      <c r="B711" s="15" t="s">
        <v>1311</v>
      </c>
      <c r="C711" s="16" t="s">
        <v>31</v>
      </c>
      <c r="D711" s="15" t="s">
        <v>31</v>
      </c>
      <c r="E711" s="15" t="s">
        <v>6433</v>
      </c>
      <c r="F711" s="15" t="s">
        <v>33</v>
      </c>
      <c r="G711" s="15" t="s">
        <v>75</v>
      </c>
      <c r="H711" s="17">
        <v>40900</v>
      </c>
      <c r="I711" s="17">
        <v>41334</v>
      </c>
      <c r="J711" s="15" t="s">
        <v>31</v>
      </c>
      <c r="K711" s="15" t="s">
        <v>5296</v>
      </c>
      <c r="L711" s="18">
        <v>-42500</v>
      </c>
      <c r="M711" s="15" t="s">
        <v>37</v>
      </c>
      <c r="N711" s="15" t="s">
        <v>6434</v>
      </c>
      <c r="O711" s="15" t="s">
        <v>31</v>
      </c>
      <c r="P711" s="19">
        <v>0</v>
      </c>
    </row>
    <row r="712" spans="1:16" x14ac:dyDescent="0.25">
      <c r="A712" s="15" t="s">
        <v>29</v>
      </c>
      <c r="B712" s="15" t="s">
        <v>1311</v>
      </c>
      <c r="C712" s="16" t="s">
        <v>31</v>
      </c>
      <c r="D712" s="15" t="s">
        <v>31</v>
      </c>
      <c r="E712" s="15" t="s">
        <v>6435</v>
      </c>
      <c r="F712" s="15" t="s">
        <v>33</v>
      </c>
      <c r="G712" s="15" t="s">
        <v>75</v>
      </c>
      <c r="H712" s="17">
        <v>40900</v>
      </c>
      <c r="I712" s="17">
        <v>41334</v>
      </c>
      <c r="J712" s="15" t="s">
        <v>31</v>
      </c>
      <c r="K712" s="15" t="s">
        <v>5296</v>
      </c>
      <c r="L712" s="18">
        <v>-8500</v>
      </c>
      <c r="M712" s="15" t="s">
        <v>37</v>
      </c>
      <c r="N712" s="15" t="s">
        <v>6436</v>
      </c>
      <c r="O712" s="15" t="s">
        <v>31</v>
      </c>
      <c r="P712" s="19">
        <v>0</v>
      </c>
    </row>
    <row r="713" spans="1:16" x14ac:dyDescent="0.25">
      <c r="A713" s="15" t="s">
        <v>29</v>
      </c>
      <c r="B713" s="15" t="s">
        <v>1311</v>
      </c>
      <c r="C713" s="16" t="s">
        <v>31</v>
      </c>
      <c r="D713" s="15" t="s">
        <v>31</v>
      </c>
      <c r="E713" s="15" t="s">
        <v>6437</v>
      </c>
      <c r="F713" s="15" t="s">
        <v>33</v>
      </c>
      <c r="G713" s="15" t="s">
        <v>75</v>
      </c>
      <c r="H713" s="17">
        <v>40885</v>
      </c>
      <c r="I713" s="17">
        <v>41334</v>
      </c>
      <c r="J713" s="15" t="s">
        <v>31</v>
      </c>
      <c r="K713" s="15" t="s">
        <v>5296</v>
      </c>
      <c r="L713" s="18">
        <v>-162500</v>
      </c>
      <c r="M713" s="15" t="s">
        <v>37</v>
      </c>
      <c r="N713" s="15" t="s">
        <v>6438</v>
      </c>
      <c r="O713" s="15" t="s">
        <v>31</v>
      </c>
      <c r="P713" s="19">
        <v>0</v>
      </c>
    </row>
    <row r="714" spans="1:16" x14ac:dyDescent="0.25">
      <c r="A714" s="15" t="s">
        <v>29</v>
      </c>
      <c r="B714" s="15" t="s">
        <v>1311</v>
      </c>
      <c r="C714" s="16" t="s">
        <v>31</v>
      </c>
      <c r="D714" s="15" t="s">
        <v>31</v>
      </c>
      <c r="E714" s="15" t="s">
        <v>6439</v>
      </c>
      <c r="F714" s="15" t="s">
        <v>33</v>
      </c>
      <c r="G714" s="15" t="s">
        <v>75</v>
      </c>
      <c r="H714" s="17">
        <v>41636</v>
      </c>
      <c r="I714" s="17">
        <v>41334</v>
      </c>
      <c r="J714" s="15" t="s">
        <v>31</v>
      </c>
      <c r="K714" s="15" t="s">
        <v>5296</v>
      </c>
      <c r="L714" s="18">
        <v>-6321619</v>
      </c>
      <c r="M714" s="15" t="s">
        <v>37</v>
      </c>
      <c r="N714" s="15" t="s">
        <v>6440</v>
      </c>
      <c r="O714" s="15" t="s">
        <v>31</v>
      </c>
      <c r="P714" s="19">
        <v>0</v>
      </c>
    </row>
    <row r="715" spans="1:16" x14ac:dyDescent="0.25">
      <c r="A715" s="15" t="s">
        <v>29</v>
      </c>
      <c r="B715" s="15" t="s">
        <v>1311</v>
      </c>
      <c r="C715" s="16" t="s">
        <v>31</v>
      </c>
      <c r="D715" s="15" t="s">
        <v>31</v>
      </c>
      <c r="E715" s="15" t="s">
        <v>6441</v>
      </c>
      <c r="F715" s="15" t="s">
        <v>33</v>
      </c>
      <c r="G715" s="15" t="s">
        <v>75</v>
      </c>
      <c r="H715" s="17">
        <v>40939</v>
      </c>
      <c r="I715" s="17">
        <v>41334</v>
      </c>
      <c r="J715" s="15" t="s">
        <v>31</v>
      </c>
      <c r="K715" s="15" t="s">
        <v>5296</v>
      </c>
      <c r="L715" s="18">
        <v>-50962750</v>
      </c>
      <c r="M715" s="15" t="s">
        <v>37</v>
      </c>
      <c r="N715" s="15" t="s">
        <v>6442</v>
      </c>
      <c r="O715" s="15" t="s">
        <v>31</v>
      </c>
      <c r="P715" s="19">
        <v>0</v>
      </c>
    </row>
    <row r="716" spans="1:16" x14ac:dyDescent="0.25">
      <c r="A716" s="15" t="s">
        <v>29</v>
      </c>
      <c r="B716" s="15" t="s">
        <v>31</v>
      </c>
      <c r="C716" s="16" t="s">
        <v>31</v>
      </c>
      <c r="D716" s="15" t="s">
        <v>31</v>
      </c>
      <c r="E716" s="15" t="s">
        <v>6443</v>
      </c>
      <c r="F716" s="15" t="s">
        <v>33</v>
      </c>
      <c r="G716" s="15" t="s">
        <v>75</v>
      </c>
      <c r="H716" s="17">
        <v>41292</v>
      </c>
      <c r="I716" s="17">
        <v>41335</v>
      </c>
      <c r="J716" s="15" t="s">
        <v>31</v>
      </c>
      <c r="K716" s="15" t="s">
        <v>5296</v>
      </c>
      <c r="L716" s="18">
        <v>-252709</v>
      </c>
      <c r="M716" s="15" t="s">
        <v>37</v>
      </c>
      <c r="N716" s="15" t="s">
        <v>6444</v>
      </c>
      <c r="O716" s="15" t="s">
        <v>31</v>
      </c>
      <c r="P716" s="19">
        <v>0</v>
      </c>
    </row>
    <row r="717" spans="1:16" x14ac:dyDescent="0.25">
      <c r="A717" s="15" t="s">
        <v>29</v>
      </c>
      <c r="B717" s="15" t="s">
        <v>31</v>
      </c>
      <c r="C717" s="16" t="s">
        <v>31</v>
      </c>
      <c r="D717" s="15" t="s">
        <v>31</v>
      </c>
      <c r="E717" s="15" t="s">
        <v>6445</v>
      </c>
      <c r="F717" s="15" t="s">
        <v>33</v>
      </c>
      <c r="G717" s="15" t="s">
        <v>75</v>
      </c>
      <c r="H717" s="17">
        <v>40999</v>
      </c>
      <c r="I717" s="17">
        <v>41344</v>
      </c>
      <c r="J717" s="15" t="s">
        <v>31</v>
      </c>
      <c r="K717" s="15" t="s">
        <v>5296</v>
      </c>
      <c r="L717" s="18">
        <v>-276934</v>
      </c>
      <c r="M717" s="15" t="s">
        <v>37</v>
      </c>
      <c r="N717" s="15" t="s">
        <v>6446</v>
      </c>
      <c r="O717" s="15" t="s">
        <v>31</v>
      </c>
      <c r="P717" s="19">
        <v>0</v>
      </c>
    </row>
    <row r="718" spans="1:16" x14ac:dyDescent="0.25">
      <c r="A718" s="15" t="s">
        <v>29</v>
      </c>
      <c r="B718" s="15" t="s">
        <v>31</v>
      </c>
      <c r="C718" s="16" t="s">
        <v>31</v>
      </c>
      <c r="D718" s="15" t="s">
        <v>31</v>
      </c>
      <c r="E718" s="15" t="s">
        <v>6447</v>
      </c>
      <c r="F718" s="15" t="s">
        <v>33</v>
      </c>
      <c r="G718" s="15" t="s">
        <v>75</v>
      </c>
      <c r="H718" s="17">
        <v>40999</v>
      </c>
      <c r="I718" s="17">
        <v>41344</v>
      </c>
      <c r="J718" s="15" t="s">
        <v>31</v>
      </c>
      <c r="K718" s="15" t="s">
        <v>5296</v>
      </c>
      <c r="L718" s="18">
        <v>-158500</v>
      </c>
      <c r="M718" s="15" t="s">
        <v>37</v>
      </c>
      <c r="N718" s="15" t="s">
        <v>6448</v>
      </c>
      <c r="O718" s="15" t="s">
        <v>31</v>
      </c>
      <c r="P718" s="19">
        <v>0</v>
      </c>
    </row>
    <row r="719" spans="1:16" x14ac:dyDescent="0.25">
      <c r="A719" s="15" t="s">
        <v>29</v>
      </c>
      <c r="B719" s="15" t="s">
        <v>31</v>
      </c>
      <c r="C719" s="16" t="s">
        <v>31</v>
      </c>
      <c r="D719" s="15" t="s">
        <v>31</v>
      </c>
      <c r="E719" s="15" t="s">
        <v>6449</v>
      </c>
      <c r="F719" s="15" t="s">
        <v>33</v>
      </c>
      <c r="G719" s="15" t="s">
        <v>75</v>
      </c>
      <c r="H719" s="17">
        <v>40999</v>
      </c>
      <c r="I719" s="17">
        <v>41344</v>
      </c>
      <c r="J719" s="15" t="s">
        <v>31</v>
      </c>
      <c r="K719" s="15" t="s">
        <v>5296</v>
      </c>
      <c r="L719" s="18">
        <v>-30000</v>
      </c>
      <c r="M719" s="15" t="s">
        <v>37</v>
      </c>
      <c r="N719" s="15" t="s">
        <v>6450</v>
      </c>
      <c r="O719" s="15" t="s">
        <v>31</v>
      </c>
      <c r="P719" s="19">
        <v>0</v>
      </c>
    </row>
    <row r="720" spans="1:16" x14ac:dyDescent="0.25">
      <c r="A720" s="15" t="s">
        <v>29</v>
      </c>
      <c r="B720" s="15" t="s">
        <v>31</v>
      </c>
      <c r="C720" s="16" t="s">
        <v>31</v>
      </c>
      <c r="D720" s="15" t="s">
        <v>31</v>
      </c>
      <c r="E720" s="15" t="s">
        <v>6451</v>
      </c>
      <c r="F720" s="15" t="s">
        <v>33</v>
      </c>
      <c r="G720" s="15" t="s">
        <v>75</v>
      </c>
      <c r="H720" s="17">
        <v>40999</v>
      </c>
      <c r="I720" s="17">
        <v>41344</v>
      </c>
      <c r="J720" s="15" t="s">
        <v>31</v>
      </c>
      <c r="K720" s="15" t="s">
        <v>5296</v>
      </c>
      <c r="L720" s="18">
        <v>-1129622</v>
      </c>
      <c r="M720" s="15" t="s">
        <v>37</v>
      </c>
      <c r="N720" s="15" t="s">
        <v>6452</v>
      </c>
      <c r="O720" s="15" t="s">
        <v>31</v>
      </c>
      <c r="P720" s="19">
        <v>0</v>
      </c>
    </row>
    <row r="721" spans="1:16" x14ac:dyDescent="0.25">
      <c r="A721" s="15" t="s">
        <v>29</v>
      </c>
      <c r="B721" s="15" t="s">
        <v>31</v>
      </c>
      <c r="C721" s="16" t="s">
        <v>31</v>
      </c>
      <c r="D721" s="15" t="s">
        <v>31</v>
      </c>
      <c r="E721" s="15" t="s">
        <v>6453</v>
      </c>
      <c r="F721" s="15" t="s">
        <v>33</v>
      </c>
      <c r="G721" s="15" t="s">
        <v>75</v>
      </c>
      <c r="H721" s="17">
        <v>40754</v>
      </c>
      <c r="I721" s="17">
        <v>41344</v>
      </c>
      <c r="J721" s="15" t="s">
        <v>31</v>
      </c>
      <c r="K721" s="15" t="s">
        <v>5296</v>
      </c>
      <c r="L721" s="18">
        <v>-22750</v>
      </c>
      <c r="M721" s="15" t="s">
        <v>37</v>
      </c>
      <c r="N721" s="15" t="s">
        <v>6454</v>
      </c>
      <c r="O721" s="15" t="s">
        <v>31</v>
      </c>
      <c r="P721" s="19">
        <v>0</v>
      </c>
    </row>
    <row r="722" spans="1:16" x14ac:dyDescent="0.25">
      <c r="A722" s="15" t="s">
        <v>29</v>
      </c>
      <c r="B722" s="15" t="s">
        <v>31</v>
      </c>
      <c r="C722" s="16" t="s">
        <v>31</v>
      </c>
      <c r="D722" s="15" t="s">
        <v>31</v>
      </c>
      <c r="E722" s="15" t="s">
        <v>6455</v>
      </c>
      <c r="F722" s="15" t="s">
        <v>33</v>
      </c>
      <c r="G722" s="15" t="s">
        <v>75</v>
      </c>
      <c r="H722" s="17">
        <v>40877</v>
      </c>
      <c r="I722" s="17">
        <v>41344</v>
      </c>
      <c r="J722" s="15" t="s">
        <v>31</v>
      </c>
      <c r="K722" s="15" t="s">
        <v>5296</v>
      </c>
      <c r="L722" s="18">
        <v>-2500</v>
      </c>
      <c r="M722" s="15" t="s">
        <v>37</v>
      </c>
      <c r="N722" s="15" t="s">
        <v>6456</v>
      </c>
      <c r="O722" s="15" t="s">
        <v>31</v>
      </c>
      <c r="P722" s="19">
        <v>0</v>
      </c>
    </row>
    <row r="723" spans="1:16" x14ac:dyDescent="0.25">
      <c r="A723" s="15" t="s">
        <v>29</v>
      </c>
      <c r="B723" s="15" t="s">
        <v>31</v>
      </c>
      <c r="C723" s="16" t="s">
        <v>31</v>
      </c>
      <c r="D723" s="15" t="s">
        <v>31</v>
      </c>
      <c r="E723" s="15" t="s">
        <v>6457</v>
      </c>
      <c r="F723" s="15" t="s">
        <v>33</v>
      </c>
      <c r="G723" s="15" t="s">
        <v>75</v>
      </c>
      <c r="H723" s="17">
        <v>40991</v>
      </c>
      <c r="I723" s="17">
        <v>41344</v>
      </c>
      <c r="J723" s="15" t="s">
        <v>31</v>
      </c>
      <c r="K723" s="15" t="s">
        <v>5296</v>
      </c>
      <c r="L723" s="18">
        <v>-1097510</v>
      </c>
      <c r="M723" s="15" t="s">
        <v>37</v>
      </c>
      <c r="N723" s="15" t="s">
        <v>6458</v>
      </c>
      <c r="O723" s="15" t="s">
        <v>31</v>
      </c>
      <c r="P723" s="19">
        <v>0</v>
      </c>
    </row>
    <row r="724" spans="1:16" x14ac:dyDescent="0.25">
      <c r="A724" s="15" t="s">
        <v>29</v>
      </c>
      <c r="B724" s="15" t="s">
        <v>31</v>
      </c>
      <c r="C724" s="16" t="s">
        <v>31</v>
      </c>
      <c r="D724" s="15" t="s">
        <v>31</v>
      </c>
      <c r="E724" s="15" t="s">
        <v>6459</v>
      </c>
      <c r="F724" s="15" t="s">
        <v>33</v>
      </c>
      <c r="G724" s="15" t="s">
        <v>75</v>
      </c>
      <c r="H724" s="17">
        <v>40990</v>
      </c>
      <c r="I724" s="17">
        <v>41345</v>
      </c>
      <c r="J724" s="15" t="s">
        <v>31</v>
      </c>
      <c r="K724" s="15" t="s">
        <v>5296</v>
      </c>
      <c r="L724" s="18">
        <v>-11645000</v>
      </c>
      <c r="M724" s="15" t="s">
        <v>37</v>
      </c>
      <c r="N724" s="15" t="s">
        <v>6460</v>
      </c>
      <c r="O724" s="15" t="s">
        <v>31</v>
      </c>
      <c r="P724" s="19">
        <v>0</v>
      </c>
    </row>
    <row r="725" spans="1:16" x14ac:dyDescent="0.25">
      <c r="A725" s="15" t="s">
        <v>29</v>
      </c>
      <c r="B725" s="15" t="s">
        <v>31</v>
      </c>
      <c r="C725" s="16" t="s">
        <v>31</v>
      </c>
      <c r="D725" s="15" t="s">
        <v>31</v>
      </c>
      <c r="E725" s="15" t="s">
        <v>6461</v>
      </c>
      <c r="F725" s="15" t="s">
        <v>33</v>
      </c>
      <c r="G725" s="15" t="s">
        <v>75</v>
      </c>
      <c r="H725" s="17">
        <v>40990</v>
      </c>
      <c r="I725" s="17">
        <v>41345</v>
      </c>
      <c r="J725" s="15" t="s">
        <v>31</v>
      </c>
      <c r="K725" s="15" t="s">
        <v>5296</v>
      </c>
      <c r="L725" s="18">
        <v>-11645000</v>
      </c>
      <c r="M725" s="15" t="s">
        <v>37</v>
      </c>
      <c r="N725" s="15" t="s">
        <v>6462</v>
      </c>
      <c r="O725" s="15" t="s">
        <v>31</v>
      </c>
      <c r="P725" s="19">
        <v>0</v>
      </c>
    </row>
    <row r="726" spans="1:16" x14ac:dyDescent="0.25">
      <c r="A726" s="15" t="s">
        <v>29</v>
      </c>
      <c r="B726" s="15" t="s">
        <v>31</v>
      </c>
      <c r="C726" s="16" t="s">
        <v>31</v>
      </c>
      <c r="D726" s="15" t="s">
        <v>31</v>
      </c>
      <c r="E726" s="15" t="s">
        <v>6463</v>
      </c>
      <c r="F726" s="15" t="s">
        <v>33</v>
      </c>
      <c r="G726" s="15" t="s">
        <v>75</v>
      </c>
      <c r="H726" s="17">
        <v>40990</v>
      </c>
      <c r="I726" s="17">
        <v>41345</v>
      </c>
      <c r="J726" s="15" t="s">
        <v>31</v>
      </c>
      <c r="K726" s="15" t="s">
        <v>5296</v>
      </c>
      <c r="L726" s="18">
        <v>-9883750</v>
      </c>
      <c r="M726" s="15" t="s">
        <v>37</v>
      </c>
      <c r="N726" s="15" t="s">
        <v>6464</v>
      </c>
      <c r="O726" s="15" t="s">
        <v>31</v>
      </c>
      <c r="P726" s="19">
        <v>0</v>
      </c>
    </row>
    <row r="727" spans="1:16" x14ac:dyDescent="0.25">
      <c r="A727" s="15" t="s">
        <v>29</v>
      </c>
      <c r="B727" s="15" t="s">
        <v>31</v>
      </c>
      <c r="C727" s="16" t="s">
        <v>31</v>
      </c>
      <c r="D727" s="15" t="s">
        <v>31</v>
      </c>
      <c r="E727" s="15" t="s">
        <v>6465</v>
      </c>
      <c r="F727" s="15" t="s">
        <v>33</v>
      </c>
      <c r="G727" s="15" t="s">
        <v>75</v>
      </c>
      <c r="H727" s="17">
        <v>40990</v>
      </c>
      <c r="I727" s="17">
        <v>41345</v>
      </c>
      <c r="J727" s="15" t="s">
        <v>31</v>
      </c>
      <c r="K727" s="15" t="s">
        <v>5296</v>
      </c>
      <c r="L727" s="18">
        <v>-6550000</v>
      </c>
      <c r="M727" s="15" t="s">
        <v>37</v>
      </c>
      <c r="N727" s="15" t="s">
        <v>6466</v>
      </c>
      <c r="O727" s="15" t="s">
        <v>31</v>
      </c>
      <c r="P727" s="19">
        <v>0</v>
      </c>
    </row>
    <row r="728" spans="1:16" x14ac:dyDescent="0.25">
      <c r="A728" s="15" t="s">
        <v>29</v>
      </c>
      <c r="B728" s="15" t="s">
        <v>31</v>
      </c>
      <c r="C728" s="16" t="s">
        <v>31</v>
      </c>
      <c r="D728" s="15" t="s">
        <v>31</v>
      </c>
      <c r="E728" s="15" t="s">
        <v>6467</v>
      </c>
      <c r="F728" s="15" t="s">
        <v>33</v>
      </c>
      <c r="G728" s="15" t="s">
        <v>75</v>
      </c>
      <c r="H728" s="17">
        <v>40990</v>
      </c>
      <c r="I728" s="17">
        <v>41345</v>
      </c>
      <c r="J728" s="15" t="s">
        <v>31</v>
      </c>
      <c r="K728" s="15" t="s">
        <v>5296</v>
      </c>
      <c r="L728" s="18">
        <v>-6550000</v>
      </c>
      <c r="M728" s="15" t="s">
        <v>37</v>
      </c>
      <c r="N728" s="15" t="s">
        <v>6468</v>
      </c>
      <c r="O728" s="15" t="s">
        <v>31</v>
      </c>
      <c r="P728" s="19">
        <v>0</v>
      </c>
    </row>
    <row r="729" spans="1:16" x14ac:dyDescent="0.25">
      <c r="A729" s="15" t="s">
        <v>29</v>
      </c>
      <c r="B729" s="15" t="s">
        <v>31</v>
      </c>
      <c r="C729" s="16" t="s">
        <v>31</v>
      </c>
      <c r="D729" s="15" t="s">
        <v>31</v>
      </c>
      <c r="E729" s="15" t="s">
        <v>6469</v>
      </c>
      <c r="F729" s="15" t="s">
        <v>33</v>
      </c>
      <c r="G729" s="15" t="s">
        <v>75</v>
      </c>
      <c r="H729" s="17">
        <v>40991</v>
      </c>
      <c r="I729" s="17">
        <v>41345</v>
      </c>
      <c r="J729" s="15" t="s">
        <v>31</v>
      </c>
      <c r="K729" s="15" t="s">
        <v>5296</v>
      </c>
      <c r="L729" s="18">
        <v>-3247500</v>
      </c>
      <c r="M729" s="15" t="s">
        <v>37</v>
      </c>
      <c r="N729" s="15" t="s">
        <v>6470</v>
      </c>
      <c r="O729" s="15" t="s">
        <v>31</v>
      </c>
      <c r="P729" s="19">
        <v>0</v>
      </c>
    </row>
    <row r="730" spans="1:16" x14ac:dyDescent="0.25">
      <c r="A730" s="15" t="s">
        <v>29</v>
      </c>
      <c r="B730" s="15" t="s">
        <v>31</v>
      </c>
      <c r="C730" s="16" t="s">
        <v>31</v>
      </c>
      <c r="D730" s="15" t="s">
        <v>31</v>
      </c>
      <c r="E730" s="15" t="s">
        <v>6471</v>
      </c>
      <c r="F730" s="15" t="s">
        <v>33</v>
      </c>
      <c r="G730" s="15" t="s">
        <v>75</v>
      </c>
      <c r="H730" s="17">
        <v>40991</v>
      </c>
      <c r="I730" s="17">
        <v>41345</v>
      </c>
      <c r="J730" s="15" t="s">
        <v>31</v>
      </c>
      <c r="K730" s="15" t="s">
        <v>5296</v>
      </c>
      <c r="L730" s="18">
        <v>-158975</v>
      </c>
      <c r="M730" s="15" t="s">
        <v>37</v>
      </c>
      <c r="N730" s="15" t="s">
        <v>6472</v>
      </c>
      <c r="O730" s="15" t="s">
        <v>31</v>
      </c>
      <c r="P730" s="19">
        <v>0</v>
      </c>
    </row>
    <row r="731" spans="1:16" x14ac:dyDescent="0.25">
      <c r="A731" s="15" t="s">
        <v>29</v>
      </c>
      <c r="B731" s="15" t="s">
        <v>31</v>
      </c>
      <c r="C731" s="16" t="s">
        <v>31</v>
      </c>
      <c r="D731" s="15" t="s">
        <v>31</v>
      </c>
      <c r="E731" s="15" t="s">
        <v>6473</v>
      </c>
      <c r="F731" s="15" t="s">
        <v>33</v>
      </c>
      <c r="G731" s="15" t="s">
        <v>75</v>
      </c>
      <c r="H731" s="17">
        <v>40991</v>
      </c>
      <c r="I731" s="17">
        <v>41345</v>
      </c>
      <c r="J731" s="15" t="s">
        <v>31</v>
      </c>
      <c r="K731" s="15" t="s">
        <v>5296</v>
      </c>
      <c r="L731" s="18">
        <v>-156375</v>
      </c>
      <c r="M731" s="15" t="s">
        <v>37</v>
      </c>
      <c r="N731" s="15" t="s">
        <v>6474</v>
      </c>
      <c r="O731" s="15" t="s">
        <v>31</v>
      </c>
      <c r="P731" s="19">
        <v>0</v>
      </c>
    </row>
    <row r="732" spans="1:16" x14ac:dyDescent="0.25">
      <c r="A732" s="15" t="s">
        <v>29</v>
      </c>
      <c r="B732" s="15" t="s">
        <v>31</v>
      </c>
      <c r="C732" s="16" t="s">
        <v>31</v>
      </c>
      <c r="D732" s="15" t="s">
        <v>31</v>
      </c>
      <c r="E732" s="15" t="s">
        <v>6475</v>
      </c>
      <c r="F732" s="15" t="s">
        <v>33</v>
      </c>
      <c r="G732" s="15" t="s">
        <v>75</v>
      </c>
      <c r="H732" s="17">
        <v>40994</v>
      </c>
      <c r="I732" s="17">
        <v>41345</v>
      </c>
      <c r="J732" s="15" t="s">
        <v>31</v>
      </c>
      <c r="K732" s="15" t="s">
        <v>5296</v>
      </c>
      <c r="L732" s="18">
        <v>-7248450</v>
      </c>
      <c r="M732" s="15" t="s">
        <v>37</v>
      </c>
      <c r="N732" s="15" t="s">
        <v>6476</v>
      </c>
      <c r="O732" s="15" t="s">
        <v>31</v>
      </c>
      <c r="P732" s="19">
        <v>0</v>
      </c>
    </row>
    <row r="733" spans="1:16" x14ac:dyDescent="0.25">
      <c r="A733" s="15" t="s">
        <v>29</v>
      </c>
      <c r="B733" s="15" t="s">
        <v>31</v>
      </c>
      <c r="C733" s="16" t="s">
        <v>31</v>
      </c>
      <c r="D733" s="15" t="s">
        <v>31</v>
      </c>
      <c r="E733" s="15" t="s">
        <v>6477</v>
      </c>
      <c r="F733" s="15" t="s">
        <v>33</v>
      </c>
      <c r="G733" s="15" t="s">
        <v>75</v>
      </c>
      <c r="H733" s="17">
        <v>41274</v>
      </c>
      <c r="I733" s="17">
        <v>41345</v>
      </c>
      <c r="J733" s="15" t="s">
        <v>31</v>
      </c>
      <c r="K733" s="15" t="s">
        <v>5296</v>
      </c>
      <c r="L733" s="18">
        <v>-75375</v>
      </c>
      <c r="M733" s="15" t="s">
        <v>37</v>
      </c>
      <c r="N733" s="15" t="s">
        <v>6478</v>
      </c>
      <c r="O733" s="15" t="s">
        <v>31</v>
      </c>
      <c r="P733" s="19">
        <v>0</v>
      </c>
    </row>
    <row r="734" spans="1:16" x14ac:dyDescent="0.25">
      <c r="A734" s="15" t="s">
        <v>29</v>
      </c>
      <c r="B734" s="15" t="s">
        <v>31</v>
      </c>
      <c r="C734" s="16" t="s">
        <v>31</v>
      </c>
      <c r="D734" s="15" t="s">
        <v>31</v>
      </c>
      <c r="E734" s="15" t="s">
        <v>6477</v>
      </c>
      <c r="F734" s="15" t="s">
        <v>33</v>
      </c>
      <c r="G734" s="15" t="s">
        <v>75</v>
      </c>
      <c r="H734" s="17">
        <v>41274</v>
      </c>
      <c r="I734" s="17">
        <v>41345</v>
      </c>
      <c r="J734" s="15" t="s">
        <v>31</v>
      </c>
      <c r="K734" s="15" t="s">
        <v>5296</v>
      </c>
      <c r="L734" s="18">
        <v>-37688</v>
      </c>
      <c r="M734" s="15" t="s">
        <v>37</v>
      </c>
      <c r="N734" s="15" t="s">
        <v>6479</v>
      </c>
      <c r="O734" s="15" t="s">
        <v>31</v>
      </c>
      <c r="P734" s="19">
        <v>0</v>
      </c>
    </row>
    <row r="735" spans="1:16" x14ac:dyDescent="0.25">
      <c r="A735" s="15" t="s">
        <v>29</v>
      </c>
      <c r="B735" s="15" t="s">
        <v>31</v>
      </c>
      <c r="C735" s="16" t="s">
        <v>31</v>
      </c>
      <c r="D735" s="15" t="s">
        <v>31</v>
      </c>
      <c r="E735" s="15" t="s">
        <v>6480</v>
      </c>
      <c r="F735" s="15" t="s">
        <v>33</v>
      </c>
      <c r="G735" s="15" t="s">
        <v>75</v>
      </c>
      <c r="H735" s="17">
        <v>41274</v>
      </c>
      <c r="I735" s="17">
        <v>41345</v>
      </c>
      <c r="J735" s="15" t="s">
        <v>31</v>
      </c>
      <c r="K735" s="15" t="s">
        <v>5296</v>
      </c>
      <c r="L735" s="18">
        <v>-180901</v>
      </c>
      <c r="M735" s="15" t="s">
        <v>37</v>
      </c>
      <c r="N735" s="15" t="s">
        <v>6481</v>
      </c>
      <c r="O735" s="15" t="s">
        <v>31</v>
      </c>
      <c r="P735" s="19">
        <v>0</v>
      </c>
    </row>
    <row r="736" spans="1:16" x14ac:dyDescent="0.25">
      <c r="A736" s="15" t="s">
        <v>29</v>
      </c>
      <c r="B736" s="15" t="s">
        <v>31</v>
      </c>
      <c r="C736" s="16" t="s">
        <v>31</v>
      </c>
      <c r="D736" s="15" t="s">
        <v>31</v>
      </c>
      <c r="E736" s="15" t="s">
        <v>6480</v>
      </c>
      <c r="F736" s="15" t="s">
        <v>33</v>
      </c>
      <c r="G736" s="15" t="s">
        <v>75</v>
      </c>
      <c r="H736" s="17">
        <v>41274</v>
      </c>
      <c r="I736" s="17">
        <v>41345</v>
      </c>
      <c r="J736" s="15" t="s">
        <v>31</v>
      </c>
      <c r="K736" s="15" t="s">
        <v>5296</v>
      </c>
      <c r="L736" s="18">
        <v>-90450</v>
      </c>
      <c r="M736" s="15" t="s">
        <v>37</v>
      </c>
      <c r="N736" s="15" t="s">
        <v>6482</v>
      </c>
      <c r="O736" s="15" t="s">
        <v>31</v>
      </c>
      <c r="P736" s="19">
        <v>0</v>
      </c>
    </row>
    <row r="737" spans="1:16" x14ac:dyDescent="0.25">
      <c r="A737" s="15" t="s">
        <v>29</v>
      </c>
      <c r="B737" s="15" t="s">
        <v>31</v>
      </c>
      <c r="C737" s="16" t="s">
        <v>31</v>
      </c>
      <c r="D737" s="15" t="s">
        <v>31</v>
      </c>
      <c r="E737" s="15" t="s">
        <v>6483</v>
      </c>
      <c r="F737" s="15" t="s">
        <v>33</v>
      </c>
      <c r="G737" s="15" t="s">
        <v>75</v>
      </c>
      <c r="H737" s="17">
        <v>41274</v>
      </c>
      <c r="I737" s="17">
        <v>41345</v>
      </c>
      <c r="J737" s="15" t="s">
        <v>31</v>
      </c>
      <c r="K737" s="15" t="s">
        <v>5296</v>
      </c>
      <c r="L737" s="18">
        <v>-477009</v>
      </c>
      <c r="M737" s="15" t="s">
        <v>37</v>
      </c>
      <c r="N737" s="15" t="s">
        <v>6484</v>
      </c>
      <c r="O737" s="15" t="s">
        <v>31</v>
      </c>
      <c r="P737" s="19">
        <v>0</v>
      </c>
    </row>
    <row r="738" spans="1:16" x14ac:dyDescent="0.25">
      <c r="A738" s="15" t="s">
        <v>29</v>
      </c>
      <c r="B738" s="15" t="s">
        <v>31</v>
      </c>
      <c r="C738" s="16" t="s">
        <v>31</v>
      </c>
      <c r="D738" s="15" t="s">
        <v>31</v>
      </c>
      <c r="E738" s="15" t="s">
        <v>6483</v>
      </c>
      <c r="F738" s="15" t="s">
        <v>33</v>
      </c>
      <c r="G738" s="15" t="s">
        <v>75</v>
      </c>
      <c r="H738" s="17">
        <v>41274</v>
      </c>
      <c r="I738" s="17">
        <v>41345</v>
      </c>
      <c r="J738" s="15" t="s">
        <v>31</v>
      </c>
      <c r="K738" s="15" t="s">
        <v>5296</v>
      </c>
      <c r="L738" s="18">
        <v>-238505</v>
      </c>
      <c r="M738" s="15" t="s">
        <v>37</v>
      </c>
      <c r="N738" s="15" t="s">
        <v>6485</v>
      </c>
      <c r="O738" s="15" t="s">
        <v>31</v>
      </c>
      <c r="P738" s="19">
        <v>0</v>
      </c>
    </row>
    <row r="739" spans="1:16" x14ac:dyDescent="0.25">
      <c r="A739" s="15" t="s">
        <v>29</v>
      </c>
      <c r="B739" s="15" t="s">
        <v>31</v>
      </c>
      <c r="C739" s="16" t="s">
        <v>31</v>
      </c>
      <c r="D739" s="15" t="s">
        <v>31</v>
      </c>
      <c r="E739" s="15" t="s">
        <v>6486</v>
      </c>
      <c r="F739" s="15" t="s">
        <v>33</v>
      </c>
      <c r="G739" s="15" t="s">
        <v>75</v>
      </c>
      <c r="H739" s="17">
        <v>41274</v>
      </c>
      <c r="I739" s="17">
        <v>41345</v>
      </c>
      <c r="J739" s="15" t="s">
        <v>31</v>
      </c>
      <c r="K739" s="15" t="s">
        <v>5296</v>
      </c>
      <c r="L739" s="18">
        <v>-305867</v>
      </c>
      <c r="M739" s="15" t="s">
        <v>37</v>
      </c>
      <c r="N739" s="15" t="s">
        <v>6487</v>
      </c>
      <c r="O739" s="15" t="s">
        <v>31</v>
      </c>
      <c r="P739" s="19">
        <v>0</v>
      </c>
    </row>
    <row r="740" spans="1:16" x14ac:dyDescent="0.25">
      <c r="A740" s="15" t="s">
        <v>29</v>
      </c>
      <c r="B740" s="15" t="s">
        <v>31</v>
      </c>
      <c r="C740" s="16" t="s">
        <v>31</v>
      </c>
      <c r="D740" s="15" t="s">
        <v>31</v>
      </c>
      <c r="E740" s="15" t="s">
        <v>6486</v>
      </c>
      <c r="F740" s="15" t="s">
        <v>33</v>
      </c>
      <c r="G740" s="15" t="s">
        <v>75</v>
      </c>
      <c r="H740" s="17">
        <v>41274</v>
      </c>
      <c r="I740" s="17">
        <v>41345</v>
      </c>
      <c r="J740" s="15" t="s">
        <v>31</v>
      </c>
      <c r="K740" s="15" t="s">
        <v>5296</v>
      </c>
      <c r="L740" s="18">
        <v>-152934</v>
      </c>
      <c r="M740" s="15" t="s">
        <v>37</v>
      </c>
      <c r="N740" s="15" t="s">
        <v>6488</v>
      </c>
      <c r="O740" s="15" t="s">
        <v>31</v>
      </c>
      <c r="P740" s="19">
        <v>0</v>
      </c>
    </row>
    <row r="741" spans="1:16" x14ac:dyDescent="0.25">
      <c r="A741" s="15" t="s">
        <v>29</v>
      </c>
      <c r="B741" s="15" t="s">
        <v>31</v>
      </c>
      <c r="C741" s="16" t="s">
        <v>31</v>
      </c>
      <c r="D741" s="15" t="s">
        <v>31</v>
      </c>
      <c r="E741" s="15" t="s">
        <v>6489</v>
      </c>
      <c r="F741" s="15" t="s">
        <v>33</v>
      </c>
      <c r="G741" s="15" t="s">
        <v>75</v>
      </c>
      <c r="H741" s="17">
        <v>41182</v>
      </c>
      <c r="I741" s="17">
        <v>41346</v>
      </c>
      <c r="J741" s="15" t="s">
        <v>31</v>
      </c>
      <c r="K741" s="15" t="s">
        <v>5296</v>
      </c>
      <c r="L741" s="18">
        <v>-111300</v>
      </c>
      <c r="M741" s="15" t="s">
        <v>37</v>
      </c>
      <c r="N741" s="15" t="s">
        <v>6490</v>
      </c>
      <c r="O741" s="15" t="s">
        <v>31</v>
      </c>
      <c r="P741" s="19">
        <v>0</v>
      </c>
    </row>
    <row r="742" spans="1:16" x14ac:dyDescent="0.25">
      <c r="A742" s="15" t="s">
        <v>29</v>
      </c>
      <c r="B742" s="15" t="s">
        <v>31</v>
      </c>
      <c r="C742" s="16" t="s">
        <v>31</v>
      </c>
      <c r="D742" s="15" t="s">
        <v>31</v>
      </c>
      <c r="E742" s="15" t="s">
        <v>6489</v>
      </c>
      <c r="F742" s="15" t="s">
        <v>33</v>
      </c>
      <c r="G742" s="15" t="s">
        <v>75</v>
      </c>
      <c r="H742" s="17">
        <v>41182</v>
      </c>
      <c r="I742" s="17">
        <v>41346</v>
      </c>
      <c r="J742" s="15" t="s">
        <v>31</v>
      </c>
      <c r="K742" s="15" t="s">
        <v>5296</v>
      </c>
      <c r="L742" s="18">
        <v>-222600</v>
      </c>
      <c r="M742" s="15" t="s">
        <v>37</v>
      </c>
      <c r="N742" s="15" t="s">
        <v>6491</v>
      </c>
      <c r="O742" s="15" t="s">
        <v>31</v>
      </c>
      <c r="P742" s="19">
        <v>0</v>
      </c>
    </row>
    <row r="743" spans="1:16" x14ac:dyDescent="0.25">
      <c r="A743" s="15" t="s">
        <v>29</v>
      </c>
      <c r="B743" s="15" t="s">
        <v>31</v>
      </c>
      <c r="C743" s="16" t="s">
        <v>31</v>
      </c>
      <c r="D743" s="15" t="s">
        <v>31</v>
      </c>
      <c r="E743" s="15" t="s">
        <v>6492</v>
      </c>
      <c r="F743" s="15" t="s">
        <v>33</v>
      </c>
      <c r="G743" s="15" t="s">
        <v>75</v>
      </c>
      <c r="H743" s="17">
        <v>41152</v>
      </c>
      <c r="I743" s="17">
        <v>41346</v>
      </c>
      <c r="J743" s="15" t="s">
        <v>31</v>
      </c>
      <c r="K743" s="15" t="s">
        <v>5296</v>
      </c>
      <c r="L743" s="18">
        <v>-108000</v>
      </c>
      <c r="M743" s="15" t="s">
        <v>37</v>
      </c>
      <c r="N743" s="15" t="s">
        <v>6493</v>
      </c>
      <c r="O743" s="15" t="s">
        <v>31</v>
      </c>
      <c r="P743" s="19">
        <v>0</v>
      </c>
    </row>
    <row r="744" spans="1:16" x14ac:dyDescent="0.25">
      <c r="A744" s="15" t="s">
        <v>29</v>
      </c>
      <c r="B744" s="15" t="s">
        <v>31</v>
      </c>
      <c r="C744" s="16" t="s">
        <v>31</v>
      </c>
      <c r="D744" s="15" t="s">
        <v>31</v>
      </c>
      <c r="E744" s="15" t="s">
        <v>6492</v>
      </c>
      <c r="F744" s="15" t="s">
        <v>33</v>
      </c>
      <c r="G744" s="15" t="s">
        <v>75</v>
      </c>
      <c r="H744" s="17">
        <v>41152</v>
      </c>
      <c r="I744" s="17">
        <v>41346</v>
      </c>
      <c r="J744" s="15" t="s">
        <v>31</v>
      </c>
      <c r="K744" s="15" t="s">
        <v>5296</v>
      </c>
      <c r="L744" s="18">
        <v>-54000</v>
      </c>
      <c r="M744" s="15" t="s">
        <v>37</v>
      </c>
      <c r="N744" s="15" t="s">
        <v>6494</v>
      </c>
      <c r="O744" s="15" t="s">
        <v>31</v>
      </c>
      <c r="P744" s="19">
        <v>0</v>
      </c>
    </row>
    <row r="745" spans="1:16" x14ac:dyDescent="0.25">
      <c r="A745" s="15" t="s">
        <v>29</v>
      </c>
      <c r="B745" s="15" t="s">
        <v>31</v>
      </c>
      <c r="C745" s="16" t="s">
        <v>31</v>
      </c>
      <c r="D745" s="15" t="s">
        <v>31</v>
      </c>
      <c r="E745" s="15" t="s">
        <v>6495</v>
      </c>
      <c r="F745" s="15" t="s">
        <v>33</v>
      </c>
      <c r="G745" s="15" t="s">
        <v>75</v>
      </c>
      <c r="H745" s="17">
        <v>40999</v>
      </c>
      <c r="I745" s="17">
        <v>41346</v>
      </c>
      <c r="J745" s="15" t="s">
        <v>31</v>
      </c>
      <c r="K745" s="15" t="s">
        <v>5296</v>
      </c>
      <c r="L745" s="18">
        <v>-80000</v>
      </c>
      <c r="M745" s="15" t="s">
        <v>37</v>
      </c>
      <c r="N745" s="15" t="s">
        <v>6496</v>
      </c>
      <c r="O745" s="15" t="s">
        <v>31</v>
      </c>
      <c r="P745" s="19">
        <v>0</v>
      </c>
    </row>
    <row r="746" spans="1:16" x14ac:dyDescent="0.25">
      <c r="A746" s="15" t="s">
        <v>29</v>
      </c>
      <c r="B746" s="15" t="s">
        <v>31</v>
      </c>
      <c r="C746" s="16" t="s">
        <v>31</v>
      </c>
      <c r="D746" s="15" t="s">
        <v>31</v>
      </c>
      <c r="E746" s="15" t="s">
        <v>6497</v>
      </c>
      <c r="F746" s="15" t="s">
        <v>33</v>
      </c>
      <c r="G746" s="15" t="s">
        <v>75</v>
      </c>
      <c r="H746" s="17">
        <v>41121</v>
      </c>
      <c r="I746" s="17">
        <v>41346</v>
      </c>
      <c r="J746" s="15" t="s">
        <v>31</v>
      </c>
      <c r="K746" s="15" t="s">
        <v>5296</v>
      </c>
      <c r="L746" s="18">
        <v>-347750</v>
      </c>
      <c r="M746" s="15" t="s">
        <v>37</v>
      </c>
      <c r="N746" s="15" t="s">
        <v>6498</v>
      </c>
      <c r="O746" s="15" t="s">
        <v>31</v>
      </c>
      <c r="P746" s="19">
        <v>0</v>
      </c>
    </row>
    <row r="747" spans="1:16" x14ac:dyDescent="0.25">
      <c r="A747" s="15" t="s">
        <v>29</v>
      </c>
      <c r="B747" s="15" t="s">
        <v>31</v>
      </c>
      <c r="C747" s="16" t="s">
        <v>31</v>
      </c>
      <c r="D747" s="15" t="s">
        <v>31</v>
      </c>
      <c r="E747" s="15" t="s">
        <v>6499</v>
      </c>
      <c r="F747" s="15" t="s">
        <v>33</v>
      </c>
      <c r="G747" s="15" t="s">
        <v>75</v>
      </c>
      <c r="H747" s="17">
        <v>41121</v>
      </c>
      <c r="I747" s="17">
        <v>41346</v>
      </c>
      <c r="J747" s="15" t="s">
        <v>31</v>
      </c>
      <c r="K747" s="15" t="s">
        <v>5296</v>
      </c>
      <c r="L747" s="18">
        <v>-275000</v>
      </c>
      <c r="M747" s="15" t="s">
        <v>37</v>
      </c>
      <c r="N747" s="15" t="s">
        <v>6500</v>
      </c>
      <c r="O747" s="15" t="s">
        <v>31</v>
      </c>
      <c r="P747" s="19">
        <v>0</v>
      </c>
    </row>
    <row r="748" spans="1:16" x14ac:dyDescent="0.25">
      <c r="A748" s="15" t="s">
        <v>29</v>
      </c>
      <c r="B748" s="15" t="s">
        <v>31</v>
      </c>
      <c r="C748" s="16" t="s">
        <v>31</v>
      </c>
      <c r="D748" s="15" t="s">
        <v>31</v>
      </c>
      <c r="E748" s="15" t="s">
        <v>6501</v>
      </c>
      <c r="F748" s="15" t="s">
        <v>33</v>
      </c>
      <c r="G748" s="15" t="s">
        <v>75</v>
      </c>
      <c r="H748" s="17">
        <v>41121</v>
      </c>
      <c r="I748" s="17">
        <v>41346</v>
      </c>
      <c r="J748" s="15" t="s">
        <v>31</v>
      </c>
      <c r="K748" s="15" t="s">
        <v>5296</v>
      </c>
      <c r="L748" s="18">
        <v>-785500</v>
      </c>
      <c r="M748" s="15" t="s">
        <v>37</v>
      </c>
      <c r="N748" s="15" t="s">
        <v>6502</v>
      </c>
      <c r="O748" s="15" t="s">
        <v>31</v>
      </c>
      <c r="P748" s="19">
        <v>0</v>
      </c>
    </row>
    <row r="749" spans="1:16" x14ac:dyDescent="0.25">
      <c r="A749" s="15" t="s">
        <v>29</v>
      </c>
      <c r="B749" s="15" t="s">
        <v>31</v>
      </c>
      <c r="C749" s="16" t="s">
        <v>31</v>
      </c>
      <c r="D749" s="15" t="s">
        <v>31</v>
      </c>
      <c r="E749" s="15" t="s">
        <v>6503</v>
      </c>
      <c r="F749" s="15" t="s">
        <v>33</v>
      </c>
      <c r="G749" s="15" t="s">
        <v>75</v>
      </c>
      <c r="H749" s="17">
        <v>41121</v>
      </c>
      <c r="I749" s="17">
        <v>41346</v>
      </c>
      <c r="J749" s="15" t="s">
        <v>31</v>
      </c>
      <c r="K749" s="15" t="s">
        <v>5296</v>
      </c>
      <c r="L749" s="18">
        <v>-61369</v>
      </c>
      <c r="M749" s="15" t="s">
        <v>37</v>
      </c>
      <c r="N749" s="15" t="s">
        <v>6504</v>
      </c>
      <c r="O749" s="15" t="s">
        <v>31</v>
      </c>
      <c r="P749" s="19">
        <v>0</v>
      </c>
    </row>
    <row r="750" spans="1:16" x14ac:dyDescent="0.25">
      <c r="A750" s="15" t="s">
        <v>29</v>
      </c>
      <c r="B750" s="15" t="s">
        <v>31</v>
      </c>
      <c r="C750" s="16" t="s">
        <v>31</v>
      </c>
      <c r="D750" s="15" t="s">
        <v>31</v>
      </c>
      <c r="E750" s="15" t="s">
        <v>6505</v>
      </c>
      <c r="F750" s="15" t="s">
        <v>33</v>
      </c>
      <c r="G750" s="15" t="s">
        <v>75</v>
      </c>
      <c r="H750" s="17">
        <v>41139</v>
      </c>
      <c r="I750" s="17">
        <v>41346</v>
      </c>
      <c r="J750" s="15" t="s">
        <v>31</v>
      </c>
      <c r="K750" s="15" t="s">
        <v>5296</v>
      </c>
      <c r="L750" s="18">
        <v>-525082</v>
      </c>
      <c r="M750" s="15" t="s">
        <v>37</v>
      </c>
      <c r="N750" s="15" t="s">
        <v>6506</v>
      </c>
      <c r="O750" s="15" t="s">
        <v>31</v>
      </c>
      <c r="P750" s="19">
        <v>0</v>
      </c>
    </row>
    <row r="751" spans="1:16" x14ac:dyDescent="0.25">
      <c r="A751" s="15" t="s">
        <v>29</v>
      </c>
      <c r="B751" s="15" t="s">
        <v>31</v>
      </c>
      <c r="C751" s="16" t="s">
        <v>31</v>
      </c>
      <c r="D751" s="15" t="s">
        <v>31</v>
      </c>
      <c r="E751" s="15" t="s">
        <v>6507</v>
      </c>
      <c r="F751" s="15" t="s">
        <v>33</v>
      </c>
      <c r="G751" s="15" t="s">
        <v>75</v>
      </c>
      <c r="H751" s="17">
        <v>41305</v>
      </c>
      <c r="I751" s="17">
        <v>41346</v>
      </c>
      <c r="J751" s="15" t="s">
        <v>31</v>
      </c>
      <c r="K751" s="15" t="s">
        <v>5296</v>
      </c>
      <c r="L751" s="18">
        <v>-299306</v>
      </c>
      <c r="M751" s="15" t="s">
        <v>37</v>
      </c>
      <c r="N751" s="15" t="s">
        <v>6508</v>
      </c>
      <c r="O751" s="15" t="s">
        <v>31</v>
      </c>
      <c r="P751" s="19">
        <v>0</v>
      </c>
    </row>
    <row r="752" spans="1:16" x14ac:dyDescent="0.25">
      <c r="A752" s="15" t="s">
        <v>29</v>
      </c>
      <c r="B752" s="15" t="s">
        <v>31</v>
      </c>
      <c r="C752" s="16" t="s">
        <v>31</v>
      </c>
      <c r="D752" s="15" t="s">
        <v>31</v>
      </c>
      <c r="E752" s="15" t="s">
        <v>6507</v>
      </c>
      <c r="F752" s="15" t="s">
        <v>33</v>
      </c>
      <c r="G752" s="15" t="s">
        <v>75</v>
      </c>
      <c r="H752" s="17">
        <v>41305</v>
      </c>
      <c r="I752" s="17">
        <v>41346</v>
      </c>
      <c r="J752" s="15" t="s">
        <v>31</v>
      </c>
      <c r="K752" s="15" t="s">
        <v>5296</v>
      </c>
      <c r="L752" s="18">
        <v>-598612</v>
      </c>
      <c r="M752" s="15" t="s">
        <v>37</v>
      </c>
      <c r="N752" s="15" t="s">
        <v>6509</v>
      </c>
      <c r="O752" s="15" t="s">
        <v>31</v>
      </c>
      <c r="P752" s="19">
        <v>0</v>
      </c>
    </row>
    <row r="753" spans="1:16" x14ac:dyDescent="0.25">
      <c r="A753" s="15" t="s">
        <v>29</v>
      </c>
      <c r="B753" s="15" t="s">
        <v>31</v>
      </c>
      <c r="C753" s="16" t="s">
        <v>31</v>
      </c>
      <c r="D753" s="15" t="s">
        <v>31</v>
      </c>
      <c r="E753" s="15" t="s">
        <v>6510</v>
      </c>
      <c r="F753" s="15" t="s">
        <v>33</v>
      </c>
      <c r="G753" s="15" t="s">
        <v>75</v>
      </c>
      <c r="H753" s="17">
        <v>41305</v>
      </c>
      <c r="I753" s="17">
        <v>41346</v>
      </c>
      <c r="J753" s="15" t="s">
        <v>31</v>
      </c>
      <c r="K753" s="15" t="s">
        <v>5296</v>
      </c>
      <c r="L753" s="18">
        <v>-64114</v>
      </c>
      <c r="M753" s="15" t="s">
        <v>37</v>
      </c>
      <c r="N753" s="15" t="s">
        <v>6511</v>
      </c>
      <c r="O753" s="15" t="s">
        <v>31</v>
      </c>
      <c r="P753" s="19">
        <v>0</v>
      </c>
    </row>
    <row r="754" spans="1:16" x14ac:dyDescent="0.25">
      <c r="A754" s="15" t="s">
        <v>29</v>
      </c>
      <c r="B754" s="15" t="s">
        <v>31</v>
      </c>
      <c r="C754" s="16" t="s">
        <v>31</v>
      </c>
      <c r="D754" s="15" t="s">
        <v>31</v>
      </c>
      <c r="E754" s="15" t="s">
        <v>6510</v>
      </c>
      <c r="F754" s="15" t="s">
        <v>33</v>
      </c>
      <c r="G754" s="15" t="s">
        <v>75</v>
      </c>
      <c r="H754" s="17">
        <v>41305</v>
      </c>
      <c r="I754" s="17">
        <v>41346</v>
      </c>
      <c r="J754" s="15" t="s">
        <v>31</v>
      </c>
      <c r="K754" s="15" t="s">
        <v>5296</v>
      </c>
      <c r="L754" s="18">
        <v>-128228</v>
      </c>
      <c r="M754" s="15" t="s">
        <v>37</v>
      </c>
      <c r="N754" s="15" t="s">
        <v>6512</v>
      </c>
      <c r="O754" s="15" t="s">
        <v>31</v>
      </c>
      <c r="P754" s="19">
        <v>0</v>
      </c>
    </row>
    <row r="755" spans="1:16" x14ac:dyDescent="0.25">
      <c r="A755" s="15" t="s">
        <v>29</v>
      </c>
      <c r="B755" s="15" t="s">
        <v>31</v>
      </c>
      <c r="C755" s="16" t="s">
        <v>31</v>
      </c>
      <c r="D755" s="15" t="s">
        <v>31</v>
      </c>
      <c r="E755" s="15" t="s">
        <v>6513</v>
      </c>
      <c r="F755" s="15" t="s">
        <v>33</v>
      </c>
      <c r="G755" s="15" t="s">
        <v>75</v>
      </c>
      <c r="H755" s="17">
        <v>40743</v>
      </c>
      <c r="I755" s="17">
        <v>41347</v>
      </c>
      <c r="J755" s="15" t="s">
        <v>31</v>
      </c>
      <c r="K755" s="15" t="s">
        <v>5296</v>
      </c>
      <c r="L755" s="18">
        <v>-13750000</v>
      </c>
      <c r="M755" s="15" t="s">
        <v>37</v>
      </c>
      <c r="N755" s="15" t="s">
        <v>6514</v>
      </c>
      <c r="O755" s="15" t="s">
        <v>31</v>
      </c>
      <c r="P755" s="19">
        <v>0</v>
      </c>
    </row>
    <row r="756" spans="1:16" x14ac:dyDescent="0.25">
      <c r="A756" s="15" t="s">
        <v>29</v>
      </c>
      <c r="B756" s="15" t="s">
        <v>31</v>
      </c>
      <c r="C756" s="16" t="s">
        <v>31</v>
      </c>
      <c r="D756" s="15" t="s">
        <v>31</v>
      </c>
      <c r="E756" s="15" t="s">
        <v>6515</v>
      </c>
      <c r="F756" s="15" t="s">
        <v>33</v>
      </c>
      <c r="G756" s="15" t="s">
        <v>75</v>
      </c>
      <c r="H756" s="17">
        <v>40967</v>
      </c>
      <c r="I756" s="17">
        <v>41347</v>
      </c>
      <c r="J756" s="15" t="s">
        <v>31</v>
      </c>
      <c r="K756" s="15" t="s">
        <v>5296</v>
      </c>
      <c r="L756" s="18">
        <v>-1875000</v>
      </c>
      <c r="M756" s="15" t="s">
        <v>37</v>
      </c>
      <c r="N756" s="15" t="s">
        <v>6516</v>
      </c>
      <c r="O756" s="15" t="s">
        <v>31</v>
      </c>
      <c r="P756" s="19">
        <v>0</v>
      </c>
    </row>
    <row r="757" spans="1:16" x14ac:dyDescent="0.25">
      <c r="A757" s="15" t="s">
        <v>29</v>
      </c>
      <c r="B757" s="15" t="s">
        <v>31</v>
      </c>
      <c r="C757" s="16" t="s">
        <v>31</v>
      </c>
      <c r="D757" s="15" t="s">
        <v>31</v>
      </c>
      <c r="E757" s="15" t="s">
        <v>6517</v>
      </c>
      <c r="F757" s="15" t="s">
        <v>33</v>
      </c>
      <c r="G757" s="15" t="s">
        <v>75</v>
      </c>
      <c r="H757" s="17">
        <v>40968</v>
      </c>
      <c r="I757" s="17">
        <v>41347</v>
      </c>
      <c r="J757" s="15" t="s">
        <v>31</v>
      </c>
      <c r="K757" s="15" t="s">
        <v>5296</v>
      </c>
      <c r="L757" s="18">
        <v>-2025000</v>
      </c>
      <c r="M757" s="15" t="s">
        <v>37</v>
      </c>
      <c r="N757" s="15" t="s">
        <v>6518</v>
      </c>
      <c r="O757" s="15" t="s">
        <v>31</v>
      </c>
      <c r="P757" s="19">
        <v>0</v>
      </c>
    </row>
    <row r="758" spans="1:16" x14ac:dyDescent="0.25">
      <c r="A758" s="15" t="s">
        <v>29</v>
      </c>
      <c r="B758" s="15" t="s">
        <v>31</v>
      </c>
      <c r="C758" s="16" t="s">
        <v>31</v>
      </c>
      <c r="D758" s="15" t="s">
        <v>31</v>
      </c>
      <c r="E758" s="15" t="s">
        <v>6519</v>
      </c>
      <c r="F758" s="15" t="s">
        <v>33</v>
      </c>
      <c r="G758" s="15" t="s">
        <v>75</v>
      </c>
      <c r="H758" s="17">
        <v>40877</v>
      </c>
      <c r="I758" s="17">
        <v>41347</v>
      </c>
      <c r="J758" s="15" t="s">
        <v>31</v>
      </c>
      <c r="K758" s="15" t="s">
        <v>5296</v>
      </c>
      <c r="L758" s="18">
        <v>-350000</v>
      </c>
      <c r="M758" s="15" t="s">
        <v>37</v>
      </c>
      <c r="N758" s="15" t="s">
        <v>6520</v>
      </c>
      <c r="O758" s="15" t="s">
        <v>31</v>
      </c>
      <c r="P758" s="19">
        <v>0</v>
      </c>
    </row>
    <row r="759" spans="1:16" x14ac:dyDescent="0.25">
      <c r="A759" s="15" t="s">
        <v>29</v>
      </c>
      <c r="B759" s="15" t="s">
        <v>31</v>
      </c>
      <c r="C759" s="16" t="s">
        <v>31</v>
      </c>
      <c r="D759" s="15" t="s">
        <v>31</v>
      </c>
      <c r="E759" s="15" t="s">
        <v>6521</v>
      </c>
      <c r="F759" s="15" t="s">
        <v>33</v>
      </c>
      <c r="G759" s="15" t="s">
        <v>75</v>
      </c>
      <c r="H759" s="17">
        <v>40877</v>
      </c>
      <c r="I759" s="17">
        <v>41347</v>
      </c>
      <c r="J759" s="15" t="s">
        <v>31</v>
      </c>
      <c r="K759" s="15" t="s">
        <v>5296</v>
      </c>
      <c r="L759" s="18">
        <v>-600000</v>
      </c>
      <c r="M759" s="15" t="s">
        <v>37</v>
      </c>
      <c r="N759" s="15" t="s">
        <v>6522</v>
      </c>
      <c r="O759" s="15" t="s">
        <v>31</v>
      </c>
      <c r="P759" s="19">
        <v>0</v>
      </c>
    </row>
    <row r="760" spans="1:16" x14ac:dyDescent="0.25">
      <c r="A760" s="15" t="s">
        <v>29</v>
      </c>
      <c r="B760" s="15" t="s">
        <v>31</v>
      </c>
      <c r="C760" s="16" t="s">
        <v>31</v>
      </c>
      <c r="D760" s="15" t="s">
        <v>31</v>
      </c>
      <c r="E760" s="15" t="s">
        <v>6523</v>
      </c>
      <c r="F760" s="15" t="s">
        <v>33</v>
      </c>
      <c r="G760" s="15" t="s">
        <v>75</v>
      </c>
      <c r="H760" s="17">
        <v>41151</v>
      </c>
      <c r="I760" s="17">
        <v>41347</v>
      </c>
      <c r="J760" s="15" t="s">
        <v>31</v>
      </c>
      <c r="K760" s="15" t="s">
        <v>5296</v>
      </c>
      <c r="L760" s="18">
        <v>-1049012</v>
      </c>
      <c r="M760" s="15" t="s">
        <v>37</v>
      </c>
      <c r="N760" s="15" t="s">
        <v>6524</v>
      </c>
      <c r="O760" s="15" t="s">
        <v>31</v>
      </c>
      <c r="P760" s="19">
        <v>0</v>
      </c>
    </row>
    <row r="761" spans="1:16" x14ac:dyDescent="0.25">
      <c r="A761" s="15" t="s">
        <v>29</v>
      </c>
      <c r="B761" s="15" t="s">
        <v>31</v>
      </c>
      <c r="C761" s="16" t="s">
        <v>31</v>
      </c>
      <c r="D761" s="15" t="s">
        <v>31</v>
      </c>
      <c r="E761" s="15" t="s">
        <v>6523</v>
      </c>
      <c r="F761" s="15" t="s">
        <v>33</v>
      </c>
      <c r="G761" s="15" t="s">
        <v>75</v>
      </c>
      <c r="H761" s="17">
        <v>41151</v>
      </c>
      <c r="I761" s="17">
        <v>41347</v>
      </c>
      <c r="J761" s="15" t="s">
        <v>31</v>
      </c>
      <c r="K761" s="15" t="s">
        <v>5296</v>
      </c>
      <c r="L761" s="18">
        <v>-500000</v>
      </c>
      <c r="M761" s="15" t="s">
        <v>37</v>
      </c>
      <c r="N761" s="15" t="s">
        <v>6525</v>
      </c>
      <c r="O761" s="15" t="s">
        <v>31</v>
      </c>
      <c r="P761" s="19">
        <v>0</v>
      </c>
    </row>
    <row r="762" spans="1:16" x14ac:dyDescent="0.25">
      <c r="A762" s="15" t="s">
        <v>29</v>
      </c>
      <c r="B762" s="15" t="s">
        <v>31</v>
      </c>
      <c r="C762" s="16" t="s">
        <v>31</v>
      </c>
      <c r="D762" s="15" t="s">
        <v>31</v>
      </c>
      <c r="E762" s="15" t="s">
        <v>6526</v>
      </c>
      <c r="F762" s="15" t="s">
        <v>33</v>
      </c>
      <c r="G762" s="15" t="s">
        <v>75</v>
      </c>
      <c r="H762" s="17">
        <v>41176</v>
      </c>
      <c r="I762" s="17">
        <v>41347</v>
      </c>
      <c r="J762" s="15" t="s">
        <v>31</v>
      </c>
      <c r="K762" s="15" t="s">
        <v>5296</v>
      </c>
      <c r="L762" s="18">
        <v>-270000</v>
      </c>
      <c r="M762" s="15" t="s">
        <v>37</v>
      </c>
      <c r="N762" s="15" t="s">
        <v>6527</v>
      </c>
      <c r="O762" s="15" t="s">
        <v>31</v>
      </c>
      <c r="P762" s="19">
        <v>0</v>
      </c>
    </row>
    <row r="763" spans="1:16" x14ac:dyDescent="0.25">
      <c r="A763" s="15" t="s">
        <v>29</v>
      </c>
      <c r="B763" s="15" t="s">
        <v>31</v>
      </c>
      <c r="C763" s="16" t="s">
        <v>31</v>
      </c>
      <c r="D763" s="15" t="s">
        <v>31</v>
      </c>
      <c r="E763" s="15" t="s">
        <v>6526</v>
      </c>
      <c r="F763" s="15" t="s">
        <v>33</v>
      </c>
      <c r="G763" s="15" t="s">
        <v>75</v>
      </c>
      <c r="H763" s="17">
        <v>41176</v>
      </c>
      <c r="I763" s="17">
        <v>41347</v>
      </c>
      <c r="J763" s="15" t="s">
        <v>31</v>
      </c>
      <c r="K763" s="15" t="s">
        <v>5296</v>
      </c>
      <c r="L763" s="18">
        <v>-135000</v>
      </c>
      <c r="M763" s="15" t="s">
        <v>37</v>
      </c>
      <c r="N763" s="15" t="s">
        <v>6528</v>
      </c>
      <c r="O763" s="15" t="s">
        <v>31</v>
      </c>
      <c r="P763" s="19">
        <v>0</v>
      </c>
    </row>
    <row r="764" spans="1:16" x14ac:dyDescent="0.25">
      <c r="A764" s="15" t="s">
        <v>29</v>
      </c>
      <c r="B764" s="15" t="s">
        <v>31</v>
      </c>
      <c r="C764" s="16" t="s">
        <v>31</v>
      </c>
      <c r="D764" s="15" t="s">
        <v>31</v>
      </c>
      <c r="E764" s="15" t="s">
        <v>6529</v>
      </c>
      <c r="F764" s="15" t="s">
        <v>33</v>
      </c>
      <c r="G764" s="15" t="s">
        <v>75</v>
      </c>
      <c r="H764" s="17">
        <v>41243</v>
      </c>
      <c r="I764" s="17">
        <v>41352</v>
      </c>
      <c r="J764" s="15" t="s">
        <v>31</v>
      </c>
      <c r="K764" s="15" t="s">
        <v>5296</v>
      </c>
      <c r="L764" s="18">
        <v>-1406000</v>
      </c>
      <c r="M764" s="15" t="s">
        <v>37</v>
      </c>
      <c r="N764" s="15" t="s">
        <v>6530</v>
      </c>
      <c r="O764" s="15" t="s">
        <v>31</v>
      </c>
      <c r="P764" s="19">
        <v>0</v>
      </c>
    </row>
    <row r="765" spans="1:16" x14ac:dyDescent="0.25">
      <c r="A765" s="15" t="s">
        <v>29</v>
      </c>
      <c r="B765" s="15" t="s">
        <v>31</v>
      </c>
      <c r="C765" s="16" t="s">
        <v>31</v>
      </c>
      <c r="D765" s="15" t="s">
        <v>31</v>
      </c>
      <c r="E765" s="15" t="s">
        <v>6529</v>
      </c>
      <c r="F765" s="15" t="s">
        <v>33</v>
      </c>
      <c r="G765" s="15" t="s">
        <v>75</v>
      </c>
      <c r="H765" s="17">
        <v>41243</v>
      </c>
      <c r="I765" s="17">
        <v>41352</v>
      </c>
      <c r="J765" s="15" t="s">
        <v>31</v>
      </c>
      <c r="K765" s="15" t="s">
        <v>5296</v>
      </c>
      <c r="L765" s="18">
        <v>-1757500</v>
      </c>
      <c r="M765" s="15" t="s">
        <v>37</v>
      </c>
      <c r="N765" s="15" t="s">
        <v>6531</v>
      </c>
      <c r="O765" s="15" t="s">
        <v>31</v>
      </c>
      <c r="P765" s="19">
        <v>0</v>
      </c>
    </row>
    <row r="766" spans="1:16" x14ac:dyDescent="0.25">
      <c r="A766" s="15" t="s">
        <v>29</v>
      </c>
      <c r="B766" s="15" t="s">
        <v>31</v>
      </c>
      <c r="C766" s="16" t="s">
        <v>31</v>
      </c>
      <c r="D766" s="15" t="s">
        <v>31</v>
      </c>
      <c r="E766" s="15" t="s">
        <v>6532</v>
      </c>
      <c r="F766" s="15" t="s">
        <v>33</v>
      </c>
      <c r="G766" s="15" t="s">
        <v>75</v>
      </c>
      <c r="H766" s="17">
        <v>41318</v>
      </c>
      <c r="I766" s="17">
        <v>41353</v>
      </c>
      <c r="J766" s="15" t="s">
        <v>31</v>
      </c>
      <c r="K766" s="15" t="s">
        <v>5296</v>
      </c>
      <c r="L766" s="18">
        <v>-9560500</v>
      </c>
      <c r="M766" s="15" t="s">
        <v>37</v>
      </c>
      <c r="N766" s="15" t="s">
        <v>6533</v>
      </c>
      <c r="O766" s="15" t="s">
        <v>31</v>
      </c>
      <c r="P766" s="19">
        <v>0</v>
      </c>
    </row>
    <row r="767" spans="1:16" x14ac:dyDescent="0.25">
      <c r="A767" s="15" t="s">
        <v>29</v>
      </c>
      <c r="B767" s="15" t="s">
        <v>31</v>
      </c>
      <c r="C767" s="16" t="s">
        <v>31</v>
      </c>
      <c r="D767" s="15" t="s">
        <v>31</v>
      </c>
      <c r="E767" s="15" t="s">
        <v>6532</v>
      </c>
      <c r="F767" s="15" t="s">
        <v>33</v>
      </c>
      <c r="G767" s="15" t="s">
        <v>75</v>
      </c>
      <c r="H767" s="17">
        <v>41318</v>
      </c>
      <c r="I767" s="17">
        <v>41353</v>
      </c>
      <c r="J767" s="15" t="s">
        <v>31</v>
      </c>
      <c r="K767" s="15" t="s">
        <v>5296</v>
      </c>
      <c r="L767" s="18">
        <v>-7648400</v>
      </c>
      <c r="M767" s="15" t="s">
        <v>37</v>
      </c>
      <c r="N767" s="15" t="s">
        <v>6534</v>
      </c>
      <c r="O767" s="15" t="s">
        <v>31</v>
      </c>
      <c r="P767" s="19">
        <v>0</v>
      </c>
    </row>
    <row r="768" spans="1:16" x14ac:dyDescent="0.25">
      <c r="A768" s="15" t="s">
        <v>29</v>
      </c>
      <c r="B768" s="15" t="s">
        <v>31</v>
      </c>
      <c r="C768" s="16" t="s">
        <v>31</v>
      </c>
      <c r="D768" s="15" t="s">
        <v>31</v>
      </c>
      <c r="E768" s="15" t="s">
        <v>6535</v>
      </c>
      <c r="F768" s="15" t="s">
        <v>33</v>
      </c>
      <c r="G768" s="15" t="s">
        <v>75</v>
      </c>
      <c r="H768" s="17">
        <v>41327</v>
      </c>
      <c r="I768" s="17">
        <v>41353</v>
      </c>
      <c r="J768" s="15" t="s">
        <v>31</v>
      </c>
      <c r="K768" s="15" t="s">
        <v>5296</v>
      </c>
      <c r="L768" s="18">
        <v>-1497075</v>
      </c>
      <c r="M768" s="15" t="s">
        <v>37</v>
      </c>
      <c r="N768" s="15" t="s">
        <v>6536</v>
      </c>
      <c r="O768" s="15" t="s">
        <v>31</v>
      </c>
      <c r="P768" s="19">
        <v>0</v>
      </c>
    </row>
    <row r="769" spans="1:16" x14ac:dyDescent="0.25">
      <c r="A769" s="15" t="s">
        <v>29</v>
      </c>
      <c r="B769" s="15" t="s">
        <v>31</v>
      </c>
      <c r="C769" s="16" t="s">
        <v>31</v>
      </c>
      <c r="D769" s="15" t="s">
        <v>31</v>
      </c>
      <c r="E769" s="15" t="s">
        <v>6535</v>
      </c>
      <c r="F769" s="15" t="s">
        <v>33</v>
      </c>
      <c r="G769" s="15" t="s">
        <v>75</v>
      </c>
      <c r="H769" s="17">
        <v>41327</v>
      </c>
      <c r="I769" s="17">
        <v>41353</v>
      </c>
      <c r="J769" s="15" t="s">
        <v>31</v>
      </c>
      <c r="K769" s="15" t="s">
        <v>5296</v>
      </c>
      <c r="L769" s="18">
        <v>-1197660</v>
      </c>
      <c r="M769" s="15" t="s">
        <v>37</v>
      </c>
      <c r="N769" s="15" t="s">
        <v>6537</v>
      </c>
      <c r="O769" s="15" t="s">
        <v>31</v>
      </c>
      <c r="P769" s="19">
        <v>0</v>
      </c>
    </row>
    <row r="770" spans="1:16" x14ac:dyDescent="0.25">
      <c r="A770" s="15" t="s">
        <v>29</v>
      </c>
      <c r="B770" s="15" t="s">
        <v>31</v>
      </c>
      <c r="C770" s="16" t="s">
        <v>31</v>
      </c>
      <c r="D770" s="15" t="s">
        <v>31</v>
      </c>
      <c r="E770" s="15" t="s">
        <v>6538</v>
      </c>
      <c r="F770" s="15" t="s">
        <v>33</v>
      </c>
      <c r="G770" s="15" t="s">
        <v>75</v>
      </c>
      <c r="H770" s="17">
        <v>41328</v>
      </c>
      <c r="I770" s="17">
        <v>41353</v>
      </c>
      <c r="J770" s="15" t="s">
        <v>31</v>
      </c>
      <c r="K770" s="15" t="s">
        <v>5296</v>
      </c>
      <c r="L770" s="18">
        <v>-2800400</v>
      </c>
      <c r="M770" s="15" t="s">
        <v>37</v>
      </c>
      <c r="N770" s="15" t="s">
        <v>6539</v>
      </c>
      <c r="O770" s="15" t="s">
        <v>31</v>
      </c>
      <c r="P770" s="19">
        <v>0</v>
      </c>
    </row>
    <row r="771" spans="1:16" x14ac:dyDescent="0.25">
      <c r="A771" s="15" t="s">
        <v>29</v>
      </c>
      <c r="B771" s="15" t="s">
        <v>31</v>
      </c>
      <c r="C771" s="16" t="s">
        <v>31</v>
      </c>
      <c r="D771" s="15" t="s">
        <v>31</v>
      </c>
      <c r="E771" s="15" t="s">
        <v>6538</v>
      </c>
      <c r="F771" s="15" t="s">
        <v>33</v>
      </c>
      <c r="G771" s="15" t="s">
        <v>75</v>
      </c>
      <c r="H771" s="17">
        <v>41328</v>
      </c>
      <c r="I771" s="17">
        <v>41353</v>
      </c>
      <c r="J771" s="15" t="s">
        <v>31</v>
      </c>
      <c r="K771" s="15" t="s">
        <v>5296</v>
      </c>
      <c r="L771" s="18">
        <v>-2240320</v>
      </c>
      <c r="M771" s="15" t="s">
        <v>37</v>
      </c>
      <c r="N771" s="15" t="s">
        <v>6540</v>
      </c>
      <c r="O771" s="15" t="s">
        <v>31</v>
      </c>
      <c r="P771" s="19">
        <v>0</v>
      </c>
    </row>
    <row r="772" spans="1:16" x14ac:dyDescent="0.25">
      <c r="A772" s="15" t="s">
        <v>29</v>
      </c>
      <c r="B772" s="15" t="s">
        <v>31</v>
      </c>
      <c r="C772" s="16" t="s">
        <v>31</v>
      </c>
      <c r="D772" s="15" t="s">
        <v>31</v>
      </c>
      <c r="E772" s="15" t="s">
        <v>6541</v>
      </c>
      <c r="F772" s="15" t="s">
        <v>33</v>
      </c>
      <c r="G772" s="15" t="s">
        <v>75</v>
      </c>
      <c r="H772" s="17">
        <v>41332</v>
      </c>
      <c r="I772" s="17">
        <v>41353</v>
      </c>
      <c r="J772" s="15" t="s">
        <v>31</v>
      </c>
      <c r="K772" s="15" t="s">
        <v>5296</v>
      </c>
      <c r="L772" s="18">
        <v>-293200</v>
      </c>
      <c r="M772" s="15" t="s">
        <v>37</v>
      </c>
      <c r="N772" s="15" t="s">
        <v>6542</v>
      </c>
      <c r="O772" s="15" t="s">
        <v>31</v>
      </c>
      <c r="P772" s="19">
        <v>0</v>
      </c>
    </row>
    <row r="773" spans="1:16" x14ac:dyDescent="0.25">
      <c r="A773" s="15" t="s">
        <v>29</v>
      </c>
      <c r="B773" s="15" t="s">
        <v>31</v>
      </c>
      <c r="C773" s="16" t="s">
        <v>31</v>
      </c>
      <c r="D773" s="15" t="s">
        <v>31</v>
      </c>
      <c r="E773" s="15" t="s">
        <v>6541</v>
      </c>
      <c r="F773" s="15" t="s">
        <v>33</v>
      </c>
      <c r="G773" s="15" t="s">
        <v>75</v>
      </c>
      <c r="H773" s="17">
        <v>41332</v>
      </c>
      <c r="I773" s="17">
        <v>41353</v>
      </c>
      <c r="J773" s="15" t="s">
        <v>31</v>
      </c>
      <c r="K773" s="15" t="s">
        <v>5296</v>
      </c>
      <c r="L773" s="18">
        <v>-366500</v>
      </c>
      <c r="M773" s="15" t="s">
        <v>37</v>
      </c>
      <c r="N773" s="15" t="s">
        <v>6543</v>
      </c>
      <c r="O773" s="15" t="s">
        <v>31</v>
      </c>
      <c r="P773" s="19">
        <v>0</v>
      </c>
    </row>
    <row r="774" spans="1:16" x14ac:dyDescent="0.25">
      <c r="A774" s="15" t="s">
        <v>29</v>
      </c>
      <c r="B774" s="15" t="s">
        <v>31</v>
      </c>
      <c r="C774" s="16" t="s">
        <v>31</v>
      </c>
      <c r="D774" s="15" t="s">
        <v>31</v>
      </c>
      <c r="E774" s="15" t="s">
        <v>6544</v>
      </c>
      <c r="F774" s="15" t="s">
        <v>33</v>
      </c>
      <c r="G774" s="15" t="s">
        <v>75</v>
      </c>
      <c r="H774" s="17">
        <v>41321</v>
      </c>
      <c r="I774" s="17">
        <v>41354</v>
      </c>
      <c r="J774" s="15" t="s">
        <v>31</v>
      </c>
      <c r="K774" s="15" t="s">
        <v>5296</v>
      </c>
      <c r="L774" s="18">
        <v>-7663600</v>
      </c>
      <c r="M774" s="15" t="s">
        <v>37</v>
      </c>
      <c r="N774" s="15" t="s">
        <v>6545</v>
      </c>
      <c r="O774" s="15" t="s">
        <v>31</v>
      </c>
      <c r="P774" s="19">
        <v>0</v>
      </c>
    </row>
    <row r="775" spans="1:16" x14ac:dyDescent="0.25">
      <c r="A775" s="15" t="s">
        <v>29</v>
      </c>
      <c r="B775" s="15" t="s">
        <v>31</v>
      </c>
      <c r="C775" s="16" t="s">
        <v>31</v>
      </c>
      <c r="D775" s="15" t="s">
        <v>31</v>
      </c>
      <c r="E775" s="15" t="s">
        <v>6544</v>
      </c>
      <c r="F775" s="15" t="s">
        <v>33</v>
      </c>
      <c r="G775" s="15" t="s">
        <v>75</v>
      </c>
      <c r="H775" s="17">
        <v>41321</v>
      </c>
      <c r="I775" s="17">
        <v>41354</v>
      </c>
      <c r="J775" s="15" t="s">
        <v>31</v>
      </c>
      <c r="K775" s="15" t="s">
        <v>5296</v>
      </c>
      <c r="L775" s="18">
        <v>-9579500</v>
      </c>
      <c r="M775" s="15" t="s">
        <v>37</v>
      </c>
      <c r="N775" s="15" t="s">
        <v>6546</v>
      </c>
      <c r="O775" s="15" t="s">
        <v>31</v>
      </c>
      <c r="P775" s="19">
        <v>0</v>
      </c>
    </row>
    <row r="776" spans="1:16" x14ac:dyDescent="0.25">
      <c r="A776" s="15" t="s">
        <v>29</v>
      </c>
      <c r="B776" s="15" t="s">
        <v>31</v>
      </c>
      <c r="C776" s="16" t="s">
        <v>31</v>
      </c>
      <c r="D776" s="15" t="s">
        <v>31</v>
      </c>
      <c r="E776" s="15" t="s">
        <v>6547</v>
      </c>
      <c r="F776" s="15" t="s">
        <v>33</v>
      </c>
      <c r="G776" s="15" t="s">
        <v>75</v>
      </c>
      <c r="H776" s="17">
        <v>41333</v>
      </c>
      <c r="I776" s="17">
        <v>41354</v>
      </c>
      <c r="J776" s="15" t="s">
        <v>31</v>
      </c>
      <c r="K776" s="15" t="s">
        <v>5296</v>
      </c>
      <c r="L776" s="18">
        <v>-1785800</v>
      </c>
      <c r="M776" s="15" t="s">
        <v>37</v>
      </c>
      <c r="N776" s="15" t="s">
        <v>6548</v>
      </c>
      <c r="O776" s="15" t="s">
        <v>31</v>
      </c>
      <c r="P776" s="19">
        <v>0</v>
      </c>
    </row>
    <row r="777" spans="1:16" x14ac:dyDescent="0.25">
      <c r="A777" s="15" t="s">
        <v>29</v>
      </c>
      <c r="B777" s="15" t="s">
        <v>31</v>
      </c>
      <c r="C777" s="16" t="s">
        <v>31</v>
      </c>
      <c r="D777" s="15" t="s">
        <v>31</v>
      </c>
      <c r="E777" s="15" t="s">
        <v>6547</v>
      </c>
      <c r="F777" s="15" t="s">
        <v>33</v>
      </c>
      <c r="G777" s="15" t="s">
        <v>75</v>
      </c>
      <c r="H777" s="17">
        <v>41333</v>
      </c>
      <c r="I777" s="17">
        <v>41354</v>
      </c>
      <c r="J777" s="15" t="s">
        <v>31</v>
      </c>
      <c r="K777" s="15" t="s">
        <v>5296</v>
      </c>
      <c r="L777" s="18">
        <v>-2232250</v>
      </c>
      <c r="M777" s="15" t="s">
        <v>37</v>
      </c>
      <c r="N777" s="15" t="s">
        <v>6549</v>
      </c>
      <c r="O777" s="15" t="s">
        <v>31</v>
      </c>
      <c r="P777" s="19">
        <v>0</v>
      </c>
    </row>
    <row r="778" spans="1:16" x14ac:dyDescent="0.25">
      <c r="A778" s="15" t="s">
        <v>29</v>
      </c>
      <c r="B778" s="15" t="s">
        <v>31</v>
      </c>
      <c r="C778" s="16" t="s">
        <v>31</v>
      </c>
      <c r="D778" s="15" t="s">
        <v>31</v>
      </c>
      <c r="E778" s="15" t="s">
        <v>6550</v>
      </c>
      <c r="F778" s="15" t="s">
        <v>33</v>
      </c>
      <c r="G778" s="15" t="s">
        <v>75</v>
      </c>
      <c r="H778" s="17">
        <v>41333</v>
      </c>
      <c r="I778" s="17">
        <v>41354</v>
      </c>
      <c r="J778" s="15" t="s">
        <v>31</v>
      </c>
      <c r="K778" s="15" t="s">
        <v>5296</v>
      </c>
      <c r="L778" s="18">
        <v>-4992540</v>
      </c>
      <c r="M778" s="15" t="s">
        <v>37</v>
      </c>
      <c r="N778" s="15" t="s">
        <v>6551</v>
      </c>
      <c r="O778" s="15" t="s">
        <v>31</v>
      </c>
      <c r="P778" s="19">
        <v>0</v>
      </c>
    </row>
    <row r="779" spans="1:16" x14ac:dyDescent="0.25">
      <c r="A779" s="15" t="s">
        <v>29</v>
      </c>
      <c r="B779" s="15" t="s">
        <v>31</v>
      </c>
      <c r="C779" s="16" t="s">
        <v>31</v>
      </c>
      <c r="D779" s="15" t="s">
        <v>31</v>
      </c>
      <c r="E779" s="15" t="s">
        <v>6550</v>
      </c>
      <c r="F779" s="15" t="s">
        <v>33</v>
      </c>
      <c r="G779" s="15" t="s">
        <v>75</v>
      </c>
      <c r="H779" s="17">
        <v>41333</v>
      </c>
      <c r="I779" s="17">
        <v>41354</v>
      </c>
      <c r="J779" s="15" t="s">
        <v>31</v>
      </c>
      <c r="K779" s="15" t="s">
        <v>5296</v>
      </c>
      <c r="L779" s="18">
        <v>-6240675</v>
      </c>
      <c r="M779" s="15" t="s">
        <v>37</v>
      </c>
      <c r="N779" s="15" t="s">
        <v>6552</v>
      </c>
      <c r="O779" s="15" t="s">
        <v>31</v>
      </c>
      <c r="P779" s="19">
        <v>0</v>
      </c>
    </row>
    <row r="780" spans="1:16" x14ac:dyDescent="0.25">
      <c r="A780" s="15" t="s">
        <v>29</v>
      </c>
      <c r="B780" s="15" t="s">
        <v>31</v>
      </c>
      <c r="C780" s="16" t="s">
        <v>31</v>
      </c>
      <c r="D780" s="15" t="s">
        <v>31</v>
      </c>
      <c r="E780" s="15" t="s">
        <v>6553</v>
      </c>
      <c r="F780" s="15" t="s">
        <v>33</v>
      </c>
      <c r="G780" s="15" t="s">
        <v>75</v>
      </c>
      <c r="H780" s="17">
        <v>41323</v>
      </c>
      <c r="I780" s="17">
        <v>41354</v>
      </c>
      <c r="J780" s="15" t="s">
        <v>31</v>
      </c>
      <c r="K780" s="15" t="s">
        <v>5296</v>
      </c>
      <c r="L780" s="18">
        <v>-1298613</v>
      </c>
      <c r="M780" s="15" t="s">
        <v>37</v>
      </c>
      <c r="N780" s="15" t="s">
        <v>6554</v>
      </c>
      <c r="O780" s="15" t="s">
        <v>31</v>
      </c>
      <c r="P780" s="19">
        <v>0</v>
      </c>
    </row>
    <row r="781" spans="1:16" x14ac:dyDescent="0.25">
      <c r="A781" s="15" t="s">
        <v>29</v>
      </c>
      <c r="B781" s="15" t="s">
        <v>31</v>
      </c>
      <c r="C781" s="16" t="s">
        <v>31</v>
      </c>
      <c r="D781" s="15" t="s">
        <v>31</v>
      </c>
      <c r="E781" s="15" t="s">
        <v>6553</v>
      </c>
      <c r="F781" s="15" t="s">
        <v>33</v>
      </c>
      <c r="G781" s="15" t="s">
        <v>75</v>
      </c>
      <c r="H781" s="17">
        <v>41323</v>
      </c>
      <c r="I781" s="17">
        <v>41354</v>
      </c>
      <c r="J781" s="15" t="s">
        <v>31</v>
      </c>
      <c r="K781" s="15" t="s">
        <v>5296</v>
      </c>
      <c r="L781" s="18">
        <v>-7137000</v>
      </c>
      <c r="M781" s="15" t="s">
        <v>37</v>
      </c>
      <c r="N781" s="15" t="s">
        <v>6555</v>
      </c>
      <c r="O781" s="15" t="s">
        <v>31</v>
      </c>
      <c r="P781" s="19">
        <v>0</v>
      </c>
    </row>
    <row r="782" spans="1:16" x14ac:dyDescent="0.25">
      <c r="A782" s="15" t="s">
        <v>29</v>
      </c>
      <c r="B782" s="15" t="s">
        <v>31</v>
      </c>
      <c r="C782" s="16" t="s">
        <v>31</v>
      </c>
      <c r="D782" s="15" t="s">
        <v>31</v>
      </c>
      <c r="E782" s="15" t="s">
        <v>6553</v>
      </c>
      <c r="F782" s="15" t="s">
        <v>33</v>
      </c>
      <c r="G782" s="15" t="s">
        <v>75</v>
      </c>
      <c r="H782" s="17">
        <v>41323</v>
      </c>
      <c r="I782" s="17">
        <v>41354</v>
      </c>
      <c r="J782" s="15" t="s">
        <v>31</v>
      </c>
      <c r="K782" s="15" t="s">
        <v>5296</v>
      </c>
      <c r="L782" s="18">
        <v>-14274000</v>
      </c>
      <c r="M782" s="15" t="s">
        <v>37</v>
      </c>
      <c r="N782" s="15" t="s">
        <v>6556</v>
      </c>
      <c r="O782" s="15" t="s">
        <v>31</v>
      </c>
      <c r="P782" s="19">
        <v>0</v>
      </c>
    </row>
    <row r="783" spans="1:16" x14ac:dyDescent="0.25">
      <c r="A783" s="15" t="s">
        <v>29</v>
      </c>
      <c r="B783" s="15" t="s">
        <v>31</v>
      </c>
      <c r="C783" s="16" t="s">
        <v>31</v>
      </c>
      <c r="D783" s="15" t="s">
        <v>31</v>
      </c>
      <c r="E783" s="15" t="s">
        <v>6557</v>
      </c>
      <c r="F783" s="15" t="s">
        <v>33</v>
      </c>
      <c r="G783" s="15" t="s">
        <v>75</v>
      </c>
      <c r="H783" s="17">
        <v>41271</v>
      </c>
      <c r="I783" s="17">
        <v>41355</v>
      </c>
      <c r="J783" s="15" t="s">
        <v>31</v>
      </c>
      <c r="K783" s="15" t="s">
        <v>5296</v>
      </c>
      <c r="L783" s="18">
        <v>-979223</v>
      </c>
      <c r="M783" s="15" t="s">
        <v>37</v>
      </c>
      <c r="N783" s="15" t="s">
        <v>6558</v>
      </c>
      <c r="O783" s="15" t="s">
        <v>31</v>
      </c>
      <c r="P783" s="19">
        <v>0</v>
      </c>
    </row>
    <row r="784" spans="1:16" x14ac:dyDescent="0.25">
      <c r="A784" s="15" t="s">
        <v>29</v>
      </c>
      <c r="B784" s="15" t="s">
        <v>31</v>
      </c>
      <c r="C784" s="16" t="s">
        <v>31</v>
      </c>
      <c r="D784" s="15" t="s">
        <v>31</v>
      </c>
      <c r="E784" s="15" t="s">
        <v>6557</v>
      </c>
      <c r="F784" s="15" t="s">
        <v>33</v>
      </c>
      <c r="G784" s="15" t="s">
        <v>75</v>
      </c>
      <c r="H784" s="17">
        <v>41271</v>
      </c>
      <c r="I784" s="17">
        <v>41355</v>
      </c>
      <c r="J784" s="15" t="s">
        <v>31</v>
      </c>
      <c r="K784" s="15" t="s">
        <v>5296</v>
      </c>
      <c r="L784" s="18">
        <v>-783378</v>
      </c>
      <c r="M784" s="15" t="s">
        <v>37</v>
      </c>
      <c r="N784" s="15" t="s">
        <v>6559</v>
      </c>
      <c r="O784" s="15" t="s">
        <v>31</v>
      </c>
      <c r="P784" s="19">
        <v>0</v>
      </c>
    </row>
    <row r="785" spans="1:16" x14ac:dyDescent="0.25">
      <c r="A785" s="15" t="s">
        <v>29</v>
      </c>
      <c r="B785" s="15" t="s">
        <v>31</v>
      </c>
      <c r="C785" s="16" t="s">
        <v>31</v>
      </c>
      <c r="D785" s="15" t="s">
        <v>31</v>
      </c>
      <c r="E785" s="15" t="s">
        <v>6560</v>
      </c>
      <c r="F785" s="15" t="s">
        <v>33</v>
      </c>
      <c r="G785" s="15" t="s">
        <v>75</v>
      </c>
      <c r="H785" s="17">
        <v>41271</v>
      </c>
      <c r="I785" s="17">
        <v>41355</v>
      </c>
      <c r="J785" s="15" t="s">
        <v>31</v>
      </c>
      <c r="K785" s="15" t="s">
        <v>5296</v>
      </c>
      <c r="L785" s="18">
        <v>-29996</v>
      </c>
      <c r="M785" s="15" t="s">
        <v>37</v>
      </c>
      <c r="N785" s="15" t="s">
        <v>6561</v>
      </c>
      <c r="O785" s="15" t="s">
        <v>31</v>
      </c>
      <c r="P785" s="19">
        <v>0</v>
      </c>
    </row>
    <row r="786" spans="1:16" x14ac:dyDescent="0.25">
      <c r="A786" s="15" t="s">
        <v>29</v>
      </c>
      <c r="B786" s="15" t="s">
        <v>1311</v>
      </c>
      <c r="C786" s="16" t="s">
        <v>31</v>
      </c>
      <c r="D786" s="15" t="s">
        <v>31</v>
      </c>
      <c r="E786" s="15" t="s">
        <v>6562</v>
      </c>
      <c r="F786" s="15" t="s">
        <v>33</v>
      </c>
      <c r="G786" s="15" t="s">
        <v>75</v>
      </c>
      <c r="H786" s="17">
        <v>41068</v>
      </c>
      <c r="I786" s="17">
        <v>41361</v>
      </c>
      <c r="J786" s="15" t="s">
        <v>31</v>
      </c>
      <c r="K786" s="15" t="s">
        <v>5296</v>
      </c>
      <c r="L786" s="18">
        <v>-96250</v>
      </c>
      <c r="M786" s="15" t="s">
        <v>37</v>
      </c>
      <c r="N786" s="15" t="s">
        <v>6563</v>
      </c>
      <c r="O786" s="15" t="s">
        <v>31</v>
      </c>
      <c r="P786" s="19">
        <v>0</v>
      </c>
    </row>
    <row r="787" spans="1:16" x14ac:dyDescent="0.25">
      <c r="A787" s="15" t="s">
        <v>29</v>
      </c>
      <c r="B787" s="15" t="s">
        <v>1311</v>
      </c>
      <c r="C787" s="16" t="s">
        <v>31</v>
      </c>
      <c r="D787" s="15" t="s">
        <v>31</v>
      </c>
      <c r="E787" s="15" t="s">
        <v>6564</v>
      </c>
      <c r="F787" s="15" t="s">
        <v>33</v>
      </c>
      <c r="G787" s="15" t="s">
        <v>75</v>
      </c>
      <c r="H787" s="17">
        <v>41068</v>
      </c>
      <c r="I787" s="17">
        <v>41361</v>
      </c>
      <c r="J787" s="15" t="s">
        <v>31</v>
      </c>
      <c r="K787" s="15" t="s">
        <v>5296</v>
      </c>
      <c r="L787" s="18">
        <v>-63908</v>
      </c>
      <c r="M787" s="15" t="s">
        <v>37</v>
      </c>
      <c r="N787" s="15" t="s">
        <v>6565</v>
      </c>
      <c r="O787" s="15" t="s">
        <v>31</v>
      </c>
      <c r="P787" s="19">
        <v>0</v>
      </c>
    </row>
    <row r="788" spans="1:16" x14ac:dyDescent="0.25">
      <c r="A788" s="15" t="s">
        <v>29</v>
      </c>
      <c r="B788" s="15" t="s">
        <v>31</v>
      </c>
      <c r="C788" s="16" t="s">
        <v>31</v>
      </c>
      <c r="D788" s="15" t="s">
        <v>31</v>
      </c>
      <c r="E788" s="15" t="s">
        <v>6566</v>
      </c>
      <c r="F788" s="15" t="s">
        <v>33</v>
      </c>
      <c r="G788" s="15" t="s">
        <v>75</v>
      </c>
      <c r="H788" s="17">
        <v>41324</v>
      </c>
      <c r="I788" s="17">
        <v>41363</v>
      </c>
      <c r="J788" s="15" t="s">
        <v>31</v>
      </c>
      <c r="K788" s="15" t="s">
        <v>5296</v>
      </c>
      <c r="L788" s="18">
        <v>-634000</v>
      </c>
      <c r="M788" s="15" t="s">
        <v>37</v>
      </c>
      <c r="N788" s="15" t="s">
        <v>6567</v>
      </c>
      <c r="O788" s="15" t="s">
        <v>31</v>
      </c>
      <c r="P788" s="19">
        <v>0</v>
      </c>
    </row>
    <row r="789" spans="1:16" x14ac:dyDescent="0.25">
      <c r="A789" s="15" t="s">
        <v>29</v>
      </c>
      <c r="B789" s="15" t="s">
        <v>31</v>
      </c>
      <c r="C789" s="16" t="s">
        <v>31</v>
      </c>
      <c r="D789" s="15" t="s">
        <v>31</v>
      </c>
      <c r="E789" s="15" t="s">
        <v>6568</v>
      </c>
      <c r="F789" s="15" t="s">
        <v>33</v>
      </c>
      <c r="G789" s="15" t="s">
        <v>75</v>
      </c>
      <c r="H789" s="17">
        <v>41333</v>
      </c>
      <c r="I789" s="17">
        <v>41363</v>
      </c>
      <c r="J789" s="15" t="s">
        <v>31</v>
      </c>
      <c r="K789" s="15" t="s">
        <v>5296</v>
      </c>
      <c r="L789" s="18">
        <v>-186000</v>
      </c>
      <c r="M789" s="15" t="s">
        <v>37</v>
      </c>
      <c r="N789" s="15" t="s">
        <v>6569</v>
      </c>
      <c r="O789" s="15" t="s">
        <v>31</v>
      </c>
      <c r="P789" s="19">
        <v>0</v>
      </c>
    </row>
    <row r="790" spans="1:16" x14ac:dyDescent="0.25">
      <c r="A790" s="15" t="s">
        <v>29</v>
      </c>
      <c r="B790" s="15" t="s">
        <v>31</v>
      </c>
      <c r="C790" s="16" t="s">
        <v>31</v>
      </c>
      <c r="D790" s="15" t="s">
        <v>31</v>
      </c>
      <c r="E790" s="15" t="s">
        <v>6570</v>
      </c>
      <c r="F790" s="15" t="s">
        <v>33</v>
      </c>
      <c r="G790" s="15" t="s">
        <v>75</v>
      </c>
      <c r="H790" s="17">
        <v>41325</v>
      </c>
      <c r="I790" s="17">
        <v>41363</v>
      </c>
      <c r="J790" s="15" t="s">
        <v>31</v>
      </c>
      <c r="K790" s="15" t="s">
        <v>5296</v>
      </c>
      <c r="L790" s="18">
        <v>-330000</v>
      </c>
      <c r="M790" s="15" t="s">
        <v>37</v>
      </c>
      <c r="N790" s="15" t="s">
        <v>6571</v>
      </c>
      <c r="O790" s="15" t="s">
        <v>31</v>
      </c>
      <c r="P790" s="19">
        <v>0</v>
      </c>
    </row>
    <row r="791" spans="1:16" x14ac:dyDescent="0.25">
      <c r="A791" s="15" t="s">
        <v>29</v>
      </c>
      <c r="B791" s="15" t="s">
        <v>31</v>
      </c>
      <c r="C791" s="16" t="s">
        <v>31</v>
      </c>
      <c r="D791" s="15" t="s">
        <v>31</v>
      </c>
      <c r="E791" s="15" t="s">
        <v>6572</v>
      </c>
      <c r="F791" s="15" t="s">
        <v>33</v>
      </c>
      <c r="G791" s="15" t="s">
        <v>75</v>
      </c>
      <c r="H791" s="17">
        <v>41328</v>
      </c>
      <c r="I791" s="17">
        <v>41363</v>
      </c>
      <c r="J791" s="15" t="s">
        <v>31</v>
      </c>
      <c r="K791" s="15" t="s">
        <v>5296</v>
      </c>
      <c r="L791" s="18">
        <v>-262000</v>
      </c>
      <c r="M791" s="15" t="s">
        <v>37</v>
      </c>
      <c r="N791" s="15" t="s">
        <v>6573</v>
      </c>
      <c r="O791" s="15" t="s">
        <v>31</v>
      </c>
      <c r="P791" s="19">
        <v>0</v>
      </c>
    </row>
    <row r="792" spans="1:16" x14ac:dyDescent="0.25">
      <c r="A792" s="15" t="s">
        <v>29</v>
      </c>
      <c r="B792" s="15" t="s">
        <v>31</v>
      </c>
      <c r="C792" s="16" t="s">
        <v>31</v>
      </c>
      <c r="D792" s="15" t="s">
        <v>31</v>
      </c>
      <c r="E792" s="15" t="s">
        <v>6574</v>
      </c>
      <c r="F792" s="15" t="s">
        <v>33</v>
      </c>
      <c r="G792" s="15" t="s">
        <v>75</v>
      </c>
      <c r="H792" s="17">
        <v>41323</v>
      </c>
      <c r="I792" s="17">
        <v>41363</v>
      </c>
      <c r="J792" s="15" t="s">
        <v>31</v>
      </c>
      <c r="K792" s="15" t="s">
        <v>5296</v>
      </c>
      <c r="L792" s="18">
        <v>-220000</v>
      </c>
      <c r="M792" s="15" t="s">
        <v>37</v>
      </c>
      <c r="N792" s="15" t="s">
        <v>6575</v>
      </c>
      <c r="O792" s="15" t="s">
        <v>31</v>
      </c>
      <c r="P792" s="19">
        <v>0</v>
      </c>
    </row>
    <row r="793" spans="1:16" x14ac:dyDescent="0.25">
      <c r="A793" s="15" t="s">
        <v>29</v>
      </c>
      <c r="B793" s="15" t="s">
        <v>31</v>
      </c>
      <c r="C793" s="16" t="s">
        <v>31</v>
      </c>
      <c r="D793" s="15" t="s">
        <v>31</v>
      </c>
      <c r="E793" s="15" t="s">
        <v>6576</v>
      </c>
      <c r="F793" s="15" t="s">
        <v>33</v>
      </c>
      <c r="G793" s="15" t="s">
        <v>75</v>
      </c>
      <c r="H793" s="17">
        <v>41332</v>
      </c>
      <c r="I793" s="17">
        <v>41363</v>
      </c>
      <c r="J793" s="15" t="s">
        <v>31</v>
      </c>
      <c r="K793" s="15" t="s">
        <v>5296</v>
      </c>
      <c r="L793" s="18">
        <v>-220000</v>
      </c>
      <c r="M793" s="15" t="s">
        <v>37</v>
      </c>
      <c r="N793" s="15" t="s">
        <v>6577</v>
      </c>
      <c r="O793" s="15" t="s">
        <v>31</v>
      </c>
      <c r="P793" s="19">
        <v>0</v>
      </c>
    </row>
    <row r="794" spans="1:16" x14ac:dyDescent="0.25">
      <c r="A794" s="15" t="s">
        <v>29</v>
      </c>
      <c r="B794" s="15" t="s">
        <v>31</v>
      </c>
      <c r="C794" s="16" t="s">
        <v>31</v>
      </c>
      <c r="D794" s="15" t="s">
        <v>31</v>
      </c>
      <c r="E794" s="15" t="s">
        <v>6578</v>
      </c>
      <c r="F794" s="15" t="s">
        <v>33</v>
      </c>
      <c r="G794" s="15" t="s">
        <v>75</v>
      </c>
      <c r="H794" s="17">
        <v>41350</v>
      </c>
      <c r="I794" s="17">
        <v>41363</v>
      </c>
      <c r="J794" s="15" t="s">
        <v>31</v>
      </c>
      <c r="K794" s="15" t="s">
        <v>5296</v>
      </c>
      <c r="L794" s="18">
        <v>-1065000</v>
      </c>
      <c r="M794" s="15" t="s">
        <v>37</v>
      </c>
      <c r="N794" s="15" t="s">
        <v>6579</v>
      </c>
      <c r="O794" s="15" t="s">
        <v>31</v>
      </c>
      <c r="P794" s="19">
        <v>0</v>
      </c>
    </row>
    <row r="795" spans="1:16" x14ac:dyDescent="0.25">
      <c r="A795" s="15" t="s">
        <v>29</v>
      </c>
      <c r="B795" s="15" t="s">
        <v>31</v>
      </c>
      <c r="C795" s="16" t="s">
        <v>31</v>
      </c>
      <c r="D795" s="15" t="s">
        <v>31</v>
      </c>
      <c r="E795" s="15" t="s">
        <v>6580</v>
      </c>
      <c r="F795" s="15" t="s">
        <v>33</v>
      </c>
      <c r="G795" s="15" t="s">
        <v>75</v>
      </c>
      <c r="H795" s="17">
        <v>41317</v>
      </c>
      <c r="I795" s="17">
        <v>41363</v>
      </c>
      <c r="J795" s="15" t="s">
        <v>31</v>
      </c>
      <c r="K795" s="15" t="s">
        <v>5296</v>
      </c>
      <c r="L795" s="18">
        <v>-60000</v>
      </c>
      <c r="M795" s="15" t="s">
        <v>37</v>
      </c>
      <c r="N795" s="15" t="s">
        <v>6581</v>
      </c>
      <c r="O795" s="15" t="s">
        <v>31</v>
      </c>
      <c r="P795" s="19">
        <v>0</v>
      </c>
    </row>
    <row r="796" spans="1:16" x14ac:dyDescent="0.25">
      <c r="A796" s="15" t="s">
        <v>29</v>
      </c>
      <c r="B796" s="15" t="s">
        <v>31</v>
      </c>
      <c r="C796" s="16" t="s">
        <v>31</v>
      </c>
      <c r="D796" s="15" t="s">
        <v>31</v>
      </c>
      <c r="E796" s="15" t="s">
        <v>6582</v>
      </c>
      <c r="F796" s="15" t="s">
        <v>33</v>
      </c>
      <c r="G796" s="15" t="s">
        <v>75</v>
      </c>
      <c r="H796" s="17">
        <v>41323</v>
      </c>
      <c r="I796" s="17">
        <v>41363</v>
      </c>
      <c r="J796" s="15" t="s">
        <v>31</v>
      </c>
      <c r="K796" s="15" t="s">
        <v>5296</v>
      </c>
      <c r="L796" s="18">
        <v>-108000</v>
      </c>
      <c r="M796" s="15" t="s">
        <v>37</v>
      </c>
      <c r="N796" s="15" t="s">
        <v>6583</v>
      </c>
      <c r="O796" s="15" t="s">
        <v>31</v>
      </c>
      <c r="P796" s="19">
        <v>0</v>
      </c>
    </row>
    <row r="797" spans="1:16" x14ac:dyDescent="0.25">
      <c r="A797" s="15" t="s">
        <v>29</v>
      </c>
      <c r="B797" s="15" t="s">
        <v>31</v>
      </c>
      <c r="C797" s="16" t="s">
        <v>31</v>
      </c>
      <c r="D797" s="15" t="s">
        <v>31</v>
      </c>
      <c r="E797" s="15" t="s">
        <v>6584</v>
      </c>
      <c r="F797" s="15" t="s">
        <v>33</v>
      </c>
      <c r="G797" s="15" t="s">
        <v>75</v>
      </c>
      <c r="H797" s="17">
        <v>41338</v>
      </c>
      <c r="I797" s="17">
        <v>41363</v>
      </c>
      <c r="J797" s="15" t="s">
        <v>31</v>
      </c>
      <c r="K797" s="15" t="s">
        <v>5296</v>
      </c>
      <c r="L797" s="18">
        <v>-954554</v>
      </c>
      <c r="M797" s="15" t="s">
        <v>37</v>
      </c>
      <c r="N797" s="15" t="s">
        <v>6585</v>
      </c>
      <c r="O797" s="15" t="s">
        <v>31</v>
      </c>
      <c r="P797" s="19">
        <v>0</v>
      </c>
    </row>
    <row r="798" spans="1:16" x14ac:dyDescent="0.25">
      <c r="A798" s="15" t="s">
        <v>29</v>
      </c>
      <c r="B798" s="15" t="s">
        <v>31</v>
      </c>
      <c r="C798" s="16" t="s">
        <v>31</v>
      </c>
      <c r="D798" s="15" t="s">
        <v>31</v>
      </c>
      <c r="E798" s="15" t="s">
        <v>6586</v>
      </c>
      <c r="F798" s="15" t="s">
        <v>33</v>
      </c>
      <c r="G798" s="15" t="s">
        <v>75</v>
      </c>
      <c r="H798" s="17">
        <v>41269</v>
      </c>
      <c r="I798" s="17">
        <v>41363</v>
      </c>
      <c r="J798" s="15" t="s">
        <v>31</v>
      </c>
      <c r="K798" s="15" t="s">
        <v>5296</v>
      </c>
      <c r="L798" s="18">
        <v>-3151800</v>
      </c>
      <c r="M798" s="15" t="s">
        <v>37</v>
      </c>
      <c r="N798" s="15" t="s">
        <v>6587</v>
      </c>
      <c r="O798" s="15" t="s">
        <v>31</v>
      </c>
      <c r="P798" s="19">
        <v>0</v>
      </c>
    </row>
    <row r="799" spans="1:16" x14ac:dyDescent="0.25">
      <c r="A799" s="15" t="s">
        <v>29</v>
      </c>
      <c r="B799" s="15" t="s">
        <v>31</v>
      </c>
      <c r="C799" s="16" t="s">
        <v>31</v>
      </c>
      <c r="D799" s="15" t="s">
        <v>31</v>
      </c>
      <c r="E799" s="15" t="s">
        <v>6586</v>
      </c>
      <c r="F799" s="15" t="s">
        <v>33</v>
      </c>
      <c r="G799" s="15" t="s">
        <v>75</v>
      </c>
      <c r="H799" s="17">
        <v>41269</v>
      </c>
      <c r="I799" s="17">
        <v>41363</v>
      </c>
      <c r="J799" s="15" t="s">
        <v>31</v>
      </c>
      <c r="K799" s="15" t="s">
        <v>5296</v>
      </c>
      <c r="L799" s="18">
        <v>-2521440</v>
      </c>
      <c r="M799" s="15" t="s">
        <v>37</v>
      </c>
      <c r="N799" s="15" t="s">
        <v>6588</v>
      </c>
      <c r="O799" s="15" t="s">
        <v>31</v>
      </c>
      <c r="P799" s="19">
        <v>0</v>
      </c>
    </row>
    <row r="800" spans="1:16" x14ac:dyDescent="0.25">
      <c r="A800" s="15" t="s">
        <v>29</v>
      </c>
      <c r="B800" s="15" t="s">
        <v>31</v>
      </c>
      <c r="C800" s="16" t="s">
        <v>31</v>
      </c>
      <c r="D800" s="15" t="s">
        <v>31</v>
      </c>
      <c r="E800" s="15" t="s">
        <v>6589</v>
      </c>
      <c r="F800" s="15" t="s">
        <v>33</v>
      </c>
      <c r="G800" s="15" t="s">
        <v>75</v>
      </c>
      <c r="H800" s="17">
        <v>41269</v>
      </c>
      <c r="I800" s="17">
        <v>41363</v>
      </c>
      <c r="J800" s="15" t="s">
        <v>31</v>
      </c>
      <c r="K800" s="15" t="s">
        <v>5296</v>
      </c>
      <c r="L800" s="18">
        <v>-85104</v>
      </c>
      <c r="M800" s="15" t="s">
        <v>37</v>
      </c>
      <c r="N800" s="15" t="s">
        <v>6590</v>
      </c>
      <c r="O800" s="15" t="s">
        <v>31</v>
      </c>
      <c r="P800" s="19">
        <v>0</v>
      </c>
    </row>
    <row r="801" spans="1:16" x14ac:dyDescent="0.25">
      <c r="A801" s="15" t="s">
        <v>29</v>
      </c>
      <c r="B801" s="15" t="s">
        <v>31</v>
      </c>
      <c r="C801" s="16" t="s">
        <v>31</v>
      </c>
      <c r="D801" s="15" t="s">
        <v>31</v>
      </c>
      <c r="E801" s="15" t="s">
        <v>6591</v>
      </c>
      <c r="F801" s="15" t="s">
        <v>33</v>
      </c>
      <c r="G801" s="15" t="s">
        <v>75</v>
      </c>
      <c r="H801" s="17">
        <v>41284</v>
      </c>
      <c r="I801" s="17">
        <v>41363</v>
      </c>
      <c r="J801" s="15" t="s">
        <v>31</v>
      </c>
      <c r="K801" s="15" t="s">
        <v>5296</v>
      </c>
      <c r="L801" s="18">
        <v>-5548613</v>
      </c>
      <c r="M801" s="15" t="s">
        <v>37</v>
      </c>
      <c r="N801" s="15" t="s">
        <v>6592</v>
      </c>
      <c r="O801" s="15" t="s">
        <v>31</v>
      </c>
      <c r="P801" s="19">
        <v>0</v>
      </c>
    </row>
    <row r="802" spans="1:16" x14ac:dyDescent="0.25">
      <c r="A802" s="15" t="s">
        <v>29</v>
      </c>
      <c r="B802" s="15" t="s">
        <v>31</v>
      </c>
      <c r="C802" s="16" t="s">
        <v>31</v>
      </c>
      <c r="D802" s="15" t="s">
        <v>31</v>
      </c>
      <c r="E802" s="15" t="s">
        <v>6591</v>
      </c>
      <c r="F802" s="15" t="s">
        <v>33</v>
      </c>
      <c r="G802" s="15" t="s">
        <v>75</v>
      </c>
      <c r="H802" s="17">
        <v>41284</v>
      </c>
      <c r="I802" s="17">
        <v>41363</v>
      </c>
      <c r="J802" s="15" t="s">
        <v>31</v>
      </c>
      <c r="K802" s="15" t="s">
        <v>5296</v>
      </c>
      <c r="L802" s="18">
        <v>-4438890</v>
      </c>
      <c r="M802" s="15" t="s">
        <v>37</v>
      </c>
      <c r="N802" s="15" t="s">
        <v>6593</v>
      </c>
      <c r="O802" s="15" t="s">
        <v>31</v>
      </c>
      <c r="P802" s="19">
        <v>0</v>
      </c>
    </row>
    <row r="803" spans="1:16" x14ac:dyDescent="0.25">
      <c r="A803" s="15" t="s">
        <v>29</v>
      </c>
      <c r="B803" s="15" t="s">
        <v>31</v>
      </c>
      <c r="C803" s="16" t="s">
        <v>31</v>
      </c>
      <c r="D803" s="15" t="s">
        <v>31</v>
      </c>
      <c r="E803" s="15" t="s">
        <v>6594</v>
      </c>
      <c r="F803" s="15" t="s">
        <v>33</v>
      </c>
      <c r="G803" s="15" t="s">
        <v>75</v>
      </c>
      <c r="H803" s="17">
        <v>41333</v>
      </c>
      <c r="I803" s="17">
        <v>41363</v>
      </c>
      <c r="J803" s="15" t="s">
        <v>31</v>
      </c>
      <c r="K803" s="15" t="s">
        <v>5296</v>
      </c>
      <c r="L803" s="18">
        <v>-13016</v>
      </c>
      <c r="M803" s="15" t="s">
        <v>37</v>
      </c>
      <c r="N803" s="15" t="s">
        <v>6595</v>
      </c>
      <c r="O803" s="15" t="s">
        <v>31</v>
      </c>
      <c r="P803" s="19">
        <v>0</v>
      </c>
    </row>
    <row r="804" spans="1:16" x14ac:dyDescent="0.25">
      <c r="A804" s="15" t="s">
        <v>29</v>
      </c>
      <c r="B804" s="15" t="s">
        <v>31</v>
      </c>
      <c r="C804" s="16" t="s">
        <v>31</v>
      </c>
      <c r="D804" s="15" t="s">
        <v>31</v>
      </c>
      <c r="E804" s="15" t="s">
        <v>6594</v>
      </c>
      <c r="F804" s="15" t="s">
        <v>33</v>
      </c>
      <c r="G804" s="15" t="s">
        <v>75</v>
      </c>
      <c r="H804" s="17">
        <v>41333</v>
      </c>
      <c r="I804" s="17">
        <v>41363</v>
      </c>
      <c r="J804" s="15" t="s">
        <v>31</v>
      </c>
      <c r="K804" s="15" t="s">
        <v>5296</v>
      </c>
      <c r="L804" s="18">
        <v>-16270</v>
      </c>
      <c r="M804" s="15" t="s">
        <v>37</v>
      </c>
      <c r="N804" s="15" t="s">
        <v>6596</v>
      </c>
      <c r="O804" s="15" t="s">
        <v>31</v>
      </c>
      <c r="P804" s="19">
        <v>0</v>
      </c>
    </row>
    <row r="805" spans="1:16" x14ac:dyDescent="0.25">
      <c r="A805" s="15" t="s">
        <v>29</v>
      </c>
      <c r="B805" s="15" t="s">
        <v>31</v>
      </c>
      <c r="C805" s="16" t="s">
        <v>31</v>
      </c>
      <c r="D805" s="15" t="s">
        <v>31</v>
      </c>
      <c r="E805" s="15" t="s">
        <v>6597</v>
      </c>
      <c r="F805" s="15" t="s">
        <v>33</v>
      </c>
      <c r="G805" s="15" t="s">
        <v>75</v>
      </c>
      <c r="H805" s="17">
        <v>41271</v>
      </c>
      <c r="I805" s="17">
        <v>41363</v>
      </c>
      <c r="J805" s="15" t="s">
        <v>31</v>
      </c>
      <c r="K805" s="15" t="s">
        <v>5296</v>
      </c>
      <c r="L805" s="18">
        <v>-74488</v>
      </c>
      <c r="M805" s="15" t="s">
        <v>37</v>
      </c>
      <c r="N805" s="15" t="s">
        <v>6598</v>
      </c>
      <c r="O805" s="15" t="s">
        <v>31</v>
      </c>
      <c r="P805" s="19">
        <v>0</v>
      </c>
    </row>
    <row r="806" spans="1:16" x14ac:dyDescent="0.25">
      <c r="A806" s="15" t="s">
        <v>29</v>
      </c>
      <c r="B806" s="15" t="s">
        <v>31</v>
      </c>
      <c r="C806" s="16" t="s">
        <v>31</v>
      </c>
      <c r="D806" s="15" t="s">
        <v>31</v>
      </c>
      <c r="E806" s="15" t="s">
        <v>6597</v>
      </c>
      <c r="F806" s="15" t="s">
        <v>33</v>
      </c>
      <c r="G806" s="15" t="s">
        <v>75</v>
      </c>
      <c r="H806" s="17">
        <v>41271</v>
      </c>
      <c r="I806" s="17">
        <v>41363</v>
      </c>
      <c r="J806" s="15" t="s">
        <v>31</v>
      </c>
      <c r="K806" s="15" t="s">
        <v>5296</v>
      </c>
      <c r="L806" s="18">
        <v>-93110</v>
      </c>
      <c r="M806" s="15" t="s">
        <v>37</v>
      </c>
      <c r="N806" s="15" t="s">
        <v>6599</v>
      </c>
      <c r="O806" s="15" t="s">
        <v>31</v>
      </c>
      <c r="P806" s="19">
        <v>0</v>
      </c>
    </row>
    <row r="807" spans="1:16" x14ac:dyDescent="0.25">
      <c r="A807" s="15" t="s">
        <v>29</v>
      </c>
      <c r="B807" s="15" t="s">
        <v>31</v>
      </c>
      <c r="C807" s="16" t="s">
        <v>31</v>
      </c>
      <c r="D807" s="15" t="s">
        <v>31</v>
      </c>
      <c r="E807" s="15" t="s">
        <v>6600</v>
      </c>
      <c r="F807" s="15" t="s">
        <v>33</v>
      </c>
      <c r="G807" s="15" t="s">
        <v>75</v>
      </c>
      <c r="H807" s="17">
        <v>41271</v>
      </c>
      <c r="I807" s="17">
        <v>41363</v>
      </c>
      <c r="J807" s="15" t="s">
        <v>31</v>
      </c>
      <c r="K807" s="15" t="s">
        <v>5296</v>
      </c>
      <c r="L807" s="18">
        <v>-2852</v>
      </c>
      <c r="M807" s="15" t="s">
        <v>37</v>
      </c>
      <c r="N807" s="15" t="s">
        <v>6601</v>
      </c>
      <c r="O807" s="15" t="s">
        <v>31</v>
      </c>
      <c r="P807" s="19">
        <v>0</v>
      </c>
    </row>
    <row r="808" spans="1:16" x14ac:dyDescent="0.25">
      <c r="A808" s="15" t="s">
        <v>29</v>
      </c>
      <c r="B808" s="15" t="s">
        <v>31</v>
      </c>
      <c r="C808" s="16" t="s">
        <v>31</v>
      </c>
      <c r="D808" s="15" t="s">
        <v>31</v>
      </c>
      <c r="E808" s="15" t="s">
        <v>6602</v>
      </c>
      <c r="F808" s="15" t="s">
        <v>33</v>
      </c>
      <c r="G808" s="15" t="s">
        <v>75</v>
      </c>
      <c r="H808" s="17">
        <v>41305</v>
      </c>
      <c r="I808" s="17">
        <v>41363</v>
      </c>
      <c r="J808" s="15" t="s">
        <v>31</v>
      </c>
      <c r="K808" s="15" t="s">
        <v>5296</v>
      </c>
      <c r="L808" s="18">
        <v>-289938</v>
      </c>
      <c r="M808" s="15" t="s">
        <v>37</v>
      </c>
      <c r="N808" s="15" t="s">
        <v>6603</v>
      </c>
      <c r="O808" s="15" t="s">
        <v>31</v>
      </c>
      <c r="P808" s="19">
        <v>0</v>
      </c>
    </row>
    <row r="809" spans="1:16" x14ac:dyDescent="0.25">
      <c r="A809" s="15" t="s">
        <v>29</v>
      </c>
      <c r="B809" s="15" t="s">
        <v>31</v>
      </c>
      <c r="C809" s="16" t="s">
        <v>31</v>
      </c>
      <c r="D809" s="15" t="s">
        <v>31</v>
      </c>
      <c r="E809" s="15" t="s">
        <v>6602</v>
      </c>
      <c r="F809" s="15" t="s">
        <v>33</v>
      </c>
      <c r="G809" s="15" t="s">
        <v>75</v>
      </c>
      <c r="H809" s="17">
        <v>41305</v>
      </c>
      <c r="I809" s="17">
        <v>41363</v>
      </c>
      <c r="J809" s="15" t="s">
        <v>31</v>
      </c>
      <c r="K809" s="15" t="s">
        <v>5296</v>
      </c>
      <c r="L809" s="18">
        <v>-362423</v>
      </c>
      <c r="M809" s="15" t="s">
        <v>37</v>
      </c>
      <c r="N809" s="15" t="s">
        <v>6604</v>
      </c>
      <c r="O809" s="15" t="s">
        <v>31</v>
      </c>
      <c r="P809" s="19">
        <v>0</v>
      </c>
    </row>
    <row r="810" spans="1:16" x14ac:dyDescent="0.25">
      <c r="A810" s="15" t="s">
        <v>29</v>
      </c>
      <c r="B810" s="15" t="s">
        <v>31</v>
      </c>
      <c r="C810" s="16" t="s">
        <v>31</v>
      </c>
      <c r="D810" s="15" t="s">
        <v>31</v>
      </c>
      <c r="E810" s="15" t="s">
        <v>6605</v>
      </c>
      <c r="F810" s="15" t="s">
        <v>33</v>
      </c>
      <c r="G810" s="15" t="s">
        <v>75</v>
      </c>
      <c r="H810" s="17">
        <v>41305</v>
      </c>
      <c r="I810" s="17">
        <v>41363</v>
      </c>
      <c r="J810" s="15" t="s">
        <v>31</v>
      </c>
      <c r="K810" s="15" t="s">
        <v>5296</v>
      </c>
      <c r="L810" s="18">
        <v>-11102</v>
      </c>
      <c r="M810" s="15" t="s">
        <v>37</v>
      </c>
      <c r="N810" s="15" t="s">
        <v>6606</v>
      </c>
      <c r="O810" s="15" t="s">
        <v>31</v>
      </c>
      <c r="P810" s="19">
        <v>0</v>
      </c>
    </row>
    <row r="811" spans="1:16" x14ac:dyDescent="0.25">
      <c r="A811" s="15" t="s">
        <v>29</v>
      </c>
      <c r="B811" s="15" t="s">
        <v>31</v>
      </c>
      <c r="C811" s="16" t="s">
        <v>31</v>
      </c>
      <c r="D811" s="15" t="s">
        <v>31</v>
      </c>
      <c r="E811" s="15" t="s">
        <v>6607</v>
      </c>
      <c r="F811" s="15" t="s">
        <v>33</v>
      </c>
      <c r="G811" s="15" t="s">
        <v>75</v>
      </c>
      <c r="H811" s="17">
        <v>41345</v>
      </c>
      <c r="I811" s="17">
        <v>41363</v>
      </c>
      <c r="J811" s="15" t="s">
        <v>31</v>
      </c>
      <c r="K811" s="15" t="s">
        <v>5296</v>
      </c>
      <c r="L811" s="18">
        <v>-800000</v>
      </c>
      <c r="M811" s="15" t="s">
        <v>37</v>
      </c>
      <c r="N811" s="15" t="s">
        <v>6608</v>
      </c>
      <c r="O811" s="15" t="s">
        <v>31</v>
      </c>
      <c r="P811" s="19">
        <v>0</v>
      </c>
    </row>
    <row r="812" spans="1:16" x14ac:dyDescent="0.25">
      <c r="A812" s="15" t="s">
        <v>29</v>
      </c>
      <c r="B812" s="15" t="s">
        <v>31</v>
      </c>
      <c r="C812" s="16" t="s">
        <v>31</v>
      </c>
      <c r="D812" s="15" t="s">
        <v>31</v>
      </c>
      <c r="E812" s="15" t="s">
        <v>6607</v>
      </c>
      <c r="F812" s="15" t="s">
        <v>33</v>
      </c>
      <c r="G812" s="15" t="s">
        <v>75</v>
      </c>
      <c r="H812" s="17">
        <v>41345</v>
      </c>
      <c r="I812" s="17">
        <v>41363</v>
      </c>
      <c r="J812" s="15" t="s">
        <v>31</v>
      </c>
      <c r="K812" s="15" t="s">
        <v>5296</v>
      </c>
      <c r="L812" s="18">
        <v>-1000000</v>
      </c>
      <c r="M812" s="15" t="s">
        <v>37</v>
      </c>
      <c r="N812" s="15" t="s">
        <v>6609</v>
      </c>
      <c r="O812" s="15" t="s">
        <v>31</v>
      </c>
      <c r="P812" s="19">
        <v>0</v>
      </c>
    </row>
    <row r="813" spans="1:16" x14ac:dyDescent="0.25">
      <c r="A813" s="15" t="s">
        <v>29</v>
      </c>
      <c r="B813" s="15" t="s">
        <v>31</v>
      </c>
      <c r="C813" s="16" t="s">
        <v>31</v>
      </c>
      <c r="D813" s="15" t="s">
        <v>31</v>
      </c>
      <c r="E813" s="15" t="s">
        <v>6610</v>
      </c>
      <c r="F813" s="15" t="s">
        <v>33</v>
      </c>
      <c r="G813" s="15" t="s">
        <v>75</v>
      </c>
      <c r="H813" s="17">
        <v>41305</v>
      </c>
      <c r="I813" s="17">
        <v>41363</v>
      </c>
      <c r="J813" s="15" t="s">
        <v>31</v>
      </c>
      <c r="K813" s="15" t="s">
        <v>5296</v>
      </c>
      <c r="L813" s="18">
        <v>-117540</v>
      </c>
      <c r="M813" s="15" t="s">
        <v>37</v>
      </c>
      <c r="N813" s="15" t="s">
        <v>6611</v>
      </c>
      <c r="O813" s="15" t="s">
        <v>31</v>
      </c>
      <c r="P813" s="19">
        <v>0</v>
      </c>
    </row>
    <row r="814" spans="1:16" x14ac:dyDescent="0.25">
      <c r="A814" s="15" t="s">
        <v>29</v>
      </c>
      <c r="B814" s="15" t="s">
        <v>31</v>
      </c>
      <c r="C814" s="16" t="s">
        <v>31</v>
      </c>
      <c r="D814" s="15" t="s">
        <v>31</v>
      </c>
      <c r="E814" s="15" t="s">
        <v>6610</v>
      </c>
      <c r="F814" s="15" t="s">
        <v>33</v>
      </c>
      <c r="G814" s="15" t="s">
        <v>75</v>
      </c>
      <c r="H814" s="17">
        <v>41305</v>
      </c>
      <c r="I814" s="17">
        <v>41363</v>
      </c>
      <c r="J814" s="15" t="s">
        <v>31</v>
      </c>
      <c r="K814" s="15" t="s">
        <v>5296</v>
      </c>
      <c r="L814" s="18">
        <v>-94032</v>
      </c>
      <c r="M814" s="15" t="s">
        <v>37</v>
      </c>
      <c r="N814" s="15" t="s">
        <v>6612</v>
      </c>
      <c r="O814" s="15" t="s">
        <v>31</v>
      </c>
      <c r="P814" s="19">
        <v>0</v>
      </c>
    </row>
    <row r="815" spans="1:16" x14ac:dyDescent="0.25">
      <c r="A815" s="15" t="s">
        <v>29</v>
      </c>
      <c r="B815" s="15" t="s">
        <v>31</v>
      </c>
      <c r="C815" s="16" t="s">
        <v>31</v>
      </c>
      <c r="D815" s="15" t="s">
        <v>31</v>
      </c>
      <c r="E815" s="15" t="s">
        <v>6613</v>
      </c>
      <c r="F815" s="15" t="s">
        <v>33</v>
      </c>
      <c r="G815" s="15" t="s">
        <v>75</v>
      </c>
      <c r="H815" s="17">
        <v>41305</v>
      </c>
      <c r="I815" s="17">
        <v>41363</v>
      </c>
      <c r="J815" s="15" t="s">
        <v>31</v>
      </c>
      <c r="K815" s="15" t="s">
        <v>5296</v>
      </c>
      <c r="L815" s="18">
        <v>-4083</v>
      </c>
      <c r="M815" s="15" t="s">
        <v>37</v>
      </c>
      <c r="N815" s="15" t="s">
        <v>6614</v>
      </c>
      <c r="O815" s="15" t="s">
        <v>31</v>
      </c>
      <c r="P815" s="19">
        <v>0</v>
      </c>
    </row>
    <row r="816" spans="1:16" x14ac:dyDescent="0.25">
      <c r="A816" s="15" t="s">
        <v>29</v>
      </c>
      <c r="B816" s="15" t="s">
        <v>31</v>
      </c>
      <c r="C816" s="16" t="s">
        <v>31</v>
      </c>
      <c r="D816" s="15" t="s">
        <v>31</v>
      </c>
      <c r="E816" s="15" t="s">
        <v>6615</v>
      </c>
      <c r="F816" s="15" t="s">
        <v>33</v>
      </c>
      <c r="G816" s="15" t="s">
        <v>75</v>
      </c>
      <c r="H816" s="17">
        <v>41274</v>
      </c>
      <c r="I816" s="17">
        <v>41363</v>
      </c>
      <c r="J816" s="15" t="s">
        <v>31</v>
      </c>
      <c r="K816" s="15" t="s">
        <v>5296</v>
      </c>
      <c r="L816" s="18">
        <v>-885252</v>
      </c>
      <c r="M816" s="15" t="s">
        <v>37</v>
      </c>
      <c r="N816" s="15" t="s">
        <v>6616</v>
      </c>
      <c r="O816" s="15" t="s">
        <v>31</v>
      </c>
      <c r="P816" s="19">
        <v>0</v>
      </c>
    </row>
    <row r="817" spans="1:16" x14ac:dyDescent="0.25">
      <c r="A817" s="15" t="s">
        <v>29</v>
      </c>
      <c r="B817" s="15" t="s">
        <v>31</v>
      </c>
      <c r="C817" s="16" t="s">
        <v>31</v>
      </c>
      <c r="D817" s="15" t="s">
        <v>31</v>
      </c>
      <c r="E817" s="15" t="s">
        <v>6615</v>
      </c>
      <c r="F817" s="15" t="s">
        <v>33</v>
      </c>
      <c r="G817" s="15" t="s">
        <v>75</v>
      </c>
      <c r="H817" s="17">
        <v>41274</v>
      </c>
      <c r="I817" s="17">
        <v>41363</v>
      </c>
      <c r="J817" s="15" t="s">
        <v>31</v>
      </c>
      <c r="K817" s="15" t="s">
        <v>5296</v>
      </c>
      <c r="L817" s="18">
        <v>-708200</v>
      </c>
      <c r="M817" s="15" t="s">
        <v>37</v>
      </c>
      <c r="N817" s="15" t="s">
        <v>6617</v>
      </c>
      <c r="O817" s="15" t="s">
        <v>31</v>
      </c>
      <c r="P817" s="19">
        <v>0</v>
      </c>
    </row>
    <row r="818" spans="1:16" x14ac:dyDescent="0.25">
      <c r="A818" s="15" t="s">
        <v>29</v>
      </c>
      <c r="B818" s="15" t="s">
        <v>31</v>
      </c>
      <c r="C818" s="16" t="s">
        <v>31</v>
      </c>
      <c r="D818" s="15" t="s">
        <v>31</v>
      </c>
      <c r="E818" s="15" t="s">
        <v>6618</v>
      </c>
      <c r="F818" s="15" t="s">
        <v>33</v>
      </c>
      <c r="G818" s="15" t="s">
        <v>75</v>
      </c>
      <c r="H818" s="17">
        <v>41274</v>
      </c>
      <c r="I818" s="17">
        <v>41363</v>
      </c>
      <c r="J818" s="15" t="s">
        <v>31</v>
      </c>
      <c r="K818" s="15" t="s">
        <v>5296</v>
      </c>
      <c r="L818" s="18">
        <v>-30749</v>
      </c>
      <c r="M818" s="15" t="s">
        <v>37</v>
      </c>
      <c r="N818" s="15" t="s">
        <v>6619</v>
      </c>
      <c r="O818" s="15" t="s">
        <v>31</v>
      </c>
      <c r="P818" s="19">
        <v>0</v>
      </c>
    </row>
    <row r="819" spans="1:16" x14ac:dyDescent="0.25">
      <c r="A819" s="15" t="s">
        <v>29</v>
      </c>
      <c r="B819" s="15" t="s">
        <v>31</v>
      </c>
      <c r="C819" s="16" t="s">
        <v>31</v>
      </c>
      <c r="D819" s="15" t="s">
        <v>31</v>
      </c>
      <c r="E819" s="15" t="s">
        <v>6620</v>
      </c>
      <c r="F819" s="15" t="s">
        <v>33</v>
      </c>
      <c r="G819" s="15" t="s">
        <v>75</v>
      </c>
      <c r="H819" s="17">
        <v>41345</v>
      </c>
      <c r="I819" s="17">
        <v>41363</v>
      </c>
      <c r="J819" s="15" t="s">
        <v>31</v>
      </c>
      <c r="K819" s="15" t="s">
        <v>5296</v>
      </c>
      <c r="L819" s="18">
        <v>-1000000</v>
      </c>
      <c r="M819" s="15" t="s">
        <v>37</v>
      </c>
      <c r="N819" s="15" t="s">
        <v>6621</v>
      </c>
      <c r="O819" s="15" t="s">
        <v>31</v>
      </c>
      <c r="P819" s="19">
        <v>0</v>
      </c>
    </row>
    <row r="820" spans="1:16" x14ac:dyDescent="0.25">
      <c r="A820" s="15" t="s">
        <v>29</v>
      </c>
      <c r="B820" s="15" t="s">
        <v>31</v>
      </c>
      <c r="C820" s="16" t="s">
        <v>31</v>
      </c>
      <c r="D820" s="15" t="s">
        <v>31</v>
      </c>
      <c r="E820" s="15" t="s">
        <v>6620</v>
      </c>
      <c r="F820" s="15" t="s">
        <v>33</v>
      </c>
      <c r="G820" s="15" t="s">
        <v>75</v>
      </c>
      <c r="H820" s="17">
        <v>41345</v>
      </c>
      <c r="I820" s="17">
        <v>41363</v>
      </c>
      <c r="J820" s="15" t="s">
        <v>31</v>
      </c>
      <c r="K820" s="15" t="s">
        <v>5296</v>
      </c>
      <c r="L820" s="18">
        <v>-800000</v>
      </c>
      <c r="M820" s="15" t="s">
        <v>37</v>
      </c>
      <c r="N820" s="15" t="s">
        <v>6622</v>
      </c>
      <c r="O820" s="15" t="s">
        <v>31</v>
      </c>
      <c r="P820" s="19">
        <v>0</v>
      </c>
    </row>
    <row r="821" spans="1:16" x14ac:dyDescent="0.25">
      <c r="A821" s="15" t="s">
        <v>29</v>
      </c>
      <c r="B821" s="15" t="s">
        <v>31</v>
      </c>
      <c r="C821" s="16" t="s">
        <v>31</v>
      </c>
      <c r="D821" s="15" t="s">
        <v>31</v>
      </c>
      <c r="E821" s="15" t="s">
        <v>6623</v>
      </c>
      <c r="F821" s="15" t="s">
        <v>33</v>
      </c>
      <c r="G821" s="15" t="s">
        <v>75</v>
      </c>
      <c r="H821" s="17">
        <v>41344</v>
      </c>
      <c r="I821" s="17">
        <v>41363</v>
      </c>
      <c r="J821" s="15" t="s">
        <v>31</v>
      </c>
      <c r="K821" s="15" t="s">
        <v>5296</v>
      </c>
      <c r="L821" s="18">
        <v>-1140000</v>
      </c>
      <c r="M821" s="15" t="s">
        <v>37</v>
      </c>
      <c r="N821" s="15" t="s">
        <v>6624</v>
      </c>
      <c r="O821" s="15" t="s">
        <v>31</v>
      </c>
      <c r="P821" s="19">
        <v>0</v>
      </c>
    </row>
    <row r="822" spans="1:16" x14ac:dyDescent="0.25">
      <c r="A822" s="15" t="s">
        <v>29</v>
      </c>
      <c r="B822" s="15" t="s">
        <v>31</v>
      </c>
      <c r="C822" s="16" t="s">
        <v>31</v>
      </c>
      <c r="D822" s="15" t="s">
        <v>31</v>
      </c>
      <c r="E822" s="15" t="s">
        <v>6623</v>
      </c>
      <c r="F822" s="15" t="s">
        <v>33</v>
      </c>
      <c r="G822" s="15" t="s">
        <v>75</v>
      </c>
      <c r="H822" s="17">
        <v>41344</v>
      </c>
      <c r="I822" s="17">
        <v>41363</v>
      </c>
      <c r="J822" s="15" t="s">
        <v>31</v>
      </c>
      <c r="K822" s="15" t="s">
        <v>5296</v>
      </c>
      <c r="L822" s="18">
        <v>-1425000</v>
      </c>
      <c r="M822" s="15" t="s">
        <v>37</v>
      </c>
      <c r="N822" s="15" t="s">
        <v>6625</v>
      </c>
      <c r="O822" s="15" t="s">
        <v>31</v>
      </c>
      <c r="P822" s="19">
        <v>0</v>
      </c>
    </row>
    <row r="823" spans="1:16" x14ac:dyDescent="0.25">
      <c r="A823" s="15" t="s">
        <v>29</v>
      </c>
      <c r="B823" s="15" t="s">
        <v>31</v>
      </c>
      <c r="C823" s="16" t="s">
        <v>31</v>
      </c>
      <c r="D823" s="15" t="s">
        <v>31</v>
      </c>
      <c r="E823" s="15" t="s">
        <v>6626</v>
      </c>
      <c r="F823" s="15" t="s">
        <v>33</v>
      </c>
      <c r="G823" s="15" t="s">
        <v>75</v>
      </c>
      <c r="H823" s="17">
        <v>41257</v>
      </c>
      <c r="I823" s="17">
        <v>41363</v>
      </c>
      <c r="J823" s="15" t="s">
        <v>31</v>
      </c>
      <c r="K823" s="15" t="s">
        <v>5296</v>
      </c>
      <c r="L823" s="18">
        <v>-21001</v>
      </c>
      <c r="M823" s="15" t="s">
        <v>37</v>
      </c>
      <c r="N823" s="15" t="s">
        <v>6627</v>
      </c>
      <c r="O823" s="15" t="s">
        <v>31</v>
      </c>
      <c r="P823" s="19">
        <v>0</v>
      </c>
    </row>
    <row r="824" spans="1:16" x14ac:dyDescent="0.25">
      <c r="A824" s="15" t="s">
        <v>29</v>
      </c>
      <c r="B824" s="15" t="s">
        <v>31</v>
      </c>
      <c r="C824" s="16" t="s">
        <v>31</v>
      </c>
      <c r="D824" s="15" t="s">
        <v>31</v>
      </c>
      <c r="E824" s="15" t="s">
        <v>6626</v>
      </c>
      <c r="F824" s="15" t="s">
        <v>33</v>
      </c>
      <c r="G824" s="15" t="s">
        <v>75</v>
      </c>
      <c r="H824" s="17">
        <v>41257</v>
      </c>
      <c r="I824" s="17">
        <v>41363</v>
      </c>
      <c r="J824" s="15" t="s">
        <v>31</v>
      </c>
      <c r="K824" s="15" t="s">
        <v>5296</v>
      </c>
      <c r="L824" s="18">
        <v>-26251</v>
      </c>
      <c r="M824" s="15" t="s">
        <v>37</v>
      </c>
      <c r="N824" s="15" t="s">
        <v>6628</v>
      </c>
      <c r="O824" s="15" t="s">
        <v>31</v>
      </c>
      <c r="P824" s="19">
        <v>0</v>
      </c>
    </row>
    <row r="825" spans="1:16" x14ac:dyDescent="0.25">
      <c r="A825" s="15" t="s">
        <v>29</v>
      </c>
      <c r="B825" s="15" t="s">
        <v>31</v>
      </c>
      <c r="C825" s="16" t="s">
        <v>31</v>
      </c>
      <c r="D825" s="15" t="s">
        <v>31</v>
      </c>
      <c r="E825" s="15" t="s">
        <v>6629</v>
      </c>
      <c r="F825" s="15" t="s">
        <v>33</v>
      </c>
      <c r="G825" s="15" t="s">
        <v>75</v>
      </c>
      <c r="H825" s="17">
        <v>41263</v>
      </c>
      <c r="I825" s="17">
        <v>41363</v>
      </c>
      <c r="J825" s="15" t="s">
        <v>31</v>
      </c>
      <c r="K825" s="15" t="s">
        <v>5296</v>
      </c>
      <c r="L825" s="18">
        <v>-464597</v>
      </c>
      <c r="M825" s="15" t="s">
        <v>37</v>
      </c>
      <c r="N825" s="15" t="s">
        <v>6630</v>
      </c>
      <c r="O825" s="15" t="s">
        <v>31</v>
      </c>
      <c r="P825" s="19">
        <v>0</v>
      </c>
    </row>
    <row r="826" spans="1:16" x14ac:dyDescent="0.25">
      <c r="A826" s="15" t="s">
        <v>29</v>
      </c>
      <c r="B826" s="15" t="s">
        <v>31</v>
      </c>
      <c r="C826" s="16" t="s">
        <v>31</v>
      </c>
      <c r="D826" s="15" t="s">
        <v>31</v>
      </c>
      <c r="E826" s="15" t="s">
        <v>6629</v>
      </c>
      <c r="F826" s="15" t="s">
        <v>33</v>
      </c>
      <c r="G826" s="15" t="s">
        <v>75</v>
      </c>
      <c r="H826" s="17">
        <v>41263</v>
      </c>
      <c r="I826" s="17">
        <v>41363</v>
      </c>
      <c r="J826" s="15" t="s">
        <v>31</v>
      </c>
      <c r="K826" s="15" t="s">
        <v>5296</v>
      </c>
      <c r="L826" s="18">
        <v>-371678</v>
      </c>
      <c r="M826" s="15" t="s">
        <v>37</v>
      </c>
      <c r="N826" s="15" t="s">
        <v>6631</v>
      </c>
      <c r="O826" s="15" t="s">
        <v>31</v>
      </c>
      <c r="P826" s="19">
        <v>0</v>
      </c>
    </row>
    <row r="827" spans="1:16" x14ac:dyDescent="0.25">
      <c r="A827" s="15" t="s">
        <v>29</v>
      </c>
      <c r="B827" s="15" t="s">
        <v>31</v>
      </c>
      <c r="C827" s="16" t="s">
        <v>31</v>
      </c>
      <c r="D827" s="15" t="s">
        <v>31</v>
      </c>
      <c r="E827" s="15" t="s">
        <v>6632</v>
      </c>
      <c r="F827" s="15" t="s">
        <v>33</v>
      </c>
      <c r="G827" s="15" t="s">
        <v>75</v>
      </c>
      <c r="H827" s="17">
        <v>41297</v>
      </c>
      <c r="I827" s="17">
        <v>41363</v>
      </c>
      <c r="J827" s="15" t="s">
        <v>31</v>
      </c>
      <c r="K827" s="15" t="s">
        <v>5296</v>
      </c>
      <c r="L827" s="18">
        <v>-1185013</v>
      </c>
      <c r="M827" s="15" t="s">
        <v>37</v>
      </c>
      <c r="N827" s="15" t="s">
        <v>6633</v>
      </c>
      <c r="O827" s="15" t="s">
        <v>31</v>
      </c>
      <c r="P827" s="19">
        <v>0</v>
      </c>
    </row>
    <row r="828" spans="1:16" x14ac:dyDescent="0.25">
      <c r="A828" s="15" t="s">
        <v>29</v>
      </c>
      <c r="B828" s="15" t="s">
        <v>31</v>
      </c>
      <c r="C828" s="16" t="s">
        <v>31</v>
      </c>
      <c r="D828" s="15" t="s">
        <v>31</v>
      </c>
      <c r="E828" s="15" t="s">
        <v>6632</v>
      </c>
      <c r="F828" s="15" t="s">
        <v>33</v>
      </c>
      <c r="G828" s="15" t="s">
        <v>75</v>
      </c>
      <c r="H828" s="17">
        <v>41297</v>
      </c>
      <c r="I828" s="17">
        <v>41363</v>
      </c>
      <c r="J828" s="15" t="s">
        <v>31</v>
      </c>
      <c r="K828" s="15" t="s">
        <v>5296</v>
      </c>
      <c r="L828" s="18">
        <v>-948011</v>
      </c>
      <c r="M828" s="15" t="s">
        <v>37</v>
      </c>
      <c r="N828" s="15" t="s">
        <v>6634</v>
      </c>
      <c r="O828" s="15" t="s">
        <v>31</v>
      </c>
      <c r="P828" s="19">
        <v>0</v>
      </c>
    </row>
    <row r="829" spans="1:16" x14ac:dyDescent="0.25">
      <c r="A829" s="15" t="s">
        <v>29</v>
      </c>
      <c r="B829" s="15" t="s">
        <v>31</v>
      </c>
      <c r="C829" s="16" t="s">
        <v>31</v>
      </c>
      <c r="D829" s="15" t="s">
        <v>31</v>
      </c>
      <c r="E829" s="15" t="s">
        <v>6635</v>
      </c>
      <c r="F829" s="15" t="s">
        <v>33</v>
      </c>
      <c r="G829" s="15" t="s">
        <v>75</v>
      </c>
      <c r="H829" s="17">
        <v>41152</v>
      </c>
      <c r="I829" s="17">
        <v>41363</v>
      </c>
      <c r="J829" s="15" t="s">
        <v>31</v>
      </c>
      <c r="K829" s="15" t="s">
        <v>5296</v>
      </c>
      <c r="L829" s="18">
        <v>-1400800</v>
      </c>
      <c r="M829" s="15" t="s">
        <v>37</v>
      </c>
      <c r="N829" s="15" t="s">
        <v>6636</v>
      </c>
      <c r="O829" s="15" t="s">
        <v>31</v>
      </c>
      <c r="P829" s="19">
        <v>0</v>
      </c>
    </row>
    <row r="830" spans="1:16" x14ac:dyDescent="0.25">
      <c r="A830" s="15" t="s">
        <v>29</v>
      </c>
      <c r="B830" s="15" t="s">
        <v>31</v>
      </c>
      <c r="C830" s="16" t="s">
        <v>31</v>
      </c>
      <c r="D830" s="15" t="s">
        <v>31</v>
      </c>
      <c r="E830" s="15" t="s">
        <v>6635</v>
      </c>
      <c r="F830" s="15" t="s">
        <v>33</v>
      </c>
      <c r="G830" s="15" t="s">
        <v>75</v>
      </c>
      <c r="H830" s="17">
        <v>41152</v>
      </c>
      <c r="I830" s="17">
        <v>41363</v>
      </c>
      <c r="J830" s="15" t="s">
        <v>31</v>
      </c>
      <c r="K830" s="15" t="s">
        <v>5296</v>
      </c>
      <c r="L830" s="18">
        <v>-1120640</v>
      </c>
      <c r="M830" s="15" t="s">
        <v>37</v>
      </c>
      <c r="N830" s="15" t="s">
        <v>6637</v>
      </c>
      <c r="O830" s="15" t="s">
        <v>31</v>
      </c>
      <c r="P830" s="19">
        <v>0</v>
      </c>
    </row>
    <row r="831" spans="1:16" x14ac:dyDescent="0.25">
      <c r="A831" s="15" t="s">
        <v>29</v>
      </c>
      <c r="B831" s="15" t="s">
        <v>31</v>
      </c>
      <c r="C831" s="16" t="s">
        <v>31</v>
      </c>
      <c r="D831" s="15" t="s">
        <v>31</v>
      </c>
      <c r="E831" s="15" t="s">
        <v>6638</v>
      </c>
      <c r="F831" s="15" t="s">
        <v>33</v>
      </c>
      <c r="G831" s="15" t="s">
        <v>75</v>
      </c>
      <c r="H831" s="17">
        <v>41317</v>
      </c>
      <c r="I831" s="17">
        <v>41363</v>
      </c>
      <c r="J831" s="15" t="s">
        <v>31</v>
      </c>
      <c r="K831" s="15" t="s">
        <v>5296</v>
      </c>
      <c r="L831" s="18">
        <v>-834058</v>
      </c>
      <c r="M831" s="15" t="s">
        <v>37</v>
      </c>
      <c r="N831" s="15" t="s">
        <v>6639</v>
      </c>
      <c r="O831" s="15" t="s">
        <v>31</v>
      </c>
      <c r="P831" s="19">
        <v>0</v>
      </c>
    </row>
    <row r="832" spans="1:16" x14ac:dyDescent="0.25">
      <c r="A832" s="15" t="s">
        <v>29</v>
      </c>
      <c r="B832" s="15" t="s">
        <v>31</v>
      </c>
      <c r="C832" s="16" t="s">
        <v>31</v>
      </c>
      <c r="D832" s="15" t="s">
        <v>31</v>
      </c>
      <c r="E832" s="15" t="s">
        <v>6638</v>
      </c>
      <c r="F832" s="15" t="s">
        <v>33</v>
      </c>
      <c r="G832" s="15" t="s">
        <v>75</v>
      </c>
      <c r="H832" s="17">
        <v>41317</v>
      </c>
      <c r="I832" s="17">
        <v>41363</v>
      </c>
      <c r="J832" s="15" t="s">
        <v>31</v>
      </c>
      <c r="K832" s="15" t="s">
        <v>5296</v>
      </c>
      <c r="L832" s="18">
        <v>-667246</v>
      </c>
      <c r="M832" s="15" t="s">
        <v>37</v>
      </c>
      <c r="N832" s="15" t="s">
        <v>6640</v>
      </c>
      <c r="O832" s="15" t="s">
        <v>31</v>
      </c>
      <c r="P832" s="19">
        <v>0</v>
      </c>
    </row>
    <row r="833" spans="1:16" x14ac:dyDescent="0.25">
      <c r="A833" s="15" t="s">
        <v>29</v>
      </c>
      <c r="B833" s="15" t="s">
        <v>31</v>
      </c>
      <c r="C833" s="16" t="s">
        <v>31</v>
      </c>
      <c r="D833" s="15" t="s">
        <v>31</v>
      </c>
      <c r="E833" s="15" t="s">
        <v>6641</v>
      </c>
      <c r="F833" s="15" t="s">
        <v>33</v>
      </c>
      <c r="G833" s="15" t="s">
        <v>75</v>
      </c>
      <c r="H833" s="17">
        <v>41290</v>
      </c>
      <c r="I833" s="17">
        <v>41363</v>
      </c>
      <c r="J833" s="15" t="s">
        <v>31</v>
      </c>
      <c r="K833" s="15" t="s">
        <v>5296</v>
      </c>
      <c r="L833" s="18">
        <v>-1091354</v>
      </c>
      <c r="M833" s="15" t="s">
        <v>37</v>
      </c>
      <c r="N833" s="15" t="s">
        <v>6642</v>
      </c>
      <c r="O833" s="15" t="s">
        <v>31</v>
      </c>
      <c r="P833" s="19">
        <v>0</v>
      </c>
    </row>
    <row r="834" spans="1:16" x14ac:dyDescent="0.25">
      <c r="A834" s="15" t="s">
        <v>29</v>
      </c>
      <c r="B834" s="15" t="s">
        <v>31</v>
      </c>
      <c r="C834" s="16" t="s">
        <v>31</v>
      </c>
      <c r="D834" s="15" t="s">
        <v>31</v>
      </c>
      <c r="E834" s="15" t="s">
        <v>6641</v>
      </c>
      <c r="F834" s="15" t="s">
        <v>33</v>
      </c>
      <c r="G834" s="15" t="s">
        <v>75</v>
      </c>
      <c r="H834" s="17">
        <v>41290</v>
      </c>
      <c r="I834" s="17">
        <v>41363</v>
      </c>
      <c r="J834" s="15" t="s">
        <v>31</v>
      </c>
      <c r="K834" s="15" t="s">
        <v>5296</v>
      </c>
      <c r="L834" s="18">
        <v>-873084</v>
      </c>
      <c r="M834" s="15" t="s">
        <v>37</v>
      </c>
      <c r="N834" s="15" t="s">
        <v>6643</v>
      </c>
      <c r="O834" s="15" t="s">
        <v>31</v>
      </c>
      <c r="P834" s="19">
        <v>0</v>
      </c>
    </row>
    <row r="835" spans="1:16" x14ac:dyDescent="0.25">
      <c r="A835" s="15" t="s">
        <v>29</v>
      </c>
      <c r="B835" s="15" t="s">
        <v>31</v>
      </c>
      <c r="C835" s="16" t="s">
        <v>31</v>
      </c>
      <c r="D835" s="15" t="s">
        <v>31</v>
      </c>
      <c r="E835" s="15" t="s">
        <v>6644</v>
      </c>
      <c r="F835" s="15" t="s">
        <v>33</v>
      </c>
      <c r="G835" s="15" t="s">
        <v>75</v>
      </c>
      <c r="H835" s="17">
        <v>41290</v>
      </c>
      <c r="I835" s="17">
        <v>41363</v>
      </c>
      <c r="J835" s="15" t="s">
        <v>31</v>
      </c>
      <c r="K835" s="15" t="s">
        <v>5296</v>
      </c>
      <c r="L835" s="18">
        <v>-32707</v>
      </c>
      <c r="M835" s="15" t="s">
        <v>37</v>
      </c>
      <c r="N835" s="15" t="s">
        <v>6645</v>
      </c>
      <c r="O835" s="15" t="s">
        <v>31</v>
      </c>
      <c r="P835" s="19">
        <v>0</v>
      </c>
    </row>
    <row r="836" spans="1:16" x14ac:dyDescent="0.25">
      <c r="A836" s="15" t="s">
        <v>29</v>
      </c>
      <c r="B836" s="15" t="s">
        <v>31</v>
      </c>
      <c r="C836" s="16" t="s">
        <v>31</v>
      </c>
      <c r="D836" s="15" t="s">
        <v>31</v>
      </c>
      <c r="E836" s="15" t="s">
        <v>6644</v>
      </c>
      <c r="F836" s="15" t="s">
        <v>33</v>
      </c>
      <c r="G836" s="15" t="s">
        <v>75</v>
      </c>
      <c r="H836" s="17">
        <v>41290</v>
      </c>
      <c r="I836" s="17">
        <v>41363</v>
      </c>
      <c r="J836" s="15" t="s">
        <v>31</v>
      </c>
      <c r="K836" s="15" t="s">
        <v>5296</v>
      </c>
      <c r="L836" s="18">
        <v>-26166</v>
      </c>
      <c r="M836" s="15" t="s">
        <v>37</v>
      </c>
      <c r="N836" s="15" t="s">
        <v>6646</v>
      </c>
      <c r="O836" s="15" t="s">
        <v>31</v>
      </c>
      <c r="P836" s="19">
        <v>0</v>
      </c>
    </row>
    <row r="837" spans="1:16" x14ac:dyDescent="0.25">
      <c r="A837" s="15" t="s">
        <v>29</v>
      </c>
      <c r="B837" s="15" t="s">
        <v>31</v>
      </c>
      <c r="C837" s="16" t="s">
        <v>31</v>
      </c>
      <c r="D837" s="15" t="s">
        <v>31</v>
      </c>
      <c r="E837" s="15" t="s">
        <v>6647</v>
      </c>
      <c r="F837" s="15" t="s">
        <v>33</v>
      </c>
      <c r="G837" s="15" t="s">
        <v>75</v>
      </c>
      <c r="H837" s="17">
        <v>41316</v>
      </c>
      <c r="I837" s="17">
        <v>41363</v>
      </c>
      <c r="J837" s="15" t="s">
        <v>31</v>
      </c>
      <c r="K837" s="15" t="s">
        <v>5296</v>
      </c>
      <c r="L837" s="18">
        <v>-584597</v>
      </c>
      <c r="M837" s="15" t="s">
        <v>37</v>
      </c>
      <c r="N837" s="15" t="s">
        <v>6648</v>
      </c>
      <c r="O837" s="15" t="s">
        <v>31</v>
      </c>
      <c r="P837" s="19">
        <v>0</v>
      </c>
    </row>
    <row r="838" spans="1:16" x14ac:dyDescent="0.25">
      <c r="A838" s="15" t="s">
        <v>29</v>
      </c>
      <c r="B838" s="15" t="s">
        <v>31</v>
      </c>
      <c r="C838" s="16" t="s">
        <v>31</v>
      </c>
      <c r="D838" s="15" t="s">
        <v>31</v>
      </c>
      <c r="E838" s="15" t="s">
        <v>6647</v>
      </c>
      <c r="F838" s="15" t="s">
        <v>33</v>
      </c>
      <c r="G838" s="15" t="s">
        <v>75</v>
      </c>
      <c r="H838" s="17">
        <v>41316</v>
      </c>
      <c r="I838" s="17">
        <v>41363</v>
      </c>
      <c r="J838" s="15" t="s">
        <v>31</v>
      </c>
      <c r="K838" s="15" t="s">
        <v>5296</v>
      </c>
      <c r="L838" s="18">
        <v>-730747</v>
      </c>
      <c r="M838" s="15" t="s">
        <v>37</v>
      </c>
      <c r="N838" s="15" t="s">
        <v>6649</v>
      </c>
      <c r="O838" s="15" t="s">
        <v>31</v>
      </c>
      <c r="P838" s="19">
        <v>0</v>
      </c>
    </row>
    <row r="839" spans="1:16" x14ac:dyDescent="0.25">
      <c r="A839" s="15" t="s">
        <v>29</v>
      </c>
      <c r="B839" s="15" t="s">
        <v>31</v>
      </c>
      <c r="C839" s="16" t="s">
        <v>31</v>
      </c>
      <c r="D839" s="15" t="s">
        <v>31</v>
      </c>
      <c r="E839" s="15" t="s">
        <v>6650</v>
      </c>
      <c r="F839" s="15" t="s">
        <v>33</v>
      </c>
      <c r="G839" s="15" t="s">
        <v>75</v>
      </c>
      <c r="H839" s="17">
        <v>41316</v>
      </c>
      <c r="I839" s="17">
        <v>41363</v>
      </c>
      <c r="J839" s="15" t="s">
        <v>31</v>
      </c>
      <c r="K839" s="15" t="s">
        <v>5296</v>
      </c>
      <c r="L839" s="18">
        <v>-11318</v>
      </c>
      <c r="M839" s="15" t="s">
        <v>37</v>
      </c>
      <c r="N839" s="15" t="s">
        <v>6651</v>
      </c>
      <c r="O839" s="15" t="s">
        <v>31</v>
      </c>
      <c r="P839" s="19">
        <v>0</v>
      </c>
    </row>
    <row r="840" spans="1:16" x14ac:dyDescent="0.25">
      <c r="A840" s="15" t="s">
        <v>29</v>
      </c>
      <c r="B840" s="15" t="s">
        <v>31</v>
      </c>
      <c r="C840" s="16" t="s">
        <v>31</v>
      </c>
      <c r="D840" s="15" t="s">
        <v>31</v>
      </c>
      <c r="E840" s="15" t="s">
        <v>6650</v>
      </c>
      <c r="F840" s="15" t="s">
        <v>33</v>
      </c>
      <c r="G840" s="15" t="s">
        <v>75</v>
      </c>
      <c r="H840" s="17">
        <v>41316</v>
      </c>
      <c r="I840" s="17">
        <v>41363</v>
      </c>
      <c r="J840" s="15" t="s">
        <v>31</v>
      </c>
      <c r="K840" s="15" t="s">
        <v>5296</v>
      </c>
      <c r="L840" s="18">
        <v>-14147</v>
      </c>
      <c r="M840" s="15" t="s">
        <v>37</v>
      </c>
      <c r="N840" s="15" t="s">
        <v>6652</v>
      </c>
      <c r="O840" s="15" t="s">
        <v>31</v>
      </c>
      <c r="P840" s="19">
        <v>0</v>
      </c>
    </row>
    <row r="841" spans="1:16" x14ac:dyDescent="0.25">
      <c r="A841" s="15" t="s">
        <v>29</v>
      </c>
      <c r="B841" s="15" t="s">
        <v>31</v>
      </c>
      <c r="C841" s="16" t="s">
        <v>31</v>
      </c>
      <c r="D841" s="15" t="s">
        <v>31</v>
      </c>
      <c r="E841" s="15" t="s">
        <v>6653</v>
      </c>
      <c r="F841" s="15" t="s">
        <v>33</v>
      </c>
      <c r="G841" s="15" t="s">
        <v>75</v>
      </c>
      <c r="H841" s="17">
        <v>41340</v>
      </c>
      <c r="I841" s="17">
        <v>41363</v>
      </c>
      <c r="J841" s="15" t="s">
        <v>31</v>
      </c>
      <c r="K841" s="15" t="s">
        <v>5296</v>
      </c>
      <c r="L841" s="18">
        <v>-367294</v>
      </c>
      <c r="M841" s="15" t="s">
        <v>37</v>
      </c>
      <c r="N841" s="15" t="s">
        <v>6654</v>
      </c>
      <c r="O841" s="15" t="s">
        <v>31</v>
      </c>
      <c r="P841" s="19">
        <v>0</v>
      </c>
    </row>
    <row r="842" spans="1:16" x14ac:dyDescent="0.25">
      <c r="A842" s="15" t="s">
        <v>29</v>
      </c>
      <c r="B842" s="15" t="s">
        <v>31</v>
      </c>
      <c r="C842" s="16" t="s">
        <v>31</v>
      </c>
      <c r="D842" s="15" t="s">
        <v>31</v>
      </c>
      <c r="E842" s="15" t="s">
        <v>6653</v>
      </c>
      <c r="F842" s="15" t="s">
        <v>33</v>
      </c>
      <c r="G842" s="15" t="s">
        <v>75</v>
      </c>
      <c r="H842" s="17">
        <v>41340</v>
      </c>
      <c r="I842" s="17">
        <v>41363</v>
      </c>
      <c r="J842" s="15" t="s">
        <v>31</v>
      </c>
      <c r="K842" s="15" t="s">
        <v>5296</v>
      </c>
      <c r="L842" s="18">
        <v>-459118</v>
      </c>
      <c r="M842" s="15" t="s">
        <v>37</v>
      </c>
      <c r="N842" s="15" t="s">
        <v>6655</v>
      </c>
      <c r="O842" s="15" t="s">
        <v>31</v>
      </c>
      <c r="P842" s="19">
        <v>0</v>
      </c>
    </row>
    <row r="843" spans="1:16" x14ac:dyDescent="0.25">
      <c r="A843" s="15" t="s">
        <v>29</v>
      </c>
      <c r="B843" s="15" t="s">
        <v>31</v>
      </c>
      <c r="C843" s="16" t="s">
        <v>31</v>
      </c>
      <c r="D843" s="15" t="s">
        <v>31</v>
      </c>
      <c r="E843" s="15" t="s">
        <v>6656</v>
      </c>
      <c r="F843" s="15" t="s">
        <v>33</v>
      </c>
      <c r="G843" s="15" t="s">
        <v>75</v>
      </c>
      <c r="H843" s="17">
        <v>41274</v>
      </c>
      <c r="I843" s="17">
        <v>41363</v>
      </c>
      <c r="J843" s="15" t="s">
        <v>31</v>
      </c>
      <c r="K843" s="15" t="s">
        <v>5296</v>
      </c>
      <c r="L843" s="18">
        <v>-31552</v>
      </c>
      <c r="M843" s="15" t="s">
        <v>37</v>
      </c>
      <c r="N843" s="15" t="s">
        <v>6657</v>
      </c>
      <c r="O843" s="15" t="s">
        <v>31</v>
      </c>
      <c r="P843" s="19">
        <v>0</v>
      </c>
    </row>
    <row r="844" spans="1:16" x14ac:dyDescent="0.25">
      <c r="A844" s="15" t="s">
        <v>29</v>
      </c>
      <c r="B844" s="15" t="s">
        <v>31</v>
      </c>
      <c r="C844" s="16" t="s">
        <v>31</v>
      </c>
      <c r="D844" s="15" t="s">
        <v>31</v>
      </c>
      <c r="E844" s="15" t="s">
        <v>6658</v>
      </c>
      <c r="F844" s="15" t="s">
        <v>33</v>
      </c>
      <c r="G844" s="15" t="s">
        <v>75</v>
      </c>
      <c r="H844" s="17">
        <v>41152</v>
      </c>
      <c r="I844" s="17">
        <v>41363</v>
      </c>
      <c r="J844" s="15" t="s">
        <v>31</v>
      </c>
      <c r="K844" s="15" t="s">
        <v>5296</v>
      </c>
      <c r="L844" s="18">
        <v>-355330</v>
      </c>
      <c r="M844" s="15" t="s">
        <v>37</v>
      </c>
      <c r="N844" s="15" t="s">
        <v>6659</v>
      </c>
      <c r="O844" s="15" t="s">
        <v>31</v>
      </c>
      <c r="P844" s="19">
        <v>0</v>
      </c>
    </row>
    <row r="845" spans="1:16" x14ac:dyDescent="0.25">
      <c r="A845" s="15" t="s">
        <v>29</v>
      </c>
      <c r="B845" s="15" t="s">
        <v>31</v>
      </c>
      <c r="C845" s="16" t="s">
        <v>31</v>
      </c>
      <c r="D845" s="15" t="s">
        <v>31</v>
      </c>
      <c r="E845" s="15" t="s">
        <v>6658</v>
      </c>
      <c r="F845" s="15" t="s">
        <v>33</v>
      </c>
      <c r="G845" s="15" t="s">
        <v>75</v>
      </c>
      <c r="H845" s="17">
        <v>41152</v>
      </c>
      <c r="I845" s="17">
        <v>41363</v>
      </c>
      <c r="J845" s="15" t="s">
        <v>31</v>
      </c>
      <c r="K845" s="15" t="s">
        <v>5296</v>
      </c>
      <c r="L845" s="18">
        <v>-444163</v>
      </c>
      <c r="M845" s="15" t="s">
        <v>37</v>
      </c>
      <c r="N845" s="15" t="s">
        <v>6660</v>
      </c>
      <c r="O845" s="15" t="s">
        <v>31</v>
      </c>
      <c r="P845" s="19">
        <v>0</v>
      </c>
    </row>
    <row r="846" spans="1:16" x14ac:dyDescent="0.25">
      <c r="A846" s="15" t="s">
        <v>29</v>
      </c>
      <c r="B846" s="15" t="s">
        <v>31</v>
      </c>
      <c r="C846" s="16" t="s">
        <v>31</v>
      </c>
      <c r="D846" s="15" t="s">
        <v>31</v>
      </c>
      <c r="E846" s="15" t="s">
        <v>6661</v>
      </c>
      <c r="F846" s="15" t="s">
        <v>33</v>
      </c>
      <c r="G846" s="15" t="s">
        <v>75</v>
      </c>
      <c r="H846" s="17">
        <v>41346</v>
      </c>
      <c r="I846" s="17">
        <v>41363</v>
      </c>
      <c r="J846" s="15" t="s">
        <v>31</v>
      </c>
      <c r="K846" s="15" t="s">
        <v>5296</v>
      </c>
      <c r="L846" s="18">
        <v>-609500</v>
      </c>
      <c r="M846" s="15" t="s">
        <v>37</v>
      </c>
      <c r="N846" s="15" t="s">
        <v>6662</v>
      </c>
      <c r="O846" s="15" t="s">
        <v>31</v>
      </c>
      <c r="P846" s="19">
        <v>0</v>
      </c>
    </row>
    <row r="847" spans="1:16" x14ac:dyDescent="0.25">
      <c r="A847" s="15" t="s">
        <v>29</v>
      </c>
      <c r="B847" s="15" t="s">
        <v>31</v>
      </c>
      <c r="C847" s="16" t="s">
        <v>31</v>
      </c>
      <c r="D847" s="15" t="s">
        <v>31</v>
      </c>
      <c r="E847" s="15" t="s">
        <v>6661</v>
      </c>
      <c r="F847" s="15" t="s">
        <v>33</v>
      </c>
      <c r="G847" s="15" t="s">
        <v>75</v>
      </c>
      <c r="H847" s="17">
        <v>41346</v>
      </c>
      <c r="I847" s="17">
        <v>41363</v>
      </c>
      <c r="J847" s="15" t="s">
        <v>31</v>
      </c>
      <c r="K847" s="15" t="s">
        <v>5296</v>
      </c>
      <c r="L847" s="18">
        <v>-761875</v>
      </c>
      <c r="M847" s="15" t="s">
        <v>37</v>
      </c>
      <c r="N847" s="15" t="s">
        <v>6663</v>
      </c>
      <c r="O847" s="15" t="s">
        <v>31</v>
      </c>
      <c r="P847" s="19">
        <v>0</v>
      </c>
    </row>
    <row r="848" spans="1:16" x14ac:dyDescent="0.25">
      <c r="A848" s="15" t="s">
        <v>29</v>
      </c>
      <c r="B848" s="15" t="s">
        <v>31</v>
      </c>
      <c r="C848" s="16" t="s">
        <v>31</v>
      </c>
      <c r="D848" s="15" t="s">
        <v>31</v>
      </c>
      <c r="E848" s="15" t="s">
        <v>6664</v>
      </c>
      <c r="F848" s="15" t="s">
        <v>33</v>
      </c>
      <c r="G848" s="15" t="s">
        <v>75</v>
      </c>
      <c r="H848" s="17">
        <v>41329</v>
      </c>
      <c r="I848" s="17">
        <v>41363</v>
      </c>
      <c r="J848" s="15" t="s">
        <v>31</v>
      </c>
      <c r="K848" s="15" t="s">
        <v>5296</v>
      </c>
      <c r="L848" s="18">
        <v>-494633</v>
      </c>
      <c r="M848" s="15" t="s">
        <v>37</v>
      </c>
      <c r="N848" s="15" t="s">
        <v>6665</v>
      </c>
      <c r="O848" s="15" t="s">
        <v>31</v>
      </c>
      <c r="P848" s="19">
        <v>0</v>
      </c>
    </row>
    <row r="849" spans="1:16" x14ac:dyDescent="0.25">
      <c r="A849" s="15" t="s">
        <v>29</v>
      </c>
      <c r="B849" s="15" t="s">
        <v>31</v>
      </c>
      <c r="C849" s="16" t="s">
        <v>31</v>
      </c>
      <c r="D849" s="15" t="s">
        <v>31</v>
      </c>
      <c r="E849" s="15" t="s">
        <v>6664</v>
      </c>
      <c r="F849" s="15" t="s">
        <v>33</v>
      </c>
      <c r="G849" s="15" t="s">
        <v>75</v>
      </c>
      <c r="H849" s="17">
        <v>41329</v>
      </c>
      <c r="I849" s="17">
        <v>41363</v>
      </c>
      <c r="J849" s="15" t="s">
        <v>31</v>
      </c>
      <c r="K849" s="15" t="s">
        <v>5296</v>
      </c>
      <c r="L849" s="18">
        <v>-618292</v>
      </c>
      <c r="M849" s="15" t="s">
        <v>37</v>
      </c>
      <c r="N849" s="15" t="s">
        <v>6666</v>
      </c>
      <c r="O849" s="15" t="s">
        <v>31</v>
      </c>
      <c r="P849" s="19">
        <v>0</v>
      </c>
    </row>
    <row r="850" spans="1:16" x14ac:dyDescent="0.25">
      <c r="A850" s="15" t="s">
        <v>29</v>
      </c>
      <c r="B850" s="15" t="s">
        <v>31</v>
      </c>
      <c r="C850" s="16" t="s">
        <v>31</v>
      </c>
      <c r="D850" s="15" t="s">
        <v>31</v>
      </c>
      <c r="E850" s="15" t="s">
        <v>6667</v>
      </c>
      <c r="F850" s="15" t="s">
        <v>33</v>
      </c>
      <c r="G850" s="15" t="s">
        <v>75</v>
      </c>
      <c r="H850" s="17">
        <v>41329</v>
      </c>
      <c r="I850" s="17">
        <v>41363</v>
      </c>
      <c r="J850" s="15" t="s">
        <v>31</v>
      </c>
      <c r="K850" s="15" t="s">
        <v>5296</v>
      </c>
      <c r="L850" s="18">
        <v>-118400</v>
      </c>
      <c r="M850" s="15" t="s">
        <v>37</v>
      </c>
      <c r="N850" s="15" t="s">
        <v>6668</v>
      </c>
      <c r="O850" s="15" t="s">
        <v>31</v>
      </c>
      <c r="P850" s="19">
        <v>0</v>
      </c>
    </row>
    <row r="851" spans="1:16" x14ac:dyDescent="0.25">
      <c r="A851" s="15" t="s">
        <v>29</v>
      </c>
      <c r="B851" s="15" t="s">
        <v>31</v>
      </c>
      <c r="C851" s="16" t="s">
        <v>31</v>
      </c>
      <c r="D851" s="15" t="s">
        <v>31</v>
      </c>
      <c r="E851" s="15" t="s">
        <v>6667</v>
      </c>
      <c r="F851" s="15" t="s">
        <v>33</v>
      </c>
      <c r="G851" s="15" t="s">
        <v>75</v>
      </c>
      <c r="H851" s="17">
        <v>41329</v>
      </c>
      <c r="I851" s="17">
        <v>41363</v>
      </c>
      <c r="J851" s="15" t="s">
        <v>31</v>
      </c>
      <c r="K851" s="15" t="s">
        <v>5296</v>
      </c>
      <c r="L851" s="18">
        <v>-94720</v>
      </c>
      <c r="M851" s="15" t="s">
        <v>37</v>
      </c>
      <c r="N851" s="15" t="s">
        <v>6669</v>
      </c>
      <c r="O851" s="15" t="s">
        <v>31</v>
      </c>
      <c r="P851" s="19">
        <v>0</v>
      </c>
    </row>
    <row r="852" spans="1:16" x14ac:dyDescent="0.25">
      <c r="A852" s="15" t="s">
        <v>29</v>
      </c>
      <c r="B852" s="15" t="s">
        <v>31</v>
      </c>
      <c r="C852" s="16" t="s">
        <v>31</v>
      </c>
      <c r="D852" s="15" t="s">
        <v>31</v>
      </c>
      <c r="E852" s="15" t="s">
        <v>6670</v>
      </c>
      <c r="F852" s="15" t="s">
        <v>33</v>
      </c>
      <c r="G852" s="15" t="s">
        <v>75</v>
      </c>
      <c r="H852" s="17">
        <v>41329</v>
      </c>
      <c r="I852" s="17">
        <v>41363</v>
      </c>
      <c r="J852" s="15" t="s">
        <v>31</v>
      </c>
      <c r="K852" s="15" t="s">
        <v>5296</v>
      </c>
      <c r="L852" s="18">
        <v>-1280000</v>
      </c>
      <c r="M852" s="15" t="s">
        <v>37</v>
      </c>
      <c r="N852" s="15" t="s">
        <v>6671</v>
      </c>
      <c r="O852" s="15" t="s">
        <v>31</v>
      </c>
      <c r="P852" s="19">
        <v>0</v>
      </c>
    </row>
    <row r="853" spans="1:16" x14ac:dyDescent="0.25">
      <c r="A853" s="15" t="s">
        <v>29</v>
      </c>
      <c r="B853" s="15" t="s">
        <v>31</v>
      </c>
      <c r="C853" s="16" t="s">
        <v>31</v>
      </c>
      <c r="D853" s="15" t="s">
        <v>31</v>
      </c>
      <c r="E853" s="15" t="s">
        <v>6670</v>
      </c>
      <c r="F853" s="15" t="s">
        <v>33</v>
      </c>
      <c r="G853" s="15" t="s">
        <v>75</v>
      </c>
      <c r="H853" s="17">
        <v>41329</v>
      </c>
      <c r="I853" s="17">
        <v>41363</v>
      </c>
      <c r="J853" s="15" t="s">
        <v>31</v>
      </c>
      <c r="K853" s="15" t="s">
        <v>5296</v>
      </c>
      <c r="L853" s="18">
        <v>-1600000</v>
      </c>
      <c r="M853" s="15" t="s">
        <v>37</v>
      </c>
      <c r="N853" s="15" t="s">
        <v>6672</v>
      </c>
      <c r="O853" s="15" t="s">
        <v>31</v>
      </c>
      <c r="P853" s="19">
        <v>0</v>
      </c>
    </row>
    <row r="854" spans="1:16" x14ac:dyDescent="0.25">
      <c r="A854" s="15" t="s">
        <v>29</v>
      </c>
      <c r="B854" s="15" t="s">
        <v>31</v>
      </c>
      <c r="C854" s="16" t="s">
        <v>31</v>
      </c>
      <c r="D854" s="15" t="s">
        <v>31</v>
      </c>
      <c r="E854" s="15" t="s">
        <v>6673</v>
      </c>
      <c r="F854" s="15" t="s">
        <v>33</v>
      </c>
      <c r="G854" s="15" t="s">
        <v>75</v>
      </c>
      <c r="H854" s="17">
        <v>41327</v>
      </c>
      <c r="I854" s="17">
        <v>41363</v>
      </c>
      <c r="J854" s="15" t="s">
        <v>31</v>
      </c>
      <c r="K854" s="15" t="s">
        <v>5296</v>
      </c>
      <c r="L854" s="18">
        <v>-1337400</v>
      </c>
      <c r="M854" s="15" t="s">
        <v>37</v>
      </c>
      <c r="N854" s="15" t="s">
        <v>6674</v>
      </c>
      <c r="O854" s="15" t="s">
        <v>31</v>
      </c>
      <c r="P854" s="19">
        <v>0</v>
      </c>
    </row>
    <row r="855" spans="1:16" x14ac:dyDescent="0.25">
      <c r="A855" s="15" t="s">
        <v>29</v>
      </c>
      <c r="B855" s="15" t="s">
        <v>31</v>
      </c>
      <c r="C855" s="16" t="s">
        <v>31</v>
      </c>
      <c r="D855" s="15" t="s">
        <v>31</v>
      </c>
      <c r="E855" s="15" t="s">
        <v>6673</v>
      </c>
      <c r="F855" s="15" t="s">
        <v>33</v>
      </c>
      <c r="G855" s="15" t="s">
        <v>75</v>
      </c>
      <c r="H855" s="17">
        <v>41327</v>
      </c>
      <c r="I855" s="17">
        <v>41363</v>
      </c>
      <c r="J855" s="15" t="s">
        <v>31</v>
      </c>
      <c r="K855" s="15" t="s">
        <v>5296</v>
      </c>
      <c r="L855" s="18">
        <v>-1069920</v>
      </c>
      <c r="M855" s="15" t="s">
        <v>37</v>
      </c>
      <c r="N855" s="15" t="s">
        <v>6675</v>
      </c>
      <c r="O855" s="15" t="s">
        <v>31</v>
      </c>
      <c r="P855" s="19">
        <v>0</v>
      </c>
    </row>
    <row r="856" spans="1:16" x14ac:dyDescent="0.25">
      <c r="A856" s="15" t="s">
        <v>29</v>
      </c>
      <c r="B856" s="15" t="s">
        <v>31</v>
      </c>
      <c r="C856" s="16" t="s">
        <v>31</v>
      </c>
      <c r="D856" s="15" t="s">
        <v>31</v>
      </c>
      <c r="E856" s="15" t="s">
        <v>6676</v>
      </c>
      <c r="F856" s="15" t="s">
        <v>33</v>
      </c>
      <c r="G856" s="15" t="s">
        <v>75</v>
      </c>
      <c r="H856" s="17">
        <v>41327</v>
      </c>
      <c r="I856" s="17">
        <v>41363</v>
      </c>
      <c r="J856" s="15" t="s">
        <v>31</v>
      </c>
      <c r="K856" s="15" t="s">
        <v>5296</v>
      </c>
      <c r="L856" s="18">
        <v>-20325</v>
      </c>
      <c r="M856" s="15" t="s">
        <v>37</v>
      </c>
      <c r="N856" s="15" t="s">
        <v>6677</v>
      </c>
      <c r="O856" s="15" t="s">
        <v>31</v>
      </c>
      <c r="P856" s="19">
        <v>0</v>
      </c>
    </row>
    <row r="857" spans="1:16" x14ac:dyDescent="0.25">
      <c r="A857" s="15" t="s">
        <v>29</v>
      </c>
      <c r="B857" s="15" t="s">
        <v>31</v>
      </c>
      <c r="C857" s="16" t="s">
        <v>31</v>
      </c>
      <c r="D857" s="15" t="s">
        <v>31</v>
      </c>
      <c r="E857" s="15" t="s">
        <v>6676</v>
      </c>
      <c r="F857" s="15" t="s">
        <v>33</v>
      </c>
      <c r="G857" s="15" t="s">
        <v>75</v>
      </c>
      <c r="H857" s="17">
        <v>41327</v>
      </c>
      <c r="I857" s="17">
        <v>41363</v>
      </c>
      <c r="J857" s="15" t="s">
        <v>31</v>
      </c>
      <c r="K857" s="15" t="s">
        <v>5296</v>
      </c>
      <c r="L857" s="18">
        <v>-16260</v>
      </c>
      <c r="M857" s="15" t="s">
        <v>37</v>
      </c>
      <c r="N857" s="15" t="s">
        <v>6678</v>
      </c>
      <c r="O857" s="15" t="s">
        <v>31</v>
      </c>
      <c r="P857" s="19">
        <v>0</v>
      </c>
    </row>
    <row r="858" spans="1:16" x14ac:dyDescent="0.25">
      <c r="A858" s="15" t="s">
        <v>29</v>
      </c>
      <c r="B858" s="15" t="s">
        <v>31</v>
      </c>
      <c r="C858" s="16" t="s">
        <v>31</v>
      </c>
      <c r="D858" s="15" t="s">
        <v>31</v>
      </c>
      <c r="E858" s="15" t="s">
        <v>6679</v>
      </c>
      <c r="F858" s="15" t="s">
        <v>33</v>
      </c>
      <c r="G858" s="15" t="s">
        <v>75</v>
      </c>
      <c r="H858" s="17">
        <v>41328</v>
      </c>
      <c r="I858" s="17">
        <v>41363</v>
      </c>
      <c r="J858" s="15" t="s">
        <v>31</v>
      </c>
      <c r="K858" s="15" t="s">
        <v>5296</v>
      </c>
      <c r="L858" s="18">
        <v>-1062300</v>
      </c>
      <c r="M858" s="15" t="s">
        <v>37</v>
      </c>
      <c r="N858" s="15" t="s">
        <v>6680</v>
      </c>
      <c r="O858" s="15" t="s">
        <v>31</v>
      </c>
      <c r="P858" s="19">
        <v>0</v>
      </c>
    </row>
    <row r="859" spans="1:16" x14ac:dyDescent="0.25">
      <c r="A859" s="15" t="s">
        <v>29</v>
      </c>
      <c r="B859" s="15" t="s">
        <v>31</v>
      </c>
      <c r="C859" s="16" t="s">
        <v>31</v>
      </c>
      <c r="D859" s="15" t="s">
        <v>31</v>
      </c>
      <c r="E859" s="15" t="s">
        <v>6679</v>
      </c>
      <c r="F859" s="15" t="s">
        <v>33</v>
      </c>
      <c r="G859" s="15" t="s">
        <v>75</v>
      </c>
      <c r="H859" s="17">
        <v>41328</v>
      </c>
      <c r="I859" s="17">
        <v>41363</v>
      </c>
      <c r="J859" s="15" t="s">
        <v>31</v>
      </c>
      <c r="K859" s="15" t="s">
        <v>5296</v>
      </c>
      <c r="L859" s="18">
        <v>-849840</v>
      </c>
      <c r="M859" s="15" t="s">
        <v>37</v>
      </c>
      <c r="N859" s="15" t="s">
        <v>6681</v>
      </c>
      <c r="O859" s="15" t="s">
        <v>31</v>
      </c>
      <c r="P859" s="19">
        <v>0</v>
      </c>
    </row>
    <row r="860" spans="1:16" x14ac:dyDescent="0.25">
      <c r="A860" s="15" t="s">
        <v>29</v>
      </c>
      <c r="B860" s="15" t="s">
        <v>31</v>
      </c>
      <c r="C860" s="16" t="s">
        <v>31</v>
      </c>
      <c r="D860" s="15" t="s">
        <v>31</v>
      </c>
      <c r="E860" s="15" t="s">
        <v>6682</v>
      </c>
      <c r="F860" s="15" t="s">
        <v>33</v>
      </c>
      <c r="G860" s="15" t="s">
        <v>75</v>
      </c>
      <c r="H860" s="17">
        <v>41328</v>
      </c>
      <c r="I860" s="17">
        <v>41363</v>
      </c>
      <c r="J860" s="15" t="s">
        <v>31</v>
      </c>
      <c r="K860" s="15" t="s">
        <v>5296</v>
      </c>
      <c r="L860" s="18">
        <v>-61300</v>
      </c>
      <c r="M860" s="15" t="s">
        <v>37</v>
      </c>
      <c r="N860" s="15" t="s">
        <v>6683</v>
      </c>
      <c r="O860" s="15" t="s">
        <v>31</v>
      </c>
      <c r="P860" s="19">
        <v>0</v>
      </c>
    </row>
    <row r="861" spans="1:16" x14ac:dyDescent="0.25">
      <c r="A861" s="15" t="s">
        <v>29</v>
      </c>
      <c r="B861" s="15" t="s">
        <v>31</v>
      </c>
      <c r="C861" s="16" t="s">
        <v>31</v>
      </c>
      <c r="D861" s="15" t="s">
        <v>31</v>
      </c>
      <c r="E861" s="15" t="s">
        <v>6682</v>
      </c>
      <c r="F861" s="15" t="s">
        <v>33</v>
      </c>
      <c r="G861" s="15" t="s">
        <v>75</v>
      </c>
      <c r="H861" s="17">
        <v>41328</v>
      </c>
      <c r="I861" s="17">
        <v>41363</v>
      </c>
      <c r="J861" s="15" t="s">
        <v>31</v>
      </c>
      <c r="K861" s="15" t="s">
        <v>5296</v>
      </c>
      <c r="L861" s="18">
        <v>-49040</v>
      </c>
      <c r="M861" s="15" t="s">
        <v>37</v>
      </c>
      <c r="N861" s="15" t="s">
        <v>6684</v>
      </c>
      <c r="O861" s="15" t="s">
        <v>31</v>
      </c>
      <c r="P861" s="19">
        <v>0</v>
      </c>
    </row>
    <row r="862" spans="1:16" x14ac:dyDescent="0.25">
      <c r="A862" s="15" t="s">
        <v>29</v>
      </c>
      <c r="B862" s="15" t="s">
        <v>31</v>
      </c>
      <c r="C862" s="16" t="s">
        <v>31</v>
      </c>
      <c r="D862" s="15" t="s">
        <v>31</v>
      </c>
      <c r="E862" s="15" t="s">
        <v>6685</v>
      </c>
      <c r="F862" s="15" t="s">
        <v>33</v>
      </c>
      <c r="G862" s="15" t="s">
        <v>75</v>
      </c>
      <c r="H862" s="17">
        <v>41332</v>
      </c>
      <c r="I862" s="17">
        <v>41363</v>
      </c>
      <c r="J862" s="15" t="s">
        <v>31</v>
      </c>
      <c r="K862" s="15" t="s">
        <v>5296</v>
      </c>
      <c r="L862" s="18">
        <v>-1099700</v>
      </c>
      <c r="M862" s="15" t="s">
        <v>37</v>
      </c>
      <c r="N862" s="15" t="s">
        <v>6686</v>
      </c>
      <c r="O862" s="15" t="s">
        <v>31</v>
      </c>
      <c r="P862" s="19">
        <v>0</v>
      </c>
    </row>
    <row r="863" spans="1:16" x14ac:dyDescent="0.25">
      <c r="A863" s="15" t="s">
        <v>29</v>
      </c>
      <c r="B863" s="15" t="s">
        <v>31</v>
      </c>
      <c r="C863" s="16" t="s">
        <v>31</v>
      </c>
      <c r="D863" s="15" t="s">
        <v>31</v>
      </c>
      <c r="E863" s="15" t="s">
        <v>6685</v>
      </c>
      <c r="F863" s="15" t="s">
        <v>33</v>
      </c>
      <c r="G863" s="15" t="s">
        <v>75</v>
      </c>
      <c r="H863" s="17">
        <v>41332</v>
      </c>
      <c r="I863" s="17">
        <v>41363</v>
      </c>
      <c r="J863" s="15" t="s">
        <v>31</v>
      </c>
      <c r="K863" s="15" t="s">
        <v>5296</v>
      </c>
      <c r="L863" s="18">
        <v>-879760</v>
      </c>
      <c r="M863" s="15" t="s">
        <v>37</v>
      </c>
      <c r="N863" s="15" t="s">
        <v>6687</v>
      </c>
      <c r="O863" s="15" t="s">
        <v>31</v>
      </c>
      <c r="P863" s="19">
        <v>0</v>
      </c>
    </row>
    <row r="864" spans="1:16" x14ac:dyDescent="0.25">
      <c r="A864" s="15" t="s">
        <v>29</v>
      </c>
      <c r="B864" s="15" t="s">
        <v>31</v>
      </c>
      <c r="C864" s="16" t="s">
        <v>31</v>
      </c>
      <c r="D864" s="15" t="s">
        <v>31</v>
      </c>
      <c r="E864" s="15" t="s">
        <v>6688</v>
      </c>
      <c r="F864" s="15" t="s">
        <v>33</v>
      </c>
      <c r="G864" s="15" t="s">
        <v>75</v>
      </c>
      <c r="H864" s="17">
        <v>41332</v>
      </c>
      <c r="I864" s="17">
        <v>41363</v>
      </c>
      <c r="J864" s="15" t="s">
        <v>31</v>
      </c>
      <c r="K864" s="15" t="s">
        <v>5296</v>
      </c>
      <c r="L864" s="18">
        <v>-167360</v>
      </c>
      <c r="M864" s="15" t="s">
        <v>37</v>
      </c>
      <c r="N864" s="15" t="s">
        <v>6689</v>
      </c>
      <c r="O864" s="15" t="s">
        <v>31</v>
      </c>
      <c r="P864" s="19">
        <v>0</v>
      </c>
    </row>
    <row r="865" spans="1:16" x14ac:dyDescent="0.25">
      <c r="A865" s="15" t="s">
        <v>29</v>
      </c>
      <c r="B865" s="15" t="s">
        <v>31</v>
      </c>
      <c r="C865" s="16" t="s">
        <v>31</v>
      </c>
      <c r="D865" s="15" t="s">
        <v>31</v>
      </c>
      <c r="E865" s="15" t="s">
        <v>6688</v>
      </c>
      <c r="F865" s="15" t="s">
        <v>33</v>
      </c>
      <c r="G865" s="15" t="s">
        <v>75</v>
      </c>
      <c r="H865" s="17">
        <v>41332</v>
      </c>
      <c r="I865" s="17">
        <v>41363</v>
      </c>
      <c r="J865" s="15" t="s">
        <v>31</v>
      </c>
      <c r="K865" s="15" t="s">
        <v>5296</v>
      </c>
      <c r="L865" s="18">
        <v>-209200</v>
      </c>
      <c r="M865" s="15" t="s">
        <v>37</v>
      </c>
      <c r="N865" s="15" t="s">
        <v>6690</v>
      </c>
      <c r="O865" s="15" t="s">
        <v>31</v>
      </c>
      <c r="P865" s="19">
        <v>0</v>
      </c>
    </row>
    <row r="866" spans="1:16" x14ac:dyDescent="0.25">
      <c r="A866" s="15" t="s">
        <v>29</v>
      </c>
      <c r="B866" s="15" t="s">
        <v>31</v>
      </c>
      <c r="C866" s="16" t="s">
        <v>31</v>
      </c>
      <c r="D866" s="15" t="s">
        <v>31</v>
      </c>
      <c r="E866" s="15" t="s">
        <v>6691</v>
      </c>
      <c r="F866" s="15" t="s">
        <v>33</v>
      </c>
      <c r="G866" s="15" t="s">
        <v>75</v>
      </c>
      <c r="H866" s="17">
        <v>41332</v>
      </c>
      <c r="I866" s="17">
        <v>41363</v>
      </c>
      <c r="J866" s="15" t="s">
        <v>31</v>
      </c>
      <c r="K866" s="15" t="s">
        <v>5296</v>
      </c>
      <c r="L866" s="18">
        <v>-300000</v>
      </c>
      <c r="M866" s="15" t="s">
        <v>37</v>
      </c>
      <c r="N866" s="15" t="s">
        <v>6692</v>
      </c>
      <c r="O866" s="15" t="s">
        <v>31</v>
      </c>
      <c r="P866" s="19">
        <v>0</v>
      </c>
    </row>
    <row r="867" spans="1:16" x14ac:dyDescent="0.25">
      <c r="A867" s="15" t="s">
        <v>29</v>
      </c>
      <c r="B867" s="15" t="s">
        <v>31</v>
      </c>
      <c r="C867" s="16" t="s">
        <v>31</v>
      </c>
      <c r="D867" s="15" t="s">
        <v>31</v>
      </c>
      <c r="E867" s="15" t="s">
        <v>6691</v>
      </c>
      <c r="F867" s="15" t="s">
        <v>33</v>
      </c>
      <c r="G867" s="15" t="s">
        <v>75</v>
      </c>
      <c r="H867" s="17">
        <v>41332</v>
      </c>
      <c r="I867" s="17">
        <v>41363</v>
      </c>
      <c r="J867" s="15" t="s">
        <v>31</v>
      </c>
      <c r="K867" s="15" t="s">
        <v>5296</v>
      </c>
      <c r="L867" s="18">
        <v>-240000</v>
      </c>
      <c r="M867" s="15" t="s">
        <v>37</v>
      </c>
      <c r="N867" s="15" t="s">
        <v>6693</v>
      </c>
      <c r="O867" s="15" t="s">
        <v>31</v>
      </c>
      <c r="P867" s="19">
        <v>0</v>
      </c>
    </row>
    <row r="868" spans="1:16" x14ac:dyDescent="0.25">
      <c r="A868" s="15" t="s">
        <v>29</v>
      </c>
      <c r="B868" s="15" t="s">
        <v>31</v>
      </c>
      <c r="C868" s="16" t="s">
        <v>31</v>
      </c>
      <c r="D868" s="15" t="s">
        <v>31</v>
      </c>
      <c r="E868" s="15" t="s">
        <v>6694</v>
      </c>
      <c r="F868" s="15" t="s">
        <v>33</v>
      </c>
      <c r="G868" s="15" t="s">
        <v>75</v>
      </c>
      <c r="H868" s="17">
        <v>41333</v>
      </c>
      <c r="I868" s="17">
        <v>41363</v>
      </c>
      <c r="J868" s="15" t="s">
        <v>31</v>
      </c>
      <c r="K868" s="15" t="s">
        <v>5296</v>
      </c>
      <c r="L868" s="18">
        <v>-49240</v>
      </c>
      <c r="M868" s="15" t="s">
        <v>37</v>
      </c>
      <c r="N868" s="15" t="s">
        <v>6695</v>
      </c>
      <c r="O868" s="15" t="s">
        <v>31</v>
      </c>
      <c r="P868" s="19">
        <v>0</v>
      </c>
    </row>
    <row r="869" spans="1:16" x14ac:dyDescent="0.25">
      <c r="A869" s="15" t="s">
        <v>29</v>
      </c>
      <c r="B869" s="15" t="s">
        <v>31</v>
      </c>
      <c r="C869" s="16" t="s">
        <v>31</v>
      </c>
      <c r="D869" s="15" t="s">
        <v>31</v>
      </c>
      <c r="E869" s="15" t="s">
        <v>6694</v>
      </c>
      <c r="F869" s="15" t="s">
        <v>33</v>
      </c>
      <c r="G869" s="15" t="s">
        <v>75</v>
      </c>
      <c r="H869" s="17">
        <v>41333</v>
      </c>
      <c r="I869" s="17">
        <v>41363</v>
      </c>
      <c r="J869" s="15" t="s">
        <v>31</v>
      </c>
      <c r="K869" s="15" t="s">
        <v>5296</v>
      </c>
      <c r="L869" s="18">
        <v>-61550</v>
      </c>
      <c r="M869" s="15" t="s">
        <v>37</v>
      </c>
      <c r="N869" s="15" t="s">
        <v>6696</v>
      </c>
      <c r="O869" s="15" t="s">
        <v>31</v>
      </c>
      <c r="P869" s="19">
        <v>0</v>
      </c>
    </row>
    <row r="870" spans="1:16" x14ac:dyDescent="0.25">
      <c r="A870" s="15" t="s">
        <v>29</v>
      </c>
      <c r="B870" s="15" t="s">
        <v>31</v>
      </c>
      <c r="C870" s="16" t="s">
        <v>31</v>
      </c>
      <c r="D870" s="15" t="s">
        <v>31</v>
      </c>
      <c r="E870" s="15" t="s">
        <v>6697</v>
      </c>
      <c r="F870" s="15" t="s">
        <v>33</v>
      </c>
      <c r="G870" s="15" t="s">
        <v>75</v>
      </c>
      <c r="H870" s="17">
        <v>41333</v>
      </c>
      <c r="I870" s="17">
        <v>41363</v>
      </c>
      <c r="J870" s="15" t="s">
        <v>31</v>
      </c>
      <c r="K870" s="15" t="s">
        <v>5296</v>
      </c>
      <c r="L870" s="18">
        <v>-803050</v>
      </c>
      <c r="M870" s="15" t="s">
        <v>37</v>
      </c>
      <c r="N870" s="15" t="s">
        <v>6698</v>
      </c>
      <c r="O870" s="15" t="s">
        <v>31</v>
      </c>
      <c r="P870" s="19">
        <v>0</v>
      </c>
    </row>
    <row r="871" spans="1:16" x14ac:dyDescent="0.25">
      <c r="A871" s="15" t="s">
        <v>29</v>
      </c>
      <c r="B871" s="15" t="s">
        <v>31</v>
      </c>
      <c r="C871" s="16" t="s">
        <v>31</v>
      </c>
      <c r="D871" s="15" t="s">
        <v>31</v>
      </c>
      <c r="E871" s="15" t="s">
        <v>6697</v>
      </c>
      <c r="F871" s="15" t="s">
        <v>33</v>
      </c>
      <c r="G871" s="15" t="s">
        <v>75</v>
      </c>
      <c r="H871" s="17">
        <v>41333</v>
      </c>
      <c r="I871" s="17">
        <v>41363</v>
      </c>
      <c r="J871" s="15" t="s">
        <v>31</v>
      </c>
      <c r="K871" s="15" t="s">
        <v>5296</v>
      </c>
      <c r="L871" s="18">
        <v>-642440</v>
      </c>
      <c r="M871" s="15" t="s">
        <v>37</v>
      </c>
      <c r="N871" s="15" t="s">
        <v>6699</v>
      </c>
      <c r="O871" s="15" t="s">
        <v>31</v>
      </c>
      <c r="P871" s="19">
        <v>0</v>
      </c>
    </row>
    <row r="872" spans="1:16" x14ac:dyDescent="0.25">
      <c r="A872" s="15" t="s">
        <v>29</v>
      </c>
      <c r="B872" s="15" t="s">
        <v>31</v>
      </c>
      <c r="C872" s="16" t="s">
        <v>31</v>
      </c>
      <c r="D872" s="15" t="s">
        <v>31</v>
      </c>
      <c r="E872" s="15" t="s">
        <v>6700</v>
      </c>
      <c r="F872" s="15" t="s">
        <v>33</v>
      </c>
      <c r="G872" s="15" t="s">
        <v>75</v>
      </c>
      <c r="H872" s="17">
        <v>41333</v>
      </c>
      <c r="I872" s="17">
        <v>41363</v>
      </c>
      <c r="J872" s="15" t="s">
        <v>31</v>
      </c>
      <c r="K872" s="15" t="s">
        <v>5296</v>
      </c>
      <c r="L872" s="18">
        <v>-330425</v>
      </c>
      <c r="M872" s="15" t="s">
        <v>37</v>
      </c>
      <c r="N872" s="15" t="s">
        <v>6701</v>
      </c>
      <c r="O872" s="15" t="s">
        <v>31</v>
      </c>
      <c r="P872" s="19">
        <v>0</v>
      </c>
    </row>
    <row r="873" spans="1:16" x14ac:dyDescent="0.25">
      <c r="A873" s="15" t="s">
        <v>29</v>
      </c>
      <c r="B873" s="15" t="s">
        <v>31</v>
      </c>
      <c r="C873" s="16" t="s">
        <v>31</v>
      </c>
      <c r="D873" s="15" t="s">
        <v>31</v>
      </c>
      <c r="E873" s="15" t="s">
        <v>6700</v>
      </c>
      <c r="F873" s="15" t="s">
        <v>33</v>
      </c>
      <c r="G873" s="15" t="s">
        <v>75</v>
      </c>
      <c r="H873" s="17">
        <v>41333</v>
      </c>
      <c r="I873" s="17">
        <v>41363</v>
      </c>
      <c r="J873" s="15" t="s">
        <v>31</v>
      </c>
      <c r="K873" s="15" t="s">
        <v>5296</v>
      </c>
      <c r="L873" s="18">
        <v>-264340</v>
      </c>
      <c r="M873" s="15" t="s">
        <v>37</v>
      </c>
      <c r="N873" s="15" t="s">
        <v>6702</v>
      </c>
      <c r="O873" s="15" t="s">
        <v>31</v>
      </c>
      <c r="P873" s="19">
        <v>0</v>
      </c>
    </row>
    <row r="874" spans="1:16" x14ac:dyDescent="0.25">
      <c r="A874" s="15" t="s">
        <v>29</v>
      </c>
      <c r="B874" s="15" t="s">
        <v>31</v>
      </c>
      <c r="C874" s="16" t="s">
        <v>31</v>
      </c>
      <c r="D874" s="15" t="s">
        <v>31</v>
      </c>
      <c r="E874" s="15" t="s">
        <v>6703</v>
      </c>
      <c r="F874" s="15" t="s">
        <v>33</v>
      </c>
      <c r="G874" s="15" t="s">
        <v>75</v>
      </c>
      <c r="H874" s="17">
        <v>41333</v>
      </c>
      <c r="I874" s="17">
        <v>41363</v>
      </c>
      <c r="J874" s="15" t="s">
        <v>31</v>
      </c>
      <c r="K874" s="15" t="s">
        <v>5296</v>
      </c>
      <c r="L874" s="18">
        <v>-364733</v>
      </c>
      <c r="M874" s="15" t="s">
        <v>37</v>
      </c>
      <c r="N874" s="15" t="s">
        <v>6704</v>
      </c>
      <c r="O874" s="15" t="s">
        <v>31</v>
      </c>
      <c r="P874" s="19">
        <v>0</v>
      </c>
    </row>
    <row r="875" spans="1:16" x14ac:dyDescent="0.25">
      <c r="A875" s="15" t="s">
        <v>29</v>
      </c>
      <c r="B875" s="15" t="s">
        <v>31</v>
      </c>
      <c r="C875" s="16" t="s">
        <v>31</v>
      </c>
      <c r="D875" s="15" t="s">
        <v>31</v>
      </c>
      <c r="E875" s="15" t="s">
        <v>6703</v>
      </c>
      <c r="F875" s="15" t="s">
        <v>33</v>
      </c>
      <c r="G875" s="15" t="s">
        <v>75</v>
      </c>
      <c r="H875" s="17">
        <v>41333</v>
      </c>
      <c r="I875" s="17">
        <v>41363</v>
      </c>
      <c r="J875" s="15" t="s">
        <v>31</v>
      </c>
      <c r="K875" s="15" t="s">
        <v>5296</v>
      </c>
      <c r="L875" s="18">
        <v>-291787</v>
      </c>
      <c r="M875" s="15" t="s">
        <v>37</v>
      </c>
      <c r="N875" s="15" t="s">
        <v>6705</v>
      </c>
      <c r="O875" s="15" t="s">
        <v>31</v>
      </c>
      <c r="P875" s="19">
        <v>0</v>
      </c>
    </row>
    <row r="876" spans="1:16" x14ac:dyDescent="0.25">
      <c r="A876" s="15" t="s">
        <v>29</v>
      </c>
      <c r="B876" s="15" t="s">
        <v>31</v>
      </c>
      <c r="C876" s="16" t="s">
        <v>31</v>
      </c>
      <c r="D876" s="15" t="s">
        <v>31</v>
      </c>
      <c r="E876" s="15" t="s">
        <v>6706</v>
      </c>
      <c r="F876" s="15" t="s">
        <v>33</v>
      </c>
      <c r="G876" s="15" t="s">
        <v>75</v>
      </c>
      <c r="H876" s="17">
        <v>41333</v>
      </c>
      <c r="I876" s="17">
        <v>41363</v>
      </c>
      <c r="J876" s="15" t="s">
        <v>31</v>
      </c>
      <c r="K876" s="15" t="s">
        <v>5296</v>
      </c>
      <c r="L876" s="18">
        <v>-302900</v>
      </c>
      <c r="M876" s="15" t="s">
        <v>37</v>
      </c>
      <c r="N876" s="15" t="s">
        <v>6707</v>
      </c>
      <c r="O876" s="15" t="s">
        <v>31</v>
      </c>
      <c r="P876" s="19">
        <v>0</v>
      </c>
    </row>
    <row r="877" spans="1:16" x14ac:dyDescent="0.25">
      <c r="A877" s="15" t="s">
        <v>29</v>
      </c>
      <c r="B877" s="15" t="s">
        <v>31</v>
      </c>
      <c r="C877" s="16" t="s">
        <v>31</v>
      </c>
      <c r="D877" s="15" t="s">
        <v>31</v>
      </c>
      <c r="E877" s="15" t="s">
        <v>6706</v>
      </c>
      <c r="F877" s="15" t="s">
        <v>33</v>
      </c>
      <c r="G877" s="15" t="s">
        <v>75</v>
      </c>
      <c r="H877" s="17">
        <v>41333</v>
      </c>
      <c r="I877" s="17">
        <v>41363</v>
      </c>
      <c r="J877" s="15" t="s">
        <v>31</v>
      </c>
      <c r="K877" s="15" t="s">
        <v>5296</v>
      </c>
      <c r="L877" s="18">
        <v>-242320</v>
      </c>
      <c r="M877" s="15" t="s">
        <v>37</v>
      </c>
      <c r="N877" s="15" t="s">
        <v>6708</v>
      </c>
      <c r="O877" s="15" t="s">
        <v>31</v>
      </c>
      <c r="P877" s="19">
        <v>0</v>
      </c>
    </row>
    <row r="878" spans="1:16" x14ac:dyDescent="0.25">
      <c r="A878" s="15" t="s">
        <v>29</v>
      </c>
      <c r="B878" s="15" t="s">
        <v>31</v>
      </c>
      <c r="C878" s="16" t="s">
        <v>31</v>
      </c>
      <c r="D878" s="15" t="s">
        <v>31</v>
      </c>
      <c r="E878" s="15" t="s">
        <v>6709</v>
      </c>
      <c r="F878" s="15" t="s">
        <v>33</v>
      </c>
      <c r="G878" s="15" t="s">
        <v>75</v>
      </c>
      <c r="H878" s="17">
        <v>41305</v>
      </c>
      <c r="I878" s="17">
        <v>41363</v>
      </c>
      <c r="J878" s="15" t="s">
        <v>31</v>
      </c>
      <c r="K878" s="15" t="s">
        <v>5296</v>
      </c>
      <c r="L878" s="18">
        <v>-176120</v>
      </c>
      <c r="M878" s="15" t="s">
        <v>37</v>
      </c>
      <c r="N878" s="15" t="s">
        <v>6710</v>
      </c>
      <c r="O878" s="15" t="s">
        <v>31</v>
      </c>
      <c r="P878" s="19">
        <v>0</v>
      </c>
    </row>
    <row r="879" spans="1:16" x14ac:dyDescent="0.25">
      <c r="A879" s="15" t="s">
        <v>29</v>
      </c>
      <c r="B879" s="15" t="s">
        <v>31</v>
      </c>
      <c r="C879" s="16" t="s">
        <v>31</v>
      </c>
      <c r="D879" s="15" t="s">
        <v>31</v>
      </c>
      <c r="E879" s="15" t="s">
        <v>6711</v>
      </c>
      <c r="F879" s="15" t="s">
        <v>33</v>
      </c>
      <c r="G879" s="15" t="s">
        <v>75</v>
      </c>
      <c r="H879" s="17">
        <v>41348</v>
      </c>
      <c r="I879" s="17">
        <v>41363</v>
      </c>
      <c r="J879" s="15" t="s">
        <v>31</v>
      </c>
      <c r="K879" s="15" t="s">
        <v>5296</v>
      </c>
      <c r="L879" s="18">
        <v>-97724</v>
      </c>
      <c r="M879" s="15" t="s">
        <v>37</v>
      </c>
      <c r="N879" s="15" t="s">
        <v>6712</v>
      </c>
      <c r="O879" s="15" t="s">
        <v>31</v>
      </c>
      <c r="P879" s="19">
        <v>0</v>
      </c>
    </row>
    <row r="880" spans="1:16" x14ac:dyDescent="0.25">
      <c r="A880" s="15" t="s">
        <v>29</v>
      </c>
      <c r="B880" s="15" t="s">
        <v>31</v>
      </c>
      <c r="C880" s="16" t="s">
        <v>31</v>
      </c>
      <c r="D880" s="15" t="s">
        <v>31</v>
      </c>
      <c r="E880" s="15" t="s">
        <v>6711</v>
      </c>
      <c r="F880" s="15" t="s">
        <v>33</v>
      </c>
      <c r="G880" s="15" t="s">
        <v>75</v>
      </c>
      <c r="H880" s="17">
        <v>41348</v>
      </c>
      <c r="I880" s="17">
        <v>41363</v>
      </c>
      <c r="J880" s="15" t="s">
        <v>31</v>
      </c>
      <c r="K880" s="15" t="s">
        <v>5296</v>
      </c>
      <c r="L880" s="18">
        <v>-48862</v>
      </c>
      <c r="M880" s="15" t="s">
        <v>37</v>
      </c>
      <c r="N880" s="15" t="s">
        <v>6713</v>
      </c>
      <c r="O880" s="15" t="s">
        <v>31</v>
      </c>
      <c r="P880" s="19">
        <v>0</v>
      </c>
    </row>
    <row r="881" spans="1:16" x14ac:dyDescent="0.25">
      <c r="A881" s="15" t="s">
        <v>29</v>
      </c>
      <c r="B881" s="15" t="s">
        <v>31</v>
      </c>
      <c r="C881" s="16" t="s">
        <v>31</v>
      </c>
      <c r="D881" s="15" t="s">
        <v>31</v>
      </c>
      <c r="E881" s="15" t="s">
        <v>6714</v>
      </c>
      <c r="F881" s="15" t="s">
        <v>33</v>
      </c>
      <c r="G881" s="15" t="s">
        <v>75</v>
      </c>
      <c r="H881" s="17">
        <v>41333</v>
      </c>
      <c r="I881" s="17">
        <v>41363</v>
      </c>
      <c r="J881" s="15" t="s">
        <v>31</v>
      </c>
      <c r="K881" s="15" t="s">
        <v>5296</v>
      </c>
      <c r="L881" s="18">
        <v>-531644</v>
      </c>
      <c r="M881" s="15" t="s">
        <v>37</v>
      </c>
      <c r="N881" s="15" t="s">
        <v>6715</v>
      </c>
      <c r="O881" s="15" t="s">
        <v>31</v>
      </c>
      <c r="P881" s="19">
        <v>0</v>
      </c>
    </row>
    <row r="882" spans="1:16" x14ac:dyDescent="0.25">
      <c r="A882" s="15" t="s">
        <v>29</v>
      </c>
      <c r="B882" s="15" t="s">
        <v>31</v>
      </c>
      <c r="C882" s="16" t="s">
        <v>31</v>
      </c>
      <c r="D882" s="15" t="s">
        <v>31</v>
      </c>
      <c r="E882" s="15" t="s">
        <v>6714</v>
      </c>
      <c r="F882" s="15" t="s">
        <v>33</v>
      </c>
      <c r="G882" s="15" t="s">
        <v>75</v>
      </c>
      <c r="H882" s="17">
        <v>41333</v>
      </c>
      <c r="I882" s="17">
        <v>41363</v>
      </c>
      <c r="J882" s="15" t="s">
        <v>31</v>
      </c>
      <c r="K882" s="15" t="s">
        <v>5296</v>
      </c>
      <c r="L882" s="18">
        <v>-1063287</v>
      </c>
      <c r="M882" s="15" t="s">
        <v>37</v>
      </c>
      <c r="N882" s="15" t="s">
        <v>6716</v>
      </c>
      <c r="O882" s="15" t="s">
        <v>31</v>
      </c>
      <c r="P882" s="19">
        <v>0</v>
      </c>
    </row>
    <row r="883" spans="1:16" x14ac:dyDescent="0.25">
      <c r="A883" s="15" t="s">
        <v>29</v>
      </c>
      <c r="B883" s="15" t="s">
        <v>31</v>
      </c>
      <c r="C883" s="16" t="s">
        <v>31</v>
      </c>
      <c r="D883" s="15" t="s">
        <v>31</v>
      </c>
      <c r="E883" s="15" t="s">
        <v>6717</v>
      </c>
      <c r="F883" s="15" t="s">
        <v>33</v>
      </c>
      <c r="G883" s="15" t="s">
        <v>75</v>
      </c>
      <c r="H883" s="17">
        <v>41333</v>
      </c>
      <c r="I883" s="17">
        <v>41363</v>
      </c>
      <c r="J883" s="15" t="s">
        <v>31</v>
      </c>
      <c r="K883" s="15" t="s">
        <v>5296</v>
      </c>
      <c r="L883" s="18">
        <v>-613153</v>
      </c>
      <c r="M883" s="15" t="s">
        <v>37</v>
      </c>
      <c r="N883" s="15" t="s">
        <v>6718</v>
      </c>
      <c r="O883" s="15" t="s">
        <v>31</v>
      </c>
      <c r="P883" s="19">
        <v>0</v>
      </c>
    </row>
    <row r="884" spans="1:16" x14ac:dyDescent="0.25">
      <c r="A884" s="15" t="s">
        <v>29</v>
      </c>
      <c r="B884" s="15" t="s">
        <v>31</v>
      </c>
      <c r="C884" s="16" t="s">
        <v>31</v>
      </c>
      <c r="D884" s="15" t="s">
        <v>31</v>
      </c>
      <c r="E884" s="15" t="s">
        <v>6717</v>
      </c>
      <c r="F884" s="15" t="s">
        <v>33</v>
      </c>
      <c r="G884" s="15" t="s">
        <v>75</v>
      </c>
      <c r="H884" s="17">
        <v>41333</v>
      </c>
      <c r="I884" s="17">
        <v>41363</v>
      </c>
      <c r="J884" s="15" t="s">
        <v>31</v>
      </c>
      <c r="K884" s="15" t="s">
        <v>5296</v>
      </c>
      <c r="L884" s="18">
        <v>-1226306</v>
      </c>
      <c r="M884" s="15" t="s">
        <v>37</v>
      </c>
      <c r="N884" s="15" t="s">
        <v>6719</v>
      </c>
      <c r="O884" s="15" t="s">
        <v>31</v>
      </c>
      <c r="P884" s="19">
        <v>0</v>
      </c>
    </row>
    <row r="885" spans="1:16" x14ac:dyDescent="0.25">
      <c r="A885" s="15" t="s">
        <v>29</v>
      </c>
      <c r="B885" s="15" t="s">
        <v>31</v>
      </c>
      <c r="C885" s="16" t="s">
        <v>31</v>
      </c>
      <c r="D885" s="15" t="s">
        <v>31</v>
      </c>
      <c r="E885" s="15" t="s">
        <v>6720</v>
      </c>
      <c r="F885" s="15" t="s">
        <v>33</v>
      </c>
      <c r="G885" s="15" t="s">
        <v>75</v>
      </c>
      <c r="H885" s="17">
        <v>41213</v>
      </c>
      <c r="I885" s="17">
        <v>41363</v>
      </c>
      <c r="J885" s="15" t="s">
        <v>31</v>
      </c>
      <c r="K885" s="15" t="s">
        <v>5296</v>
      </c>
      <c r="L885" s="18">
        <v>-117000</v>
      </c>
      <c r="M885" s="15" t="s">
        <v>37</v>
      </c>
      <c r="N885" s="15" t="s">
        <v>6721</v>
      </c>
      <c r="O885" s="15" t="s">
        <v>31</v>
      </c>
      <c r="P885" s="19">
        <v>0</v>
      </c>
    </row>
    <row r="886" spans="1:16" x14ac:dyDescent="0.25">
      <c r="A886" s="15" t="s">
        <v>29</v>
      </c>
      <c r="B886" s="15" t="s">
        <v>31</v>
      </c>
      <c r="C886" s="16" t="s">
        <v>31</v>
      </c>
      <c r="D886" s="15" t="s">
        <v>31</v>
      </c>
      <c r="E886" s="15" t="s">
        <v>6722</v>
      </c>
      <c r="F886" s="15" t="s">
        <v>33</v>
      </c>
      <c r="G886" s="15" t="s">
        <v>75</v>
      </c>
      <c r="H886" s="17">
        <v>40999</v>
      </c>
      <c r="I886" s="17">
        <v>41363</v>
      </c>
      <c r="J886" s="15" t="s">
        <v>31</v>
      </c>
      <c r="K886" s="15" t="s">
        <v>5296</v>
      </c>
      <c r="L886" s="18">
        <v>-1443996</v>
      </c>
      <c r="M886" s="15" t="s">
        <v>37</v>
      </c>
      <c r="N886" s="15" t="s">
        <v>6723</v>
      </c>
      <c r="O886" s="15" t="s">
        <v>31</v>
      </c>
      <c r="P886" s="19">
        <v>0</v>
      </c>
    </row>
    <row r="887" spans="1:16" x14ac:dyDescent="0.25">
      <c r="A887" s="15" t="s">
        <v>29</v>
      </c>
      <c r="B887" s="15" t="s">
        <v>1311</v>
      </c>
      <c r="C887" s="16" t="s">
        <v>31</v>
      </c>
      <c r="D887" s="15" t="s">
        <v>31</v>
      </c>
      <c r="E887" s="15" t="s">
        <v>6724</v>
      </c>
      <c r="F887" s="15" t="s">
        <v>33</v>
      </c>
      <c r="G887" s="15" t="s">
        <v>75</v>
      </c>
      <c r="H887" s="17">
        <v>41068</v>
      </c>
      <c r="I887" s="17">
        <v>41363</v>
      </c>
      <c r="J887" s="15" t="s">
        <v>31</v>
      </c>
      <c r="K887" s="15" t="s">
        <v>5296</v>
      </c>
      <c r="L887" s="18">
        <v>-9268</v>
      </c>
      <c r="M887" s="15" t="s">
        <v>37</v>
      </c>
      <c r="N887" s="15" t="s">
        <v>6725</v>
      </c>
      <c r="O887" s="15" t="s">
        <v>31</v>
      </c>
      <c r="P887" s="19">
        <v>0</v>
      </c>
    </row>
    <row r="888" spans="1:16" x14ac:dyDescent="0.25">
      <c r="A888" s="15" t="s">
        <v>29</v>
      </c>
      <c r="B888" s="15" t="s">
        <v>1311</v>
      </c>
      <c r="C888" s="16" t="s">
        <v>31</v>
      </c>
      <c r="D888" s="15" t="s">
        <v>31</v>
      </c>
      <c r="E888" s="15" t="s">
        <v>6726</v>
      </c>
      <c r="F888" s="15" t="s">
        <v>33</v>
      </c>
      <c r="G888" s="15" t="s">
        <v>75</v>
      </c>
      <c r="H888" s="17">
        <v>41263</v>
      </c>
      <c r="I888" s="17">
        <v>41364</v>
      </c>
      <c r="J888" s="15" t="s">
        <v>31</v>
      </c>
      <c r="K888" s="15" t="s">
        <v>5296</v>
      </c>
      <c r="L888" s="18">
        <v>-185839</v>
      </c>
      <c r="M888" s="15" t="s">
        <v>37</v>
      </c>
      <c r="N888" s="15" t="s">
        <v>6727</v>
      </c>
      <c r="O888" s="15" t="s">
        <v>31</v>
      </c>
      <c r="P888" s="19">
        <v>0</v>
      </c>
    </row>
    <row r="889" spans="1:16" x14ac:dyDescent="0.25">
      <c r="A889" s="15" t="s">
        <v>29</v>
      </c>
      <c r="B889" s="15" t="s">
        <v>1311</v>
      </c>
      <c r="C889" s="16" t="s">
        <v>31</v>
      </c>
      <c r="D889" s="15" t="s">
        <v>31</v>
      </c>
      <c r="E889" s="15" t="s">
        <v>6726</v>
      </c>
      <c r="F889" s="15" t="s">
        <v>33</v>
      </c>
      <c r="G889" s="15" t="s">
        <v>75</v>
      </c>
      <c r="H889" s="17">
        <v>41263</v>
      </c>
      <c r="I889" s="17">
        <v>41364</v>
      </c>
      <c r="J889" s="15" t="s">
        <v>31</v>
      </c>
      <c r="K889" s="15" t="s">
        <v>5296</v>
      </c>
      <c r="L889" s="18">
        <v>-232299</v>
      </c>
      <c r="M889" s="15" t="s">
        <v>37</v>
      </c>
      <c r="N889" s="15" t="s">
        <v>6728</v>
      </c>
      <c r="O889" s="15" t="s">
        <v>31</v>
      </c>
      <c r="P889" s="19">
        <v>0</v>
      </c>
    </row>
    <row r="890" spans="1:16" x14ac:dyDescent="0.25">
      <c r="A890" s="15" t="s">
        <v>29</v>
      </c>
      <c r="B890" s="15" t="s">
        <v>1311</v>
      </c>
      <c r="C890" s="16" t="s">
        <v>31</v>
      </c>
      <c r="D890" s="15" t="s">
        <v>31</v>
      </c>
      <c r="E890" s="15" t="s">
        <v>6729</v>
      </c>
      <c r="F890" s="15" t="s">
        <v>33</v>
      </c>
      <c r="G890" s="15" t="s">
        <v>75</v>
      </c>
      <c r="H890" s="17">
        <v>110652</v>
      </c>
      <c r="I890" s="17">
        <v>41364</v>
      </c>
      <c r="J890" s="15" t="s">
        <v>31</v>
      </c>
      <c r="K890" s="15" t="s">
        <v>5296</v>
      </c>
      <c r="L890" s="18">
        <v>-26251</v>
      </c>
      <c r="M890" s="15" t="s">
        <v>37</v>
      </c>
      <c r="N890" s="15" t="s">
        <v>6730</v>
      </c>
      <c r="O890" s="15" t="s">
        <v>31</v>
      </c>
      <c r="P890" s="19">
        <v>0</v>
      </c>
    </row>
    <row r="891" spans="1:16" x14ac:dyDescent="0.25">
      <c r="A891" s="15" t="s">
        <v>29</v>
      </c>
      <c r="B891" s="15" t="s">
        <v>1311</v>
      </c>
      <c r="C891" s="16" t="s">
        <v>31</v>
      </c>
      <c r="D891" s="15" t="s">
        <v>31</v>
      </c>
      <c r="E891" s="15" t="s">
        <v>6729</v>
      </c>
      <c r="F891" s="15" t="s">
        <v>33</v>
      </c>
      <c r="G891" s="15" t="s">
        <v>75</v>
      </c>
      <c r="H891" s="17">
        <v>110652</v>
      </c>
      <c r="I891" s="17">
        <v>41364</v>
      </c>
      <c r="J891" s="15" t="s">
        <v>31</v>
      </c>
      <c r="K891" s="15" t="s">
        <v>5296</v>
      </c>
      <c r="L891" s="18">
        <v>-21000</v>
      </c>
      <c r="M891" s="15" t="s">
        <v>37</v>
      </c>
      <c r="N891" s="15" t="s">
        <v>6731</v>
      </c>
      <c r="O891" s="15" t="s">
        <v>31</v>
      </c>
      <c r="P891" s="19">
        <v>0</v>
      </c>
    </row>
    <row r="892" spans="1:16" x14ac:dyDescent="0.25">
      <c r="A892" s="15" t="s">
        <v>29</v>
      </c>
      <c r="B892" s="15" t="s">
        <v>6732</v>
      </c>
      <c r="C892" s="16" t="s">
        <v>31</v>
      </c>
      <c r="D892" s="15" t="s">
        <v>31</v>
      </c>
      <c r="E892" s="15" t="s">
        <v>6733</v>
      </c>
      <c r="F892" s="15" t="s">
        <v>33</v>
      </c>
      <c r="G892" s="15" t="s">
        <v>75</v>
      </c>
      <c r="H892" s="17">
        <v>41331</v>
      </c>
      <c r="I892" s="17">
        <v>41364</v>
      </c>
      <c r="J892" s="15" t="s">
        <v>31</v>
      </c>
      <c r="K892" s="15" t="s">
        <v>5296</v>
      </c>
      <c r="L892" s="18">
        <v>-696896</v>
      </c>
      <c r="M892" s="15" t="s">
        <v>37</v>
      </c>
      <c r="N892" s="15" t="s">
        <v>6734</v>
      </c>
      <c r="O892" s="15" t="s">
        <v>31</v>
      </c>
      <c r="P892" s="19">
        <v>0</v>
      </c>
    </row>
    <row r="893" spans="1:16" x14ac:dyDescent="0.25">
      <c r="A893" s="15" t="s">
        <v>29</v>
      </c>
      <c r="B893" s="15" t="s">
        <v>1311</v>
      </c>
      <c r="C893" s="16" t="s">
        <v>31</v>
      </c>
      <c r="D893" s="15" t="s">
        <v>31</v>
      </c>
      <c r="E893" s="15" t="s">
        <v>6735</v>
      </c>
      <c r="F893" s="15" t="s">
        <v>33</v>
      </c>
      <c r="G893" s="15" t="s">
        <v>75</v>
      </c>
      <c r="H893" s="17">
        <v>41333</v>
      </c>
      <c r="I893" s="17">
        <v>41364</v>
      </c>
      <c r="J893" s="15" t="s">
        <v>31</v>
      </c>
      <c r="K893" s="15" t="s">
        <v>5296</v>
      </c>
      <c r="L893" s="18">
        <v>-142477</v>
      </c>
      <c r="M893" s="15" t="s">
        <v>37</v>
      </c>
      <c r="N893" s="15" t="s">
        <v>6736</v>
      </c>
      <c r="O893" s="15" t="s">
        <v>31</v>
      </c>
      <c r="P893" s="19">
        <v>0</v>
      </c>
    </row>
    <row r="894" spans="1:16" x14ac:dyDescent="0.25">
      <c r="A894" s="15" t="s">
        <v>29</v>
      </c>
      <c r="B894" s="15" t="s">
        <v>6732</v>
      </c>
      <c r="C894" s="16" t="s">
        <v>31</v>
      </c>
      <c r="D894" s="15" t="s">
        <v>31</v>
      </c>
      <c r="E894" s="15" t="s">
        <v>6737</v>
      </c>
      <c r="F894" s="15" t="s">
        <v>33</v>
      </c>
      <c r="G894" s="15" t="s">
        <v>75</v>
      </c>
      <c r="H894" s="17">
        <v>41323</v>
      </c>
      <c r="I894" s="17">
        <v>41364</v>
      </c>
      <c r="J894" s="15" t="s">
        <v>31</v>
      </c>
      <c r="K894" s="15" t="s">
        <v>5296</v>
      </c>
      <c r="L894" s="18">
        <v>-43556</v>
      </c>
      <c r="M894" s="15" t="s">
        <v>37</v>
      </c>
      <c r="N894" s="15" t="s">
        <v>6738</v>
      </c>
      <c r="O894" s="15" t="s">
        <v>31</v>
      </c>
      <c r="P894" s="19">
        <v>0</v>
      </c>
    </row>
    <row r="895" spans="1:16" x14ac:dyDescent="0.25">
      <c r="A895" s="15" t="s">
        <v>29</v>
      </c>
      <c r="B895" s="15" t="s">
        <v>1311</v>
      </c>
      <c r="C895" s="16" t="s">
        <v>31</v>
      </c>
      <c r="D895" s="15" t="s">
        <v>31</v>
      </c>
      <c r="E895" s="15" t="s">
        <v>6739</v>
      </c>
      <c r="F895" s="15" t="s">
        <v>33</v>
      </c>
      <c r="G895" s="15" t="s">
        <v>75</v>
      </c>
      <c r="H895" s="17">
        <v>41319</v>
      </c>
      <c r="I895" s="17">
        <v>41364</v>
      </c>
      <c r="J895" s="15" t="s">
        <v>31</v>
      </c>
      <c r="K895" s="15" t="s">
        <v>5296</v>
      </c>
      <c r="L895" s="18">
        <v>-319146</v>
      </c>
      <c r="M895" s="15" t="s">
        <v>37</v>
      </c>
      <c r="N895" s="15" t="s">
        <v>6740</v>
      </c>
      <c r="O895" s="15" t="s">
        <v>31</v>
      </c>
      <c r="P895" s="19">
        <v>0</v>
      </c>
    </row>
    <row r="896" spans="1:16" x14ac:dyDescent="0.25">
      <c r="A896" s="15" t="s">
        <v>29</v>
      </c>
      <c r="B896" s="15" t="s">
        <v>1311</v>
      </c>
      <c r="C896" s="16" t="s">
        <v>31</v>
      </c>
      <c r="D896" s="15" t="s">
        <v>31</v>
      </c>
      <c r="E896" s="15" t="s">
        <v>6741</v>
      </c>
      <c r="F896" s="15" t="s">
        <v>33</v>
      </c>
      <c r="G896" s="15" t="s">
        <v>75</v>
      </c>
      <c r="H896" s="17">
        <v>41319</v>
      </c>
      <c r="I896" s="17">
        <v>41364</v>
      </c>
      <c r="J896" s="15" t="s">
        <v>31</v>
      </c>
      <c r="K896" s="15" t="s">
        <v>5296</v>
      </c>
      <c r="L896" s="18">
        <v>-1186117</v>
      </c>
      <c r="M896" s="15" t="s">
        <v>37</v>
      </c>
      <c r="N896" s="15" t="s">
        <v>6742</v>
      </c>
      <c r="O896" s="15" t="s">
        <v>31</v>
      </c>
      <c r="P896" s="19">
        <v>0</v>
      </c>
    </row>
    <row r="897" spans="1:16" x14ac:dyDescent="0.25">
      <c r="A897" s="15" t="s">
        <v>29</v>
      </c>
      <c r="B897" s="15" t="s">
        <v>1311</v>
      </c>
      <c r="C897" s="16" t="s">
        <v>31</v>
      </c>
      <c r="D897" s="15" t="s">
        <v>31</v>
      </c>
      <c r="E897" s="15" t="s">
        <v>6743</v>
      </c>
      <c r="F897" s="15" t="s">
        <v>33</v>
      </c>
      <c r="G897" s="15" t="s">
        <v>75</v>
      </c>
      <c r="H897" s="17">
        <v>41333</v>
      </c>
      <c r="I897" s="17">
        <v>41364</v>
      </c>
      <c r="J897" s="15" t="s">
        <v>31</v>
      </c>
      <c r="K897" s="15" t="s">
        <v>5296</v>
      </c>
      <c r="L897" s="18">
        <v>-341629</v>
      </c>
      <c r="M897" s="15" t="s">
        <v>37</v>
      </c>
      <c r="N897" s="15" t="s">
        <v>6744</v>
      </c>
      <c r="O897" s="15" t="s">
        <v>31</v>
      </c>
      <c r="P897" s="19">
        <v>0</v>
      </c>
    </row>
    <row r="898" spans="1:16" x14ac:dyDescent="0.25">
      <c r="A898" s="15" t="s">
        <v>29</v>
      </c>
      <c r="B898" s="15" t="s">
        <v>1311</v>
      </c>
      <c r="C898" s="16" t="s">
        <v>31</v>
      </c>
      <c r="D898" s="15" t="s">
        <v>31</v>
      </c>
      <c r="E898" s="15" t="s">
        <v>6743</v>
      </c>
      <c r="F898" s="15" t="s">
        <v>33</v>
      </c>
      <c r="G898" s="15" t="s">
        <v>75</v>
      </c>
      <c r="H898" s="17">
        <v>41333</v>
      </c>
      <c r="I898" s="17">
        <v>41364</v>
      </c>
      <c r="J898" s="15" t="s">
        <v>31</v>
      </c>
      <c r="K898" s="15" t="s">
        <v>5296</v>
      </c>
      <c r="L898" s="18">
        <v>-273303</v>
      </c>
      <c r="M898" s="15" t="s">
        <v>37</v>
      </c>
      <c r="N898" s="15" t="s">
        <v>6745</v>
      </c>
      <c r="O898" s="15" t="s">
        <v>31</v>
      </c>
      <c r="P898" s="19">
        <v>0</v>
      </c>
    </row>
    <row r="899" spans="1:16" x14ac:dyDescent="0.25">
      <c r="A899" s="15" t="s">
        <v>29</v>
      </c>
      <c r="B899" s="15" t="s">
        <v>1311</v>
      </c>
      <c r="C899" s="16" t="s">
        <v>31</v>
      </c>
      <c r="D899" s="15" t="s">
        <v>31</v>
      </c>
      <c r="E899" s="15" t="s">
        <v>6746</v>
      </c>
      <c r="F899" s="15" t="s">
        <v>33</v>
      </c>
      <c r="G899" s="15" t="s">
        <v>75</v>
      </c>
      <c r="H899" s="17">
        <v>41179</v>
      </c>
      <c r="I899" s="17">
        <v>41364</v>
      </c>
      <c r="J899" s="15" t="s">
        <v>31</v>
      </c>
      <c r="K899" s="15" t="s">
        <v>5296</v>
      </c>
      <c r="L899" s="18">
        <v>-179678</v>
      </c>
      <c r="M899" s="15" t="s">
        <v>37</v>
      </c>
      <c r="N899" s="15" t="s">
        <v>6747</v>
      </c>
      <c r="O899" s="15" t="s">
        <v>31</v>
      </c>
      <c r="P899" s="19">
        <v>0</v>
      </c>
    </row>
    <row r="900" spans="1:16" x14ac:dyDescent="0.25">
      <c r="A900" s="15" t="s">
        <v>29</v>
      </c>
      <c r="B900" s="15" t="s">
        <v>1311</v>
      </c>
      <c r="C900" s="16" t="s">
        <v>31</v>
      </c>
      <c r="D900" s="15" t="s">
        <v>31</v>
      </c>
      <c r="E900" s="15" t="s">
        <v>6746</v>
      </c>
      <c r="F900" s="15" t="s">
        <v>33</v>
      </c>
      <c r="G900" s="15" t="s">
        <v>75</v>
      </c>
      <c r="H900" s="17">
        <v>41179</v>
      </c>
      <c r="I900" s="17">
        <v>41364</v>
      </c>
      <c r="J900" s="15" t="s">
        <v>31</v>
      </c>
      <c r="K900" s="15" t="s">
        <v>5296</v>
      </c>
      <c r="L900" s="18">
        <v>-89839</v>
      </c>
      <c r="M900" s="15" t="s">
        <v>37</v>
      </c>
      <c r="N900" s="15" t="s">
        <v>6748</v>
      </c>
      <c r="O900" s="15" t="s">
        <v>31</v>
      </c>
      <c r="P900" s="19">
        <v>0</v>
      </c>
    </row>
    <row r="901" spans="1:16" x14ac:dyDescent="0.25">
      <c r="A901" s="15" t="s">
        <v>29</v>
      </c>
      <c r="B901" s="15" t="s">
        <v>6732</v>
      </c>
      <c r="C901" s="16" t="s">
        <v>31</v>
      </c>
      <c r="D901" s="15" t="s">
        <v>31</v>
      </c>
      <c r="E901" s="15" t="s">
        <v>6749</v>
      </c>
      <c r="F901" s="15" t="s">
        <v>33</v>
      </c>
      <c r="G901" s="15" t="s">
        <v>75</v>
      </c>
      <c r="H901" s="17">
        <v>41333</v>
      </c>
      <c r="I901" s="17">
        <v>41364</v>
      </c>
      <c r="J901" s="15" t="s">
        <v>31</v>
      </c>
      <c r="K901" s="15" t="s">
        <v>5296</v>
      </c>
      <c r="L901" s="18">
        <v>-1787731</v>
      </c>
      <c r="M901" s="15" t="s">
        <v>37</v>
      </c>
      <c r="N901" s="15" t="s">
        <v>6750</v>
      </c>
      <c r="O901" s="15" t="s">
        <v>31</v>
      </c>
      <c r="P901" s="19">
        <v>0</v>
      </c>
    </row>
    <row r="902" spans="1:16" x14ac:dyDescent="0.25">
      <c r="A902" s="15" t="s">
        <v>29</v>
      </c>
      <c r="B902" s="15" t="s">
        <v>1311</v>
      </c>
      <c r="C902" s="16" t="s">
        <v>31</v>
      </c>
      <c r="D902" s="15" t="s">
        <v>31</v>
      </c>
      <c r="E902" s="15" t="s">
        <v>6751</v>
      </c>
      <c r="F902" s="15" t="s">
        <v>33</v>
      </c>
      <c r="G902" s="15" t="s">
        <v>75</v>
      </c>
      <c r="H902" s="17">
        <v>41197</v>
      </c>
      <c r="I902" s="17">
        <v>41364</v>
      </c>
      <c r="J902" s="15" t="s">
        <v>31</v>
      </c>
      <c r="K902" s="15" t="s">
        <v>5296</v>
      </c>
      <c r="L902" s="18">
        <v>-34296</v>
      </c>
      <c r="M902" s="15" t="s">
        <v>37</v>
      </c>
      <c r="N902" s="15" t="s">
        <v>6752</v>
      </c>
      <c r="O902" s="15" t="s">
        <v>31</v>
      </c>
      <c r="P902" s="19">
        <v>0</v>
      </c>
    </row>
    <row r="903" spans="1:16" x14ac:dyDescent="0.25">
      <c r="A903" s="15" t="s">
        <v>29</v>
      </c>
      <c r="B903" s="15" t="s">
        <v>1311</v>
      </c>
      <c r="C903" s="16" t="s">
        <v>31</v>
      </c>
      <c r="D903" s="15" t="s">
        <v>31</v>
      </c>
      <c r="E903" s="15" t="s">
        <v>6751</v>
      </c>
      <c r="F903" s="15" t="s">
        <v>33</v>
      </c>
      <c r="G903" s="15" t="s">
        <v>75</v>
      </c>
      <c r="H903" s="17">
        <v>41197</v>
      </c>
      <c r="I903" s="17">
        <v>41364</v>
      </c>
      <c r="J903" s="15" t="s">
        <v>31</v>
      </c>
      <c r="K903" s="15" t="s">
        <v>5296</v>
      </c>
      <c r="L903" s="18">
        <v>-17148</v>
      </c>
      <c r="M903" s="15" t="s">
        <v>37</v>
      </c>
      <c r="N903" s="15" t="s">
        <v>6753</v>
      </c>
      <c r="O903" s="15" t="s">
        <v>31</v>
      </c>
      <c r="P903" s="19">
        <v>0</v>
      </c>
    </row>
    <row r="904" spans="1:16" x14ac:dyDescent="0.25">
      <c r="A904" s="15" t="s">
        <v>29</v>
      </c>
      <c r="B904" s="15" t="s">
        <v>1311</v>
      </c>
      <c r="C904" s="16" t="s">
        <v>31</v>
      </c>
      <c r="D904" s="15" t="s">
        <v>31</v>
      </c>
      <c r="E904" s="15" t="s">
        <v>6754</v>
      </c>
      <c r="F904" s="15" t="s">
        <v>33</v>
      </c>
      <c r="G904" s="15" t="s">
        <v>75</v>
      </c>
      <c r="H904" s="17">
        <v>41197</v>
      </c>
      <c r="I904" s="17">
        <v>41364</v>
      </c>
      <c r="J904" s="15" t="s">
        <v>31</v>
      </c>
      <c r="K904" s="15" t="s">
        <v>5296</v>
      </c>
      <c r="L904" s="18">
        <v>-68329</v>
      </c>
      <c r="M904" s="15" t="s">
        <v>37</v>
      </c>
      <c r="N904" s="15" t="s">
        <v>6755</v>
      </c>
      <c r="O904" s="15" t="s">
        <v>31</v>
      </c>
      <c r="P904" s="19">
        <v>0</v>
      </c>
    </row>
    <row r="905" spans="1:16" x14ac:dyDescent="0.25">
      <c r="A905" s="15" t="s">
        <v>29</v>
      </c>
      <c r="B905" s="15" t="s">
        <v>1311</v>
      </c>
      <c r="C905" s="16" t="s">
        <v>31</v>
      </c>
      <c r="D905" s="15" t="s">
        <v>31</v>
      </c>
      <c r="E905" s="15" t="s">
        <v>6754</v>
      </c>
      <c r="F905" s="15" t="s">
        <v>33</v>
      </c>
      <c r="G905" s="15" t="s">
        <v>75</v>
      </c>
      <c r="H905" s="17">
        <v>41197</v>
      </c>
      <c r="I905" s="17">
        <v>41364</v>
      </c>
      <c r="J905" s="15" t="s">
        <v>31</v>
      </c>
      <c r="K905" s="15" t="s">
        <v>5296</v>
      </c>
      <c r="L905" s="18">
        <v>-136658</v>
      </c>
      <c r="M905" s="15" t="s">
        <v>37</v>
      </c>
      <c r="N905" s="15" t="s">
        <v>6756</v>
      </c>
      <c r="O905" s="15" t="s">
        <v>31</v>
      </c>
      <c r="P905" s="19">
        <v>0</v>
      </c>
    </row>
    <row r="906" spans="1:16" x14ac:dyDescent="0.25">
      <c r="A906" s="15" t="s">
        <v>29</v>
      </c>
      <c r="B906" s="15" t="s">
        <v>1311</v>
      </c>
      <c r="C906" s="16" t="s">
        <v>31</v>
      </c>
      <c r="D906" s="15" t="s">
        <v>31</v>
      </c>
      <c r="E906" s="15" t="s">
        <v>6757</v>
      </c>
      <c r="F906" s="15" t="s">
        <v>33</v>
      </c>
      <c r="G906" s="15" t="s">
        <v>75</v>
      </c>
      <c r="H906" s="17">
        <v>41333</v>
      </c>
      <c r="I906" s="17">
        <v>41364</v>
      </c>
      <c r="J906" s="15" t="s">
        <v>31</v>
      </c>
      <c r="K906" s="15" t="s">
        <v>5296</v>
      </c>
      <c r="L906" s="18">
        <v>-1358051</v>
      </c>
      <c r="M906" s="15" t="s">
        <v>37</v>
      </c>
      <c r="N906" s="15" t="s">
        <v>6758</v>
      </c>
      <c r="O906" s="15" t="s">
        <v>31</v>
      </c>
      <c r="P906" s="19">
        <v>0</v>
      </c>
    </row>
    <row r="907" spans="1:16" x14ac:dyDescent="0.25">
      <c r="A907" s="15" t="s">
        <v>29</v>
      </c>
      <c r="B907" s="15" t="s">
        <v>1311</v>
      </c>
      <c r="C907" s="16" t="s">
        <v>31</v>
      </c>
      <c r="D907" s="15" t="s">
        <v>31</v>
      </c>
      <c r="E907" s="15" t="s">
        <v>6757</v>
      </c>
      <c r="F907" s="15" t="s">
        <v>33</v>
      </c>
      <c r="G907" s="15" t="s">
        <v>75</v>
      </c>
      <c r="H907" s="17">
        <v>41333</v>
      </c>
      <c r="I907" s="17">
        <v>41364</v>
      </c>
      <c r="J907" s="15" t="s">
        <v>31</v>
      </c>
      <c r="K907" s="15" t="s">
        <v>5296</v>
      </c>
      <c r="L907" s="18">
        <v>-679025</v>
      </c>
      <c r="M907" s="15" t="s">
        <v>37</v>
      </c>
      <c r="N907" s="15" t="s">
        <v>6759</v>
      </c>
      <c r="O907" s="15" t="s">
        <v>31</v>
      </c>
      <c r="P907" s="19">
        <v>0</v>
      </c>
    </row>
    <row r="908" spans="1:16" x14ac:dyDescent="0.25">
      <c r="A908" s="15" t="s">
        <v>29</v>
      </c>
      <c r="B908" s="15" t="s">
        <v>1311</v>
      </c>
      <c r="C908" s="16" t="s">
        <v>31</v>
      </c>
      <c r="D908" s="15" t="s">
        <v>31</v>
      </c>
      <c r="E908" s="15" t="s">
        <v>6760</v>
      </c>
      <c r="F908" s="15" t="s">
        <v>33</v>
      </c>
      <c r="G908" s="15" t="s">
        <v>75</v>
      </c>
      <c r="H908" s="17">
        <v>41323</v>
      </c>
      <c r="I908" s="17">
        <v>41364</v>
      </c>
      <c r="J908" s="15" t="s">
        <v>31</v>
      </c>
      <c r="K908" s="15" t="s">
        <v>5296</v>
      </c>
      <c r="L908" s="18">
        <v>-362967</v>
      </c>
      <c r="M908" s="15" t="s">
        <v>37</v>
      </c>
      <c r="N908" s="15" t="s">
        <v>6761</v>
      </c>
      <c r="O908" s="15" t="s">
        <v>31</v>
      </c>
      <c r="P908" s="19">
        <v>0</v>
      </c>
    </row>
    <row r="909" spans="1:16" x14ac:dyDescent="0.25">
      <c r="A909" s="15" t="s">
        <v>29</v>
      </c>
      <c r="B909" s="15" t="s">
        <v>1311</v>
      </c>
      <c r="C909" s="16" t="s">
        <v>31</v>
      </c>
      <c r="D909" s="15" t="s">
        <v>31</v>
      </c>
      <c r="E909" s="15" t="s">
        <v>6762</v>
      </c>
      <c r="F909" s="15" t="s">
        <v>33</v>
      </c>
      <c r="G909" s="15" t="s">
        <v>75</v>
      </c>
      <c r="H909" s="17">
        <v>41341</v>
      </c>
      <c r="I909" s="17">
        <v>41364</v>
      </c>
      <c r="J909" s="15" t="s">
        <v>31</v>
      </c>
      <c r="K909" s="15" t="s">
        <v>5296</v>
      </c>
      <c r="L909" s="18">
        <v>-417295</v>
      </c>
      <c r="M909" s="15" t="s">
        <v>37</v>
      </c>
      <c r="N909" s="15" t="s">
        <v>6763</v>
      </c>
      <c r="O909" s="15" t="s">
        <v>31</v>
      </c>
      <c r="P909" s="19">
        <v>0</v>
      </c>
    </row>
    <row r="910" spans="1:16" x14ac:dyDescent="0.25">
      <c r="A910" s="15" t="s">
        <v>29</v>
      </c>
      <c r="B910" s="15" t="s">
        <v>1311</v>
      </c>
      <c r="C910" s="16" t="s">
        <v>31</v>
      </c>
      <c r="D910" s="15" t="s">
        <v>31</v>
      </c>
      <c r="E910" s="15" t="s">
        <v>6762</v>
      </c>
      <c r="F910" s="15" t="s">
        <v>33</v>
      </c>
      <c r="G910" s="15" t="s">
        <v>75</v>
      </c>
      <c r="H910" s="17">
        <v>41341</v>
      </c>
      <c r="I910" s="17">
        <v>41364</v>
      </c>
      <c r="J910" s="15" t="s">
        <v>31</v>
      </c>
      <c r="K910" s="15" t="s">
        <v>5296</v>
      </c>
      <c r="L910" s="18">
        <v>-834591</v>
      </c>
      <c r="M910" s="15" t="s">
        <v>37</v>
      </c>
      <c r="N910" s="15" t="s">
        <v>6764</v>
      </c>
      <c r="O910" s="15" t="s">
        <v>31</v>
      </c>
      <c r="P910" s="19">
        <v>0</v>
      </c>
    </row>
    <row r="911" spans="1:16" x14ac:dyDescent="0.25">
      <c r="A911" s="15" t="s">
        <v>29</v>
      </c>
      <c r="B911" s="15" t="s">
        <v>1311</v>
      </c>
      <c r="C911" s="16" t="s">
        <v>31</v>
      </c>
      <c r="D911" s="15" t="s">
        <v>31</v>
      </c>
      <c r="E911" s="15" t="s">
        <v>6765</v>
      </c>
      <c r="F911" s="15" t="s">
        <v>33</v>
      </c>
      <c r="G911" s="15" t="s">
        <v>75</v>
      </c>
      <c r="H911" s="17">
        <v>41345</v>
      </c>
      <c r="I911" s="17">
        <v>41364</v>
      </c>
      <c r="J911" s="15" t="s">
        <v>31</v>
      </c>
      <c r="K911" s="15" t="s">
        <v>5296</v>
      </c>
      <c r="L911" s="18">
        <v>-400000</v>
      </c>
      <c r="M911" s="15" t="s">
        <v>37</v>
      </c>
      <c r="N911" s="15" t="s">
        <v>6766</v>
      </c>
      <c r="O911" s="15" t="s">
        <v>31</v>
      </c>
      <c r="P911" s="19">
        <v>0</v>
      </c>
    </row>
    <row r="912" spans="1:16" x14ac:dyDescent="0.25">
      <c r="A912" s="15" t="s">
        <v>29</v>
      </c>
      <c r="B912" s="15" t="s">
        <v>6280</v>
      </c>
      <c r="C912" s="16" t="s">
        <v>31</v>
      </c>
      <c r="D912" s="15" t="s">
        <v>31</v>
      </c>
      <c r="E912" s="15" t="s">
        <v>6767</v>
      </c>
      <c r="F912" s="15" t="s">
        <v>33</v>
      </c>
      <c r="G912" s="15" t="s">
        <v>75</v>
      </c>
      <c r="H912" s="17">
        <v>41364</v>
      </c>
      <c r="I912" s="17">
        <v>41364</v>
      </c>
      <c r="J912" s="15" t="s">
        <v>31</v>
      </c>
      <c r="K912" s="15" t="s">
        <v>5296</v>
      </c>
      <c r="L912" s="18">
        <v>-1405688</v>
      </c>
      <c r="M912" s="15" t="s">
        <v>37</v>
      </c>
      <c r="N912" s="15" t="s">
        <v>6768</v>
      </c>
      <c r="O912" s="15" t="s">
        <v>31</v>
      </c>
      <c r="P912" s="19">
        <v>0</v>
      </c>
    </row>
    <row r="913" spans="1:16" x14ac:dyDescent="0.25">
      <c r="A913" s="15" t="s">
        <v>29</v>
      </c>
      <c r="B913" s="15" t="s">
        <v>6280</v>
      </c>
      <c r="C913" s="16" t="s">
        <v>31</v>
      </c>
      <c r="D913" s="15" t="s">
        <v>31</v>
      </c>
      <c r="E913" s="15" t="s">
        <v>6767</v>
      </c>
      <c r="F913" s="15" t="s">
        <v>33</v>
      </c>
      <c r="G913" s="15" t="s">
        <v>75</v>
      </c>
      <c r="H913" s="17">
        <v>41364</v>
      </c>
      <c r="I913" s="17">
        <v>41364</v>
      </c>
      <c r="J913" s="15" t="s">
        <v>31</v>
      </c>
      <c r="K913" s="15" t="s">
        <v>5296</v>
      </c>
      <c r="L913" s="18">
        <v>-468563</v>
      </c>
      <c r="M913" s="15" t="s">
        <v>37</v>
      </c>
      <c r="N913" s="15" t="s">
        <v>6769</v>
      </c>
      <c r="O913" s="15" t="s">
        <v>31</v>
      </c>
      <c r="P913" s="19">
        <v>0</v>
      </c>
    </row>
    <row r="914" spans="1:16" x14ac:dyDescent="0.25">
      <c r="A914" s="15" t="s">
        <v>29</v>
      </c>
      <c r="B914" s="15" t="s">
        <v>1311</v>
      </c>
      <c r="C914" s="16" t="s">
        <v>31</v>
      </c>
      <c r="D914" s="15" t="s">
        <v>31</v>
      </c>
      <c r="E914" s="15" t="s">
        <v>6770</v>
      </c>
      <c r="F914" s="15" t="s">
        <v>33</v>
      </c>
      <c r="G914" s="15" t="s">
        <v>75</v>
      </c>
      <c r="H914" s="17">
        <v>40999</v>
      </c>
      <c r="I914" s="17">
        <v>41364</v>
      </c>
      <c r="J914" s="15" t="s">
        <v>31</v>
      </c>
      <c r="K914" s="15" t="s">
        <v>5296</v>
      </c>
      <c r="L914" s="18">
        <v>-783284</v>
      </c>
      <c r="M914" s="15" t="s">
        <v>37</v>
      </c>
      <c r="N914" s="15" t="s">
        <v>6771</v>
      </c>
      <c r="O914" s="15" t="s">
        <v>31</v>
      </c>
      <c r="P914" s="19">
        <v>0</v>
      </c>
    </row>
    <row r="915" spans="1:16" x14ac:dyDescent="0.25">
      <c r="A915" s="15" t="s">
        <v>29</v>
      </c>
      <c r="B915" s="15" t="s">
        <v>6280</v>
      </c>
      <c r="C915" s="16" t="s">
        <v>31</v>
      </c>
      <c r="D915" s="15" t="s">
        <v>31</v>
      </c>
      <c r="E915" s="15" t="s">
        <v>6772</v>
      </c>
      <c r="F915" s="15" t="s">
        <v>33</v>
      </c>
      <c r="G915" s="15" t="s">
        <v>75</v>
      </c>
      <c r="H915" s="17">
        <v>41335</v>
      </c>
      <c r="I915" s="17">
        <v>41364</v>
      </c>
      <c r="J915" s="15" t="s">
        <v>31</v>
      </c>
      <c r="K915" s="15" t="s">
        <v>5296</v>
      </c>
      <c r="L915" s="18">
        <v>-159250</v>
      </c>
      <c r="M915" s="15" t="s">
        <v>37</v>
      </c>
      <c r="N915" s="15" t="s">
        <v>6773</v>
      </c>
      <c r="O915" s="15" t="s">
        <v>31</v>
      </c>
      <c r="P915" s="19">
        <v>0</v>
      </c>
    </row>
    <row r="916" spans="1:16" x14ac:dyDescent="0.25">
      <c r="A916" s="15" t="s">
        <v>29</v>
      </c>
      <c r="B916" s="15" t="s">
        <v>6280</v>
      </c>
      <c r="C916" s="16" t="s">
        <v>31</v>
      </c>
      <c r="D916" s="15" t="s">
        <v>31</v>
      </c>
      <c r="E916" s="15" t="s">
        <v>6772</v>
      </c>
      <c r="F916" s="15" t="s">
        <v>33</v>
      </c>
      <c r="G916" s="15" t="s">
        <v>75</v>
      </c>
      <c r="H916" s="17">
        <v>41335</v>
      </c>
      <c r="I916" s="17">
        <v>41364</v>
      </c>
      <c r="J916" s="15" t="s">
        <v>31</v>
      </c>
      <c r="K916" s="15" t="s">
        <v>5296</v>
      </c>
      <c r="L916" s="18">
        <v>-477750</v>
      </c>
      <c r="M916" s="15" t="s">
        <v>37</v>
      </c>
      <c r="N916" s="15" t="s">
        <v>6774</v>
      </c>
      <c r="O916" s="15" t="s">
        <v>31</v>
      </c>
      <c r="P916" s="19">
        <v>0</v>
      </c>
    </row>
    <row r="917" spans="1:16" x14ac:dyDescent="0.25">
      <c r="A917" s="15" t="s">
        <v>29</v>
      </c>
      <c r="B917" s="15" t="s">
        <v>6280</v>
      </c>
      <c r="C917" s="16" t="s">
        <v>31</v>
      </c>
      <c r="D917" s="15" t="s">
        <v>31</v>
      </c>
      <c r="E917" s="15" t="s">
        <v>6775</v>
      </c>
      <c r="F917" s="15" t="s">
        <v>33</v>
      </c>
      <c r="G917" s="15" t="s">
        <v>75</v>
      </c>
      <c r="H917" s="17">
        <v>41355</v>
      </c>
      <c r="I917" s="17">
        <v>41364</v>
      </c>
      <c r="J917" s="15" t="s">
        <v>31</v>
      </c>
      <c r="K917" s="15" t="s">
        <v>5296</v>
      </c>
      <c r="L917" s="18">
        <v>-176541</v>
      </c>
      <c r="M917" s="15" t="s">
        <v>37</v>
      </c>
      <c r="N917" s="15" t="s">
        <v>6776</v>
      </c>
      <c r="O917" s="15" t="s">
        <v>31</v>
      </c>
      <c r="P917" s="19">
        <v>0</v>
      </c>
    </row>
    <row r="918" spans="1:16" x14ac:dyDescent="0.25">
      <c r="A918" s="15" t="s">
        <v>29</v>
      </c>
      <c r="B918" s="15" t="s">
        <v>6280</v>
      </c>
      <c r="C918" s="16" t="s">
        <v>31</v>
      </c>
      <c r="D918" s="15" t="s">
        <v>31</v>
      </c>
      <c r="E918" s="15" t="s">
        <v>6775</v>
      </c>
      <c r="F918" s="15" t="s">
        <v>33</v>
      </c>
      <c r="G918" s="15" t="s">
        <v>75</v>
      </c>
      <c r="H918" s="17">
        <v>41355</v>
      </c>
      <c r="I918" s="17">
        <v>41364</v>
      </c>
      <c r="J918" s="15" t="s">
        <v>31</v>
      </c>
      <c r="K918" s="15" t="s">
        <v>5296</v>
      </c>
      <c r="L918" s="18">
        <v>-117694</v>
      </c>
      <c r="M918" s="15" t="s">
        <v>37</v>
      </c>
      <c r="N918" s="15" t="s">
        <v>6777</v>
      </c>
      <c r="O918" s="15" t="s">
        <v>31</v>
      </c>
      <c r="P918" s="19">
        <v>0</v>
      </c>
    </row>
    <row r="919" spans="1:16" x14ac:dyDescent="0.25">
      <c r="A919" s="15" t="s">
        <v>29</v>
      </c>
      <c r="B919" s="15" t="s">
        <v>6280</v>
      </c>
      <c r="C919" s="16" t="s">
        <v>31</v>
      </c>
      <c r="D919" s="15" t="s">
        <v>31</v>
      </c>
      <c r="E919" s="15" t="s">
        <v>6778</v>
      </c>
      <c r="F919" s="15" t="s">
        <v>33</v>
      </c>
      <c r="G919" s="15" t="s">
        <v>75</v>
      </c>
      <c r="H919" s="17">
        <v>41364</v>
      </c>
      <c r="I919" s="17">
        <v>41364</v>
      </c>
      <c r="J919" s="15" t="s">
        <v>31</v>
      </c>
      <c r="K919" s="15" t="s">
        <v>5296</v>
      </c>
      <c r="L919" s="18">
        <v>-5629471</v>
      </c>
      <c r="M919" s="15" t="s">
        <v>37</v>
      </c>
      <c r="N919" s="15" t="s">
        <v>6779</v>
      </c>
      <c r="O919" s="15" t="s">
        <v>31</v>
      </c>
      <c r="P919" s="19">
        <v>0</v>
      </c>
    </row>
    <row r="920" spans="1:16" x14ac:dyDescent="0.25">
      <c r="A920" s="15" t="s">
        <v>29</v>
      </c>
      <c r="B920" s="15" t="s">
        <v>6280</v>
      </c>
      <c r="C920" s="16" t="s">
        <v>31</v>
      </c>
      <c r="D920" s="15" t="s">
        <v>31</v>
      </c>
      <c r="E920" s="15" t="s">
        <v>6778</v>
      </c>
      <c r="F920" s="15" t="s">
        <v>33</v>
      </c>
      <c r="G920" s="15" t="s">
        <v>75</v>
      </c>
      <c r="H920" s="17">
        <v>41364</v>
      </c>
      <c r="I920" s="17">
        <v>41364</v>
      </c>
      <c r="J920" s="15" t="s">
        <v>31</v>
      </c>
      <c r="K920" s="15" t="s">
        <v>5296</v>
      </c>
      <c r="L920" s="18">
        <v>-1876491</v>
      </c>
      <c r="M920" s="15" t="s">
        <v>37</v>
      </c>
      <c r="N920" s="15" t="s">
        <v>6780</v>
      </c>
      <c r="O920" s="15" t="s">
        <v>31</v>
      </c>
      <c r="P920" s="19">
        <v>0</v>
      </c>
    </row>
    <row r="921" spans="1:16" x14ac:dyDescent="0.25">
      <c r="A921" s="15" t="s">
        <v>29</v>
      </c>
      <c r="B921" s="15" t="s">
        <v>6280</v>
      </c>
      <c r="C921" s="16" t="s">
        <v>31</v>
      </c>
      <c r="D921" s="15" t="s">
        <v>31</v>
      </c>
      <c r="E921" s="15" t="s">
        <v>6781</v>
      </c>
      <c r="F921" s="15" t="s">
        <v>33</v>
      </c>
      <c r="G921" s="15" t="s">
        <v>75</v>
      </c>
      <c r="H921" s="17">
        <v>41364</v>
      </c>
      <c r="I921" s="17">
        <v>41364</v>
      </c>
      <c r="J921" s="15" t="s">
        <v>31</v>
      </c>
      <c r="K921" s="15" t="s">
        <v>5296</v>
      </c>
      <c r="L921" s="18">
        <v>-5096386</v>
      </c>
      <c r="M921" s="15" t="s">
        <v>37</v>
      </c>
      <c r="N921" s="15" t="s">
        <v>6782</v>
      </c>
      <c r="O921" s="15" t="s">
        <v>31</v>
      </c>
      <c r="P921" s="19">
        <v>0</v>
      </c>
    </row>
    <row r="922" spans="1:16" x14ac:dyDescent="0.25">
      <c r="A922" s="15" t="s">
        <v>29</v>
      </c>
      <c r="B922" s="15" t="s">
        <v>6280</v>
      </c>
      <c r="C922" s="16" t="s">
        <v>31</v>
      </c>
      <c r="D922" s="15" t="s">
        <v>31</v>
      </c>
      <c r="E922" s="15" t="s">
        <v>6781</v>
      </c>
      <c r="F922" s="15" t="s">
        <v>33</v>
      </c>
      <c r="G922" s="15" t="s">
        <v>75</v>
      </c>
      <c r="H922" s="17">
        <v>41364</v>
      </c>
      <c r="I922" s="17">
        <v>41364</v>
      </c>
      <c r="J922" s="15" t="s">
        <v>31</v>
      </c>
      <c r="K922" s="15" t="s">
        <v>5296</v>
      </c>
      <c r="L922" s="18">
        <v>-1698795</v>
      </c>
      <c r="M922" s="15" t="s">
        <v>37</v>
      </c>
      <c r="N922" s="15" t="s">
        <v>6783</v>
      </c>
      <c r="O922" s="15" t="s">
        <v>31</v>
      </c>
      <c r="P922" s="19">
        <v>0</v>
      </c>
    </row>
    <row r="923" spans="1:16" x14ac:dyDescent="0.25">
      <c r="A923" s="15" t="s">
        <v>29</v>
      </c>
      <c r="B923" s="15" t="s">
        <v>6280</v>
      </c>
      <c r="C923" s="16" t="s">
        <v>31</v>
      </c>
      <c r="D923" s="15" t="s">
        <v>31</v>
      </c>
      <c r="E923" s="15" t="s">
        <v>6784</v>
      </c>
      <c r="F923" s="15" t="s">
        <v>33</v>
      </c>
      <c r="G923" s="15" t="s">
        <v>75</v>
      </c>
      <c r="H923" s="17">
        <v>41343</v>
      </c>
      <c r="I923" s="17">
        <v>41364</v>
      </c>
      <c r="J923" s="15" t="s">
        <v>31</v>
      </c>
      <c r="K923" s="15" t="s">
        <v>5296</v>
      </c>
      <c r="L923" s="18">
        <v>-2867989</v>
      </c>
      <c r="M923" s="15" t="s">
        <v>37</v>
      </c>
      <c r="N923" s="15" t="s">
        <v>6785</v>
      </c>
      <c r="O923" s="15" t="s">
        <v>31</v>
      </c>
      <c r="P923" s="19">
        <v>0</v>
      </c>
    </row>
    <row r="924" spans="1:16" x14ac:dyDescent="0.25">
      <c r="A924" s="15" t="s">
        <v>29</v>
      </c>
      <c r="B924" s="15" t="s">
        <v>6280</v>
      </c>
      <c r="C924" s="16" t="s">
        <v>31</v>
      </c>
      <c r="D924" s="15" t="s">
        <v>31</v>
      </c>
      <c r="E924" s="15" t="s">
        <v>6784</v>
      </c>
      <c r="F924" s="15" t="s">
        <v>33</v>
      </c>
      <c r="G924" s="15" t="s">
        <v>75</v>
      </c>
      <c r="H924" s="17">
        <v>41343</v>
      </c>
      <c r="I924" s="17">
        <v>41364</v>
      </c>
      <c r="J924" s="15" t="s">
        <v>31</v>
      </c>
      <c r="K924" s="15" t="s">
        <v>5296</v>
      </c>
      <c r="L924" s="18">
        <v>-955996</v>
      </c>
      <c r="M924" s="15" t="s">
        <v>37</v>
      </c>
      <c r="N924" s="15" t="s">
        <v>6786</v>
      </c>
      <c r="O924" s="15" t="s">
        <v>31</v>
      </c>
      <c r="P924" s="19">
        <v>0</v>
      </c>
    </row>
    <row r="925" spans="1:16" x14ac:dyDescent="0.25">
      <c r="A925" s="15" t="s">
        <v>29</v>
      </c>
      <c r="B925" s="15" t="s">
        <v>1311</v>
      </c>
      <c r="C925" s="16" t="s">
        <v>31</v>
      </c>
      <c r="D925" s="15" t="s">
        <v>31</v>
      </c>
      <c r="E925" s="15" t="s">
        <v>6787</v>
      </c>
      <c r="F925" s="15" t="s">
        <v>33</v>
      </c>
      <c r="G925" s="15" t="s">
        <v>75</v>
      </c>
      <c r="H925" s="17">
        <v>41307</v>
      </c>
      <c r="I925" s="17">
        <v>41364</v>
      </c>
      <c r="J925" s="15" t="s">
        <v>31</v>
      </c>
      <c r="K925" s="15" t="s">
        <v>5296</v>
      </c>
      <c r="L925" s="18">
        <v>-10564</v>
      </c>
      <c r="M925" s="15" t="s">
        <v>37</v>
      </c>
      <c r="N925" s="15" t="s">
        <v>6788</v>
      </c>
      <c r="O925" s="15" t="s">
        <v>31</v>
      </c>
      <c r="P925" s="19">
        <v>0</v>
      </c>
    </row>
    <row r="926" spans="1:16" x14ac:dyDescent="0.25">
      <c r="A926" s="15" t="s">
        <v>29</v>
      </c>
      <c r="B926" s="15" t="s">
        <v>1311</v>
      </c>
      <c r="C926" s="16" t="s">
        <v>31</v>
      </c>
      <c r="D926" s="15" t="s">
        <v>31</v>
      </c>
      <c r="E926" s="15" t="s">
        <v>6787</v>
      </c>
      <c r="F926" s="15" t="s">
        <v>33</v>
      </c>
      <c r="G926" s="15" t="s">
        <v>75</v>
      </c>
      <c r="H926" s="17">
        <v>41307</v>
      </c>
      <c r="I926" s="17">
        <v>41364</v>
      </c>
      <c r="J926" s="15" t="s">
        <v>31</v>
      </c>
      <c r="K926" s="15" t="s">
        <v>5296</v>
      </c>
      <c r="L926" s="18">
        <v>-21129</v>
      </c>
      <c r="M926" s="15" t="s">
        <v>37</v>
      </c>
      <c r="N926" s="15" t="s">
        <v>6789</v>
      </c>
      <c r="O926" s="15" t="s">
        <v>31</v>
      </c>
      <c r="P926" s="19">
        <v>0</v>
      </c>
    </row>
    <row r="927" spans="1:16" x14ac:dyDescent="0.25">
      <c r="A927" s="15" t="s">
        <v>29</v>
      </c>
      <c r="B927" s="15" t="s">
        <v>1311</v>
      </c>
      <c r="C927" s="16" t="s">
        <v>31</v>
      </c>
      <c r="D927" s="15" t="s">
        <v>31</v>
      </c>
      <c r="E927" s="15" t="s">
        <v>6790</v>
      </c>
      <c r="F927" s="15" t="s">
        <v>33</v>
      </c>
      <c r="G927" s="15" t="s">
        <v>75</v>
      </c>
      <c r="H927" s="17">
        <v>41328</v>
      </c>
      <c r="I927" s="17">
        <v>41364</v>
      </c>
      <c r="J927" s="15" t="s">
        <v>31</v>
      </c>
      <c r="K927" s="15" t="s">
        <v>5296</v>
      </c>
      <c r="L927" s="18">
        <v>-17488</v>
      </c>
      <c r="M927" s="15" t="s">
        <v>37</v>
      </c>
      <c r="N927" s="15" t="s">
        <v>6791</v>
      </c>
      <c r="O927" s="15" t="s">
        <v>31</v>
      </c>
      <c r="P927" s="19">
        <v>0</v>
      </c>
    </row>
    <row r="928" spans="1:16" x14ac:dyDescent="0.25">
      <c r="A928" s="15" t="s">
        <v>29</v>
      </c>
      <c r="B928" s="15" t="s">
        <v>1311</v>
      </c>
      <c r="C928" s="16" t="s">
        <v>31</v>
      </c>
      <c r="D928" s="15" t="s">
        <v>31</v>
      </c>
      <c r="E928" s="15" t="s">
        <v>6792</v>
      </c>
      <c r="F928" s="15" t="s">
        <v>33</v>
      </c>
      <c r="G928" s="15" t="s">
        <v>75</v>
      </c>
      <c r="H928" s="17">
        <v>41328</v>
      </c>
      <c r="I928" s="17">
        <v>41364</v>
      </c>
      <c r="J928" s="15" t="s">
        <v>31</v>
      </c>
      <c r="K928" s="15" t="s">
        <v>5296</v>
      </c>
      <c r="L928" s="18">
        <v>-2698</v>
      </c>
      <c r="M928" s="15" t="s">
        <v>37</v>
      </c>
      <c r="N928" s="15" t="s">
        <v>6793</v>
      </c>
      <c r="O928" s="15" t="s">
        <v>31</v>
      </c>
      <c r="P928" s="19">
        <v>0</v>
      </c>
    </row>
    <row r="929" spans="1:16" x14ac:dyDescent="0.25">
      <c r="A929" s="15" t="s">
        <v>29</v>
      </c>
      <c r="B929" s="15" t="s">
        <v>1311</v>
      </c>
      <c r="C929" s="16" t="s">
        <v>31</v>
      </c>
      <c r="D929" s="15" t="s">
        <v>31</v>
      </c>
      <c r="E929" s="15" t="s">
        <v>6794</v>
      </c>
      <c r="F929" s="15" t="s">
        <v>33</v>
      </c>
      <c r="G929" s="15" t="s">
        <v>75</v>
      </c>
      <c r="H929" s="17">
        <v>41351</v>
      </c>
      <c r="I929" s="17">
        <v>41364</v>
      </c>
      <c r="J929" s="15" t="s">
        <v>31</v>
      </c>
      <c r="K929" s="15" t="s">
        <v>5296</v>
      </c>
      <c r="L929" s="18">
        <v>-391795</v>
      </c>
      <c r="M929" s="15" t="s">
        <v>37</v>
      </c>
      <c r="N929" s="15" t="s">
        <v>6795</v>
      </c>
      <c r="O929" s="15" t="s">
        <v>31</v>
      </c>
      <c r="P929" s="19">
        <v>0</v>
      </c>
    </row>
    <row r="930" spans="1:16" x14ac:dyDescent="0.25">
      <c r="A930" s="15" t="s">
        <v>29</v>
      </c>
      <c r="B930" s="15" t="s">
        <v>1311</v>
      </c>
      <c r="C930" s="16" t="s">
        <v>31</v>
      </c>
      <c r="D930" s="15" t="s">
        <v>31</v>
      </c>
      <c r="E930" s="15" t="s">
        <v>6794</v>
      </c>
      <c r="F930" s="15" t="s">
        <v>33</v>
      </c>
      <c r="G930" s="15" t="s">
        <v>75</v>
      </c>
      <c r="H930" s="17">
        <v>41351</v>
      </c>
      <c r="I930" s="17">
        <v>41364</v>
      </c>
      <c r="J930" s="15" t="s">
        <v>31</v>
      </c>
      <c r="K930" s="15" t="s">
        <v>5296</v>
      </c>
      <c r="L930" s="18">
        <v>-489745</v>
      </c>
      <c r="M930" s="15" t="s">
        <v>37</v>
      </c>
      <c r="N930" s="15" t="s">
        <v>6796</v>
      </c>
      <c r="O930" s="15" t="s">
        <v>31</v>
      </c>
      <c r="P930" s="19">
        <v>0</v>
      </c>
    </row>
    <row r="931" spans="1:16" x14ac:dyDescent="0.25">
      <c r="A931" s="15" t="s">
        <v>29</v>
      </c>
      <c r="B931" s="15" t="s">
        <v>1311</v>
      </c>
      <c r="C931" s="16" t="s">
        <v>31</v>
      </c>
      <c r="D931" s="15" t="s">
        <v>31</v>
      </c>
      <c r="E931" s="15" t="s">
        <v>6797</v>
      </c>
      <c r="F931" s="15" t="s">
        <v>33</v>
      </c>
      <c r="G931" s="15" t="s">
        <v>75</v>
      </c>
      <c r="H931" s="17">
        <v>41351</v>
      </c>
      <c r="I931" s="17">
        <v>41364</v>
      </c>
      <c r="J931" s="15" t="s">
        <v>31</v>
      </c>
      <c r="K931" s="15" t="s">
        <v>5296</v>
      </c>
      <c r="L931" s="18">
        <v>-4018808</v>
      </c>
      <c r="M931" s="15" t="s">
        <v>37</v>
      </c>
      <c r="N931" s="15" t="s">
        <v>6798</v>
      </c>
      <c r="O931" s="15" t="s">
        <v>31</v>
      </c>
      <c r="P931" s="19">
        <v>0</v>
      </c>
    </row>
    <row r="932" spans="1:16" x14ac:dyDescent="0.25">
      <c r="A932" s="15" t="s">
        <v>29</v>
      </c>
      <c r="B932" s="15" t="s">
        <v>1311</v>
      </c>
      <c r="C932" s="16" t="s">
        <v>31</v>
      </c>
      <c r="D932" s="15" t="s">
        <v>31</v>
      </c>
      <c r="E932" s="15" t="s">
        <v>6797</v>
      </c>
      <c r="F932" s="15" t="s">
        <v>33</v>
      </c>
      <c r="G932" s="15" t="s">
        <v>75</v>
      </c>
      <c r="H932" s="17">
        <v>41351</v>
      </c>
      <c r="I932" s="17">
        <v>41364</v>
      </c>
      <c r="J932" s="15" t="s">
        <v>31</v>
      </c>
      <c r="K932" s="15" t="s">
        <v>5296</v>
      </c>
      <c r="L932" s="18">
        <v>-3215046</v>
      </c>
      <c r="M932" s="15" t="s">
        <v>37</v>
      </c>
      <c r="N932" s="15" t="s">
        <v>6799</v>
      </c>
      <c r="O932" s="15" t="s">
        <v>31</v>
      </c>
      <c r="P932" s="19">
        <v>0</v>
      </c>
    </row>
    <row r="933" spans="1:16" x14ac:dyDescent="0.25">
      <c r="A933" s="15" t="s">
        <v>29</v>
      </c>
      <c r="B933" s="15" t="s">
        <v>1311</v>
      </c>
      <c r="C933" s="16" t="s">
        <v>31</v>
      </c>
      <c r="D933" s="15" t="s">
        <v>31</v>
      </c>
      <c r="E933" s="15" t="s">
        <v>6800</v>
      </c>
      <c r="F933" s="15" t="s">
        <v>33</v>
      </c>
      <c r="G933" s="15" t="s">
        <v>75</v>
      </c>
      <c r="H933" s="17">
        <v>41351</v>
      </c>
      <c r="I933" s="17">
        <v>41364</v>
      </c>
      <c r="J933" s="15" t="s">
        <v>31</v>
      </c>
      <c r="K933" s="15" t="s">
        <v>5296</v>
      </c>
      <c r="L933" s="18">
        <v>-108515</v>
      </c>
      <c r="M933" s="15" t="s">
        <v>37</v>
      </c>
      <c r="N933" s="15" t="s">
        <v>6801</v>
      </c>
      <c r="O933" s="15" t="s">
        <v>31</v>
      </c>
      <c r="P933" s="19">
        <v>0</v>
      </c>
    </row>
    <row r="934" spans="1:16" x14ac:dyDescent="0.25">
      <c r="A934" s="15" t="s">
        <v>29</v>
      </c>
      <c r="B934" s="15" t="s">
        <v>1311</v>
      </c>
      <c r="C934" s="16" t="s">
        <v>31</v>
      </c>
      <c r="D934" s="15" t="s">
        <v>31</v>
      </c>
      <c r="E934" s="15" t="s">
        <v>6802</v>
      </c>
      <c r="F934" s="15" t="s">
        <v>33</v>
      </c>
      <c r="G934" s="15" t="s">
        <v>75</v>
      </c>
      <c r="H934" s="17">
        <v>41351</v>
      </c>
      <c r="I934" s="17">
        <v>41364</v>
      </c>
      <c r="J934" s="15" t="s">
        <v>31</v>
      </c>
      <c r="K934" s="15" t="s">
        <v>5296</v>
      </c>
      <c r="L934" s="18">
        <v>-13225</v>
      </c>
      <c r="M934" s="15" t="s">
        <v>37</v>
      </c>
      <c r="N934" s="15" t="s">
        <v>6803</v>
      </c>
      <c r="O934" s="15" t="s">
        <v>31</v>
      </c>
      <c r="P934" s="19">
        <v>0</v>
      </c>
    </row>
    <row r="935" spans="1:16" x14ac:dyDescent="0.25">
      <c r="A935" s="15" t="s">
        <v>29</v>
      </c>
      <c r="B935" s="15" t="s">
        <v>1311</v>
      </c>
      <c r="C935" s="16" t="s">
        <v>31</v>
      </c>
      <c r="D935" s="15" t="s">
        <v>31</v>
      </c>
      <c r="E935" s="15" t="s">
        <v>6804</v>
      </c>
      <c r="F935" s="15" t="s">
        <v>33</v>
      </c>
      <c r="G935" s="15" t="s">
        <v>75</v>
      </c>
      <c r="H935" s="17">
        <v>41354</v>
      </c>
      <c r="I935" s="17">
        <v>41364</v>
      </c>
      <c r="J935" s="15" t="s">
        <v>31</v>
      </c>
      <c r="K935" s="15" t="s">
        <v>5296</v>
      </c>
      <c r="L935" s="18">
        <v>-749779</v>
      </c>
      <c r="M935" s="15" t="s">
        <v>37</v>
      </c>
      <c r="N935" s="15" t="s">
        <v>6805</v>
      </c>
      <c r="O935" s="15" t="s">
        <v>31</v>
      </c>
      <c r="P935" s="19">
        <v>0</v>
      </c>
    </row>
    <row r="936" spans="1:16" x14ac:dyDescent="0.25">
      <c r="A936" s="15" t="s">
        <v>29</v>
      </c>
      <c r="B936" s="15" t="s">
        <v>1311</v>
      </c>
      <c r="C936" s="16" t="s">
        <v>31</v>
      </c>
      <c r="D936" s="15" t="s">
        <v>31</v>
      </c>
      <c r="E936" s="15" t="s">
        <v>6804</v>
      </c>
      <c r="F936" s="15" t="s">
        <v>33</v>
      </c>
      <c r="G936" s="15" t="s">
        <v>75</v>
      </c>
      <c r="H936" s="17">
        <v>41354</v>
      </c>
      <c r="I936" s="17">
        <v>41364</v>
      </c>
      <c r="J936" s="15" t="s">
        <v>31</v>
      </c>
      <c r="K936" s="15" t="s">
        <v>5296</v>
      </c>
      <c r="L936" s="18">
        <v>-599823</v>
      </c>
      <c r="M936" s="15" t="s">
        <v>37</v>
      </c>
      <c r="N936" s="15" t="s">
        <v>6806</v>
      </c>
      <c r="O936" s="15" t="s">
        <v>31</v>
      </c>
      <c r="P936" s="19">
        <v>0</v>
      </c>
    </row>
    <row r="937" spans="1:16" x14ac:dyDescent="0.25">
      <c r="A937" s="15" t="s">
        <v>29</v>
      </c>
      <c r="B937" s="15" t="s">
        <v>1311</v>
      </c>
      <c r="C937" s="16" t="s">
        <v>31</v>
      </c>
      <c r="D937" s="15" t="s">
        <v>31</v>
      </c>
      <c r="E937" s="15" t="s">
        <v>6807</v>
      </c>
      <c r="F937" s="15" t="s">
        <v>33</v>
      </c>
      <c r="G937" s="15" t="s">
        <v>75</v>
      </c>
      <c r="H937" s="17">
        <v>41354</v>
      </c>
      <c r="I937" s="17">
        <v>41364</v>
      </c>
      <c r="J937" s="15" t="s">
        <v>31</v>
      </c>
      <c r="K937" s="15" t="s">
        <v>5296</v>
      </c>
      <c r="L937" s="18">
        <v>-20245</v>
      </c>
      <c r="M937" s="15" t="s">
        <v>37</v>
      </c>
      <c r="N937" s="15" t="s">
        <v>6808</v>
      </c>
      <c r="O937" s="15" t="s">
        <v>31</v>
      </c>
      <c r="P937" s="19">
        <v>0</v>
      </c>
    </row>
    <row r="938" spans="1:16" x14ac:dyDescent="0.25">
      <c r="A938" s="15" t="s">
        <v>29</v>
      </c>
      <c r="B938" s="15" t="s">
        <v>1311</v>
      </c>
      <c r="C938" s="16" t="s">
        <v>31</v>
      </c>
      <c r="D938" s="15" t="s">
        <v>31</v>
      </c>
      <c r="E938" s="15" t="s">
        <v>6809</v>
      </c>
      <c r="F938" s="15" t="s">
        <v>33</v>
      </c>
      <c r="G938" s="15" t="s">
        <v>75</v>
      </c>
      <c r="H938" s="17">
        <v>41352</v>
      </c>
      <c r="I938" s="17">
        <v>41364</v>
      </c>
      <c r="J938" s="15" t="s">
        <v>31</v>
      </c>
      <c r="K938" s="15" t="s">
        <v>5296</v>
      </c>
      <c r="L938" s="18">
        <v>-1800904</v>
      </c>
      <c r="M938" s="15" t="s">
        <v>37</v>
      </c>
      <c r="N938" s="15" t="s">
        <v>6810</v>
      </c>
      <c r="O938" s="15" t="s">
        <v>31</v>
      </c>
      <c r="P938" s="19">
        <v>0</v>
      </c>
    </row>
    <row r="939" spans="1:16" x14ac:dyDescent="0.25">
      <c r="A939" s="15" t="s">
        <v>29</v>
      </c>
      <c r="B939" s="15" t="s">
        <v>1311</v>
      </c>
      <c r="C939" s="16" t="s">
        <v>31</v>
      </c>
      <c r="D939" s="15" t="s">
        <v>31</v>
      </c>
      <c r="E939" s="15" t="s">
        <v>6809</v>
      </c>
      <c r="F939" s="15" t="s">
        <v>33</v>
      </c>
      <c r="G939" s="15" t="s">
        <v>75</v>
      </c>
      <c r="H939" s="17">
        <v>41352</v>
      </c>
      <c r="I939" s="17">
        <v>41364</v>
      </c>
      <c r="J939" s="15" t="s">
        <v>31</v>
      </c>
      <c r="K939" s="15" t="s">
        <v>5296</v>
      </c>
      <c r="L939" s="18">
        <v>-1440723</v>
      </c>
      <c r="M939" s="15" t="s">
        <v>37</v>
      </c>
      <c r="N939" s="15" t="s">
        <v>6811</v>
      </c>
      <c r="O939" s="15" t="s">
        <v>31</v>
      </c>
      <c r="P939" s="19">
        <v>0</v>
      </c>
    </row>
    <row r="940" spans="1:16" x14ac:dyDescent="0.25">
      <c r="A940" s="15" t="s">
        <v>29</v>
      </c>
      <c r="B940" s="15" t="s">
        <v>1311</v>
      </c>
      <c r="C940" s="16" t="s">
        <v>31</v>
      </c>
      <c r="D940" s="15" t="s">
        <v>31</v>
      </c>
      <c r="E940" s="15" t="s">
        <v>6812</v>
      </c>
      <c r="F940" s="15" t="s">
        <v>33</v>
      </c>
      <c r="G940" s="15" t="s">
        <v>75</v>
      </c>
      <c r="H940" s="17">
        <v>41352</v>
      </c>
      <c r="I940" s="17">
        <v>41364</v>
      </c>
      <c r="J940" s="15" t="s">
        <v>31</v>
      </c>
      <c r="K940" s="15" t="s">
        <v>5296</v>
      </c>
      <c r="L940" s="18">
        <v>-48627</v>
      </c>
      <c r="M940" s="15" t="s">
        <v>37</v>
      </c>
      <c r="N940" s="15" t="s">
        <v>6813</v>
      </c>
      <c r="O940" s="15" t="s">
        <v>31</v>
      </c>
      <c r="P940" s="19">
        <v>0</v>
      </c>
    </row>
    <row r="941" spans="1:16" x14ac:dyDescent="0.25">
      <c r="A941" s="15" t="s">
        <v>29</v>
      </c>
      <c r="B941" s="15" t="s">
        <v>1311</v>
      </c>
      <c r="C941" s="16" t="s">
        <v>31</v>
      </c>
      <c r="D941" s="15" t="s">
        <v>31</v>
      </c>
      <c r="E941" s="15" t="s">
        <v>6814</v>
      </c>
      <c r="F941" s="15" t="s">
        <v>33</v>
      </c>
      <c r="G941" s="15" t="s">
        <v>75</v>
      </c>
      <c r="H941" s="17">
        <v>41354</v>
      </c>
      <c r="I941" s="17">
        <v>41364</v>
      </c>
      <c r="J941" s="15" t="s">
        <v>31</v>
      </c>
      <c r="K941" s="15" t="s">
        <v>5296</v>
      </c>
      <c r="L941" s="18">
        <v>-4035565</v>
      </c>
      <c r="M941" s="15" t="s">
        <v>37</v>
      </c>
      <c r="N941" s="15" t="s">
        <v>6815</v>
      </c>
      <c r="O941" s="15" t="s">
        <v>31</v>
      </c>
      <c r="P941" s="19">
        <v>0</v>
      </c>
    </row>
    <row r="942" spans="1:16" x14ac:dyDescent="0.25">
      <c r="A942" s="15" t="s">
        <v>29</v>
      </c>
      <c r="B942" s="15" t="s">
        <v>1311</v>
      </c>
      <c r="C942" s="16" t="s">
        <v>31</v>
      </c>
      <c r="D942" s="15" t="s">
        <v>31</v>
      </c>
      <c r="E942" s="15" t="s">
        <v>6814</v>
      </c>
      <c r="F942" s="15" t="s">
        <v>33</v>
      </c>
      <c r="G942" s="15" t="s">
        <v>75</v>
      </c>
      <c r="H942" s="17">
        <v>41354</v>
      </c>
      <c r="I942" s="17">
        <v>41364</v>
      </c>
      <c r="J942" s="15" t="s">
        <v>31</v>
      </c>
      <c r="K942" s="15" t="s">
        <v>5296</v>
      </c>
      <c r="L942" s="18">
        <v>-5044456</v>
      </c>
      <c r="M942" s="15" t="s">
        <v>37</v>
      </c>
      <c r="N942" s="15" t="s">
        <v>6816</v>
      </c>
      <c r="O942" s="15" t="s">
        <v>31</v>
      </c>
      <c r="P942" s="19">
        <v>0</v>
      </c>
    </row>
    <row r="943" spans="1:16" x14ac:dyDescent="0.25">
      <c r="A943" s="15" t="s">
        <v>29</v>
      </c>
      <c r="B943" s="15" t="s">
        <v>1311</v>
      </c>
      <c r="C943" s="16" t="s">
        <v>31</v>
      </c>
      <c r="D943" s="15" t="s">
        <v>31</v>
      </c>
      <c r="E943" s="15" t="s">
        <v>6817</v>
      </c>
      <c r="F943" s="15" t="s">
        <v>33</v>
      </c>
      <c r="G943" s="15" t="s">
        <v>75</v>
      </c>
      <c r="H943" s="17">
        <v>41354</v>
      </c>
      <c r="I943" s="17">
        <v>41364</v>
      </c>
      <c r="J943" s="15" t="s">
        <v>31</v>
      </c>
      <c r="K943" s="15" t="s">
        <v>5296</v>
      </c>
      <c r="L943" s="18">
        <v>-136209</v>
      </c>
      <c r="M943" s="15" t="s">
        <v>37</v>
      </c>
      <c r="N943" s="15" t="s">
        <v>6818</v>
      </c>
      <c r="O943" s="15" t="s">
        <v>31</v>
      </c>
      <c r="P943" s="19">
        <v>0</v>
      </c>
    </row>
    <row r="944" spans="1:16" x14ac:dyDescent="0.25">
      <c r="A944" s="15" t="s">
        <v>29</v>
      </c>
      <c r="B944" s="15" t="s">
        <v>1311</v>
      </c>
      <c r="C944" s="16" t="s">
        <v>31</v>
      </c>
      <c r="D944" s="15" t="s">
        <v>31</v>
      </c>
      <c r="E944" s="15" t="s">
        <v>6819</v>
      </c>
      <c r="F944" s="15" t="s">
        <v>33</v>
      </c>
      <c r="G944" s="15" t="s">
        <v>75</v>
      </c>
      <c r="H944" s="17">
        <v>41339</v>
      </c>
      <c r="I944" s="17">
        <v>41364</v>
      </c>
      <c r="J944" s="15" t="s">
        <v>31</v>
      </c>
      <c r="K944" s="15" t="s">
        <v>5296</v>
      </c>
      <c r="L944" s="18">
        <v>-2232156</v>
      </c>
      <c r="M944" s="15" t="s">
        <v>37</v>
      </c>
      <c r="N944" s="15" t="s">
        <v>6820</v>
      </c>
      <c r="O944" s="15" t="s">
        <v>31</v>
      </c>
      <c r="P944" s="19">
        <v>0</v>
      </c>
    </row>
    <row r="945" spans="1:16" x14ac:dyDescent="0.25">
      <c r="A945" s="15" t="s">
        <v>29</v>
      </c>
      <c r="B945" s="15" t="s">
        <v>1311</v>
      </c>
      <c r="C945" s="16" t="s">
        <v>31</v>
      </c>
      <c r="D945" s="15" t="s">
        <v>31</v>
      </c>
      <c r="E945" s="15" t="s">
        <v>6819</v>
      </c>
      <c r="F945" s="15" t="s">
        <v>33</v>
      </c>
      <c r="G945" s="15" t="s">
        <v>75</v>
      </c>
      <c r="H945" s="17">
        <v>41339</v>
      </c>
      <c r="I945" s="17">
        <v>41364</v>
      </c>
      <c r="J945" s="15" t="s">
        <v>31</v>
      </c>
      <c r="K945" s="15" t="s">
        <v>5296</v>
      </c>
      <c r="L945" s="18">
        <v>-2790196</v>
      </c>
      <c r="M945" s="15" t="s">
        <v>37</v>
      </c>
      <c r="N945" s="15" t="s">
        <v>6821</v>
      </c>
      <c r="O945" s="15" t="s">
        <v>31</v>
      </c>
      <c r="P945" s="19">
        <v>0</v>
      </c>
    </row>
    <row r="946" spans="1:16" x14ac:dyDescent="0.25">
      <c r="A946" s="15" t="s">
        <v>29</v>
      </c>
      <c r="B946" s="15" t="s">
        <v>1311</v>
      </c>
      <c r="C946" s="16" t="s">
        <v>31</v>
      </c>
      <c r="D946" s="15" t="s">
        <v>31</v>
      </c>
      <c r="E946" s="15" t="s">
        <v>6822</v>
      </c>
      <c r="F946" s="15" t="s">
        <v>33</v>
      </c>
      <c r="G946" s="15" t="s">
        <v>75</v>
      </c>
      <c r="H946" s="17">
        <v>41339</v>
      </c>
      <c r="I946" s="17">
        <v>41364</v>
      </c>
      <c r="J946" s="15" t="s">
        <v>31</v>
      </c>
      <c r="K946" s="15" t="s">
        <v>5296</v>
      </c>
      <c r="L946" s="18">
        <v>-75340</v>
      </c>
      <c r="M946" s="15" t="s">
        <v>37</v>
      </c>
      <c r="N946" s="15" t="s">
        <v>6823</v>
      </c>
      <c r="O946" s="15" t="s">
        <v>31</v>
      </c>
      <c r="P946" s="19">
        <v>0</v>
      </c>
    </row>
    <row r="947" spans="1:16" x14ac:dyDescent="0.25">
      <c r="A947" s="15" t="s">
        <v>29</v>
      </c>
      <c r="B947" s="15" t="s">
        <v>1311</v>
      </c>
      <c r="C947" s="16" t="s">
        <v>31</v>
      </c>
      <c r="D947" s="15" t="s">
        <v>31</v>
      </c>
      <c r="E947" s="15" t="s">
        <v>6824</v>
      </c>
      <c r="F947" s="15" t="s">
        <v>33</v>
      </c>
      <c r="G947" s="15" t="s">
        <v>75</v>
      </c>
      <c r="H947" s="17">
        <v>41339</v>
      </c>
      <c r="I947" s="17">
        <v>41364</v>
      </c>
      <c r="J947" s="15" t="s">
        <v>31</v>
      </c>
      <c r="K947" s="15" t="s">
        <v>5296</v>
      </c>
      <c r="L947" s="18">
        <v>-3519291</v>
      </c>
      <c r="M947" s="15" t="s">
        <v>37</v>
      </c>
      <c r="N947" s="15" t="s">
        <v>6825</v>
      </c>
      <c r="O947" s="15" t="s">
        <v>31</v>
      </c>
      <c r="P947" s="19">
        <v>0</v>
      </c>
    </row>
    <row r="948" spans="1:16" x14ac:dyDescent="0.25">
      <c r="A948" s="15" t="s">
        <v>29</v>
      </c>
      <c r="B948" s="15" t="s">
        <v>1311</v>
      </c>
      <c r="C948" s="16" t="s">
        <v>31</v>
      </c>
      <c r="D948" s="15" t="s">
        <v>31</v>
      </c>
      <c r="E948" s="15" t="s">
        <v>6824</v>
      </c>
      <c r="F948" s="15" t="s">
        <v>33</v>
      </c>
      <c r="G948" s="15" t="s">
        <v>75</v>
      </c>
      <c r="H948" s="17">
        <v>41339</v>
      </c>
      <c r="I948" s="17">
        <v>41364</v>
      </c>
      <c r="J948" s="15" t="s">
        <v>31</v>
      </c>
      <c r="K948" s="15" t="s">
        <v>5296</v>
      </c>
      <c r="L948" s="18">
        <v>-2815433</v>
      </c>
      <c r="M948" s="15" t="s">
        <v>37</v>
      </c>
      <c r="N948" s="15" t="s">
        <v>6826</v>
      </c>
      <c r="O948" s="15" t="s">
        <v>31</v>
      </c>
      <c r="P948" s="19">
        <v>0</v>
      </c>
    </row>
    <row r="949" spans="1:16" x14ac:dyDescent="0.25">
      <c r="A949" s="15" t="s">
        <v>29</v>
      </c>
      <c r="B949" s="15" t="s">
        <v>6732</v>
      </c>
      <c r="C949" s="16" t="s">
        <v>31</v>
      </c>
      <c r="D949" s="15" t="s">
        <v>31</v>
      </c>
      <c r="E949" s="15" t="s">
        <v>6827</v>
      </c>
      <c r="F949" s="15" t="s">
        <v>33</v>
      </c>
      <c r="G949" s="15" t="s">
        <v>75</v>
      </c>
      <c r="H949" s="17">
        <v>41305</v>
      </c>
      <c r="I949" s="17">
        <v>41364</v>
      </c>
      <c r="J949" s="15" t="s">
        <v>31</v>
      </c>
      <c r="K949" s="15" t="s">
        <v>5296</v>
      </c>
      <c r="L949" s="18">
        <v>-781061</v>
      </c>
      <c r="M949" s="15" t="s">
        <v>37</v>
      </c>
      <c r="N949" s="15" t="s">
        <v>6828</v>
      </c>
      <c r="O949" s="15" t="s">
        <v>31</v>
      </c>
      <c r="P949" s="19">
        <v>0</v>
      </c>
    </row>
    <row r="950" spans="1:16" x14ac:dyDescent="0.25">
      <c r="A950" s="15" t="s">
        <v>29</v>
      </c>
      <c r="B950" s="15" t="s">
        <v>6732</v>
      </c>
      <c r="C950" s="16" t="s">
        <v>31</v>
      </c>
      <c r="D950" s="15" t="s">
        <v>31</v>
      </c>
      <c r="E950" s="15" t="s">
        <v>6827</v>
      </c>
      <c r="F950" s="15" t="s">
        <v>33</v>
      </c>
      <c r="G950" s="15" t="s">
        <v>75</v>
      </c>
      <c r="H950" s="17">
        <v>41305</v>
      </c>
      <c r="I950" s="17">
        <v>41364</v>
      </c>
      <c r="J950" s="15" t="s">
        <v>31</v>
      </c>
      <c r="K950" s="15" t="s">
        <v>5296</v>
      </c>
      <c r="L950" s="18">
        <v>-624848</v>
      </c>
      <c r="M950" s="15" t="s">
        <v>37</v>
      </c>
      <c r="N950" s="15" t="s">
        <v>6829</v>
      </c>
      <c r="O950" s="15" t="s">
        <v>31</v>
      </c>
      <c r="P950" s="19">
        <v>0</v>
      </c>
    </row>
    <row r="951" spans="1:16" x14ac:dyDescent="0.25">
      <c r="A951" s="15" t="s">
        <v>29</v>
      </c>
      <c r="B951" s="15" t="s">
        <v>6732</v>
      </c>
      <c r="C951" s="16" t="s">
        <v>31</v>
      </c>
      <c r="D951" s="15" t="s">
        <v>31</v>
      </c>
      <c r="E951" s="15" t="s">
        <v>6830</v>
      </c>
      <c r="F951" s="15" t="s">
        <v>33</v>
      </c>
      <c r="G951" s="15" t="s">
        <v>75</v>
      </c>
      <c r="H951" s="17">
        <v>41274</v>
      </c>
      <c r="I951" s="17">
        <v>41364</v>
      </c>
      <c r="J951" s="15" t="s">
        <v>31</v>
      </c>
      <c r="K951" s="15" t="s">
        <v>5296</v>
      </c>
      <c r="L951" s="18">
        <v>-52605</v>
      </c>
      <c r="M951" s="15" t="s">
        <v>37</v>
      </c>
      <c r="N951" s="15" t="s">
        <v>6831</v>
      </c>
      <c r="O951" s="15" t="s">
        <v>31</v>
      </c>
      <c r="P951" s="19">
        <v>0</v>
      </c>
    </row>
    <row r="952" spans="1:16" x14ac:dyDescent="0.25">
      <c r="A952" s="15" t="s">
        <v>29</v>
      </c>
      <c r="B952" s="15" t="s">
        <v>6732</v>
      </c>
      <c r="C952" s="16" t="s">
        <v>31</v>
      </c>
      <c r="D952" s="15" t="s">
        <v>31</v>
      </c>
      <c r="E952" s="15" t="s">
        <v>6830</v>
      </c>
      <c r="F952" s="15" t="s">
        <v>33</v>
      </c>
      <c r="G952" s="15" t="s">
        <v>75</v>
      </c>
      <c r="H952" s="17">
        <v>41274</v>
      </c>
      <c r="I952" s="17">
        <v>41364</v>
      </c>
      <c r="J952" s="15" t="s">
        <v>31</v>
      </c>
      <c r="K952" s="15" t="s">
        <v>5296</v>
      </c>
      <c r="L952" s="18">
        <v>-65757</v>
      </c>
      <c r="M952" s="15" t="s">
        <v>37</v>
      </c>
      <c r="N952" s="15" t="s">
        <v>6832</v>
      </c>
      <c r="O952" s="15" t="s">
        <v>31</v>
      </c>
      <c r="P952" s="19">
        <v>0</v>
      </c>
    </row>
    <row r="953" spans="1:16" x14ac:dyDescent="0.25">
      <c r="A953" s="15" t="s">
        <v>29</v>
      </c>
      <c r="B953" s="15" t="s">
        <v>6732</v>
      </c>
      <c r="C953" s="16" t="s">
        <v>31</v>
      </c>
      <c r="D953" s="15" t="s">
        <v>31</v>
      </c>
      <c r="E953" s="15" t="s">
        <v>6833</v>
      </c>
      <c r="F953" s="15" t="s">
        <v>33</v>
      </c>
      <c r="G953" s="15" t="s">
        <v>75</v>
      </c>
      <c r="H953" s="17">
        <v>41330</v>
      </c>
      <c r="I953" s="17">
        <v>41364</v>
      </c>
      <c r="J953" s="15" t="s">
        <v>31</v>
      </c>
      <c r="K953" s="15" t="s">
        <v>5296</v>
      </c>
      <c r="L953" s="18">
        <v>-403550</v>
      </c>
      <c r="M953" s="15" t="s">
        <v>37</v>
      </c>
      <c r="N953" s="15" t="s">
        <v>6834</v>
      </c>
      <c r="O953" s="15" t="s">
        <v>31</v>
      </c>
      <c r="P953" s="19">
        <v>0</v>
      </c>
    </row>
    <row r="954" spans="1:16" x14ac:dyDescent="0.25">
      <c r="A954" s="15" t="s">
        <v>29</v>
      </c>
      <c r="B954" s="15" t="s">
        <v>6732</v>
      </c>
      <c r="C954" s="16" t="s">
        <v>31</v>
      </c>
      <c r="D954" s="15" t="s">
        <v>31</v>
      </c>
      <c r="E954" s="15" t="s">
        <v>6833</v>
      </c>
      <c r="F954" s="15" t="s">
        <v>33</v>
      </c>
      <c r="G954" s="15" t="s">
        <v>75</v>
      </c>
      <c r="H954" s="17">
        <v>41330</v>
      </c>
      <c r="I954" s="17">
        <v>41364</v>
      </c>
      <c r="J954" s="15" t="s">
        <v>31</v>
      </c>
      <c r="K954" s="15" t="s">
        <v>5296</v>
      </c>
      <c r="L954" s="18">
        <v>-504437</v>
      </c>
      <c r="M954" s="15" t="s">
        <v>37</v>
      </c>
      <c r="N954" s="15" t="s">
        <v>6835</v>
      </c>
      <c r="O954" s="15" t="s">
        <v>31</v>
      </c>
      <c r="P954" s="19">
        <v>0</v>
      </c>
    </row>
    <row r="955" spans="1:16" x14ac:dyDescent="0.25">
      <c r="A955" s="15" t="s">
        <v>29</v>
      </c>
      <c r="B955" s="15" t="s">
        <v>6732</v>
      </c>
      <c r="C955" s="16" t="s">
        <v>31</v>
      </c>
      <c r="D955" s="15" t="s">
        <v>31</v>
      </c>
      <c r="E955" s="15" t="s">
        <v>6836</v>
      </c>
      <c r="F955" s="15" t="s">
        <v>33</v>
      </c>
      <c r="G955" s="15" t="s">
        <v>75</v>
      </c>
      <c r="H955" s="17">
        <v>41330</v>
      </c>
      <c r="I955" s="17">
        <v>41364</v>
      </c>
      <c r="J955" s="15" t="s">
        <v>31</v>
      </c>
      <c r="K955" s="15" t="s">
        <v>5296</v>
      </c>
      <c r="L955" s="18">
        <v>-1747085</v>
      </c>
      <c r="M955" s="15" t="s">
        <v>37</v>
      </c>
      <c r="N955" s="15" t="s">
        <v>6837</v>
      </c>
      <c r="O955" s="15" t="s">
        <v>31</v>
      </c>
      <c r="P955" s="19">
        <v>0</v>
      </c>
    </row>
    <row r="956" spans="1:16" x14ac:dyDescent="0.25">
      <c r="A956" s="15" t="s">
        <v>29</v>
      </c>
      <c r="B956" s="15" t="s">
        <v>6732</v>
      </c>
      <c r="C956" s="16" t="s">
        <v>31</v>
      </c>
      <c r="D956" s="15" t="s">
        <v>31</v>
      </c>
      <c r="E956" s="15" t="s">
        <v>6836</v>
      </c>
      <c r="F956" s="15" t="s">
        <v>33</v>
      </c>
      <c r="G956" s="15" t="s">
        <v>75</v>
      </c>
      <c r="H956" s="17">
        <v>41330</v>
      </c>
      <c r="I956" s="17">
        <v>41364</v>
      </c>
      <c r="J956" s="15" t="s">
        <v>31</v>
      </c>
      <c r="K956" s="15" t="s">
        <v>5296</v>
      </c>
      <c r="L956" s="18">
        <v>-1397668</v>
      </c>
      <c r="M956" s="15" t="s">
        <v>37</v>
      </c>
      <c r="N956" s="15" t="s">
        <v>6838</v>
      </c>
      <c r="O956" s="15" t="s">
        <v>31</v>
      </c>
      <c r="P956" s="19">
        <v>0</v>
      </c>
    </row>
    <row r="957" spans="1:16" x14ac:dyDescent="0.25">
      <c r="A957" s="15" t="s">
        <v>29</v>
      </c>
      <c r="B957" s="15" t="s">
        <v>6732</v>
      </c>
      <c r="C957" s="16" t="s">
        <v>31</v>
      </c>
      <c r="D957" s="15" t="s">
        <v>31</v>
      </c>
      <c r="E957" s="15" t="s">
        <v>6839</v>
      </c>
      <c r="F957" s="15" t="s">
        <v>33</v>
      </c>
      <c r="G957" s="15" t="s">
        <v>75</v>
      </c>
      <c r="H957" s="17">
        <v>41333</v>
      </c>
      <c r="I957" s="17">
        <v>41364</v>
      </c>
      <c r="J957" s="15" t="s">
        <v>31</v>
      </c>
      <c r="K957" s="15" t="s">
        <v>5296</v>
      </c>
      <c r="L957" s="18">
        <v>-648595</v>
      </c>
      <c r="M957" s="15" t="s">
        <v>37</v>
      </c>
      <c r="N957" s="15" t="s">
        <v>6840</v>
      </c>
      <c r="O957" s="15" t="s">
        <v>31</v>
      </c>
      <c r="P957" s="19">
        <v>0</v>
      </c>
    </row>
    <row r="958" spans="1:16" x14ac:dyDescent="0.25">
      <c r="A958" s="15" t="s">
        <v>29</v>
      </c>
      <c r="B958" s="15" t="s">
        <v>6732</v>
      </c>
      <c r="C958" s="16" t="s">
        <v>31</v>
      </c>
      <c r="D958" s="15" t="s">
        <v>31</v>
      </c>
      <c r="E958" s="15" t="s">
        <v>6839</v>
      </c>
      <c r="F958" s="15" t="s">
        <v>33</v>
      </c>
      <c r="G958" s="15" t="s">
        <v>75</v>
      </c>
      <c r="H958" s="17">
        <v>41333</v>
      </c>
      <c r="I958" s="17">
        <v>41364</v>
      </c>
      <c r="J958" s="15" t="s">
        <v>31</v>
      </c>
      <c r="K958" s="15" t="s">
        <v>5296</v>
      </c>
      <c r="L958" s="18">
        <v>-810743</v>
      </c>
      <c r="M958" s="15" t="s">
        <v>37</v>
      </c>
      <c r="N958" s="15" t="s">
        <v>6841</v>
      </c>
      <c r="O958" s="15" t="s">
        <v>31</v>
      </c>
      <c r="P958" s="19">
        <v>0</v>
      </c>
    </row>
    <row r="959" spans="1:16" x14ac:dyDescent="0.25">
      <c r="A959" s="15" t="s">
        <v>29</v>
      </c>
      <c r="B959" s="15" t="s">
        <v>6732</v>
      </c>
      <c r="C959" s="16" t="s">
        <v>31</v>
      </c>
      <c r="D959" s="15" t="s">
        <v>31</v>
      </c>
      <c r="E959" s="15" t="s">
        <v>6842</v>
      </c>
      <c r="F959" s="15" t="s">
        <v>33</v>
      </c>
      <c r="G959" s="15" t="s">
        <v>75</v>
      </c>
      <c r="H959" s="17">
        <v>41330</v>
      </c>
      <c r="I959" s="17">
        <v>41364</v>
      </c>
      <c r="J959" s="15" t="s">
        <v>31</v>
      </c>
      <c r="K959" s="15" t="s">
        <v>5296</v>
      </c>
      <c r="L959" s="18">
        <v>-521054</v>
      </c>
      <c r="M959" s="15" t="s">
        <v>37</v>
      </c>
      <c r="N959" s="15" t="s">
        <v>6843</v>
      </c>
      <c r="O959" s="15" t="s">
        <v>31</v>
      </c>
      <c r="P959" s="19">
        <v>0</v>
      </c>
    </row>
    <row r="960" spans="1:16" x14ac:dyDescent="0.25">
      <c r="A960" s="15" t="s">
        <v>29</v>
      </c>
      <c r="B960" s="15" t="s">
        <v>6732</v>
      </c>
      <c r="C960" s="16" t="s">
        <v>31</v>
      </c>
      <c r="D960" s="15" t="s">
        <v>31</v>
      </c>
      <c r="E960" s="15" t="s">
        <v>6842</v>
      </c>
      <c r="F960" s="15" t="s">
        <v>33</v>
      </c>
      <c r="G960" s="15" t="s">
        <v>75</v>
      </c>
      <c r="H960" s="17">
        <v>41330</v>
      </c>
      <c r="I960" s="17">
        <v>41364</v>
      </c>
      <c r="J960" s="15" t="s">
        <v>31</v>
      </c>
      <c r="K960" s="15" t="s">
        <v>5296</v>
      </c>
      <c r="L960" s="18">
        <v>-651318</v>
      </c>
      <c r="M960" s="15" t="s">
        <v>37</v>
      </c>
      <c r="N960" s="15" t="s">
        <v>6844</v>
      </c>
      <c r="O960" s="15" t="s">
        <v>31</v>
      </c>
      <c r="P960" s="19">
        <v>0</v>
      </c>
    </row>
    <row r="961" spans="1:16" x14ac:dyDescent="0.25">
      <c r="A961" s="15" t="s">
        <v>29</v>
      </c>
      <c r="B961" s="15" t="s">
        <v>6732</v>
      </c>
      <c r="C961" s="16" t="s">
        <v>31</v>
      </c>
      <c r="D961" s="15" t="s">
        <v>31</v>
      </c>
      <c r="E961" s="15" t="s">
        <v>6845</v>
      </c>
      <c r="F961" s="15" t="s">
        <v>33</v>
      </c>
      <c r="G961" s="15" t="s">
        <v>75</v>
      </c>
      <c r="H961" s="17">
        <v>41341</v>
      </c>
      <c r="I961" s="17">
        <v>41364</v>
      </c>
      <c r="J961" s="15" t="s">
        <v>31</v>
      </c>
      <c r="K961" s="15" t="s">
        <v>5296</v>
      </c>
      <c r="L961" s="18">
        <v>-1081140</v>
      </c>
      <c r="M961" s="15" t="s">
        <v>37</v>
      </c>
      <c r="N961" s="15" t="s">
        <v>6846</v>
      </c>
      <c r="O961" s="15" t="s">
        <v>31</v>
      </c>
      <c r="P961" s="19">
        <v>0</v>
      </c>
    </row>
    <row r="962" spans="1:16" x14ac:dyDescent="0.25">
      <c r="A962" s="15" t="s">
        <v>29</v>
      </c>
      <c r="B962" s="15" t="s">
        <v>6732</v>
      </c>
      <c r="C962" s="16" t="s">
        <v>31</v>
      </c>
      <c r="D962" s="15" t="s">
        <v>31</v>
      </c>
      <c r="E962" s="15" t="s">
        <v>6845</v>
      </c>
      <c r="F962" s="15" t="s">
        <v>33</v>
      </c>
      <c r="G962" s="15" t="s">
        <v>75</v>
      </c>
      <c r="H962" s="17">
        <v>41341</v>
      </c>
      <c r="I962" s="17">
        <v>41364</v>
      </c>
      <c r="J962" s="15" t="s">
        <v>31</v>
      </c>
      <c r="K962" s="15" t="s">
        <v>5296</v>
      </c>
      <c r="L962" s="18">
        <v>-540570</v>
      </c>
      <c r="M962" s="15" t="s">
        <v>37</v>
      </c>
      <c r="N962" s="15" t="s">
        <v>6847</v>
      </c>
      <c r="O962" s="15" t="s">
        <v>31</v>
      </c>
      <c r="P962" s="19">
        <v>0</v>
      </c>
    </row>
    <row r="963" spans="1:16" x14ac:dyDescent="0.25">
      <c r="A963" s="15" t="s">
        <v>29</v>
      </c>
      <c r="B963" s="15" t="s">
        <v>6732</v>
      </c>
      <c r="C963" s="16" t="s">
        <v>31</v>
      </c>
      <c r="D963" s="15" t="s">
        <v>31</v>
      </c>
      <c r="E963" s="15" t="s">
        <v>6848</v>
      </c>
      <c r="F963" s="15" t="s">
        <v>33</v>
      </c>
      <c r="G963" s="15" t="s">
        <v>75</v>
      </c>
      <c r="H963" s="17">
        <v>41339</v>
      </c>
      <c r="I963" s="17">
        <v>41364</v>
      </c>
      <c r="J963" s="15" t="s">
        <v>31</v>
      </c>
      <c r="K963" s="15" t="s">
        <v>5296</v>
      </c>
      <c r="L963" s="18">
        <v>-13621</v>
      </c>
      <c r="M963" s="15" t="s">
        <v>37</v>
      </c>
      <c r="N963" s="15" t="s">
        <v>6849</v>
      </c>
      <c r="O963" s="15" t="s">
        <v>31</v>
      </c>
      <c r="P963" s="19">
        <v>0</v>
      </c>
    </row>
    <row r="964" spans="1:16" x14ac:dyDescent="0.25">
      <c r="A964" s="15" t="s">
        <v>29</v>
      </c>
      <c r="B964" s="15" t="s">
        <v>6732</v>
      </c>
      <c r="C964" s="16" t="s">
        <v>31</v>
      </c>
      <c r="D964" s="15" t="s">
        <v>31</v>
      </c>
      <c r="E964" s="15" t="s">
        <v>6850</v>
      </c>
      <c r="F964" s="15" t="s">
        <v>33</v>
      </c>
      <c r="G964" s="15" t="s">
        <v>75</v>
      </c>
      <c r="H964" s="17">
        <v>41201</v>
      </c>
      <c r="I964" s="17">
        <v>41364</v>
      </c>
      <c r="J964" s="15" t="s">
        <v>31</v>
      </c>
      <c r="K964" s="15" t="s">
        <v>5296</v>
      </c>
      <c r="L964" s="18">
        <v>-37824</v>
      </c>
      <c r="M964" s="15" t="s">
        <v>37</v>
      </c>
      <c r="N964" s="15" t="s">
        <v>6851</v>
      </c>
      <c r="O964" s="15" t="s">
        <v>31</v>
      </c>
      <c r="P964" s="19">
        <v>0</v>
      </c>
    </row>
    <row r="965" spans="1:16" x14ac:dyDescent="0.25">
      <c r="A965" s="15" t="s">
        <v>29</v>
      </c>
      <c r="B965" s="15" t="s">
        <v>6732</v>
      </c>
      <c r="C965" s="16" t="s">
        <v>31</v>
      </c>
      <c r="D965" s="15" t="s">
        <v>31</v>
      </c>
      <c r="E965" s="15" t="s">
        <v>6852</v>
      </c>
      <c r="F965" s="15" t="s">
        <v>33</v>
      </c>
      <c r="G965" s="15" t="s">
        <v>75</v>
      </c>
      <c r="H965" s="17">
        <v>41339</v>
      </c>
      <c r="I965" s="17">
        <v>41364</v>
      </c>
      <c r="J965" s="15" t="s">
        <v>31</v>
      </c>
      <c r="K965" s="15" t="s">
        <v>5296</v>
      </c>
      <c r="L965" s="18">
        <v>-47174</v>
      </c>
      <c r="M965" s="15" t="s">
        <v>37</v>
      </c>
      <c r="N965" s="15" t="s">
        <v>6853</v>
      </c>
      <c r="O965" s="15" t="s">
        <v>31</v>
      </c>
      <c r="P965" s="19">
        <v>0</v>
      </c>
    </row>
    <row r="966" spans="1:16" x14ac:dyDescent="0.25">
      <c r="A966" s="15" t="s">
        <v>29</v>
      </c>
      <c r="B966" s="15" t="s">
        <v>6732</v>
      </c>
      <c r="C966" s="16" t="s">
        <v>31</v>
      </c>
      <c r="D966" s="15" t="s">
        <v>31</v>
      </c>
      <c r="E966" s="15" t="s">
        <v>6854</v>
      </c>
      <c r="F966" s="15" t="s">
        <v>33</v>
      </c>
      <c r="G966" s="15" t="s">
        <v>75</v>
      </c>
      <c r="H966" s="17">
        <v>41339</v>
      </c>
      <c r="I966" s="17">
        <v>41364</v>
      </c>
      <c r="J966" s="15" t="s">
        <v>31</v>
      </c>
      <c r="K966" s="15" t="s">
        <v>5296</v>
      </c>
      <c r="L966" s="18">
        <v>-95027</v>
      </c>
      <c r="M966" s="15" t="s">
        <v>37</v>
      </c>
      <c r="N966" s="15" t="s">
        <v>6855</v>
      </c>
      <c r="O966" s="15" t="s">
        <v>31</v>
      </c>
      <c r="P966" s="19">
        <v>0</v>
      </c>
    </row>
    <row r="967" spans="1:16" x14ac:dyDescent="0.25">
      <c r="A967" s="15" t="s">
        <v>29</v>
      </c>
      <c r="B967" s="15" t="s">
        <v>6732</v>
      </c>
      <c r="C967" s="16" t="s">
        <v>31</v>
      </c>
      <c r="D967" s="15" t="s">
        <v>31</v>
      </c>
      <c r="E967" s="15" t="s">
        <v>6856</v>
      </c>
      <c r="F967" s="15" t="s">
        <v>33</v>
      </c>
      <c r="G967" s="15" t="s">
        <v>75</v>
      </c>
      <c r="H967" s="17">
        <v>41339</v>
      </c>
      <c r="I967" s="17">
        <v>41364</v>
      </c>
      <c r="J967" s="15" t="s">
        <v>31</v>
      </c>
      <c r="K967" s="15" t="s">
        <v>5296</v>
      </c>
      <c r="L967" s="18">
        <v>-21090</v>
      </c>
      <c r="M967" s="15" t="s">
        <v>37</v>
      </c>
      <c r="N967" s="15" t="s">
        <v>6857</v>
      </c>
      <c r="O967" s="15" t="s">
        <v>31</v>
      </c>
      <c r="P967" s="19">
        <v>0</v>
      </c>
    </row>
    <row r="968" spans="1:16" x14ac:dyDescent="0.25">
      <c r="A968" s="15" t="s">
        <v>29</v>
      </c>
      <c r="B968" s="15" t="s">
        <v>6732</v>
      </c>
      <c r="C968" s="16" t="s">
        <v>31</v>
      </c>
      <c r="D968" s="15" t="s">
        <v>31</v>
      </c>
      <c r="E968" s="15" t="s">
        <v>6858</v>
      </c>
      <c r="F968" s="15" t="s">
        <v>33</v>
      </c>
      <c r="G968" s="15" t="s">
        <v>75</v>
      </c>
      <c r="H968" s="17">
        <v>41274</v>
      </c>
      <c r="I968" s="17">
        <v>41364</v>
      </c>
      <c r="J968" s="15" t="s">
        <v>31</v>
      </c>
      <c r="K968" s="15" t="s">
        <v>5296</v>
      </c>
      <c r="L968" s="18">
        <v>-1776</v>
      </c>
      <c r="M968" s="15" t="s">
        <v>37</v>
      </c>
      <c r="N968" s="15" t="s">
        <v>6859</v>
      </c>
      <c r="O968" s="15" t="s">
        <v>31</v>
      </c>
      <c r="P968" s="19">
        <v>0</v>
      </c>
    </row>
    <row r="969" spans="1:16" x14ac:dyDescent="0.25">
      <c r="A969" s="15" t="s">
        <v>29</v>
      </c>
      <c r="B969" s="15" t="s">
        <v>1311</v>
      </c>
      <c r="C969" s="16" t="s">
        <v>31</v>
      </c>
      <c r="D969" s="15" t="s">
        <v>31</v>
      </c>
      <c r="E969" s="15" t="s">
        <v>6860</v>
      </c>
      <c r="F969" s="15" t="s">
        <v>33</v>
      </c>
      <c r="G969" s="15" t="s">
        <v>75</v>
      </c>
      <c r="H969" s="17">
        <v>41341</v>
      </c>
      <c r="I969" s="17">
        <v>41364</v>
      </c>
      <c r="J969" s="15" t="s">
        <v>31</v>
      </c>
      <c r="K969" s="15" t="s">
        <v>5296</v>
      </c>
      <c r="L969" s="18">
        <v>-1258724</v>
      </c>
      <c r="M969" s="15" t="s">
        <v>37</v>
      </c>
      <c r="N969" s="15" t="s">
        <v>6861</v>
      </c>
      <c r="O969" s="15" t="s">
        <v>31</v>
      </c>
      <c r="P969" s="19">
        <v>0</v>
      </c>
    </row>
    <row r="970" spans="1:16" x14ac:dyDescent="0.25">
      <c r="A970" s="15" t="s">
        <v>29</v>
      </c>
      <c r="B970" s="15" t="s">
        <v>1311</v>
      </c>
      <c r="C970" s="16" t="s">
        <v>31</v>
      </c>
      <c r="D970" s="15" t="s">
        <v>31</v>
      </c>
      <c r="E970" s="15" t="s">
        <v>6860</v>
      </c>
      <c r="F970" s="15" t="s">
        <v>33</v>
      </c>
      <c r="G970" s="15" t="s">
        <v>75</v>
      </c>
      <c r="H970" s="17">
        <v>41341</v>
      </c>
      <c r="I970" s="17">
        <v>41364</v>
      </c>
      <c r="J970" s="15" t="s">
        <v>31</v>
      </c>
      <c r="K970" s="15" t="s">
        <v>5296</v>
      </c>
      <c r="L970" s="18">
        <v>-2517448</v>
      </c>
      <c r="M970" s="15" t="s">
        <v>37</v>
      </c>
      <c r="N970" s="15" t="s">
        <v>6862</v>
      </c>
      <c r="O970" s="15" t="s">
        <v>31</v>
      </c>
      <c r="P970" s="19">
        <v>0</v>
      </c>
    </row>
    <row r="971" spans="1:16" x14ac:dyDescent="0.25">
      <c r="A971" s="15" t="s">
        <v>29</v>
      </c>
      <c r="B971" s="15" t="s">
        <v>1311</v>
      </c>
      <c r="C971" s="16" t="s">
        <v>31</v>
      </c>
      <c r="D971" s="15" t="s">
        <v>31</v>
      </c>
      <c r="E971" s="15" t="s">
        <v>6863</v>
      </c>
      <c r="F971" s="15" t="s">
        <v>33</v>
      </c>
      <c r="G971" s="15" t="s">
        <v>75</v>
      </c>
      <c r="H971" s="17">
        <v>41317</v>
      </c>
      <c r="I971" s="17">
        <v>41364</v>
      </c>
      <c r="J971" s="15" t="s">
        <v>31</v>
      </c>
      <c r="K971" s="15" t="s">
        <v>5296</v>
      </c>
      <c r="L971" s="18">
        <v>-166768</v>
      </c>
      <c r="M971" s="15" t="s">
        <v>37</v>
      </c>
      <c r="N971" s="15" t="s">
        <v>6864</v>
      </c>
      <c r="O971" s="15" t="s">
        <v>31</v>
      </c>
      <c r="P971" s="19">
        <v>0</v>
      </c>
    </row>
    <row r="972" spans="1:16" x14ac:dyDescent="0.25">
      <c r="A972" s="15" t="s">
        <v>29</v>
      </c>
      <c r="B972" s="15" t="s">
        <v>1311</v>
      </c>
      <c r="C972" s="16" t="s">
        <v>31</v>
      </c>
      <c r="D972" s="15" t="s">
        <v>31</v>
      </c>
      <c r="E972" s="15" t="s">
        <v>6863</v>
      </c>
      <c r="F972" s="15" t="s">
        <v>33</v>
      </c>
      <c r="G972" s="15" t="s">
        <v>75</v>
      </c>
      <c r="H972" s="17">
        <v>41317</v>
      </c>
      <c r="I972" s="17">
        <v>41364</v>
      </c>
      <c r="J972" s="15" t="s">
        <v>31</v>
      </c>
      <c r="K972" s="15" t="s">
        <v>5296</v>
      </c>
      <c r="L972" s="18">
        <v>-333537</v>
      </c>
      <c r="M972" s="15" t="s">
        <v>37</v>
      </c>
      <c r="N972" s="15" t="s">
        <v>6865</v>
      </c>
      <c r="O972" s="15" t="s">
        <v>31</v>
      </c>
      <c r="P972" s="19">
        <v>0</v>
      </c>
    </row>
    <row r="973" spans="1:16" x14ac:dyDescent="0.25">
      <c r="A973" s="15" t="s">
        <v>29</v>
      </c>
      <c r="B973" s="15" t="s">
        <v>1311</v>
      </c>
      <c r="C973" s="16" t="s">
        <v>31</v>
      </c>
      <c r="D973" s="15" t="s">
        <v>31</v>
      </c>
      <c r="E973" s="15" t="s">
        <v>6866</v>
      </c>
      <c r="F973" s="15" t="s">
        <v>33</v>
      </c>
      <c r="G973" s="15" t="s">
        <v>75</v>
      </c>
      <c r="H973" s="17">
        <v>41317</v>
      </c>
      <c r="I973" s="17">
        <v>41364</v>
      </c>
      <c r="J973" s="15" t="s">
        <v>31</v>
      </c>
      <c r="K973" s="15" t="s">
        <v>5296</v>
      </c>
      <c r="L973" s="18">
        <v>-582856</v>
      </c>
      <c r="M973" s="15" t="s">
        <v>37</v>
      </c>
      <c r="N973" s="15" t="s">
        <v>6867</v>
      </c>
      <c r="O973" s="15" t="s">
        <v>31</v>
      </c>
      <c r="P973" s="19">
        <v>0</v>
      </c>
    </row>
    <row r="974" spans="1:16" x14ac:dyDescent="0.25">
      <c r="A974" s="15" t="s">
        <v>29</v>
      </c>
      <c r="B974" s="15" t="s">
        <v>1311</v>
      </c>
      <c r="C974" s="16" t="s">
        <v>31</v>
      </c>
      <c r="D974" s="15" t="s">
        <v>31</v>
      </c>
      <c r="E974" s="15" t="s">
        <v>6866</v>
      </c>
      <c r="F974" s="15" t="s">
        <v>33</v>
      </c>
      <c r="G974" s="15" t="s">
        <v>75</v>
      </c>
      <c r="H974" s="17">
        <v>41317</v>
      </c>
      <c r="I974" s="17">
        <v>41364</v>
      </c>
      <c r="J974" s="15" t="s">
        <v>31</v>
      </c>
      <c r="K974" s="15" t="s">
        <v>5296</v>
      </c>
      <c r="L974" s="18">
        <v>-1165712</v>
      </c>
      <c r="M974" s="15" t="s">
        <v>37</v>
      </c>
      <c r="N974" s="15" t="s">
        <v>6868</v>
      </c>
      <c r="O974" s="15" t="s">
        <v>31</v>
      </c>
      <c r="P974" s="19">
        <v>0</v>
      </c>
    </row>
    <row r="975" spans="1:16" x14ac:dyDescent="0.25">
      <c r="A975" s="15" t="s">
        <v>29</v>
      </c>
      <c r="B975" s="15" t="s">
        <v>6732</v>
      </c>
      <c r="C975" s="16" t="s">
        <v>31</v>
      </c>
      <c r="D975" s="15" t="s">
        <v>31</v>
      </c>
      <c r="E975" s="15" t="s">
        <v>6869</v>
      </c>
      <c r="F975" s="15" t="s">
        <v>33</v>
      </c>
      <c r="G975" s="15" t="s">
        <v>75</v>
      </c>
      <c r="H975" s="17">
        <v>41305</v>
      </c>
      <c r="I975" s="17">
        <v>41364</v>
      </c>
      <c r="J975" s="15" t="s">
        <v>31</v>
      </c>
      <c r="K975" s="15" t="s">
        <v>5296</v>
      </c>
      <c r="L975" s="18">
        <v>-60666</v>
      </c>
      <c r="M975" s="15" t="s">
        <v>37</v>
      </c>
      <c r="N975" s="15" t="s">
        <v>6849</v>
      </c>
      <c r="O975" s="15" t="s">
        <v>31</v>
      </c>
      <c r="P975" s="19">
        <v>0</v>
      </c>
    </row>
    <row r="976" spans="1:16" x14ac:dyDescent="0.25">
      <c r="A976" s="15" t="s">
        <v>29</v>
      </c>
      <c r="B976" s="15" t="s">
        <v>6732</v>
      </c>
      <c r="C976" s="16" t="s">
        <v>31</v>
      </c>
      <c r="D976" s="15" t="s">
        <v>31</v>
      </c>
      <c r="E976" s="15" t="s">
        <v>6869</v>
      </c>
      <c r="F976" s="15" t="s">
        <v>33</v>
      </c>
      <c r="G976" s="15" t="s">
        <v>75</v>
      </c>
      <c r="H976" s="17">
        <v>41305</v>
      </c>
      <c r="I976" s="17">
        <v>41364</v>
      </c>
      <c r="J976" s="15" t="s">
        <v>31</v>
      </c>
      <c r="K976" s="15" t="s">
        <v>5296</v>
      </c>
      <c r="L976" s="18">
        <v>-75832</v>
      </c>
      <c r="M976" s="15" t="s">
        <v>37</v>
      </c>
      <c r="N976" s="15" t="s">
        <v>6870</v>
      </c>
      <c r="O976" s="15" t="s">
        <v>31</v>
      </c>
      <c r="P976" s="19">
        <v>0</v>
      </c>
    </row>
    <row r="977" spans="1:16" x14ac:dyDescent="0.25">
      <c r="A977" s="15" t="s">
        <v>29</v>
      </c>
      <c r="B977" s="15" t="s">
        <v>1311</v>
      </c>
      <c r="C977" s="16" t="s">
        <v>31</v>
      </c>
      <c r="D977" s="15" t="s">
        <v>31</v>
      </c>
      <c r="E977" s="15" t="s">
        <v>6871</v>
      </c>
      <c r="F977" s="15" t="s">
        <v>33</v>
      </c>
      <c r="G977" s="15" t="s">
        <v>75</v>
      </c>
      <c r="H977" s="17">
        <v>41341</v>
      </c>
      <c r="I977" s="17">
        <v>41364</v>
      </c>
      <c r="J977" s="15" t="s">
        <v>31</v>
      </c>
      <c r="K977" s="15" t="s">
        <v>5296</v>
      </c>
      <c r="L977" s="18">
        <v>-3563</v>
      </c>
      <c r="M977" s="15" t="s">
        <v>37</v>
      </c>
      <c r="N977" s="15" t="s">
        <v>6872</v>
      </c>
      <c r="O977" s="15" t="s">
        <v>31</v>
      </c>
      <c r="P977" s="19">
        <v>0</v>
      </c>
    </row>
    <row r="978" spans="1:16" x14ac:dyDescent="0.25">
      <c r="A978" s="15" t="s">
        <v>29</v>
      </c>
      <c r="B978" s="15" t="s">
        <v>1311</v>
      </c>
      <c r="C978" s="16" t="s">
        <v>31</v>
      </c>
      <c r="D978" s="15" t="s">
        <v>31</v>
      </c>
      <c r="E978" s="15" t="s">
        <v>6871</v>
      </c>
      <c r="F978" s="15" t="s">
        <v>33</v>
      </c>
      <c r="G978" s="15" t="s">
        <v>75</v>
      </c>
      <c r="H978" s="17">
        <v>41341</v>
      </c>
      <c r="I978" s="17">
        <v>41364</v>
      </c>
      <c r="J978" s="15" t="s">
        <v>31</v>
      </c>
      <c r="K978" s="15" t="s">
        <v>5296</v>
      </c>
      <c r="L978" s="18">
        <v>-7126</v>
      </c>
      <c r="M978" s="15" t="s">
        <v>37</v>
      </c>
      <c r="N978" s="15" t="s">
        <v>6873</v>
      </c>
      <c r="O978" s="15" t="s">
        <v>31</v>
      </c>
      <c r="P978" s="19">
        <v>0</v>
      </c>
    </row>
    <row r="979" spans="1:16" x14ac:dyDescent="0.25">
      <c r="A979" s="15" t="s">
        <v>29</v>
      </c>
      <c r="B979" s="15" t="s">
        <v>1311</v>
      </c>
      <c r="C979" s="16" t="s">
        <v>31</v>
      </c>
      <c r="D979" s="15" t="s">
        <v>31</v>
      </c>
      <c r="E979" s="15" t="s">
        <v>6874</v>
      </c>
      <c r="F979" s="15" t="s">
        <v>33</v>
      </c>
      <c r="G979" s="15" t="s">
        <v>75</v>
      </c>
      <c r="H979" s="17">
        <v>41292</v>
      </c>
      <c r="I979" s="17">
        <v>41364</v>
      </c>
      <c r="J979" s="15" t="s">
        <v>31</v>
      </c>
      <c r="K979" s="15" t="s">
        <v>5296</v>
      </c>
      <c r="L979" s="18">
        <v>-18517</v>
      </c>
      <c r="M979" s="15" t="s">
        <v>37</v>
      </c>
      <c r="N979" s="15" t="s">
        <v>6875</v>
      </c>
      <c r="O979" s="15" t="s">
        <v>31</v>
      </c>
      <c r="P979" s="19">
        <v>0</v>
      </c>
    </row>
    <row r="980" spans="1:16" x14ac:dyDescent="0.25">
      <c r="A980" s="15" t="s">
        <v>29</v>
      </c>
      <c r="B980" s="15" t="s">
        <v>1311</v>
      </c>
      <c r="C980" s="16" t="s">
        <v>31</v>
      </c>
      <c r="D980" s="15" t="s">
        <v>31</v>
      </c>
      <c r="E980" s="15" t="s">
        <v>6874</v>
      </c>
      <c r="F980" s="15" t="s">
        <v>33</v>
      </c>
      <c r="G980" s="15" t="s">
        <v>75</v>
      </c>
      <c r="H980" s="17">
        <v>41292</v>
      </c>
      <c r="I980" s="17">
        <v>41364</v>
      </c>
      <c r="J980" s="15" t="s">
        <v>31</v>
      </c>
      <c r="K980" s="15" t="s">
        <v>5296</v>
      </c>
      <c r="L980" s="18">
        <v>-38885</v>
      </c>
      <c r="M980" s="15" t="s">
        <v>37</v>
      </c>
      <c r="N980" s="15" t="s">
        <v>6876</v>
      </c>
      <c r="O980" s="15" t="s">
        <v>31</v>
      </c>
      <c r="P980" s="19">
        <v>0</v>
      </c>
    </row>
    <row r="981" spans="1:16" x14ac:dyDescent="0.25">
      <c r="A981" s="15" t="s">
        <v>29</v>
      </c>
      <c r="B981" s="15" t="s">
        <v>6732</v>
      </c>
      <c r="C981" s="16" t="s">
        <v>31</v>
      </c>
      <c r="D981" s="15" t="s">
        <v>31</v>
      </c>
      <c r="E981" s="15" t="s">
        <v>6877</v>
      </c>
      <c r="F981" s="15" t="s">
        <v>33</v>
      </c>
      <c r="G981" s="15" t="s">
        <v>75</v>
      </c>
      <c r="H981" s="17">
        <v>41274</v>
      </c>
      <c r="I981" s="17">
        <v>41364</v>
      </c>
      <c r="J981" s="15" t="s">
        <v>31</v>
      </c>
      <c r="K981" s="15" t="s">
        <v>5296</v>
      </c>
      <c r="L981" s="18">
        <v>-708201</v>
      </c>
      <c r="M981" s="15" t="s">
        <v>37</v>
      </c>
      <c r="N981" s="15" t="s">
        <v>6878</v>
      </c>
      <c r="O981" s="15" t="s">
        <v>31</v>
      </c>
      <c r="P981" s="19">
        <v>0</v>
      </c>
    </row>
    <row r="982" spans="1:16" x14ac:dyDescent="0.25">
      <c r="A982" s="15" t="s">
        <v>29</v>
      </c>
      <c r="B982" s="15" t="s">
        <v>6732</v>
      </c>
      <c r="C982" s="16" t="s">
        <v>31</v>
      </c>
      <c r="D982" s="15" t="s">
        <v>31</v>
      </c>
      <c r="E982" s="15" t="s">
        <v>6877</v>
      </c>
      <c r="F982" s="15" t="s">
        <v>33</v>
      </c>
      <c r="G982" s="15" t="s">
        <v>75</v>
      </c>
      <c r="H982" s="17">
        <v>41274</v>
      </c>
      <c r="I982" s="17">
        <v>41364</v>
      </c>
      <c r="J982" s="15" t="s">
        <v>31</v>
      </c>
      <c r="K982" s="15" t="s">
        <v>5296</v>
      </c>
      <c r="L982" s="18">
        <v>-885251</v>
      </c>
      <c r="M982" s="15" t="s">
        <v>37</v>
      </c>
      <c r="N982" s="15" t="s">
        <v>6878</v>
      </c>
      <c r="O982" s="15" t="s">
        <v>31</v>
      </c>
      <c r="P982" s="19">
        <v>0</v>
      </c>
    </row>
    <row r="983" spans="1:16" x14ac:dyDescent="0.25">
      <c r="A983" s="15" t="s">
        <v>29</v>
      </c>
      <c r="B983" s="15" t="s">
        <v>1311</v>
      </c>
      <c r="C983" s="16" t="s">
        <v>31</v>
      </c>
      <c r="D983" s="15" t="s">
        <v>31</v>
      </c>
      <c r="E983" s="15" t="s">
        <v>6879</v>
      </c>
      <c r="F983" s="15" t="s">
        <v>33</v>
      </c>
      <c r="G983" s="15" t="s">
        <v>75</v>
      </c>
      <c r="H983" s="17">
        <v>41274</v>
      </c>
      <c r="I983" s="17">
        <v>41364</v>
      </c>
      <c r="J983" s="15" t="s">
        <v>31</v>
      </c>
      <c r="K983" s="15" t="s">
        <v>5296</v>
      </c>
      <c r="L983" s="18">
        <v>-13240</v>
      </c>
      <c r="M983" s="15" t="s">
        <v>37</v>
      </c>
      <c r="N983" s="15" t="s">
        <v>6880</v>
      </c>
      <c r="O983" s="15" t="s">
        <v>31</v>
      </c>
      <c r="P983" s="19">
        <v>0</v>
      </c>
    </row>
    <row r="984" spans="1:16" x14ac:dyDescent="0.25">
      <c r="A984" s="15" t="s">
        <v>29</v>
      </c>
      <c r="B984" s="15" t="s">
        <v>1311</v>
      </c>
      <c r="C984" s="16" t="s">
        <v>31</v>
      </c>
      <c r="D984" s="15" t="s">
        <v>31</v>
      </c>
      <c r="E984" s="15" t="s">
        <v>6881</v>
      </c>
      <c r="F984" s="15" t="s">
        <v>33</v>
      </c>
      <c r="G984" s="15" t="s">
        <v>75</v>
      </c>
      <c r="H984" s="17">
        <v>41261</v>
      </c>
      <c r="I984" s="17">
        <v>41364</v>
      </c>
      <c r="J984" s="15" t="s">
        <v>31</v>
      </c>
      <c r="K984" s="15" t="s">
        <v>5296</v>
      </c>
      <c r="L984" s="18">
        <v>-52116</v>
      </c>
      <c r="M984" s="15" t="s">
        <v>37</v>
      </c>
      <c r="N984" s="15" t="s">
        <v>6882</v>
      </c>
      <c r="O984" s="15" t="s">
        <v>31</v>
      </c>
      <c r="P984" s="19">
        <v>0</v>
      </c>
    </row>
    <row r="985" spans="1:16" x14ac:dyDescent="0.25">
      <c r="A985" s="15" t="s">
        <v>29</v>
      </c>
      <c r="B985" s="15" t="s">
        <v>1311</v>
      </c>
      <c r="C985" s="16" t="s">
        <v>31</v>
      </c>
      <c r="D985" s="15" t="s">
        <v>31</v>
      </c>
      <c r="E985" s="15" t="s">
        <v>6881</v>
      </c>
      <c r="F985" s="15" t="s">
        <v>33</v>
      </c>
      <c r="G985" s="15" t="s">
        <v>75</v>
      </c>
      <c r="H985" s="17">
        <v>41261</v>
      </c>
      <c r="I985" s="17">
        <v>41364</v>
      </c>
      <c r="J985" s="15" t="s">
        <v>31</v>
      </c>
      <c r="K985" s="15" t="s">
        <v>5296</v>
      </c>
      <c r="L985" s="18">
        <v>-104233</v>
      </c>
      <c r="M985" s="15" t="s">
        <v>37</v>
      </c>
      <c r="N985" s="15" t="s">
        <v>6883</v>
      </c>
      <c r="O985" s="15" t="s">
        <v>31</v>
      </c>
      <c r="P985" s="19">
        <v>0</v>
      </c>
    </row>
    <row r="986" spans="1:16" x14ac:dyDescent="0.25">
      <c r="A986" s="15" t="s">
        <v>29</v>
      </c>
      <c r="B986" s="15" t="s">
        <v>6732</v>
      </c>
      <c r="C986" s="16" t="s">
        <v>31</v>
      </c>
      <c r="D986" s="15" t="s">
        <v>31</v>
      </c>
      <c r="E986" s="15" t="s">
        <v>6884</v>
      </c>
      <c r="F986" s="15" t="s">
        <v>33</v>
      </c>
      <c r="G986" s="15" t="s">
        <v>75</v>
      </c>
      <c r="H986" s="17">
        <v>41274</v>
      </c>
      <c r="I986" s="17">
        <v>41364</v>
      </c>
      <c r="J986" s="15" t="s">
        <v>31</v>
      </c>
      <c r="K986" s="15" t="s">
        <v>5296</v>
      </c>
      <c r="L986" s="18">
        <v>-304948</v>
      </c>
      <c r="M986" s="15" t="s">
        <v>37</v>
      </c>
      <c r="N986" s="15" t="s">
        <v>6885</v>
      </c>
      <c r="O986" s="15" t="s">
        <v>31</v>
      </c>
      <c r="P986" s="19">
        <v>0</v>
      </c>
    </row>
    <row r="987" spans="1:16" x14ac:dyDescent="0.25">
      <c r="A987" s="15" t="s">
        <v>29</v>
      </c>
      <c r="B987" s="15" t="s">
        <v>6732</v>
      </c>
      <c r="C987" s="16" t="s">
        <v>31</v>
      </c>
      <c r="D987" s="15" t="s">
        <v>31</v>
      </c>
      <c r="E987" s="15" t="s">
        <v>6884</v>
      </c>
      <c r="F987" s="15" t="s">
        <v>33</v>
      </c>
      <c r="G987" s="15" t="s">
        <v>75</v>
      </c>
      <c r="H987" s="17">
        <v>41274</v>
      </c>
      <c r="I987" s="17">
        <v>41364</v>
      </c>
      <c r="J987" s="15" t="s">
        <v>31</v>
      </c>
      <c r="K987" s="15" t="s">
        <v>5296</v>
      </c>
      <c r="L987" s="18">
        <v>-381185</v>
      </c>
      <c r="M987" s="15" t="s">
        <v>37</v>
      </c>
      <c r="N987" s="15" t="s">
        <v>6886</v>
      </c>
      <c r="O987" s="15" t="s">
        <v>31</v>
      </c>
      <c r="P987" s="19">
        <v>0</v>
      </c>
    </row>
    <row r="988" spans="1:16" x14ac:dyDescent="0.25">
      <c r="A988" s="15" t="s">
        <v>29</v>
      </c>
      <c r="B988" s="15" t="s">
        <v>31</v>
      </c>
      <c r="C988" s="16" t="s">
        <v>31</v>
      </c>
      <c r="D988" s="15" t="s">
        <v>31</v>
      </c>
      <c r="E988" s="15" t="s">
        <v>6887</v>
      </c>
      <c r="F988" s="15" t="s">
        <v>33</v>
      </c>
      <c r="G988" s="15" t="s">
        <v>75</v>
      </c>
      <c r="H988" s="17">
        <v>41197</v>
      </c>
      <c r="I988" s="17">
        <v>41364</v>
      </c>
      <c r="J988" s="15" t="s">
        <v>31</v>
      </c>
      <c r="K988" s="15" t="s">
        <v>5296</v>
      </c>
      <c r="L988" s="18">
        <v>-16610</v>
      </c>
      <c r="M988" s="15" t="s">
        <v>37</v>
      </c>
      <c r="N988" s="15" t="s">
        <v>6888</v>
      </c>
      <c r="O988" s="15" t="s">
        <v>31</v>
      </c>
      <c r="P988" s="19">
        <v>0</v>
      </c>
    </row>
    <row r="989" spans="1:16" x14ac:dyDescent="0.25">
      <c r="A989" s="15" t="s">
        <v>29</v>
      </c>
      <c r="B989" s="15" t="s">
        <v>31</v>
      </c>
      <c r="C989" s="16" t="s">
        <v>31</v>
      </c>
      <c r="D989" s="15" t="s">
        <v>31</v>
      </c>
      <c r="E989" s="15" t="s">
        <v>6887</v>
      </c>
      <c r="F989" s="15" t="s">
        <v>33</v>
      </c>
      <c r="G989" s="15" t="s">
        <v>75</v>
      </c>
      <c r="H989" s="17">
        <v>41197</v>
      </c>
      <c r="I989" s="17">
        <v>41364</v>
      </c>
      <c r="J989" s="15" t="s">
        <v>31</v>
      </c>
      <c r="K989" s="15" t="s">
        <v>5296</v>
      </c>
      <c r="L989" s="18">
        <v>-33220</v>
      </c>
      <c r="M989" s="15" t="s">
        <v>37</v>
      </c>
      <c r="N989" s="15" t="s">
        <v>6889</v>
      </c>
      <c r="O989" s="15" t="s">
        <v>31</v>
      </c>
      <c r="P989" s="19">
        <v>0</v>
      </c>
    </row>
    <row r="990" spans="1:16" x14ac:dyDescent="0.25">
      <c r="A990" s="15" t="s">
        <v>29</v>
      </c>
      <c r="B990" s="15" t="s">
        <v>31</v>
      </c>
      <c r="C990" s="16" t="s">
        <v>31</v>
      </c>
      <c r="D990" s="15" t="s">
        <v>31</v>
      </c>
      <c r="E990" s="15" t="s">
        <v>6890</v>
      </c>
      <c r="F990" s="15" t="s">
        <v>33</v>
      </c>
      <c r="G990" s="15" t="s">
        <v>75</v>
      </c>
      <c r="H990" s="17">
        <v>41274</v>
      </c>
      <c r="I990" s="17">
        <v>41364</v>
      </c>
      <c r="J990" s="15" t="s">
        <v>31</v>
      </c>
      <c r="K990" s="15" t="s">
        <v>5296</v>
      </c>
      <c r="L990" s="18">
        <v>-30749</v>
      </c>
      <c r="M990" s="15" t="s">
        <v>37</v>
      </c>
      <c r="N990" s="15" t="s">
        <v>6891</v>
      </c>
      <c r="O990" s="15" t="s">
        <v>31</v>
      </c>
      <c r="P990" s="19">
        <v>0</v>
      </c>
    </row>
    <row r="991" spans="1:16" x14ac:dyDescent="0.25">
      <c r="A991" s="15" t="s">
        <v>29</v>
      </c>
      <c r="B991" s="15" t="s">
        <v>6732</v>
      </c>
      <c r="C991" s="16" t="s">
        <v>31</v>
      </c>
      <c r="D991" s="15" t="s">
        <v>31</v>
      </c>
      <c r="E991" s="15" t="s">
        <v>6892</v>
      </c>
      <c r="F991" s="15" t="s">
        <v>33</v>
      </c>
      <c r="G991" s="15" t="s">
        <v>75</v>
      </c>
      <c r="H991" s="17">
        <v>41305</v>
      </c>
      <c r="I991" s="17">
        <v>41364</v>
      </c>
      <c r="J991" s="15" t="s">
        <v>31</v>
      </c>
      <c r="K991" s="15" t="s">
        <v>5296</v>
      </c>
      <c r="L991" s="18">
        <v>-13500</v>
      </c>
      <c r="M991" s="15" t="s">
        <v>37</v>
      </c>
      <c r="N991" s="15" t="s">
        <v>6893</v>
      </c>
      <c r="O991" s="15" t="s">
        <v>31</v>
      </c>
      <c r="P991" s="19">
        <v>0</v>
      </c>
    </row>
    <row r="992" spans="1:16" x14ac:dyDescent="0.25">
      <c r="A992" s="15" t="s">
        <v>29</v>
      </c>
      <c r="B992" s="15" t="s">
        <v>6732</v>
      </c>
      <c r="C992" s="16" t="s">
        <v>31</v>
      </c>
      <c r="D992" s="15" t="s">
        <v>31</v>
      </c>
      <c r="E992" s="15" t="s">
        <v>6892</v>
      </c>
      <c r="F992" s="15" t="s">
        <v>33</v>
      </c>
      <c r="G992" s="15" t="s">
        <v>75</v>
      </c>
      <c r="H992" s="17">
        <v>41305</v>
      </c>
      <c r="I992" s="17">
        <v>41364</v>
      </c>
      <c r="J992" s="15" t="s">
        <v>31</v>
      </c>
      <c r="K992" s="15" t="s">
        <v>5296</v>
      </c>
      <c r="L992" s="18">
        <v>-10800</v>
      </c>
      <c r="M992" s="15" t="s">
        <v>37</v>
      </c>
      <c r="N992" s="15" t="s">
        <v>6894</v>
      </c>
      <c r="O992" s="15" t="s">
        <v>31</v>
      </c>
      <c r="P992" s="19">
        <v>0</v>
      </c>
    </row>
    <row r="993" spans="1:16" x14ac:dyDescent="0.25">
      <c r="A993" s="15" t="s">
        <v>29</v>
      </c>
      <c r="B993" s="15" t="s">
        <v>1311</v>
      </c>
      <c r="C993" s="16" t="s">
        <v>31</v>
      </c>
      <c r="D993" s="15" t="s">
        <v>31</v>
      </c>
      <c r="E993" s="15" t="s">
        <v>6895</v>
      </c>
      <c r="F993" s="15" t="s">
        <v>33</v>
      </c>
      <c r="G993" s="15" t="s">
        <v>75</v>
      </c>
      <c r="H993" s="17">
        <v>41197</v>
      </c>
      <c r="I993" s="17">
        <v>41364</v>
      </c>
      <c r="J993" s="15" t="s">
        <v>31</v>
      </c>
      <c r="K993" s="15" t="s">
        <v>5296</v>
      </c>
      <c r="L993" s="18">
        <v>-134264</v>
      </c>
      <c r="M993" s="15" t="s">
        <v>37</v>
      </c>
      <c r="N993" s="15" t="s">
        <v>6896</v>
      </c>
      <c r="O993" s="15" t="s">
        <v>31</v>
      </c>
      <c r="P993" s="19">
        <v>0</v>
      </c>
    </row>
    <row r="994" spans="1:16" x14ac:dyDescent="0.25">
      <c r="A994" s="15" t="s">
        <v>29</v>
      </c>
      <c r="B994" s="15" t="s">
        <v>1311</v>
      </c>
      <c r="C994" s="16" t="s">
        <v>31</v>
      </c>
      <c r="D994" s="15" t="s">
        <v>31</v>
      </c>
      <c r="E994" s="15" t="s">
        <v>6895</v>
      </c>
      <c r="F994" s="15" t="s">
        <v>33</v>
      </c>
      <c r="G994" s="15" t="s">
        <v>75</v>
      </c>
      <c r="H994" s="17">
        <v>41197</v>
      </c>
      <c r="I994" s="17">
        <v>41364</v>
      </c>
      <c r="J994" s="15" t="s">
        <v>31</v>
      </c>
      <c r="K994" s="15" t="s">
        <v>5296</v>
      </c>
      <c r="L994" s="18">
        <v>-268527</v>
      </c>
      <c r="M994" s="15" t="s">
        <v>37</v>
      </c>
      <c r="N994" s="15" t="s">
        <v>6897</v>
      </c>
      <c r="O994" s="15" t="s">
        <v>31</v>
      </c>
      <c r="P994" s="19">
        <v>0</v>
      </c>
    </row>
    <row r="995" spans="1:16" x14ac:dyDescent="0.25">
      <c r="A995" s="15" t="s">
        <v>29</v>
      </c>
      <c r="B995" s="15" t="s">
        <v>1311</v>
      </c>
      <c r="C995" s="16" t="s">
        <v>31</v>
      </c>
      <c r="D995" s="15" t="s">
        <v>31</v>
      </c>
      <c r="E995" s="15" t="s">
        <v>6898</v>
      </c>
      <c r="F995" s="15" t="s">
        <v>33</v>
      </c>
      <c r="G995" s="15" t="s">
        <v>75</v>
      </c>
      <c r="H995" s="17">
        <v>41261</v>
      </c>
      <c r="I995" s="17">
        <v>41364</v>
      </c>
      <c r="J995" s="15" t="s">
        <v>31</v>
      </c>
      <c r="K995" s="15" t="s">
        <v>5296</v>
      </c>
      <c r="L995" s="18">
        <v>-8861</v>
      </c>
      <c r="M995" s="15" t="s">
        <v>37</v>
      </c>
      <c r="N995" s="15" t="s">
        <v>6899</v>
      </c>
      <c r="O995" s="15" t="s">
        <v>31</v>
      </c>
      <c r="P995" s="19">
        <v>0</v>
      </c>
    </row>
    <row r="996" spans="1:16" x14ac:dyDescent="0.25">
      <c r="A996" s="15" t="s">
        <v>29</v>
      </c>
      <c r="B996" s="15" t="s">
        <v>1311</v>
      </c>
      <c r="C996" s="16" t="s">
        <v>31</v>
      </c>
      <c r="D996" s="15" t="s">
        <v>31</v>
      </c>
      <c r="E996" s="15" t="s">
        <v>6898</v>
      </c>
      <c r="F996" s="15" t="s">
        <v>33</v>
      </c>
      <c r="G996" s="15" t="s">
        <v>75</v>
      </c>
      <c r="H996" s="17">
        <v>41261</v>
      </c>
      <c r="I996" s="17">
        <v>41364</v>
      </c>
      <c r="J996" s="15" t="s">
        <v>31</v>
      </c>
      <c r="K996" s="15" t="s">
        <v>5296</v>
      </c>
      <c r="L996" s="18">
        <v>-17720</v>
      </c>
      <c r="M996" s="15" t="s">
        <v>37</v>
      </c>
      <c r="N996" s="15" t="s">
        <v>6900</v>
      </c>
      <c r="O996" s="15" t="s">
        <v>31</v>
      </c>
      <c r="P996" s="19">
        <v>0</v>
      </c>
    </row>
    <row r="997" spans="1:16" x14ac:dyDescent="0.25">
      <c r="A997" s="15" t="s">
        <v>29</v>
      </c>
      <c r="B997" s="15" t="s">
        <v>1311</v>
      </c>
      <c r="C997" s="16" t="s">
        <v>31</v>
      </c>
      <c r="D997" s="15" t="s">
        <v>31</v>
      </c>
      <c r="E997" s="15" t="s">
        <v>6901</v>
      </c>
      <c r="F997" s="15" t="s">
        <v>33</v>
      </c>
      <c r="G997" s="15" t="s">
        <v>75</v>
      </c>
      <c r="H997" s="17">
        <v>41261</v>
      </c>
      <c r="I997" s="17">
        <v>41364</v>
      </c>
      <c r="J997" s="15" t="s">
        <v>31</v>
      </c>
      <c r="K997" s="15" t="s">
        <v>5296</v>
      </c>
      <c r="L997" s="18">
        <v>-60899</v>
      </c>
      <c r="M997" s="15" t="s">
        <v>37</v>
      </c>
      <c r="N997" s="15" t="s">
        <v>6902</v>
      </c>
      <c r="O997" s="15" t="s">
        <v>31</v>
      </c>
      <c r="P997" s="19">
        <v>0</v>
      </c>
    </row>
    <row r="998" spans="1:16" x14ac:dyDescent="0.25">
      <c r="A998" s="15" t="s">
        <v>29</v>
      </c>
      <c r="B998" s="15" t="s">
        <v>1311</v>
      </c>
      <c r="C998" s="16" t="s">
        <v>31</v>
      </c>
      <c r="D998" s="15" t="s">
        <v>31</v>
      </c>
      <c r="E998" s="15" t="s">
        <v>6901</v>
      </c>
      <c r="F998" s="15" t="s">
        <v>33</v>
      </c>
      <c r="G998" s="15" t="s">
        <v>75</v>
      </c>
      <c r="H998" s="17">
        <v>41261</v>
      </c>
      <c r="I998" s="17">
        <v>41364</v>
      </c>
      <c r="J998" s="15" t="s">
        <v>31</v>
      </c>
      <c r="K998" s="15" t="s">
        <v>5296</v>
      </c>
      <c r="L998" s="18">
        <v>-30450</v>
      </c>
      <c r="M998" s="15" t="s">
        <v>37</v>
      </c>
      <c r="N998" s="15" t="s">
        <v>6903</v>
      </c>
      <c r="O998" s="15" t="s">
        <v>31</v>
      </c>
      <c r="P998" s="19">
        <v>0</v>
      </c>
    </row>
    <row r="999" spans="1:16" x14ac:dyDescent="0.25">
      <c r="A999" s="15" t="s">
        <v>29</v>
      </c>
      <c r="B999" s="15" t="s">
        <v>6732</v>
      </c>
      <c r="C999" s="16" t="s">
        <v>31</v>
      </c>
      <c r="D999" s="15" t="s">
        <v>31</v>
      </c>
      <c r="E999" s="15" t="s">
        <v>6904</v>
      </c>
      <c r="F999" s="15" t="s">
        <v>33</v>
      </c>
      <c r="G999" s="15" t="s">
        <v>75</v>
      </c>
      <c r="H999" s="17">
        <v>41274</v>
      </c>
      <c r="I999" s="17">
        <v>41364</v>
      </c>
      <c r="J999" s="15" t="s">
        <v>31</v>
      </c>
      <c r="K999" s="15" t="s">
        <v>5296</v>
      </c>
      <c r="L999" s="18">
        <v>-120</v>
      </c>
      <c r="M999" s="15" t="s">
        <v>37</v>
      </c>
      <c r="N999" s="15" t="s">
        <v>6905</v>
      </c>
      <c r="O999" s="15" t="s">
        <v>31</v>
      </c>
      <c r="P999" s="19">
        <v>0</v>
      </c>
    </row>
    <row r="1000" spans="1:16" x14ac:dyDescent="0.25">
      <c r="A1000" s="15" t="s">
        <v>29</v>
      </c>
      <c r="B1000" s="15" t="s">
        <v>6732</v>
      </c>
      <c r="C1000" s="16" t="s">
        <v>31</v>
      </c>
      <c r="D1000" s="15" t="s">
        <v>31</v>
      </c>
      <c r="E1000" s="15" t="s">
        <v>6904</v>
      </c>
      <c r="F1000" s="15" t="s">
        <v>33</v>
      </c>
      <c r="G1000" s="15" t="s">
        <v>75</v>
      </c>
      <c r="H1000" s="17">
        <v>41274</v>
      </c>
      <c r="I1000" s="17">
        <v>41364</v>
      </c>
      <c r="J1000" s="15" t="s">
        <v>31</v>
      </c>
      <c r="K1000" s="15" t="s">
        <v>5296</v>
      </c>
      <c r="L1000" s="18">
        <v>-150</v>
      </c>
      <c r="M1000" s="15" t="s">
        <v>37</v>
      </c>
      <c r="N1000" s="15" t="s">
        <v>6905</v>
      </c>
      <c r="O1000" s="15" t="s">
        <v>31</v>
      </c>
      <c r="P1000" s="19">
        <v>0</v>
      </c>
    </row>
    <row r="1001" spans="1:16" x14ac:dyDescent="0.25">
      <c r="A1001" s="15" t="s">
        <v>29</v>
      </c>
      <c r="B1001" s="15" t="s">
        <v>1311</v>
      </c>
      <c r="C1001" s="16" t="s">
        <v>31</v>
      </c>
      <c r="D1001" s="15" t="s">
        <v>31</v>
      </c>
      <c r="E1001" s="15" t="s">
        <v>6906</v>
      </c>
      <c r="F1001" s="15" t="s">
        <v>33</v>
      </c>
      <c r="G1001" s="15" t="s">
        <v>75</v>
      </c>
      <c r="H1001" s="17">
        <v>41305</v>
      </c>
      <c r="I1001" s="17">
        <v>41364</v>
      </c>
      <c r="J1001" s="15" t="s">
        <v>31</v>
      </c>
      <c r="K1001" s="15" t="s">
        <v>5296</v>
      </c>
      <c r="L1001" s="18">
        <v>-10800</v>
      </c>
      <c r="M1001" s="15" t="s">
        <v>37</v>
      </c>
      <c r="N1001" s="15" t="s">
        <v>6907</v>
      </c>
      <c r="O1001" s="15" t="s">
        <v>31</v>
      </c>
      <c r="P1001" s="19">
        <v>0</v>
      </c>
    </row>
    <row r="1002" spans="1:16" x14ac:dyDescent="0.25">
      <c r="A1002" s="15" t="s">
        <v>29</v>
      </c>
      <c r="B1002" s="15" t="s">
        <v>1311</v>
      </c>
      <c r="C1002" s="16" t="s">
        <v>31</v>
      </c>
      <c r="D1002" s="15" t="s">
        <v>31</v>
      </c>
      <c r="E1002" s="15" t="s">
        <v>6906</v>
      </c>
      <c r="F1002" s="15" t="s">
        <v>33</v>
      </c>
      <c r="G1002" s="15" t="s">
        <v>75</v>
      </c>
      <c r="H1002" s="17">
        <v>41305</v>
      </c>
      <c r="I1002" s="17">
        <v>41364</v>
      </c>
      <c r="J1002" s="15" t="s">
        <v>31</v>
      </c>
      <c r="K1002" s="15" t="s">
        <v>5296</v>
      </c>
      <c r="L1002" s="18">
        <v>-13500</v>
      </c>
      <c r="M1002" s="15" t="s">
        <v>37</v>
      </c>
      <c r="N1002" s="15" t="s">
        <v>6908</v>
      </c>
      <c r="O1002" s="15" t="s">
        <v>31</v>
      </c>
      <c r="P1002" s="19">
        <v>0</v>
      </c>
    </row>
    <row r="1003" spans="1:16" x14ac:dyDescent="0.25">
      <c r="A1003" s="15" t="s">
        <v>29</v>
      </c>
      <c r="B1003" s="15" t="s">
        <v>1311</v>
      </c>
      <c r="C1003" s="16" t="s">
        <v>31</v>
      </c>
      <c r="D1003" s="15" t="s">
        <v>31</v>
      </c>
      <c r="E1003" s="15" t="s">
        <v>6909</v>
      </c>
      <c r="F1003" s="15" t="s">
        <v>33</v>
      </c>
      <c r="G1003" s="15" t="s">
        <v>75</v>
      </c>
      <c r="H1003" s="17">
        <v>41274</v>
      </c>
      <c r="I1003" s="17">
        <v>41364</v>
      </c>
      <c r="J1003" s="15" t="s">
        <v>31</v>
      </c>
      <c r="K1003" s="15" t="s">
        <v>5296</v>
      </c>
      <c r="L1003" s="18">
        <v>-40</v>
      </c>
      <c r="M1003" s="15" t="s">
        <v>37</v>
      </c>
      <c r="N1003" s="15" t="s">
        <v>6910</v>
      </c>
      <c r="O1003" s="15" t="s">
        <v>31</v>
      </c>
      <c r="P1003" s="19">
        <v>0</v>
      </c>
    </row>
    <row r="1004" spans="1:16" x14ac:dyDescent="0.25">
      <c r="A1004" s="15" t="s">
        <v>29</v>
      </c>
      <c r="B1004" s="15" t="s">
        <v>1311</v>
      </c>
      <c r="C1004" s="16" t="s">
        <v>31</v>
      </c>
      <c r="D1004" s="15" t="s">
        <v>31</v>
      </c>
      <c r="E1004" s="15" t="s">
        <v>6909</v>
      </c>
      <c r="F1004" s="15" t="s">
        <v>33</v>
      </c>
      <c r="G1004" s="15" t="s">
        <v>75</v>
      </c>
      <c r="H1004" s="17">
        <v>41274</v>
      </c>
      <c r="I1004" s="17">
        <v>41364</v>
      </c>
      <c r="J1004" s="15" t="s">
        <v>31</v>
      </c>
      <c r="K1004" s="15" t="s">
        <v>5296</v>
      </c>
      <c r="L1004" s="18">
        <v>-50</v>
      </c>
      <c r="M1004" s="15" t="s">
        <v>37</v>
      </c>
      <c r="N1004" s="15" t="s">
        <v>6911</v>
      </c>
      <c r="O1004" s="15" t="s">
        <v>31</v>
      </c>
      <c r="P1004" s="19">
        <v>0</v>
      </c>
    </row>
    <row r="1005" spans="1:16" x14ac:dyDescent="0.25">
      <c r="A1005" s="15" t="s">
        <v>29</v>
      </c>
      <c r="B1005" s="15" t="s">
        <v>1311</v>
      </c>
      <c r="C1005" s="16" t="s">
        <v>31</v>
      </c>
      <c r="D1005" s="15" t="s">
        <v>31</v>
      </c>
      <c r="E1005" s="15" t="s">
        <v>6912</v>
      </c>
      <c r="F1005" s="15" t="s">
        <v>33</v>
      </c>
      <c r="G1005" s="15" t="s">
        <v>75</v>
      </c>
      <c r="H1005" s="17">
        <v>41261</v>
      </c>
      <c r="I1005" s="17">
        <v>41364</v>
      </c>
      <c r="J1005" s="15" t="s">
        <v>31</v>
      </c>
      <c r="K1005" s="15" t="s">
        <v>5296</v>
      </c>
      <c r="L1005" s="18">
        <v>-84855</v>
      </c>
      <c r="M1005" s="15" t="s">
        <v>37</v>
      </c>
      <c r="N1005" s="15" t="s">
        <v>6913</v>
      </c>
      <c r="O1005" s="15" t="s">
        <v>31</v>
      </c>
      <c r="P1005" s="19">
        <v>0</v>
      </c>
    </row>
    <row r="1006" spans="1:16" x14ac:dyDescent="0.25">
      <c r="A1006" s="15" t="s">
        <v>29</v>
      </c>
      <c r="B1006" s="15" t="s">
        <v>1311</v>
      </c>
      <c r="C1006" s="16" t="s">
        <v>31</v>
      </c>
      <c r="D1006" s="15" t="s">
        <v>31</v>
      </c>
      <c r="E1006" s="15" t="s">
        <v>6912</v>
      </c>
      <c r="F1006" s="15" t="s">
        <v>33</v>
      </c>
      <c r="G1006" s="15" t="s">
        <v>75</v>
      </c>
      <c r="H1006" s="17">
        <v>41261</v>
      </c>
      <c r="I1006" s="17">
        <v>41364</v>
      </c>
      <c r="J1006" s="15" t="s">
        <v>31</v>
      </c>
      <c r="K1006" s="15" t="s">
        <v>5296</v>
      </c>
      <c r="L1006" s="18">
        <v>-42428</v>
      </c>
      <c r="M1006" s="15" t="s">
        <v>37</v>
      </c>
      <c r="N1006" s="15" t="s">
        <v>6914</v>
      </c>
      <c r="O1006" s="15" t="s">
        <v>31</v>
      </c>
      <c r="P1006" s="19">
        <v>0</v>
      </c>
    </row>
    <row r="1007" spans="1:16" x14ac:dyDescent="0.25">
      <c r="A1007" s="15" t="s">
        <v>29</v>
      </c>
      <c r="B1007" s="15" t="s">
        <v>1311</v>
      </c>
      <c r="C1007" s="16" t="s">
        <v>31</v>
      </c>
      <c r="D1007" s="15" t="s">
        <v>31</v>
      </c>
      <c r="E1007" s="15" t="s">
        <v>6915</v>
      </c>
      <c r="F1007" s="15" t="s">
        <v>33</v>
      </c>
      <c r="G1007" s="15" t="s">
        <v>75</v>
      </c>
      <c r="H1007" s="17">
        <v>41197</v>
      </c>
      <c r="I1007" s="17">
        <v>41364</v>
      </c>
      <c r="J1007" s="15" t="s">
        <v>31</v>
      </c>
      <c r="K1007" s="15" t="s">
        <v>5296</v>
      </c>
      <c r="L1007" s="18">
        <v>-88889</v>
      </c>
      <c r="M1007" s="15" t="s">
        <v>37</v>
      </c>
      <c r="N1007" s="15" t="s">
        <v>6916</v>
      </c>
      <c r="O1007" s="15" t="s">
        <v>31</v>
      </c>
      <c r="P1007" s="19">
        <v>0</v>
      </c>
    </row>
    <row r="1008" spans="1:16" x14ac:dyDescent="0.25">
      <c r="A1008" s="15" t="s">
        <v>29</v>
      </c>
      <c r="B1008" s="15" t="s">
        <v>1311</v>
      </c>
      <c r="C1008" s="16" t="s">
        <v>31</v>
      </c>
      <c r="D1008" s="15" t="s">
        <v>31</v>
      </c>
      <c r="E1008" s="15" t="s">
        <v>6915</v>
      </c>
      <c r="F1008" s="15" t="s">
        <v>33</v>
      </c>
      <c r="G1008" s="15" t="s">
        <v>75</v>
      </c>
      <c r="H1008" s="17">
        <v>41197</v>
      </c>
      <c r="I1008" s="17">
        <v>41364</v>
      </c>
      <c r="J1008" s="15" t="s">
        <v>31</v>
      </c>
      <c r="K1008" s="15" t="s">
        <v>5296</v>
      </c>
      <c r="L1008" s="18">
        <v>-177777</v>
      </c>
      <c r="M1008" s="15" t="s">
        <v>37</v>
      </c>
      <c r="N1008" s="15" t="s">
        <v>6917</v>
      </c>
      <c r="O1008" s="15" t="s">
        <v>31</v>
      </c>
      <c r="P1008" s="19">
        <v>0</v>
      </c>
    </row>
    <row r="1009" spans="1:16" x14ac:dyDescent="0.25">
      <c r="A1009" s="15" t="s">
        <v>29</v>
      </c>
      <c r="B1009" s="15" t="s">
        <v>6732</v>
      </c>
      <c r="C1009" s="16" t="s">
        <v>31</v>
      </c>
      <c r="D1009" s="15" t="s">
        <v>31</v>
      </c>
      <c r="E1009" s="15" t="s">
        <v>6918</v>
      </c>
      <c r="F1009" s="15" t="s">
        <v>33</v>
      </c>
      <c r="G1009" s="15" t="s">
        <v>75</v>
      </c>
      <c r="H1009" s="17">
        <v>41269</v>
      </c>
      <c r="I1009" s="17">
        <v>41364</v>
      </c>
      <c r="J1009" s="15" t="s">
        <v>31</v>
      </c>
      <c r="K1009" s="15" t="s">
        <v>5296</v>
      </c>
      <c r="L1009" s="18">
        <v>-108856</v>
      </c>
      <c r="M1009" s="15" t="s">
        <v>37</v>
      </c>
      <c r="N1009" s="15" t="s">
        <v>6919</v>
      </c>
      <c r="O1009" s="15" t="s">
        <v>31</v>
      </c>
      <c r="P1009" s="19">
        <v>0</v>
      </c>
    </row>
    <row r="1010" spans="1:16" x14ac:dyDescent="0.25">
      <c r="A1010" s="15" t="s">
        <v>29</v>
      </c>
      <c r="B1010" s="15" t="s">
        <v>6732</v>
      </c>
      <c r="C1010" s="16" t="s">
        <v>31</v>
      </c>
      <c r="D1010" s="15" t="s">
        <v>31</v>
      </c>
      <c r="E1010" s="15" t="s">
        <v>6918</v>
      </c>
      <c r="F1010" s="15" t="s">
        <v>33</v>
      </c>
      <c r="G1010" s="15" t="s">
        <v>75</v>
      </c>
      <c r="H1010" s="17">
        <v>41269</v>
      </c>
      <c r="I1010" s="17">
        <v>41364</v>
      </c>
      <c r="J1010" s="15" t="s">
        <v>31</v>
      </c>
      <c r="K1010" s="15" t="s">
        <v>5296</v>
      </c>
      <c r="L1010" s="18">
        <v>-54428</v>
      </c>
      <c r="M1010" s="15" t="s">
        <v>37</v>
      </c>
      <c r="N1010" s="15" t="s">
        <v>6920</v>
      </c>
      <c r="O1010" s="15" t="s">
        <v>31</v>
      </c>
      <c r="P1010" s="19">
        <v>0</v>
      </c>
    </row>
    <row r="1011" spans="1:16" x14ac:dyDescent="0.25">
      <c r="A1011" s="15" t="s">
        <v>29</v>
      </c>
      <c r="B1011" s="15" t="s">
        <v>6732</v>
      </c>
      <c r="C1011" s="16" t="s">
        <v>31</v>
      </c>
      <c r="D1011" s="15" t="s">
        <v>31</v>
      </c>
      <c r="E1011" s="15" t="s">
        <v>6921</v>
      </c>
      <c r="F1011" s="15" t="s">
        <v>33</v>
      </c>
      <c r="G1011" s="15" t="s">
        <v>75</v>
      </c>
      <c r="H1011" s="17">
        <v>41314</v>
      </c>
      <c r="I1011" s="17">
        <v>41364</v>
      </c>
      <c r="J1011" s="15" t="s">
        <v>31</v>
      </c>
      <c r="K1011" s="15" t="s">
        <v>5296</v>
      </c>
      <c r="L1011" s="18">
        <v>-1298963</v>
      </c>
      <c r="M1011" s="15" t="s">
        <v>37</v>
      </c>
      <c r="N1011" s="15" t="s">
        <v>6922</v>
      </c>
      <c r="O1011" s="15" t="s">
        <v>31</v>
      </c>
      <c r="P1011" s="19">
        <v>0</v>
      </c>
    </row>
    <row r="1012" spans="1:16" x14ac:dyDescent="0.25">
      <c r="A1012" s="15" t="s">
        <v>29</v>
      </c>
      <c r="B1012" s="15" t="s">
        <v>6732</v>
      </c>
      <c r="C1012" s="16" t="s">
        <v>31</v>
      </c>
      <c r="D1012" s="15" t="s">
        <v>31</v>
      </c>
      <c r="E1012" s="15" t="s">
        <v>6923</v>
      </c>
      <c r="F1012" s="15" t="s">
        <v>33</v>
      </c>
      <c r="G1012" s="15" t="s">
        <v>75</v>
      </c>
      <c r="H1012" s="17">
        <v>41197</v>
      </c>
      <c r="I1012" s="17">
        <v>41364</v>
      </c>
      <c r="J1012" s="15" t="s">
        <v>31</v>
      </c>
      <c r="K1012" s="15" t="s">
        <v>5296</v>
      </c>
      <c r="L1012" s="18">
        <v>-152171</v>
      </c>
      <c r="M1012" s="15" t="s">
        <v>37</v>
      </c>
      <c r="N1012" s="15" t="s">
        <v>6924</v>
      </c>
      <c r="O1012" s="15" t="s">
        <v>31</v>
      </c>
      <c r="P1012" s="19">
        <v>0</v>
      </c>
    </row>
    <row r="1013" spans="1:16" x14ac:dyDescent="0.25">
      <c r="A1013" s="15" t="s">
        <v>29</v>
      </c>
      <c r="B1013" s="15" t="s">
        <v>6732</v>
      </c>
      <c r="C1013" s="16" t="s">
        <v>31</v>
      </c>
      <c r="D1013" s="15" t="s">
        <v>31</v>
      </c>
      <c r="E1013" s="15" t="s">
        <v>6923</v>
      </c>
      <c r="F1013" s="15" t="s">
        <v>33</v>
      </c>
      <c r="G1013" s="15" t="s">
        <v>75</v>
      </c>
      <c r="H1013" s="17">
        <v>41197</v>
      </c>
      <c r="I1013" s="17">
        <v>41364</v>
      </c>
      <c r="J1013" s="15" t="s">
        <v>31</v>
      </c>
      <c r="K1013" s="15" t="s">
        <v>5296</v>
      </c>
      <c r="L1013" s="18">
        <v>-76086</v>
      </c>
      <c r="M1013" s="15" t="s">
        <v>37</v>
      </c>
      <c r="N1013" s="15" t="s">
        <v>6925</v>
      </c>
      <c r="O1013" s="15" t="s">
        <v>31</v>
      </c>
      <c r="P1013" s="19">
        <v>0</v>
      </c>
    </row>
    <row r="1014" spans="1:16" x14ac:dyDescent="0.25">
      <c r="A1014" s="15" t="s">
        <v>29</v>
      </c>
      <c r="B1014" s="15" t="s">
        <v>6732</v>
      </c>
      <c r="C1014" s="16" t="s">
        <v>31</v>
      </c>
      <c r="D1014" s="15" t="s">
        <v>31</v>
      </c>
      <c r="E1014" s="15" t="s">
        <v>6926</v>
      </c>
      <c r="F1014" s="15" t="s">
        <v>33</v>
      </c>
      <c r="G1014" s="15" t="s">
        <v>75</v>
      </c>
      <c r="H1014" s="17">
        <v>41197</v>
      </c>
      <c r="I1014" s="17">
        <v>41364</v>
      </c>
      <c r="J1014" s="15" t="s">
        <v>31</v>
      </c>
      <c r="K1014" s="15" t="s">
        <v>5296</v>
      </c>
      <c r="L1014" s="18">
        <v>-85122</v>
      </c>
      <c r="M1014" s="15" t="s">
        <v>37</v>
      </c>
      <c r="N1014" s="15" t="s">
        <v>6927</v>
      </c>
      <c r="O1014" s="15" t="s">
        <v>31</v>
      </c>
      <c r="P1014" s="19">
        <v>0</v>
      </c>
    </row>
    <row r="1015" spans="1:16" x14ac:dyDescent="0.25">
      <c r="A1015" s="15" t="s">
        <v>29</v>
      </c>
      <c r="B1015" s="15" t="s">
        <v>6732</v>
      </c>
      <c r="C1015" s="16" t="s">
        <v>31</v>
      </c>
      <c r="D1015" s="15" t="s">
        <v>31</v>
      </c>
      <c r="E1015" s="15" t="s">
        <v>6926</v>
      </c>
      <c r="F1015" s="15" t="s">
        <v>33</v>
      </c>
      <c r="G1015" s="15" t="s">
        <v>75</v>
      </c>
      <c r="H1015" s="17">
        <v>41197</v>
      </c>
      <c r="I1015" s="17">
        <v>41364</v>
      </c>
      <c r="J1015" s="15" t="s">
        <v>31</v>
      </c>
      <c r="K1015" s="15" t="s">
        <v>5296</v>
      </c>
      <c r="L1015" s="18">
        <v>-42561</v>
      </c>
      <c r="M1015" s="15" t="s">
        <v>37</v>
      </c>
      <c r="N1015" s="15" t="s">
        <v>6928</v>
      </c>
      <c r="O1015" s="15" t="s">
        <v>31</v>
      </c>
      <c r="P1015" s="19">
        <v>0</v>
      </c>
    </row>
    <row r="1016" spans="1:16" x14ac:dyDescent="0.25">
      <c r="A1016" s="15" t="s">
        <v>29</v>
      </c>
      <c r="B1016" s="15" t="s">
        <v>6732</v>
      </c>
      <c r="C1016" s="16" t="s">
        <v>31</v>
      </c>
      <c r="D1016" s="15" t="s">
        <v>31</v>
      </c>
      <c r="E1016" s="15" t="s">
        <v>6929</v>
      </c>
      <c r="F1016" s="15" t="s">
        <v>33</v>
      </c>
      <c r="G1016" s="15" t="s">
        <v>75</v>
      </c>
      <c r="H1016" s="17">
        <v>41261</v>
      </c>
      <c r="I1016" s="17">
        <v>41364</v>
      </c>
      <c r="J1016" s="15" t="s">
        <v>31</v>
      </c>
      <c r="K1016" s="15" t="s">
        <v>5296</v>
      </c>
      <c r="L1016" s="18">
        <v>-31881</v>
      </c>
      <c r="M1016" s="15" t="s">
        <v>37</v>
      </c>
      <c r="N1016" s="15" t="s">
        <v>6930</v>
      </c>
      <c r="O1016" s="15" t="s">
        <v>31</v>
      </c>
      <c r="P1016" s="19">
        <v>0</v>
      </c>
    </row>
    <row r="1017" spans="1:16" x14ac:dyDescent="0.25">
      <c r="A1017" s="15" t="s">
        <v>29</v>
      </c>
      <c r="B1017" s="15" t="s">
        <v>6732</v>
      </c>
      <c r="C1017" s="16" t="s">
        <v>31</v>
      </c>
      <c r="D1017" s="15" t="s">
        <v>31</v>
      </c>
      <c r="E1017" s="15" t="s">
        <v>6929</v>
      </c>
      <c r="F1017" s="15" t="s">
        <v>33</v>
      </c>
      <c r="G1017" s="15" t="s">
        <v>75</v>
      </c>
      <c r="H1017" s="17">
        <v>41261</v>
      </c>
      <c r="I1017" s="17">
        <v>41364</v>
      </c>
      <c r="J1017" s="15" t="s">
        <v>31</v>
      </c>
      <c r="K1017" s="15" t="s">
        <v>5296</v>
      </c>
      <c r="L1017" s="18">
        <v>-15941</v>
      </c>
      <c r="M1017" s="15" t="s">
        <v>37</v>
      </c>
      <c r="N1017" s="15" t="s">
        <v>6931</v>
      </c>
      <c r="O1017" s="15" t="s">
        <v>31</v>
      </c>
      <c r="P1017" s="19">
        <v>0</v>
      </c>
    </row>
    <row r="1018" spans="1:16" x14ac:dyDescent="0.25">
      <c r="A1018" s="15" t="s">
        <v>29</v>
      </c>
      <c r="B1018" s="15" t="s">
        <v>1311</v>
      </c>
      <c r="C1018" s="16" t="s">
        <v>31</v>
      </c>
      <c r="D1018" s="15" t="s">
        <v>31</v>
      </c>
      <c r="E1018" s="15" t="s">
        <v>6932</v>
      </c>
      <c r="F1018" s="15" t="s">
        <v>33</v>
      </c>
      <c r="G1018" s="15" t="s">
        <v>75</v>
      </c>
      <c r="H1018" s="17">
        <v>41197</v>
      </c>
      <c r="I1018" s="17">
        <v>41364</v>
      </c>
      <c r="J1018" s="15" t="s">
        <v>31</v>
      </c>
      <c r="K1018" s="15" t="s">
        <v>5296</v>
      </c>
      <c r="L1018" s="18">
        <v>-170620</v>
      </c>
      <c r="M1018" s="15" t="s">
        <v>37</v>
      </c>
      <c r="N1018" s="15" t="s">
        <v>6933</v>
      </c>
      <c r="O1018" s="15" t="s">
        <v>31</v>
      </c>
      <c r="P1018" s="19">
        <v>0</v>
      </c>
    </row>
    <row r="1019" spans="1:16" x14ac:dyDescent="0.25">
      <c r="A1019" s="15" t="s">
        <v>29</v>
      </c>
      <c r="B1019" s="15" t="s">
        <v>1311</v>
      </c>
      <c r="C1019" s="16" t="s">
        <v>31</v>
      </c>
      <c r="D1019" s="15" t="s">
        <v>31</v>
      </c>
      <c r="E1019" s="15" t="s">
        <v>6932</v>
      </c>
      <c r="F1019" s="15" t="s">
        <v>33</v>
      </c>
      <c r="G1019" s="15" t="s">
        <v>75</v>
      </c>
      <c r="H1019" s="17">
        <v>41197</v>
      </c>
      <c r="I1019" s="17">
        <v>41364</v>
      </c>
      <c r="J1019" s="15" t="s">
        <v>31</v>
      </c>
      <c r="K1019" s="15" t="s">
        <v>5296</v>
      </c>
      <c r="L1019" s="18">
        <v>-85310</v>
      </c>
      <c r="M1019" s="15" t="s">
        <v>37</v>
      </c>
      <c r="N1019" s="15" t="s">
        <v>6934</v>
      </c>
      <c r="O1019" s="15" t="s">
        <v>31</v>
      </c>
      <c r="P1019" s="19">
        <v>0</v>
      </c>
    </row>
    <row r="1020" spans="1:16" x14ac:dyDescent="0.25">
      <c r="A1020" s="15" t="s">
        <v>29</v>
      </c>
      <c r="B1020" s="15" t="s">
        <v>1311</v>
      </c>
      <c r="C1020" s="16" t="s">
        <v>31</v>
      </c>
      <c r="D1020" s="15" t="s">
        <v>31</v>
      </c>
      <c r="E1020" s="15" t="s">
        <v>6935</v>
      </c>
      <c r="F1020" s="15" t="s">
        <v>33</v>
      </c>
      <c r="G1020" s="15" t="s">
        <v>75</v>
      </c>
      <c r="H1020" s="17">
        <v>41197</v>
      </c>
      <c r="I1020" s="17">
        <v>41364</v>
      </c>
      <c r="J1020" s="15" t="s">
        <v>31</v>
      </c>
      <c r="K1020" s="15" t="s">
        <v>5296</v>
      </c>
      <c r="L1020" s="18">
        <v>-161721</v>
      </c>
      <c r="M1020" s="15" t="s">
        <v>37</v>
      </c>
      <c r="N1020" s="15" t="s">
        <v>6936</v>
      </c>
      <c r="O1020" s="15" t="s">
        <v>31</v>
      </c>
      <c r="P1020" s="19">
        <v>0</v>
      </c>
    </row>
    <row r="1021" spans="1:16" x14ac:dyDescent="0.25">
      <c r="A1021" s="15" t="s">
        <v>29</v>
      </c>
      <c r="B1021" s="15" t="s">
        <v>1311</v>
      </c>
      <c r="C1021" s="16" t="s">
        <v>31</v>
      </c>
      <c r="D1021" s="15" t="s">
        <v>31</v>
      </c>
      <c r="E1021" s="15" t="s">
        <v>6935</v>
      </c>
      <c r="F1021" s="15" t="s">
        <v>33</v>
      </c>
      <c r="G1021" s="15" t="s">
        <v>75</v>
      </c>
      <c r="H1021" s="17">
        <v>41197</v>
      </c>
      <c r="I1021" s="17">
        <v>41364</v>
      </c>
      <c r="J1021" s="15" t="s">
        <v>31</v>
      </c>
      <c r="K1021" s="15" t="s">
        <v>5296</v>
      </c>
      <c r="L1021" s="18">
        <v>-80861</v>
      </c>
      <c r="M1021" s="15" t="s">
        <v>37</v>
      </c>
      <c r="N1021" s="15" t="s">
        <v>6937</v>
      </c>
      <c r="O1021" s="15" t="s">
        <v>31</v>
      </c>
      <c r="P1021" s="19">
        <v>0</v>
      </c>
    </row>
    <row r="1022" spans="1:16" x14ac:dyDescent="0.25">
      <c r="A1022" s="15" t="s">
        <v>29</v>
      </c>
      <c r="B1022" s="15" t="s">
        <v>1311</v>
      </c>
      <c r="C1022" s="16" t="s">
        <v>31</v>
      </c>
      <c r="D1022" s="15" t="s">
        <v>31</v>
      </c>
      <c r="E1022" s="15" t="s">
        <v>6938</v>
      </c>
      <c r="F1022" s="15" t="s">
        <v>33</v>
      </c>
      <c r="G1022" s="15" t="s">
        <v>75</v>
      </c>
      <c r="H1022" s="17">
        <v>41197</v>
      </c>
      <c r="I1022" s="17">
        <v>41364</v>
      </c>
      <c r="J1022" s="15" t="s">
        <v>31</v>
      </c>
      <c r="K1022" s="15" t="s">
        <v>5296</v>
      </c>
      <c r="L1022" s="18">
        <v>-231742</v>
      </c>
      <c r="M1022" s="15" t="s">
        <v>37</v>
      </c>
      <c r="N1022" s="15" t="s">
        <v>6939</v>
      </c>
      <c r="O1022" s="15" t="s">
        <v>31</v>
      </c>
      <c r="P1022" s="19">
        <v>0</v>
      </c>
    </row>
    <row r="1023" spans="1:16" x14ac:dyDescent="0.25">
      <c r="A1023" s="15" t="s">
        <v>29</v>
      </c>
      <c r="B1023" s="15" t="s">
        <v>1311</v>
      </c>
      <c r="C1023" s="16" t="s">
        <v>31</v>
      </c>
      <c r="D1023" s="15" t="s">
        <v>31</v>
      </c>
      <c r="E1023" s="15" t="s">
        <v>6938</v>
      </c>
      <c r="F1023" s="15" t="s">
        <v>33</v>
      </c>
      <c r="G1023" s="15" t="s">
        <v>75</v>
      </c>
      <c r="H1023" s="17">
        <v>41197</v>
      </c>
      <c r="I1023" s="17">
        <v>41364</v>
      </c>
      <c r="J1023" s="15" t="s">
        <v>31</v>
      </c>
      <c r="K1023" s="15" t="s">
        <v>5296</v>
      </c>
      <c r="L1023" s="18">
        <v>-115871</v>
      </c>
      <c r="M1023" s="15" t="s">
        <v>37</v>
      </c>
      <c r="N1023" s="15" t="s">
        <v>6940</v>
      </c>
      <c r="O1023" s="15" t="s">
        <v>31</v>
      </c>
      <c r="P1023" s="19">
        <v>0</v>
      </c>
    </row>
    <row r="1024" spans="1:16" x14ac:dyDescent="0.25">
      <c r="A1024" s="15" t="s">
        <v>29</v>
      </c>
      <c r="B1024" s="15" t="s">
        <v>1311</v>
      </c>
      <c r="C1024" s="16" t="s">
        <v>31</v>
      </c>
      <c r="D1024" s="15" t="s">
        <v>31</v>
      </c>
      <c r="E1024" s="15" t="s">
        <v>6941</v>
      </c>
      <c r="F1024" s="15" t="s">
        <v>33</v>
      </c>
      <c r="G1024" s="15" t="s">
        <v>75</v>
      </c>
      <c r="H1024" s="17">
        <v>41197</v>
      </c>
      <c r="I1024" s="17">
        <v>41364</v>
      </c>
      <c r="J1024" s="15" t="s">
        <v>31</v>
      </c>
      <c r="K1024" s="15" t="s">
        <v>5296</v>
      </c>
      <c r="L1024" s="18">
        <v>-60708</v>
      </c>
      <c r="M1024" s="15" t="s">
        <v>37</v>
      </c>
      <c r="N1024" s="15" t="s">
        <v>6942</v>
      </c>
      <c r="O1024" s="15" t="s">
        <v>31</v>
      </c>
      <c r="P1024" s="19">
        <v>0</v>
      </c>
    </row>
    <row r="1025" spans="1:16" x14ac:dyDescent="0.25">
      <c r="A1025" s="15" t="s">
        <v>29</v>
      </c>
      <c r="B1025" s="15" t="s">
        <v>1311</v>
      </c>
      <c r="C1025" s="16" t="s">
        <v>31</v>
      </c>
      <c r="D1025" s="15" t="s">
        <v>31</v>
      </c>
      <c r="E1025" s="15" t="s">
        <v>6941</v>
      </c>
      <c r="F1025" s="15" t="s">
        <v>33</v>
      </c>
      <c r="G1025" s="15" t="s">
        <v>75</v>
      </c>
      <c r="H1025" s="17">
        <v>41197</v>
      </c>
      <c r="I1025" s="17">
        <v>41364</v>
      </c>
      <c r="J1025" s="15" t="s">
        <v>31</v>
      </c>
      <c r="K1025" s="15" t="s">
        <v>5296</v>
      </c>
      <c r="L1025" s="18">
        <v>-121417</v>
      </c>
      <c r="M1025" s="15" t="s">
        <v>37</v>
      </c>
      <c r="N1025" s="15" t="s">
        <v>6943</v>
      </c>
      <c r="O1025" s="15" t="s">
        <v>31</v>
      </c>
      <c r="P1025" s="19">
        <v>0</v>
      </c>
    </row>
    <row r="1026" spans="1:16" x14ac:dyDescent="0.25">
      <c r="A1026" s="15" t="s">
        <v>29</v>
      </c>
      <c r="B1026" s="15" t="s">
        <v>1311</v>
      </c>
      <c r="C1026" s="16" t="s">
        <v>31</v>
      </c>
      <c r="D1026" s="15" t="s">
        <v>31</v>
      </c>
      <c r="E1026" s="15" t="s">
        <v>6944</v>
      </c>
      <c r="F1026" s="15" t="s">
        <v>33</v>
      </c>
      <c r="G1026" s="15" t="s">
        <v>75</v>
      </c>
      <c r="H1026" s="17">
        <v>41197</v>
      </c>
      <c r="I1026" s="17">
        <v>41364</v>
      </c>
      <c r="J1026" s="15" t="s">
        <v>31</v>
      </c>
      <c r="K1026" s="15" t="s">
        <v>5296</v>
      </c>
      <c r="L1026" s="18">
        <v>-43597</v>
      </c>
      <c r="M1026" s="15" t="s">
        <v>37</v>
      </c>
      <c r="N1026" s="15" t="s">
        <v>6945</v>
      </c>
      <c r="O1026" s="15" t="s">
        <v>31</v>
      </c>
      <c r="P1026" s="19">
        <v>0</v>
      </c>
    </row>
    <row r="1027" spans="1:16" x14ac:dyDescent="0.25">
      <c r="A1027" s="15" t="s">
        <v>29</v>
      </c>
      <c r="B1027" s="15" t="s">
        <v>1311</v>
      </c>
      <c r="C1027" s="16" t="s">
        <v>31</v>
      </c>
      <c r="D1027" s="15" t="s">
        <v>31</v>
      </c>
      <c r="E1027" s="15" t="s">
        <v>6944</v>
      </c>
      <c r="F1027" s="15" t="s">
        <v>33</v>
      </c>
      <c r="G1027" s="15" t="s">
        <v>75</v>
      </c>
      <c r="H1027" s="17">
        <v>41197</v>
      </c>
      <c r="I1027" s="17">
        <v>41364</v>
      </c>
      <c r="J1027" s="15" t="s">
        <v>31</v>
      </c>
      <c r="K1027" s="15" t="s">
        <v>5296</v>
      </c>
      <c r="L1027" s="18">
        <v>-87195</v>
      </c>
      <c r="M1027" s="15" t="s">
        <v>37</v>
      </c>
      <c r="N1027" s="15" t="s">
        <v>6946</v>
      </c>
      <c r="O1027" s="15" t="s">
        <v>31</v>
      </c>
      <c r="P1027" s="19">
        <v>0</v>
      </c>
    </row>
    <row r="1028" spans="1:16" x14ac:dyDescent="0.25">
      <c r="A1028" s="15" t="s">
        <v>29</v>
      </c>
      <c r="B1028" s="15" t="s">
        <v>1311</v>
      </c>
      <c r="C1028" s="16" t="s">
        <v>31</v>
      </c>
      <c r="D1028" s="15" t="s">
        <v>31</v>
      </c>
      <c r="E1028" s="15" t="s">
        <v>6947</v>
      </c>
      <c r="F1028" s="15" t="s">
        <v>33</v>
      </c>
      <c r="G1028" s="15" t="s">
        <v>75</v>
      </c>
      <c r="H1028" s="17">
        <v>41197</v>
      </c>
      <c r="I1028" s="17">
        <v>41364</v>
      </c>
      <c r="J1028" s="15" t="s">
        <v>31</v>
      </c>
      <c r="K1028" s="15" t="s">
        <v>5296</v>
      </c>
      <c r="L1028" s="18">
        <v>-91865</v>
      </c>
      <c r="M1028" s="15" t="s">
        <v>37</v>
      </c>
      <c r="N1028" s="15" t="s">
        <v>6948</v>
      </c>
      <c r="O1028" s="15" t="s">
        <v>31</v>
      </c>
      <c r="P1028" s="19">
        <v>0</v>
      </c>
    </row>
    <row r="1029" spans="1:16" x14ac:dyDescent="0.25">
      <c r="A1029" s="15" t="s">
        <v>29</v>
      </c>
      <c r="B1029" s="15" t="s">
        <v>1311</v>
      </c>
      <c r="C1029" s="16" t="s">
        <v>31</v>
      </c>
      <c r="D1029" s="15" t="s">
        <v>31</v>
      </c>
      <c r="E1029" s="15" t="s">
        <v>6947</v>
      </c>
      <c r="F1029" s="15" t="s">
        <v>33</v>
      </c>
      <c r="G1029" s="15" t="s">
        <v>75</v>
      </c>
      <c r="H1029" s="17">
        <v>41197</v>
      </c>
      <c r="I1029" s="17">
        <v>41364</v>
      </c>
      <c r="J1029" s="15" t="s">
        <v>31</v>
      </c>
      <c r="K1029" s="15" t="s">
        <v>5296</v>
      </c>
      <c r="L1029" s="18">
        <v>-183731</v>
      </c>
      <c r="M1029" s="15" t="s">
        <v>37</v>
      </c>
      <c r="N1029" s="15" t="s">
        <v>6949</v>
      </c>
      <c r="O1029" s="15" t="s">
        <v>31</v>
      </c>
      <c r="P1029" s="19">
        <v>0</v>
      </c>
    </row>
    <row r="1030" spans="1:16" x14ac:dyDescent="0.25">
      <c r="A1030" s="15" t="s">
        <v>29</v>
      </c>
      <c r="B1030" s="15" t="s">
        <v>1311</v>
      </c>
      <c r="C1030" s="16" t="s">
        <v>31</v>
      </c>
      <c r="D1030" s="15" t="s">
        <v>31</v>
      </c>
      <c r="E1030" s="15" t="s">
        <v>6950</v>
      </c>
      <c r="F1030" s="15" t="s">
        <v>33</v>
      </c>
      <c r="G1030" s="15" t="s">
        <v>75</v>
      </c>
      <c r="H1030" s="17">
        <v>41332</v>
      </c>
      <c r="I1030" s="17">
        <v>41364</v>
      </c>
      <c r="J1030" s="15" t="s">
        <v>31</v>
      </c>
      <c r="K1030" s="15" t="s">
        <v>5296</v>
      </c>
      <c r="L1030" s="18">
        <v>-181000</v>
      </c>
      <c r="M1030" s="15" t="s">
        <v>37</v>
      </c>
      <c r="N1030" s="15" t="s">
        <v>6951</v>
      </c>
      <c r="O1030" s="15" t="s">
        <v>31</v>
      </c>
      <c r="P1030" s="19">
        <v>0</v>
      </c>
    </row>
    <row r="1031" spans="1:16" x14ac:dyDescent="0.25">
      <c r="A1031" s="15" t="s">
        <v>29</v>
      </c>
      <c r="B1031" s="15" t="s">
        <v>6952</v>
      </c>
      <c r="C1031" s="16" t="s">
        <v>31</v>
      </c>
      <c r="D1031" s="15" t="s">
        <v>31</v>
      </c>
      <c r="E1031" s="15" t="s">
        <v>6953</v>
      </c>
      <c r="F1031" s="15" t="s">
        <v>33</v>
      </c>
      <c r="G1031" s="15" t="s">
        <v>75</v>
      </c>
      <c r="H1031" s="17">
        <v>41299</v>
      </c>
      <c r="I1031" s="17">
        <v>41364</v>
      </c>
      <c r="J1031" s="15" t="s">
        <v>31</v>
      </c>
      <c r="K1031" s="15" t="s">
        <v>5296</v>
      </c>
      <c r="L1031" s="18">
        <v>-43876</v>
      </c>
      <c r="M1031" s="15" t="s">
        <v>37</v>
      </c>
      <c r="N1031" s="15" t="s">
        <v>6954</v>
      </c>
      <c r="O1031" s="15" t="s">
        <v>31</v>
      </c>
      <c r="P1031" s="19">
        <v>0</v>
      </c>
    </row>
    <row r="1032" spans="1:16" x14ac:dyDescent="0.25">
      <c r="A1032" s="15" t="s">
        <v>29</v>
      </c>
      <c r="B1032" s="15" t="s">
        <v>1311</v>
      </c>
      <c r="C1032" s="16" t="s">
        <v>31</v>
      </c>
      <c r="D1032" s="15" t="s">
        <v>31</v>
      </c>
      <c r="E1032" s="15" t="s">
        <v>6955</v>
      </c>
      <c r="F1032" s="15" t="s">
        <v>33</v>
      </c>
      <c r="G1032" s="15" t="s">
        <v>75</v>
      </c>
      <c r="H1032" s="17">
        <v>41261</v>
      </c>
      <c r="I1032" s="17">
        <v>41364</v>
      </c>
      <c r="J1032" s="15" t="s">
        <v>31</v>
      </c>
      <c r="K1032" s="15" t="s">
        <v>5296</v>
      </c>
      <c r="L1032" s="18">
        <v>-5224</v>
      </c>
      <c r="M1032" s="15" t="s">
        <v>37</v>
      </c>
      <c r="N1032" s="15" t="s">
        <v>6956</v>
      </c>
      <c r="O1032" s="15" t="s">
        <v>31</v>
      </c>
      <c r="P1032" s="19">
        <v>0</v>
      </c>
    </row>
    <row r="1033" spans="1:16" x14ac:dyDescent="0.25">
      <c r="A1033" s="15" t="s">
        <v>29</v>
      </c>
      <c r="B1033" s="15" t="s">
        <v>1311</v>
      </c>
      <c r="C1033" s="16" t="s">
        <v>31</v>
      </c>
      <c r="D1033" s="15" t="s">
        <v>31</v>
      </c>
      <c r="E1033" s="15" t="s">
        <v>6955</v>
      </c>
      <c r="F1033" s="15" t="s">
        <v>33</v>
      </c>
      <c r="G1033" s="15" t="s">
        <v>75</v>
      </c>
      <c r="H1033" s="17">
        <v>41261</v>
      </c>
      <c r="I1033" s="17">
        <v>41364</v>
      </c>
      <c r="J1033" s="15" t="s">
        <v>31</v>
      </c>
      <c r="K1033" s="15" t="s">
        <v>5296</v>
      </c>
      <c r="L1033" s="18">
        <v>-10448</v>
      </c>
      <c r="M1033" s="15" t="s">
        <v>37</v>
      </c>
      <c r="N1033" s="15" t="s">
        <v>6957</v>
      </c>
      <c r="O1033" s="15" t="s">
        <v>31</v>
      </c>
      <c r="P1033" s="19">
        <v>0</v>
      </c>
    </row>
    <row r="1034" spans="1:16" x14ac:dyDescent="0.25">
      <c r="A1034" s="15" t="s">
        <v>29</v>
      </c>
      <c r="B1034" s="15" t="s">
        <v>6280</v>
      </c>
      <c r="C1034" s="16" t="s">
        <v>31</v>
      </c>
      <c r="D1034" s="15" t="s">
        <v>31</v>
      </c>
      <c r="E1034" s="15" t="s">
        <v>6958</v>
      </c>
      <c r="F1034" s="15" t="s">
        <v>33</v>
      </c>
      <c r="G1034" s="15" t="s">
        <v>75</v>
      </c>
      <c r="H1034" s="17">
        <v>41339</v>
      </c>
      <c r="I1034" s="17">
        <v>41364</v>
      </c>
      <c r="J1034" s="15" t="s">
        <v>31</v>
      </c>
      <c r="K1034" s="15" t="s">
        <v>5296</v>
      </c>
      <c r="L1034" s="18">
        <v>-825634</v>
      </c>
      <c r="M1034" s="15" t="s">
        <v>37</v>
      </c>
      <c r="N1034" s="15" t="s">
        <v>6959</v>
      </c>
      <c r="O1034" s="15" t="s">
        <v>31</v>
      </c>
      <c r="P1034" s="19">
        <v>0</v>
      </c>
    </row>
    <row r="1035" spans="1:16" x14ac:dyDescent="0.25">
      <c r="A1035" s="15" t="s">
        <v>29</v>
      </c>
      <c r="B1035" s="15" t="s">
        <v>6280</v>
      </c>
      <c r="C1035" s="16" t="s">
        <v>31</v>
      </c>
      <c r="D1035" s="15" t="s">
        <v>31</v>
      </c>
      <c r="E1035" s="15" t="s">
        <v>6958</v>
      </c>
      <c r="F1035" s="15" t="s">
        <v>33</v>
      </c>
      <c r="G1035" s="15" t="s">
        <v>75</v>
      </c>
      <c r="H1035" s="17">
        <v>41339</v>
      </c>
      <c r="I1035" s="17">
        <v>41364</v>
      </c>
      <c r="J1035" s="15" t="s">
        <v>31</v>
      </c>
      <c r="K1035" s="15" t="s">
        <v>5296</v>
      </c>
      <c r="L1035" s="18">
        <v>-2476902</v>
      </c>
      <c r="M1035" s="15" t="s">
        <v>37</v>
      </c>
      <c r="N1035" s="15" t="s">
        <v>6960</v>
      </c>
      <c r="O1035" s="15" t="s">
        <v>31</v>
      </c>
      <c r="P1035" s="19">
        <v>0</v>
      </c>
    </row>
    <row r="1036" spans="1:16" x14ac:dyDescent="0.25">
      <c r="A1036" s="15" t="s">
        <v>29</v>
      </c>
      <c r="B1036" s="15" t="s">
        <v>6280</v>
      </c>
      <c r="C1036" s="16" t="s">
        <v>31</v>
      </c>
      <c r="D1036" s="15" t="s">
        <v>31</v>
      </c>
      <c r="E1036" s="15" t="s">
        <v>6961</v>
      </c>
      <c r="F1036" s="15" t="s">
        <v>33</v>
      </c>
      <c r="G1036" s="15" t="s">
        <v>75</v>
      </c>
      <c r="H1036" s="17">
        <v>41312</v>
      </c>
      <c r="I1036" s="17">
        <v>41364</v>
      </c>
      <c r="J1036" s="15" t="s">
        <v>31</v>
      </c>
      <c r="K1036" s="15" t="s">
        <v>5296</v>
      </c>
      <c r="L1036" s="18">
        <v>-1181977</v>
      </c>
      <c r="M1036" s="15" t="s">
        <v>37</v>
      </c>
      <c r="N1036" s="15" t="s">
        <v>6962</v>
      </c>
      <c r="O1036" s="15" t="s">
        <v>31</v>
      </c>
      <c r="P1036" s="19">
        <v>0</v>
      </c>
    </row>
    <row r="1037" spans="1:16" x14ac:dyDescent="0.25">
      <c r="A1037" s="15" t="s">
        <v>29</v>
      </c>
      <c r="B1037" s="15" t="s">
        <v>6280</v>
      </c>
      <c r="C1037" s="16" t="s">
        <v>31</v>
      </c>
      <c r="D1037" s="15" t="s">
        <v>31</v>
      </c>
      <c r="E1037" s="15" t="s">
        <v>6961</v>
      </c>
      <c r="F1037" s="15" t="s">
        <v>33</v>
      </c>
      <c r="G1037" s="15" t="s">
        <v>75</v>
      </c>
      <c r="H1037" s="17">
        <v>41312</v>
      </c>
      <c r="I1037" s="17">
        <v>41364</v>
      </c>
      <c r="J1037" s="15" t="s">
        <v>31</v>
      </c>
      <c r="K1037" s="15" t="s">
        <v>5296</v>
      </c>
      <c r="L1037" s="18">
        <v>-3545932</v>
      </c>
      <c r="M1037" s="15" t="s">
        <v>37</v>
      </c>
      <c r="N1037" s="15" t="s">
        <v>6963</v>
      </c>
      <c r="O1037" s="15" t="s">
        <v>31</v>
      </c>
      <c r="P1037" s="19">
        <v>0</v>
      </c>
    </row>
    <row r="1038" spans="1:16" x14ac:dyDescent="0.25">
      <c r="A1038" s="15" t="s">
        <v>29</v>
      </c>
      <c r="B1038" s="15" t="s">
        <v>31</v>
      </c>
      <c r="C1038" s="16" t="s">
        <v>31</v>
      </c>
      <c r="D1038" s="15" t="s">
        <v>31</v>
      </c>
      <c r="E1038" s="15" t="s">
        <v>6964</v>
      </c>
      <c r="F1038" s="15" t="s">
        <v>33</v>
      </c>
      <c r="G1038" s="15" t="s">
        <v>75</v>
      </c>
      <c r="H1038" s="17">
        <v>41261</v>
      </c>
      <c r="I1038" s="17">
        <v>41364</v>
      </c>
      <c r="J1038" s="15" t="s">
        <v>31</v>
      </c>
      <c r="K1038" s="15" t="s">
        <v>5296</v>
      </c>
      <c r="L1038" s="18">
        <v>-111196</v>
      </c>
      <c r="M1038" s="15" t="s">
        <v>37</v>
      </c>
      <c r="N1038" s="15" t="s">
        <v>6965</v>
      </c>
      <c r="O1038" s="15" t="s">
        <v>31</v>
      </c>
      <c r="P1038" s="19">
        <v>0</v>
      </c>
    </row>
    <row r="1039" spans="1:16" x14ac:dyDescent="0.25">
      <c r="A1039" s="15" t="s">
        <v>29</v>
      </c>
      <c r="B1039" s="15" t="s">
        <v>31</v>
      </c>
      <c r="C1039" s="16" t="s">
        <v>31</v>
      </c>
      <c r="D1039" s="15" t="s">
        <v>31</v>
      </c>
      <c r="E1039" s="15" t="s">
        <v>6964</v>
      </c>
      <c r="F1039" s="15" t="s">
        <v>33</v>
      </c>
      <c r="G1039" s="15" t="s">
        <v>75</v>
      </c>
      <c r="H1039" s="17">
        <v>41261</v>
      </c>
      <c r="I1039" s="17">
        <v>41364</v>
      </c>
      <c r="J1039" s="15" t="s">
        <v>31</v>
      </c>
      <c r="K1039" s="15" t="s">
        <v>5296</v>
      </c>
      <c r="L1039" s="18">
        <v>-55598</v>
      </c>
      <c r="M1039" s="15" t="s">
        <v>37</v>
      </c>
      <c r="N1039" s="15" t="s">
        <v>6966</v>
      </c>
      <c r="O1039" s="15" t="s">
        <v>31</v>
      </c>
      <c r="P1039" s="19">
        <v>0</v>
      </c>
    </row>
    <row r="1040" spans="1:16" x14ac:dyDescent="0.25">
      <c r="A1040" s="15" t="s">
        <v>29</v>
      </c>
      <c r="B1040" s="15" t="s">
        <v>1311</v>
      </c>
      <c r="C1040" s="16" t="s">
        <v>31</v>
      </c>
      <c r="D1040" s="15" t="s">
        <v>31</v>
      </c>
      <c r="E1040" s="15" t="s">
        <v>6967</v>
      </c>
      <c r="F1040" s="15" t="s">
        <v>33</v>
      </c>
      <c r="G1040" s="15" t="s">
        <v>75</v>
      </c>
      <c r="H1040" s="17">
        <v>41261</v>
      </c>
      <c r="I1040" s="17">
        <v>41364</v>
      </c>
      <c r="J1040" s="15" t="s">
        <v>31</v>
      </c>
      <c r="K1040" s="15" t="s">
        <v>5296</v>
      </c>
      <c r="L1040" s="18">
        <v>-25766</v>
      </c>
      <c r="M1040" s="15" t="s">
        <v>37</v>
      </c>
      <c r="N1040" s="15" t="s">
        <v>6968</v>
      </c>
      <c r="O1040" s="15" t="s">
        <v>31</v>
      </c>
      <c r="P1040" s="19">
        <v>0</v>
      </c>
    </row>
    <row r="1041" spans="1:16" x14ac:dyDescent="0.25">
      <c r="A1041" s="15" t="s">
        <v>29</v>
      </c>
      <c r="B1041" s="15" t="s">
        <v>1311</v>
      </c>
      <c r="C1041" s="16" t="s">
        <v>31</v>
      </c>
      <c r="D1041" s="15" t="s">
        <v>31</v>
      </c>
      <c r="E1041" s="15" t="s">
        <v>6967</v>
      </c>
      <c r="F1041" s="15" t="s">
        <v>33</v>
      </c>
      <c r="G1041" s="15" t="s">
        <v>75</v>
      </c>
      <c r="H1041" s="17">
        <v>41261</v>
      </c>
      <c r="I1041" s="17">
        <v>41364</v>
      </c>
      <c r="J1041" s="15" t="s">
        <v>31</v>
      </c>
      <c r="K1041" s="15" t="s">
        <v>5296</v>
      </c>
      <c r="L1041" s="18">
        <v>-51532</v>
      </c>
      <c r="M1041" s="15" t="s">
        <v>37</v>
      </c>
      <c r="N1041" s="15" t="s">
        <v>6969</v>
      </c>
      <c r="O1041" s="15" t="s">
        <v>31</v>
      </c>
      <c r="P1041" s="19">
        <v>0</v>
      </c>
    </row>
    <row r="1042" spans="1:16" x14ac:dyDescent="0.25">
      <c r="A1042" s="15" t="s">
        <v>29</v>
      </c>
      <c r="B1042" s="15" t="s">
        <v>6280</v>
      </c>
      <c r="C1042" s="16" t="s">
        <v>31</v>
      </c>
      <c r="D1042" s="15" t="s">
        <v>31</v>
      </c>
      <c r="E1042" s="15" t="s">
        <v>6970</v>
      </c>
      <c r="F1042" s="15" t="s">
        <v>33</v>
      </c>
      <c r="G1042" s="15" t="s">
        <v>75</v>
      </c>
      <c r="H1042" s="17">
        <v>41316</v>
      </c>
      <c r="I1042" s="17">
        <v>41364</v>
      </c>
      <c r="J1042" s="15" t="s">
        <v>31</v>
      </c>
      <c r="K1042" s="15" t="s">
        <v>5296</v>
      </c>
      <c r="L1042" s="18">
        <v>-1328015</v>
      </c>
      <c r="M1042" s="15" t="s">
        <v>37</v>
      </c>
      <c r="N1042" s="15" t="s">
        <v>6971</v>
      </c>
      <c r="O1042" s="15" t="s">
        <v>31</v>
      </c>
      <c r="P1042" s="19">
        <v>0</v>
      </c>
    </row>
    <row r="1043" spans="1:16" x14ac:dyDescent="0.25">
      <c r="A1043" s="15" t="s">
        <v>29</v>
      </c>
      <c r="B1043" s="15" t="s">
        <v>6280</v>
      </c>
      <c r="C1043" s="16" t="s">
        <v>31</v>
      </c>
      <c r="D1043" s="15" t="s">
        <v>31</v>
      </c>
      <c r="E1043" s="15" t="s">
        <v>6970</v>
      </c>
      <c r="F1043" s="15" t="s">
        <v>33</v>
      </c>
      <c r="G1043" s="15" t="s">
        <v>75</v>
      </c>
      <c r="H1043" s="17">
        <v>41316</v>
      </c>
      <c r="I1043" s="17">
        <v>41364</v>
      </c>
      <c r="J1043" s="15" t="s">
        <v>31</v>
      </c>
      <c r="K1043" s="15" t="s">
        <v>5296</v>
      </c>
      <c r="L1043" s="18">
        <v>-3984046</v>
      </c>
      <c r="M1043" s="15" t="s">
        <v>37</v>
      </c>
      <c r="N1043" s="15" t="s">
        <v>6972</v>
      </c>
      <c r="O1043" s="15" t="s">
        <v>31</v>
      </c>
      <c r="P1043" s="19">
        <v>0</v>
      </c>
    </row>
    <row r="1044" spans="1:16" x14ac:dyDescent="0.25">
      <c r="A1044" s="15" t="s">
        <v>29</v>
      </c>
      <c r="B1044" s="15" t="s">
        <v>6280</v>
      </c>
      <c r="C1044" s="16" t="s">
        <v>31</v>
      </c>
      <c r="D1044" s="15" t="s">
        <v>31</v>
      </c>
      <c r="E1044" s="15" t="s">
        <v>6970</v>
      </c>
      <c r="F1044" s="15" t="s">
        <v>33</v>
      </c>
      <c r="G1044" s="15" t="s">
        <v>75</v>
      </c>
      <c r="H1044" s="17">
        <v>41316</v>
      </c>
      <c r="I1044" s="17">
        <v>41364</v>
      </c>
      <c r="J1044" s="15" t="s">
        <v>31</v>
      </c>
      <c r="K1044" s="15" t="s">
        <v>5296</v>
      </c>
      <c r="L1044" s="18">
        <v>-18</v>
      </c>
      <c r="M1044" s="15" t="s">
        <v>37</v>
      </c>
      <c r="N1044" s="15" t="s">
        <v>6973</v>
      </c>
      <c r="O1044" s="15" t="s">
        <v>31</v>
      </c>
      <c r="P1044" s="19">
        <v>0</v>
      </c>
    </row>
    <row r="1045" spans="1:16" x14ac:dyDescent="0.25">
      <c r="A1045" s="15" t="s">
        <v>29</v>
      </c>
      <c r="B1045" s="15" t="s">
        <v>6952</v>
      </c>
      <c r="C1045" s="16" t="s">
        <v>31</v>
      </c>
      <c r="D1045" s="15" t="s">
        <v>31</v>
      </c>
      <c r="E1045" s="15" t="s">
        <v>6974</v>
      </c>
      <c r="F1045" s="15" t="s">
        <v>33</v>
      </c>
      <c r="G1045" s="15" t="s">
        <v>75</v>
      </c>
      <c r="H1045" s="17">
        <v>41340</v>
      </c>
      <c r="I1045" s="17">
        <v>41364</v>
      </c>
      <c r="J1045" s="15" t="s">
        <v>31</v>
      </c>
      <c r="K1045" s="15" t="s">
        <v>5296</v>
      </c>
      <c r="L1045" s="18">
        <v>-836000</v>
      </c>
      <c r="M1045" s="15" t="s">
        <v>37</v>
      </c>
      <c r="N1045" s="15" t="s">
        <v>6975</v>
      </c>
      <c r="O1045" s="15" t="s">
        <v>31</v>
      </c>
      <c r="P1045" s="19">
        <v>0</v>
      </c>
    </row>
    <row r="1046" spans="1:16" x14ac:dyDescent="0.25">
      <c r="A1046" s="15" t="s">
        <v>29</v>
      </c>
      <c r="B1046" s="15" t="s">
        <v>6952</v>
      </c>
      <c r="C1046" s="16" t="s">
        <v>31</v>
      </c>
      <c r="D1046" s="15" t="s">
        <v>31</v>
      </c>
      <c r="E1046" s="15" t="s">
        <v>6976</v>
      </c>
      <c r="F1046" s="15" t="s">
        <v>33</v>
      </c>
      <c r="G1046" s="15" t="s">
        <v>75</v>
      </c>
      <c r="H1046" s="17">
        <v>41341</v>
      </c>
      <c r="I1046" s="17">
        <v>41364</v>
      </c>
      <c r="J1046" s="15" t="s">
        <v>31</v>
      </c>
      <c r="K1046" s="15" t="s">
        <v>5296</v>
      </c>
      <c r="L1046" s="18">
        <v>-280000</v>
      </c>
      <c r="M1046" s="15" t="s">
        <v>37</v>
      </c>
      <c r="N1046" s="15" t="s">
        <v>6977</v>
      </c>
      <c r="O1046" s="15" t="s">
        <v>31</v>
      </c>
      <c r="P1046" s="19">
        <v>0</v>
      </c>
    </row>
    <row r="1047" spans="1:16" x14ac:dyDescent="0.25">
      <c r="A1047" s="15" t="s">
        <v>29</v>
      </c>
      <c r="B1047" s="15" t="s">
        <v>1311</v>
      </c>
      <c r="C1047" s="16" t="s">
        <v>31</v>
      </c>
      <c r="D1047" s="15" t="s">
        <v>31</v>
      </c>
      <c r="E1047" s="15" t="s">
        <v>6978</v>
      </c>
      <c r="F1047" s="15" t="s">
        <v>33</v>
      </c>
      <c r="G1047" s="15" t="s">
        <v>75</v>
      </c>
      <c r="H1047" s="17">
        <v>41333</v>
      </c>
      <c r="I1047" s="17">
        <v>41364</v>
      </c>
      <c r="J1047" s="15" t="s">
        <v>31</v>
      </c>
      <c r="K1047" s="15" t="s">
        <v>5296</v>
      </c>
      <c r="L1047" s="18">
        <v>-931185</v>
      </c>
      <c r="M1047" s="15" t="s">
        <v>37</v>
      </c>
      <c r="N1047" s="15" t="s">
        <v>6979</v>
      </c>
      <c r="O1047" s="15" t="s">
        <v>31</v>
      </c>
      <c r="P1047" s="19">
        <v>0</v>
      </c>
    </row>
    <row r="1048" spans="1:16" x14ac:dyDescent="0.25">
      <c r="A1048" s="15" t="s">
        <v>29</v>
      </c>
      <c r="B1048" s="15" t="s">
        <v>1311</v>
      </c>
      <c r="C1048" s="16" t="s">
        <v>31</v>
      </c>
      <c r="D1048" s="15" t="s">
        <v>31</v>
      </c>
      <c r="E1048" s="15" t="s">
        <v>6978</v>
      </c>
      <c r="F1048" s="15" t="s">
        <v>33</v>
      </c>
      <c r="G1048" s="15" t="s">
        <v>75</v>
      </c>
      <c r="H1048" s="17">
        <v>41333</v>
      </c>
      <c r="I1048" s="17">
        <v>41364</v>
      </c>
      <c r="J1048" s="15" t="s">
        <v>31</v>
      </c>
      <c r="K1048" s="15" t="s">
        <v>5296</v>
      </c>
      <c r="L1048" s="18">
        <v>-1862370</v>
      </c>
      <c r="M1048" s="15" t="s">
        <v>37</v>
      </c>
      <c r="N1048" s="15" t="s">
        <v>6980</v>
      </c>
      <c r="O1048" s="15" t="s">
        <v>31</v>
      </c>
      <c r="P1048" s="19">
        <v>0</v>
      </c>
    </row>
    <row r="1049" spans="1:16" x14ac:dyDescent="0.25">
      <c r="A1049" s="15" t="s">
        <v>29</v>
      </c>
      <c r="B1049" s="15" t="s">
        <v>1311</v>
      </c>
      <c r="C1049" s="16" t="s">
        <v>31</v>
      </c>
      <c r="D1049" s="15" t="s">
        <v>31</v>
      </c>
      <c r="E1049" s="15" t="s">
        <v>6981</v>
      </c>
      <c r="F1049" s="15" t="s">
        <v>33</v>
      </c>
      <c r="G1049" s="15" t="s">
        <v>75</v>
      </c>
      <c r="H1049" s="17">
        <v>41338</v>
      </c>
      <c r="I1049" s="17">
        <v>41364</v>
      </c>
      <c r="J1049" s="15" t="s">
        <v>31</v>
      </c>
      <c r="K1049" s="15" t="s">
        <v>5296</v>
      </c>
      <c r="L1049" s="18">
        <v>-228481</v>
      </c>
      <c r="M1049" s="15" t="s">
        <v>37</v>
      </c>
      <c r="N1049" s="15" t="s">
        <v>6982</v>
      </c>
      <c r="O1049" s="15" t="s">
        <v>31</v>
      </c>
      <c r="P1049" s="19">
        <v>0</v>
      </c>
    </row>
    <row r="1050" spans="1:16" x14ac:dyDescent="0.25">
      <c r="A1050" s="15" t="s">
        <v>29</v>
      </c>
      <c r="B1050" s="15" t="s">
        <v>1311</v>
      </c>
      <c r="C1050" s="16" t="s">
        <v>31</v>
      </c>
      <c r="D1050" s="15" t="s">
        <v>31</v>
      </c>
      <c r="E1050" s="15" t="s">
        <v>6983</v>
      </c>
      <c r="F1050" s="15" t="s">
        <v>33</v>
      </c>
      <c r="G1050" s="15" t="s">
        <v>75</v>
      </c>
      <c r="H1050" s="17">
        <v>41270</v>
      </c>
      <c r="I1050" s="17">
        <v>41364</v>
      </c>
      <c r="J1050" s="15" t="s">
        <v>31</v>
      </c>
      <c r="K1050" s="15" t="s">
        <v>5296</v>
      </c>
      <c r="L1050" s="18">
        <v>-1495796</v>
      </c>
      <c r="M1050" s="15" t="s">
        <v>37</v>
      </c>
      <c r="N1050" s="15" t="s">
        <v>6984</v>
      </c>
      <c r="O1050" s="15" t="s">
        <v>31</v>
      </c>
      <c r="P1050" s="19">
        <v>0</v>
      </c>
    </row>
    <row r="1051" spans="1:16" x14ac:dyDescent="0.25">
      <c r="A1051" s="15" t="s">
        <v>29</v>
      </c>
      <c r="B1051" s="15" t="s">
        <v>1311</v>
      </c>
      <c r="C1051" s="16" t="s">
        <v>31</v>
      </c>
      <c r="D1051" s="15" t="s">
        <v>31</v>
      </c>
      <c r="E1051" s="15" t="s">
        <v>6985</v>
      </c>
      <c r="F1051" s="15" t="s">
        <v>33</v>
      </c>
      <c r="G1051" s="15" t="s">
        <v>75</v>
      </c>
      <c r="H1051" s="17">
        <v>41270</v>
      </c>
      <c r="I1051" s="17">
        <v>41364</v>
      </c>
      <c r="J1051" s="15" t="s">
        <v>31</v>
      </c>
      <c r="K1051" s="15" t="s">
        <v>5296</v>
      </c>
      <c r="L1051" s="18">
        <v>-1510377</v>
      </c>
      <c r="M1051" s="15" t="s">
        <v>37</v>
      </c>
      <c r="N1051" s="15" t="s">
        <v>6986</v>
      </c>
      <c r="O1051" s="15" t="s">
        <v>31</v>
      </c>
      <c r="P1051" s="19">
        <v>0</v>
      </c>
    </row>
    <row r="1052" spans="1:16" x14ac:dyDescent="0.25">
      <c r="A1052" s="15" t="s">
        <v>29</v>
      </c>
      <c r="B1052" s="15" t="s">
        <v>1311</v>
      </c>
      <c r="C1052" s="16" t="s">
        <v>31</v>
      </c>
      <c r="D1052" s="15" t="s">
        <v>31</v>
      </c>
      <c r="E1052" s="15" t="s">
        <v>6987</v>
      </c>
      <c r="F1052" s="15" t="s">
        <v>33</v>
      </c>
      <c r="G1052" s="15" t="s">
        <v>75</v>
      </c>
      <c r="H1052" s="17">
        <v>41247</v>
      </c>
      <c r="I1052" s="17">
        <v>41364</v>
      </c>
      <c r="J1052" s="15" t="s">
        <v>31</v>
      </c>
      <c r="K1052" s="15" t="s">
        <v>5296</v>
      </c>
      <c r="L1052" s="18">
        <v>-70749</v>
      </c>
      <c r="M1052" s="15" t="s">
        <v>37</v>
      </c>
      <c r="N1052" s="15" t="s">
        <v>6988</v>
      </c>
      <c r="O1052" s="15" t="s">
        <v>31</v>
      </c>
      <c r="P1052" s="19">
        <v>0</v>
      </c>
    </row>
    <row r="1053" spans="1:16" x14ac:dyDescent="0.25">
      <c r="A1053" s="15" t="s">
        <v>29</v>
      </c>
      <c r="B1053" s="15" t="s">
        <v>1311</v>
      </c>
      <c r="C1053" s="16" t="s">
        <v>31</v>
      </c>
      <c r="D1053" s="15" t="s">
        <v>31</v>
      </c>
      <c r="E1053" s="15" t="s">
        <v>6989</v>
      </c>
      <c r="F1053" s="15" t="s">
        <v>33</v>
      </c>
      <c r="G1053" s="15" t="s">
        <v>75</v>
      </c>
      <c r="H1053" s="17">
        <v>41199</v>
      </c>
      <c r="I1053" s="17">
        <v>41364</v>
      </c>
      <c r="J1053" s="15" t="s">
        <v>31</v>
      </c>
      <c r="K1053" s="15" t="s">
        <v>5296</v>
      </c>
      <c r="L1053" s="18">
        <v>-187500</v>
      </c>
      <c r="M1053" s="15" t="s">
        <v>37</v>
      </c>
      <c r="N1053" s="15" t="s">
        <v>6990</v>
      </c>
      <c r="O1053" s="15" t="s">
        <v>31</v>
      </c>
      <c r="P1053" s="19">
        <v>0</v>
      </c>
    </row>
    <row r="1054" spans="1:16" x14ac:dyDescent="0.25">
      <c r="A1054" s="15" t="s">
        <v>29</v>
      </c>
      <c r="B1054" s="15" t="s">
        <v>1311</v>
      </c>
      <c r="C1054" s="16" t="s">
        <v>31</v>
      </c>
      <c r="D1054" s="15" t="s">
        <v>31</v>
      </c>
      <c r="E1054" s="15" t="s">
        <v>6989</v>
      </c>
      <c r="F1054" s="15" t="s">
        <v>33</v>
      </c>
      <c r="G1054" s="15" t="s">
        <v>75</v>
      </c>
      <c r="H1054" s="17">
        <v>41199</v>
      </c>
      <c r="I1054" s="17">
        <v>41364</v>
      </c>
      <c r="J1054" s="15" t="s">
        <v>31</v>
      </c>
      <c r="K1054" s="15" t="s">
        <v>5296</v>
      </c>
      <c r="L1054" s="18">
        <v>-150000</v>
      </c>
      <c r="M1054" s="15" t="s">
        <v>37</v>
      </c>
      <c r="N1054" s="15" t="s">
        <v>6991</v>
      </c>
      <c r="O1054" s="15" t="s">
        <v>31</v>
      </c>
      <c r="P1054" s="19">
        <v>0</v>
      </c>
    </row>
    <row r="1055" spans="1:16" x14ac:dyDescent="0.25">
      <c r="A1055" s="15" t="s">
        <v>29</v>
      </c>
      <c r="B1055" s="15" t="s">
        <v>1311</v>
      </c>
      <c r="C1055" s="16" t="s">
        <v>31</v>
      </c>
      <c r="D1055" s="15" t="s">
        <v>31</v>
      </c>
      <c r="E1055" s="15" t="s">
        <v>6992</v>
      </c>
      <c r="F1055" s="15" t="s">
        <v>33</v>
      </c>
      <c r="G1055" s="15" t="s">
        <v>75</v>
      </c>
      <c r="H1055" s="17">
        <v>41248</v>
      </c>
      <c r="I1055" s="17">
        <v>41364</v>
      </c>
      <c r="J1055" s="15" t="s">
        <v>31</v>
      </c>
      <c r="K1055" s="15" t="s">
        <v>5296</v>
      </c>
      <c r="L1055" s="18">
        <v>-246016</v>
      </c>
      <c r="M1055" s="15" t="s">
        <v>37</v>
      </c>
      <c r="N1055" s="15" t="s">
        <v>6993</v>
      </c>
      <c r="O1055" s="15" t="s">
        <v>31</v>
      </c>
      <c r="P1055" s="19">
        <v>0</v>
      </c>
    </row>
    <row r="1056" spans="1:16" x14ac:dyDescent="0.25">
      <c r="A1056" s="15" t="s">
        <v>29</v>
      </c>
      <c r="B1056" s="15" t="s">
        <v>6280</v>
      </c>
      <c r="C1056" s="16" t="s">
        <v>31</v>
      </c>
      <c r="D1056" s="15" t="s">
        <v>31</v>
      </c>
      <c r="E1056" s="15" t="s">
        <v>6994</v>
      </c>
      <c r="F1056" s="15" t="s">
        <v>33</v>
      </c>
      <c r="G1056" s="15" t="s">
        <v>75</v>
      </c>
      <c r="H1056" s="17">
        <v>41251</v>
      </c>
      <c r="I1056" s="17">
        <v>41364</v>
      </c>
      <c r="J1056" s="15" t="s">
        <v>31</v>
      </c>
      <c r="K1056" s="15" t="s">
        <v>5296</v>
      </c>
      <c r="L1056" s="18">
        <v>-162925</v>
      </c>
      <c r="M1056" s="15" t="s">
        <v>37</v>
      </c>
      <c r="N1056" s="15" t="s">
        <v>6995</v>
      </c>
      <c r="O1056" s="15" t="s">
        <v>31</v>
      </c>
      <c r="P1056" s="19">
        <v>0</v>
      </c>
    </row>
    <row r="1057" spans="1:16" x14ac:dyDescent="0.25">
      <c r="A1057" s="15" t="s">
        <v>29</v>
      </c>
      <c r="B1057" s="15" t="s">
        <v>6280</v>
      </c>
      <c r="C1057" s="16" t="s">
        <v>31</v>
      </c>
      <c r="D1057" s="15" t="s">
        <v>31</v>
      </c>
      <c r="E1057" s="15" t="s">
        <v>6994</v>
      </c>
      <c r="F1057" s="15" t="s">
        <v>33</v>
      </c>
      <c r="G1057" s="15" t="s">
        <v>75</v>
      </c>
      <c r="H1057" s="17">
        <v>41251</v>
      </c>
      <c r="I1057" s="17">
        <v>41364</v>
      </c>
      <c r="J1057" s="15" t="s">
        <v>31</v>
      </c>
      <c r="K1057" s="15" t="s">
        <v>5296</v>
      </c>
      <c r="L1057" s="18">
        <v>-488775</v>
      </c>
      <c r="M1057" s="15" t="s">
        <v>37</v>
      </c>
      <c r="N1057" s="15" t="s">
        <v>6996</v>
      </c>
      <c r="O1057" s="15" t="s">
        <v>31</v>
      </c>
      <c r="P1057" s="19">
        <v>0</v>
      </c>
    </row>
    <row r="1058" spans="1:16" x14ac:dyDescent="0.25">
      <c r="A1058" s="15" t="s">
        <v>29</v>
      </c>
      <c r="B1058" s="15" t="s">
        <v>6280</v>
      </c>
      <c r="C1058" s="16" t="s">
        <v>31</v>
      </c>
      <c r="D1058" s="15" t="s">
        <v>31</v>
      </c>
      <c r="E1058" s="15" t="s">
        <v>6997</v>
      </c>
      <c r="F1058" s="15" t="s">
        <v>33</v>
      </c>
      <c r="G1058" s="15" t="s">
        <v>75</v>
      </c>
      <c r="H1058" s="17">
        <v>41255</v>
      </c>
      <c r="I1058" s="17">
        <v>41364</v>
      </c>
      <c r="J1058" s="15" t="s">
        <v>31</v>
      </c>
      <c r="K1058" s="15" t="s">
        <v>5296</v>
      </c>
      <c r="L1058" s="18">
        <v>-549625</v>
      </c>
      <c r="M1058" s="15" t="s">
        <v>37</v>
      </c>
      <c r="N1058" s="15" t="s">
        <v>6998</v>
      </c>
      <c r="O1058" s="15" t="s">
        <v>31</v>
      </c>
      <c r="P1058" s="19">
        <v>0</v>
      </c>
    </row>
    <row r="1059" spans="1:16" x14ac:dyDescent="0.25">
      <c r="A1059" s="15" t="s">
        <v>29</v>
      </c>
      <c r="B1059" s="15" t="s">
        <v>6280</v>
      </c>
      <c r="C1059" s="16" t="s">
        <v>31</v>
      </c>
      <c r="D1059" s="15" t="s">
        <v>31</v>
      </c>
      <c r="E1059" s="15" t="s">
        <v>6997</v>
      </c>
      <c r="F1059" s="15" t="s">
        <v>33</v>
      </c>
      <c r="G1059" s="15" t="s">
        <v>75</v>
      </c>
      <c r="H1059" s="17">
        <v>41255</v>
      </c>
      <c r="I1059" s="17">
        <v>41364</v>
      </c>
      <c r="J1059" s="15" t="s">
        <v>31</v>
      </c>
      <c r="K1059" s="15" t="s">
        <v>5296</v>
      </c>
      <c r="L1059" s="18">
        <v>-1648875</v>
      </c>
      <c r="M1059" s="15" t="s">
        <v>37</v>
      </c>
      <c r="N1059" s="15" t="s">
        <v>6999</v>
      </c>
      <c r="O1059" s="15" t="s">
        <v>31</v>
      </c>
      <c r="P1059" s="19">
        <v>0</v>
      </c>
    </row>
    <row r="1060" spans="1:16" x14ac:dyDescent="0.25">
      <c r="A1060" s="15" t="s">
        <v>29</v>
      </c>
      <c r="B1060" s="15" t="s">
        <v>6280</v>
      </c>
      <c r="C1060" s="16" t="s">
        <v>31</v>
      </c>
      <c r="D1060" s="15" t="s">
        <v>31</v>
      </c>
      <c r="E1060" s="15" t="s">
        <v>6997</v>
      </c>
      <c r="F1060" s="15" t="s">
        <v>33</v>
      </c>
      <c r="G1060" s="15" t="s">
        <v>75</v>
      </c>
      <c r="H1060" s="17">
        <v>41255</v>
      </c>
      <c r="I1060" s="17">
        <v>41364</v>
      </c>
      <c r="J1060" s="15" t="s">
        <v>31</v>
      </c>
      <c r="K1060" s="15" t="s">
        <v>5296</v>
      </c>
      <c r="L1060" s="18">
        <v>-1787779</v>
      </c>
      <c r="M1060" s="15" t="s">
        <v>37</v>
      </c>
      <c r="N1060" s="15" t="s">
        <v>7000</v>
      </c>
      <c r="O1060" s="15" t="s">
        <v>31</v>
      </c>
      <c r="P1060" s="19">
        <v>0</v>
      </c>
    </row>
    <row r="1061" spans="1:16" x14ac:dyDescent="0.25">
      <c r="A1061" s="15" t="s">
        <v>29</v>
      </c>
      <c r="B1061" s="15" t="s">
        <v>6280</v>
      </c>
      <c r="C1061" s="16" t="s">
        <v>31</v>
      </c>
      <c r="D1061" s="15" t="s">
        <v>31</v>
      </c>
      <c r="E1061" s="15" t="s">
        <v>7001</v>
      </c>
      <c r="F1061" s="15" t="s">
        <v>33</v>
      </c>
      <c r="G1061" s="15" t="s">
        <v>75</v>
      </c>
      <c r="H1061" s="17">
        <v>41255</v>
      </c>
      <c r="I1061" s="17">
        <v>41364</v>
      </c>
      <c r="J1061" s="15" t="s">
        <v>31</v>
      </c>
      <c r="K1061" s="15" t="s">
        <v>5296</v>
      </c>
      <c r="L1061" s="18">
        <v>-2203242</v>
      </c>
      <c r="M1061" s="15" t="s">
        <v>37</v>
      </c>
      <c r="N1061" s="15" t="s">
        <v>7002</v>
      </c>
      <c r="O1061" s="15" t="s">
        <v>31</v>
      </c>
      <c r="P1061" s="19">
        <v>0</v>
      </c>
    </row>
    <row r="1062" spans="1:16" x14ac:dyDescent="0.25">
      <c r="A1062" s="15" t="s">
        <v>29</v>
      </c>
      <c r="B1062" s="15" t="s">
        <v>6280</v>
      </c>
      <c r="C1062" s="16" t="s">
        <v>31</v>
      </c>
      <c r="D1062" s="15" t="s">
        <v>31</v>
      </c>
      <c r="E1062" s="15" t="s">
        <v>7001</v>
      </c>
      <c r="F1062" s="15" t="s">
        <v>33</v>
      </c>
      <c r="G1062" s="15" t="s">
        <v>75</v>
      </c>
      <c r="H1062" s="17">
        <v>41255</v>
      </c>
      <c r="I1062" s="17">
        <v>41364</v>
      </c>
      <c r="J1062" s="15" t="s">
        <v>31</v>
      </c>
      <c r="K1062" s="15" t="s">
        <v>5296</v>
      </c>
      <c r="L1062" s="18">
        <v>-734414</v>
      </c>
      <c r="M1062" s="15" t="s">
        <v>37</v>
      </c>
      <c r="N1062" s="15" t="s">
        <v>7003</v>
      </c>
      <c r="O1062" s="15" t="s">
        <v>31</v>
      </c>
      <c r="P1062" s="19">
        <v>0</v>
      </c>
    </row>
    <row r="1063" spans="1:16" x14ac:dyDescent="0.25">
      <c r="A1063" s="15" t="s">
        <v>29</v>
      </c>
      <c r="B1063" s="15" t="s">
        <v>1311</v>
      </c>
      <c r="C1063" s="16" t="s">
        <v>31</v>
      </c>
      <c r="D1063" s="15" t="s">
        <v>31</v>
      </c>
      <c r="E1063" s="15" t="s">
        <v>7004</v>
      </c>
      <c r="F1063" s="15" t="s">
        <v>33</v>
      </c>
      <c r="G1063" s="15" t="s">
        <v>75</v>
      </c>
      <c r="H1063" s="17">
        <v>41248</v>
      </c>
      <c r="I1063" s="17">
        <v>41364</v>
      </c>
      <c r="J1063" s="15" t="s">
        <v>31</v>
      </c>
      <c r="K1063" s="15" t="s">
        <v>5296</v>
      </c>
      <c r="L1063" s="18">
        <v>-9111110</v>
      </c>
      <c r="M1063" s="15" t="s">
        <v>37</v>
      </c>
      <c r="N1063" s="15" t="s">
        <v>7005</v>
      </c>
      <c r="O1063" s="15" t="s">
        <v>31</v>
      </c>
      <c r="P1063" s="19">
        <v>0</v>
      </c>
    </row>
    <row r="1064" spans="1:16" x14ac:dyDescent="0.25">
      <c r="A1064" s="15" t="s">
        <v>29</v>
      </c>
      <c r="B1064" s="15" t="s">
        <v>1311</v>
      </c>
      <c r="C1064" s="16" t="s">
        <v>31</v>
      </c>
      <c r="D1064" s="15" t="s">
        <v>31</v>
      </c>
      <c r="E1064" s="15" t="s">
        <v>7004</v>
      </c>
      <c r="F1064" s="15" t="s">
        <v>33</v>
      </c>
      <c r="G1064" s="15" t="s">
        <v>75</v>
      </c>
      <c r="H1064" s="17">
        <v>41248</v>
      </c>
      <c r="I1064" s="17">
        <v>41364</v>
      </c>
      <c r="J1064" s="15" t="s">
        <v>31</v>
      </c>
      <c r="K1064" s="15" t="s">
        <v>5296</v>
      </c>
      <c r="L1064" s="18">
        <v>-7288888</v>
      </c>
      <c r="M1064" s="15" t="s">
        <v>37</v>
      </c>
      <c r="N1064" s="15" t="s">
        <v>7006</v>
      </c>
      <c r="O1064" s="15" t="s">
        <v>31</v>
      </c>
      <c r="P1064" s="19">
        <v>0</v>
      </c>
    </row>
    <row r="1065" spans="1:16" x14ac:dyDescent="0.25">
      <c r="A1065" s="15" t="s">
        <v>29</v>
      </c>
      <c r="B1065" s="15" t="s">
        <v>1311</v>
      </c>
      <c r="C1065" s="16" t="s">
        <v>31</v>
      </c>
      <c r="D1065" s="15" t="s">
        <v>31</v>
      </c>
      <c r="E1065" s="15" t="s">
        <v>7007</v>
      </c>
      <c r="F1065" s="15" t="s">
        <v>33</v>
      </c>
      <c r="G1065" s="15" t="s">
        <v>75</v>
      </c>
      <c r="H1065" s="17">
        <v>41229</v>
      </c>
      <c r="I1065" s="17">
        <v>41364</v>
      </c>
      <c r="J1065" s="15" t="s">
        <v>31</v>
      </c>
      <c r="K1065" s="15" t="s">
        <v>5296</v>
      </c>
      <c r="L1065" s="18">
        <v>-13159</v>
      </c>
      <c r="M1065" s="15" t="s">
        <v>37</v>
      </c>
      <c r="N1065" s="15" t="s">
        <v>7008</v>
      </c>
      <c r="O1065" s="15" t="s">
        <v>31</v>
      </c>
      <c r="P1065" s="19">
        <v>0</v>
      </c>
    </row>
    <row r="1066" spans="1:16" x14ac:dyDescent="0.25">
      <c r="A1066" s="15" t="s">
        <v>29</v>
      </c>
      <c r="B1066" s="15" t="s">
        <v>1311</v>
      </c>
      <c r="C1066" s="16" t="s">
        <v>31</v>
      </c>
      <c r="D1066" s="15" t="s">
        <v>31</v>
      </c>
      <c r="E1066" s="15" t="s">
        <v>7009</v>
      </c>
      <c r="F1066" s="15" t="s">
        <v>33</v>
      </c>
      <c r="G1066" s="15" t="s">
        <v>75</v>
      </c>
      <c r="H1066" s="17">
        <v>41274</v>
      </c>
      <c r="I1066" s="17">
        <v>41364</v>
      </c>
      <c r="J1066" s="15" t="s">
        <v>31</v>
      </c>
      <c r="K1066" s="15" t="s">
        <v>5296</v>
      </c>
      <c r="L1066" s="18">
        <v>-2870789</v>
      </c>
      <c r="M1066" s="15" t="s">
        <v>37</v>
      </c>
      <c r="N1066" s="15" t="s">
        <v>7010</v>
      </c>
      <c r="O1066" s="15" t="s">
        <v>31</v>
      </c>
      <c r="P1066" s="19">
        <v>0</v>
      </c>
    </row>
    <row r="1067" spans="1:16" x14ac:dyDescent="0.25">
      <c r="A1067" s="15" t="s">
        <v>29</v>
      </c>
      <c r="B1067" s="15" t="s">
        <v>1311</v>
      </c>
      <c r="C1067" s="16" t="s">
        <v>31</v>
      </c>
      <c r="D1067" s="15" t="s">
        <v>31</v>
      </c>
      <c r="E1067" s="15" t="s">
        <v>7009</v>
      </c>
      <c r="F1067" s="15" t="s">
        <v>33</v>
      </c>
      <c r="G1067" s="15" t="s">
        <v>75</v>
      </c>
      <c r="H1067" s="17">
        <v>41274</v>
      </c>
      <c r="I1067" s="17">
        <v>41364</v>
      </c>
      <c r="J1067" s="15" t="s">
        <v>31</v>
      </c>
      <c r="K1067" s="15" t="s">
        <v>5296</v>
      </c>
      <c r="L1067" s="18">
        <v>-5741579</v>
      </c>
      <c r="M1067" s="15" t="s">
        <v>37</v>
      </c>
      <c r="N1067" s="15" t="s">
        <v>7011</v>
      </c>
      <c r="O1067" s="15" t="s">
        <v>31</v>
      </c>
      <c r="P1067" s="19">
        <v>0</v>
      </c>
    </row>
    <row r="1068" spans="1:16" x14ac:dyDescent="0.25">
      <c r="A1068" s="15" t="s">
        <v>29</v>
      </c>
      <c r="B1068" s="15" t="s">
        <v>1311</v>
      </c>
      <c r="C1068" s="16" t="s">
        <v>31</v>
      </c>
      <c r="D1068" s="15" t="s">
        <v>31</v>
      </c>
      <c r="E1068" s="15" t="s">
        <v>7012</v>
      </c>
      <c r="F1068" s="15" t="s">
        <v>33</v>
      </c>
      <c r="G1068" s="15" t="s">
        <v>75</v>
      </c>
      <c r="H1068" s="17">
        <v>41258</v>
      </c>
      <c r="I1068" s="17">
        <v>41364</v>
      </c>
      <c r="J1068" s="15" t="s">
        <v>31</v>
      </c>
      <c r="K1068" s="15" t="s">
        <v>5296</v>
      </c>
      <c r="L1068" s="18">
        <v>-456</v>
      </c>
      <c r="M1068" s="15" t="s">
        <v>37</v>
      </c>
      <c r="N1068" s="15" t="s">
        <v>7013</v>
      </c>
      <c r="O1068" s="15" t="s">
        <v>31</v>
      </c>
      <c r="P1068" s="19">
        <v>0</v>
      </c>
    </row>
    <row r="1069" spans="1:16" x14ac:dyDescent="0.25">
      <c r="A1069" s="15" t="s">
        <v>29</v>
      </c>
      <c r="B1069" s="15" t="s">
        <v>1311</v>
      </c>
      <c r="C1069" s="16" t="s">
        <v>31</v>
      </c>
      <c r="D1069" s="15" t="s">
        <v>31</v>
      </c>
      <c r="E1069" s="15" t="s">
        <v>7014</v>
      </c>
      <c r="F1069" s="15" t="s">
        <v>33</v>
      </c>
      <c r="G1069" s="15" t="s">
        <v>75</v>
      </c>
      <c r="H1069" s="17">
        <v>41090</v>
      </c>
      <c r="I1069" s="17">
        <v>41364</v>
      </c>
      <c r="J1069" s="15" t="s">
        <v>31</v>
      </c>
      <c r="K1069" s="15" t="s">
        <v>5296</v>
      </c>
      <c r="L1069" s="18">
        <v>-3074</v>
      </c>
      <c r="M1069" s="15" t="s">
        <v>37</v>
      </c>
      <c r="N1069" s="15" t="s">
        <v>7015</v>
      </c>
      <c r="O1069" s="15" t="s">
        <v>31</v>
      </c>
      <c r="P1069" s="19">
        <v>0</v>
      </c>
    </row>
    <row r="1070" spans="1:16" x14ac:dyDescent="0.25">
      <c r="A1070" s="15" t="s">
        <v>29</v>
      </c>
      <c r="B1070" s="15" t="s">
        <v>1311</v>
      </c>
      <c r="C1070" s="16" t="s">
        <v>31</v>
      </c>
      <c r="D1070" s="15" t="s">
        <v>31</v>
      </c>
      <c r="E1070" s="15" t="s">
        <v>7016</v>
      </c>
      <c r="F1070" s="15" t="s">
        <v>33</v>
      </c>
      <c r="G1070" s="15" t="s">
        <v>75</v>
      </c>
      <c r="H1070" s="17">
        <v>41213</v>
      </c>
      <c r="I1070" s="17">
        <v>41364</v>
      </c>
      <c r="J1070" s="15" t="s">
        <v>31</v>
      </c>
      <c r="K1070" s="15" t="s">
        <v>5296</v>
      </c>
      <c r="L1070" s="18">
        <v>-2281600</v>
      </c>
      <c r="M1070" s="15" t="s">
        <v>37</v>
      </c>
      <c r="N1070" s="15" t="s">
        <v>7017</v>
      </c>
      <c r="O1070" s="15" t="s">
        <v>31</v>
      </c>
      <c r="P1070" s="19">
        <v>0</v>
      </c>
    </row>
    <row r="1071" spans="1:16" x14ac:dyDescent="0.25">
      <c r="A1071" s="15" t="s">
        <v>29</v>
      </c>
      <c r="B1071" s="15" t="s">
        <v>1311</v>
      </c>
      <c r="C1071" s="16" t="s">
        <v>31</v>
      </c>
      <c r="D1071" s="15" t="s">
        <v>31</v>
      </c>
      <c r="E1071" s="15" t="s">
        <v>7016</v>
      </c>
      <c r="F1071" s="15" t="s">
        <v>33</v>
      </c>
      <c r="G1071" s="15" t="s">
        <v>75</v>
      </c>
      <c r="H1071" s="17">
        <v>41213</v>
      </c>
      <c r="I1071" s="17">
        <v>41364</v>
      </c>
      <c r="J1071" s="15" t="s">
        <v>31</v>
      </c>
      <c r="K1071" s="15" t="s">
        <v>5296</v>
      </c>
      <c r="L1071" s="18">
        <v>-1825280</v>
      </c>
      <c r="M1071" s="15" t="s">
        <v>37</v>
      </c>
      <c r="N1071" s="15" t="s">
        <v>7018</v>
      </c>
      <c r="O1071" s="15" t="s">
        <v>31</v>
      </c>
      <c r="P1071" s="19">
        <v>0</v>
      </c>
    </row>
    <row r="1072" spans="1:16" x14ac:dyDescent="0.25">
      <c r="A1072" s="15" t="s">
        <v>29</v>
      </c>
      <c r="B1072" s="15" t="s">
        <v>1311</v>
      </c>
      <c r="C1072" s="16" t="s">
        <v>31</v>
      </c>
      <c r="D1072" s="15" t="s">
        <v>31</v>
      </c>
      <c r="E1072" s="15" t="s">
        <v>7016</v>
      </c>
      <c r="F1072" s="15" t="s">
        <v>33</v>
      </c>
      <c r="G1072" s="15" t="s">
        <v>75</v>
      </c>
      <c r="H1072" s="17">
        <v>41213</v>
      </c>
      <c r="I1072" s="17">
        <v>41364</v>
      </c>
      <c r="J1072" s="15" t="s">
        <v>31</v>
      </c>
      <c r="K1072" s="15" t="s">
        <v>5296</v>
      </c>
      <c r="L1072" s="18">
        <v>-2000000</v>
      </c>
      <c r="M1072" s="15" t="s">
        <v>37</v>
      </c>
      <c r="N1072" s="15" t="s">
        <v>7019</v>
      </c>
      <c r="O1072" s="15" t="s">
        <v>31</v>
      </c>
      <c r="P1072" s="19">
        <v>0</v>
      </c>
    </row>
    <row r="1073" spans="1:16" x14ac:dyDescent="0.25">
      <c r="A1073" s="15" t="s">
        <v>29</v>
      </c>
      <c r="B1073" s="15" t="s">
        <v>1311</v>
      </c>
      <c r="C1073" s="16" t="s">
        <v>31</v>
      </c>
      <c r="D1073" s="15" t="s">
        <v>31</v>
      </c>
      <c r="E1073" s="15" t="s">
        <v>7020</v>
      </c>
      <c r="F1073" s="15" t="s">
        <v>33</v>
      </c>
      <c r="G1073" s="15" t="s">
        <v>75</v>
      </c>
      <c r="H1073" s="17">
        <v>41220</v>
      </c>
      <c r="I1073" s="17">
        <v>41364</v>
      </c>
      <c r="J1073" s="15" t="s">
        <v>31</v>
      </c>
      <c r="K1073" s="15" t="s">
        <v>5296</v>
      </c>
      <c r="L1073" s="18">
        <v>-60401</v>
      </c>
      <c r="M1073" s="15" t="s">
        <v>37</v>
      </c>
      <c r="N1073" s="15" t="s">
        <v>7021</v>
      </c>
      <c r="O1073" s="15" t="s">
        <v>31</v>
      </c>
      <c r="P1073" s="19">
        <v>0</v>
      </c>
    </row>
    <row r="1074" spans="1:16" x14ac:dyDescent="0.25">
      <c r="A1074" s="15" t="s">
        <v>29</v>
      </c>
      <c r="B1074" s="15" t="s">
        <v>1311</v>
      </c>
      <c r="C1074" s="16" t="s">
        <v>31</v>
      </c>
      <c r="D1074" s="15" t="s">
        <v>31</v>
      </c>
      <c r="E1074" s="15" t="s">
        <v>7022</v>
      </c>
      <c r="F1074" s="15" t="s">
        <v>33</v>
      </c>
      <c r="G1074" s="15" t="s">
        <v>75</v>
      </c>
      <c r="H1074" s="17">
        <v>41198</v>
      </c>
      <c r="I1074" s="17">
        <v>41364</v>
      </c>
      <c r="J1074" s="15" t="s">
        <v>31</v>
      </c>
      <c r="K1074" s="15" t="s">
        <v>5296</v>
      </c>
      <c r="L1074" s="18">
        <v>-129983</v>
      </c>
      <c r="M1074" s="15" t="s">
        <v>37</v>
      </c>
      <c r="N1074" s="15" t="s">
        <v>7023</v>
      </c>
      <c r="O1074" s="15" t="s">
        <v>31</v>
      </c>
      <c r="P1074" s="19">
        <v>0</v>
      </c>
    </row>
    <row r="1075" spans="1:16" x14ac:dyDescent="0.25">
      <c r="A1075" s="15" t="s">
        <v>29</v>
      </c>
      <c r="B1075" s="15" t="s">
        <v>1311</v>
      </c>
      <c r="C1075" s="16" t="s">
        <v>31</v>
      </c>
      <c r="D1075" s="15" t="s">
        <v>31</v>
      </c>
      <c r="E1075" s="15" t="s">
        <v>7024</v>
      </c>
      <c r="F1075" s="15" t="s">
        <v>33</v>
      </c>
      <c r="G1075" s="15" t="s">
        <v>75</v>
      </c>
      <c r="H1075" s="17">
        <v>41213</v>
      </c>
      <c r="I1075" s="17">
        <v>41364</v>
      </c>
      <c r="J1075" s="15" t="s">
        <v>31</v>
      </c>
      <c r="K1075" s="15" t="s">
        <v>5296</v>
      </c>
      <c r="L1075" s="18">
        <v>-1497075</v>
      </c>
      <c r="M1075" s="15" t="s">
        <v>37</v>
      </c>
      <c r="N1075" s="15" t="s">
        <v>7025</v>
      </c>
      <c r="O1075" s="15" t="s">
        <v>31</v>
      </c>
      <c r="P1075" s="19">
        <v>0</v>
      </c>
    </row>
    <row r="1076" spans="1:16" x14ac:dyDescent="0.25">
      <c r="A1076" s="15" t="s">
        <v>29</v>
      </c>
      <c r="B1076" s="15" t="s">
        <v>1311</v>
      </c>
      <c r="C1076" s="16" t="s">
        <v>31</v>
      </c>
      <c r="D1076" s="15" t="s">
        <v>31</v>
      </c>
      <c r="E1076" s="15" t="s">
        <v>7024</v>
      </c>
      <c r="F1076" s="15" t="s">
        <v>33</v>
      </c>
      <c r="G1076" s="15" t="s">
        <v>75</v>
      </c>
      <c r="H1076" s="17">
        <v>41213</v>
      </c>
      <c r="I1076" s="17">
        <v>41364</v>
      </c>
      <c r="J1076" s="15" t="s">
        <v>31</v>
      </c>
      <c r="K1076" s="15" t="s">
        <v>5296</v>
      </c>
      <c r="L1076" s="18">
        <v>-1000000</v>
      </c>
      <c r="M1076" s="15" t="s">
        <v>37</v>
      </c>
      <c r="N1076" s="15" t="s">
        <v>7026</v>
      </c>
      <c r="O1076" s="15" t="s">
        <v>31</v>
      </c>
      <c r="P1076" s="19">
        <v>0</v>
      </c>
    </row>
    <row r="1077" spans="1:16" x14ac:dyDescent="0.25">
      <c r="A1077" s="15" t="s">
        <v>29</v>
      </c>
      <c r="B1077" s="15" t="s">
        <v>1311</v>
      </c>
      <c r="C1077" s="16" t="s">
        <v>31</v>
      </c>
      <c r="D1077" s="15" t="s">
        <v>31</v>
      </c>
      <c r="E1077" s="15" t="s">
        <v>7024</v>
      </c>
      <c r="F1077" s="15" t="s">
        <v>33</v>
      </c>
      <c r="G1077" s="15" t="s">
        <v>75</v>
      </c>
      <c r="H1077" s="17">
        <v>41213</v>
      </c>
      <c r="I1077" s="17">
        <v>41364</v>
      </c>
      <c r="J1077" s="15" t="s">
        <v>31</v>
      </c>
      <c r="K1077" s="15" t="s">
        <v>5296</v>
      </c>
      <c r="L1077" s="18">
        <v>-1197660</v>
      </c>
      <c r="M1077" s="15" t="s">
        <v>37</v>
      </c>
      <c r="N1077" s="15" t="s">
        <v>7027</v>
      </c>
      <c r="O1077" s="15" t="s">
        <v>31</v>
      </c>
      <c r="P1077" s="19">
        <v>0</v>
      </c>
    </row>
    <row r="1078" spans="1:16" x14ac:dyDescent="0.25">
      <c r="A1078" s="15" t="s">
        <v>29</v>
      </c>
      <c r="B1078" s="15" t="s">
        <v>1311</v>
      </c>
      <c r="C1078" s="16" t="s">
        <v>31</v>
      </c>
      <c r="D1078" s="15" t="s">
        <v>31</v>
      </c>
      <c r="E1078" s="15" t="s">
        <v>7028</v>
      </c>
      <c r="F1078" s="15" t="s">
        <v>33</v>
      </c>
      <c r="G1078" s="15" t="s">
        <v>75</v>
      </c>
      <c r="H1078" s="17">
        <v>41220</v>
      </c>
      <c r="I1078" s="17">
        <v>41364</v>
      </c>
      <c r="J1078" s="15" t="s">
        <v>31</v>
      </c>
      <c r="K1078" s="15" t="s">
        <v>5296</v>
      </c>
      <c r="L1078" s="18">
        <v>-62002</v>
      </c>
      <c r="M1078" s="15" t="s">
        <v>37</v>
      </c>
      <c r="N1078" s="15" t="s">
        <v>7029</v>
      </c>
      <c r="O1078" s="15" t="s">
        <v>31</v>
      </c>
      <c r="P1078" s="19">
        <v>0</v>
      </c>
    </row>
    <row r="1079" spans="1:16" x14ac:dyDescent="0.25">
      <c r="A1079" s="15" t="s">
        <v>29</v>
      </c>
      <c r="B1079" s="15" t="s">
        <v>1311</v>
      </c>
      <c r="C1079" s="16" t="s">
        <v>31</v>
      </c>
      <c r="D1079" s="15" t="s">
        <v>31</v>
      </c>
      <c r="E1079" s="15" t="s">
        <v>7030</v>
      </c>
      <c r="F1079" s="15" t="s">
        <v>33</v>
      </c>
      <c r="G1079" s="15" t="s">
        <v>75</v>
      </c>
      <c r="H1079" s="17">
        <v>41213</v>
      </c>
      <c r="I1079" s="17">
        <v>41364</v>
      </c>
      <c r="J1079" s="15" t="s">
        <v>31</v>
      </c>
      <c r="K1079" s="15" t="s">
        <v>5296</v>
      </c>
      <c r="L1079" s="18">
        <v>-605278</v>
      </c>
      <c r="M1079" s="15" t="s">
        <v>37</v>
      </c>
      <c r="N1079" s="15" t="s">
        <v>7031</v>
      </c>
      <c r="O1079" s="15" t="s">
        <v>31</v>
      </c>
      <c r="P1079" s="19">
        <v>0</v>
      </c>
    </row>
    <row r="1080" spans="1:16" x14ac:dyDescent="0.25">
      <c r="A1080" s="15" t="s">
        <v>29</v>
      </c>
      <c r="B1080" s="15" t="s">
        <v>1311</v>
      </c>
      <c r="C1080" s="16" t="s">
        <v>31</v>
      </c>
      <c r="D1080" s="15" t="s">
        <v>31</v>
      </c>
      <c r="E1080" s="15" t="s">
        <v>7030</v>
      </c>
      <c r="F1080" s="15" t="s">
        <v>33</v>
      </c>
      <c r="G1080" s="15" t="s">
        <v>75</v>
      </c>
      <c r="H1080" s="17">
        <v>41213</v>
      </c>
      <c r="I1080" s="17">
        <v>41364</v>
      </c>
      <c r="J1080" s="15" t="s">
        <v>31</v>
      </c>
      <c r="K1080" s="15" t="s">
        <v>5296</v>
      </c>
      <c r="L1080" s="18">
        <v>-302639</v>
      </c>
      <c r="M1080" s="15" t="s">
        <v>37</v>
      </c>
      <c r="N1080" s="15" t="s">
        <v>7032</v>
      </c>
      <c r="O1080" s="15" t="s">
        <v>31</v>
      </c>
      <c r="P1080" s="19">
        <v>0</v>
      </c>
    </row>
    <row r="1081" spans="1:16" x14ac:dyDescent="0.25">
      <c r="A1081" s="15" t="s">
        <v>29</v>
      </c>
      <c r="B1081" s="15" t="s">
        <v>1311</v>
      </c>
      <c r="C1081" s="16" t="s">
        <v>31</v>
      </c>
      <c r="D1081" s="15" t="s">
        <v>31</v>
      </c>
      <c r="E1081" s="15" t="s">
        <v>7033</v>
      </c>
      <c r="F1081" s="15" t="s">
        <v>33</v>
      </c>
      <c r="G1081" s="15" t="s">
        <v>75</v>
      </c>
      <c r="H1081" s="17">
        <v>41198</v>
      </c>
      <c r="I1081" s="17">
        <v>41364</v>
      </c>
      <c r="J1081" s="15" t="s">
        <v>31</v>
      </c>
      <c r="K1081" s="15" t="s">
        <v>5296</v>
      </c>
      <c r="L1081" s="18">
        <v>-573398</v>
      </c>
      <c r="M1081" s="15" t="s">
        <v>37</v>
      </c>
      <c r="N1081" s="15" t="s">
        <v>7034</v>
      </c>
      <c r="O1081" s="15" t="s">
        <v>31</v>
      </c>
      <c r="P1081" s="19">
        <v>0</v>
      </c>
    </row>
    <row r="1082" spans="1:16" x14ac:dyDescent="0.25">
      <c r="A1082" s="15" t="s">
        <v>29</v>
      </c>
      <c r="B1082" s="15" t="s">
        <v>1311</v>
      </c>
      <c r="C1082" s="16" t="s">
        <v>31</v>
      </c>
      <c r="D1082" s="15" t="s">
        <v>31</v>
      </c>
      <c r="E1082" s="15" t="s">
        <v>7033</v>
      </c>
      <c r="F1082" s="15" t="s">
        <v>33</v>
      </c>
      <c r="G1082" s="15" t="s">
        <v>75</v>
      </c>
      <c r="H1082" s="17">
        <v>41198</v>
      </c>
      <c r="I1082" s="17">
        <v>41364</v>
      </c>
      <c r="J1082" s="15" t="s">
        <v>31</v>
      </c>
      <c r="K1082" s="15" t="s">
        <v>5296</v>
      </c>
      <c r="L1082" s="18">
        <v>-500000</v>
      </c>
      <c r="M1082" s="15" t="s">
        <v>37</v>
      </c>
      <c r="N1082" s="15" t="s">
        <v>7035</v>
      </c>
      <c r="O1082" s="15" t="s">
        <v>31</v>
      </c>
      <c r="P1082" s="19">
        <v>0</v>
      </c>
    </row>
    <row r="1083" spans="1:16" x14ac:dyDescent="0.25">
      <c r="A1083" s="15" t="s">
        <v>29</v>
      </c>
      <c r="B1083" s="15" t="s">
        <v>1311</v>
      </c>
      <c r="C1083" s="16" t="s">
        <v>31</v>
      </c>
      <c r="D1083" s="15" t="s">
        <v>31</v>
      </c>
      <c r="E1083" s="15" t="s">
        <v>7036</v>
      </c>
      <c r="F1083" s="15" t="s">
        <v>33</v>
      </c>
      <c r="G1083" s="15" t="s">
        <v>75</v>
      </c>
      <c r="H1083" s="17">
        <v>41213</v>
      </c>
      <c r="I1083" s="17">
        <v>41364</v>
      </c>
      <c r="J1083" s="15" t="s">
        <v>31</v>
      </c>
      <c r="K1083" s="15" t="s">
        <v>5296</v>
      </c>
      <c r="L1083" s="18">
        <v>-3070733</v>
      </c>
      <c r="M1083" s="15" t="s">
        <v>37</v>
      </c>
      <c r="N1083" s="15" t="s">
        <v>7037</v>
      </c>
      <c r="O1083" s="15" t="s">
        <v>31</v>
      </c>
      <c r="P1083" s="19">
        <v>0</v>
      </c>
    </row>
    <row r="1084" spans="1:16" x14ac:dyDescent="0.25">
      <c r="A1084" s="15" t="s">
        <v>29</v>
      </c>
      <c r="B1084" s="15" t="s">
        <v>1311</v>
      </c>
      <c r="C1084" s="16" t="s">
        <v>31</v>
      </c>
      <c r="D1084" s="15" t="s">
        <v>31</v>
      </c>
      <c r="E1084" s="15" t="s">
        <v>7036</v>
      </c>
      <c r="F1084" s="15" t="s">
        <v>33</v>
      </c>
      <c r="G1084" s="15" t="s">
        <v>75</v>
      </c>
      <c r="H1084" s="17">
        <v>41213</v>
      </c>
      <c r="I1084" s="17">
        <v>41364</v>
      </c>
      <c r="J1084" s="15" t="s">
        <v>31</v>
      </c>
      <c r="K1084" s="15" t="s">
        <v>5296</v>
      </c>
      <c r="L1084" s="18">
        <v>-6141466</v>
      </c>
      <c r="M1084" s="15" t="s">
        <v>37</v>
      </c>
      <c r="N1084" s="15" t="s">
        <v>7038</v>
      </c>
      <c r="O1084" s="15" t="s">
        <v>31</v>
      </c>
      <c r="P1084" s="19">
        <v>0</v>
      </c>
    </row>
    <row r="1085" spans="1:16" x14ac:dyDescent="0.25">
      <c r="A1085" s="15" t="s">
        <v>29</v>
      </c>
      <c r="B1085" s="15" t="s">
        <v>1311</v>
      </c>
      <c r="C1085" s="16" t="s">
        <v>31</v>
      </c>
      <c r="D1085" s="15" t="s">
        <v>31</v>
      </c>
      <c r="E1085" s="15" t="s">
        <v>7039</v>
      </c>
      <c r="F1085" s="15" t="s">
        <v>33</v>
      </c>
      <c r="G1085" s="15" t="s">
        <v>75</v>
      </c>
      <c r="H1085" s="17">
        <v>41213</v>
      </c>
      <c r="I1085" s="17">
        <v>41364</v>
      </c>
      <c r="J1085" s="15" t="s">
        <v>31</v>
      </c>
      <c r="K1085" s="15" t="s">
        <v>5296</v>
      </c>
      <c r="L1085" s="18">
        <v>-1092300</v>
      </c>
      <c r="M1085" s="15" t="s">
        <v>37</v>
      </c>
      <c r="N1085" s="15" t="s">
        <v>7040</v>
      </c>
      <c r="O1085" s="15" t="s">
        <v>31</v>
      </c>
      <c r="P1085" s="19">
        <v>0</v>
      </c>
    </row>
    <row r="1086" spans="1:16" x14ac:dyDescent="0.25">
      <c r="A1086" s="15" t="s">
        <v>29</v>
      </c>
      <c r="B1086" s="15" t="s">
        <v>1311</v>
      </c>
      <c r="C1086" s="16" t="s">
        <v>31</v>
      </c>
      <c r="D1086" s="15" t="s">
        <v>31</v>
      </c>
      <c r="E1086" s="15" t="s">
        <v>7039</v>
      </c>
      <c r="F1086" s="15" t="s">
        <v>33</v>
      </c>
      <c r="G1086" s="15" t="s">
        <v>75</v>
      </c>
      <c r="H1086" s="17">
        <v>41213</v>
      </c>
      <c r="I1086" s="17">
        <v>41364</v>
      </c>
      <c r="J1086" s="15" t="s">
        <v>31</v>
      </c>
      <c r="K1086" s="15" t="s">
        <v>5296</v>
      </c>
      <c r="L1086" s="18">
        <v>-500000</v>
      </c>
      <c r="M1086" s="15" t="s">
        <v>37</v>
      </c>
      <c r="N1086" s="15" t="s">
        <v>7041</v>
      </c>
      <c r="O1086" s="15" t="s">
        <v>31</v>
      </c>
      <c r="P1086" s="19">
        <v>0</v>
      </c>
    </row>
    <row r="1087" spans="1:16" x14ac:dyDescent="0.25">
      <c r="A1087" s="15" t="s">
        <v>29</v>
      </c>
      <c r="B1087" s="15" t="s">
        <v>1311</v>
      </c>
      <c r="C1087" s="16" t="s">
        <v>31</v>
      </c>
      <c r="D1087" s="15" t="s">
        <v>31</v>
      </c>
      <c r="E1087" s="15" t="s">
        <v>7039</v>
      </c>
      <c r="F1087" s="15" t="s">
        <v>33</v>
      </c>
      <c r="G1087" s="15" t="s">
        <v>75</v>
      </c>
      <c r="H1087" s="17">
        <v>41213</v>
      </c>
      <c r="I1087" s="17">
        <v>41364</v>
      </c>
      <c r="J1087" s="15" t="s">
        <v>31</v>
      </c>
      <c r="K1087" s="15" t="s">
        <v>5296</v>
      </c>
      <c r="L1087" s="18">
        <v>-873840</v>
      </c>
      <c r="M1087" s="15" t="s">
        <v>37</v>
      </c>
      <c r="N1087" s="15" t="s">
        <v>7042</v>
      </c>
      <c r="O1087" s="15" t="s">
        <v>31</v>
      </c>
      <c r="P1087" s="19">
        <v>0</v>
      </c>
    </row>
    <row r="1088" spans="1:16" x14ac:dyDescent="0.25">
      <c r="A1088" s="15" t="s">
        <v>29</v>
      </c>
      <c r="B1088" s="15" t="s">
        <v>1311</v>
      </c>
      <c r="C1088" s="16" t="s">
        <v>31</v>
      </c>
      <c r="D1088" s="15" t="s">
        <v>31</v>
      </c>
      <c r="E1088" s="15" t="s">
        <v>7043</v>
      </c>
      <c r="F1088" s="15" t="s">
        <v>33</v>
      </c>
      <c r="G1088" s="15" t="s">
        <v>75</v>
      </c>
      <c r="H1088" s="17">
        <v>41213</v>
      </c>
      <c r="I1088" s="17">
        <v>41364</v>
      </c>
      <c r="J1088" s="15" t="s">
        <v>31</v>
      </c>
      <c r="K1088" s="15" t="s">
        <v>5296</v>
      </c>
      <c r="L1088" s="18">
        <v>-3751650</v>
      </c>
      <c r="M1088" s="15" t="s">
        <v>37</v>
      </c>
      <c r="N1088" s="15" t="s">
        <v>7044</v>
      </c>
      <c r="O1088" s="15" t="s">
        <v>31</v>
      </c>
      <c r="P1088" s="19">
        <v>0</v>
      </c>
    </row>
    <row r="1089" spans="1:16" x14ac:dyDescent="0.25">
      <c r="A1089" s="15" t="s">
        <v>29</v>
      </c>
      <c r="B1089" s="15" t="s">
        <v>1311</v>
      </c>
      <c r="C1089" s="16" t="s">
        <v>31</v>
      </c>
      <c r="D1089" s="15" t="s">
        <v>31</v>
      </c>
      <c r="E1089" s="15" t="s">
        <v>7043</v>
      </c>
      <c r="F1089" s="15" t="s">
        <v>33</v>
      </c>
      <c r="G1089" s="15" t="s">
        <v>75</v>
      </c>
      <c r="H1089" s="17">
        <v>41213</v>
      </c>
      <c r="I1089" s="17">
        <v>41364</v>
      </c>
      <c r="J1089" s="15" t="s">
        <v>31</v>
      </c>
      <c r="K1089" s="15" t="s">
        <v>5296</v>
      </c>
      <c r="L1089" s="18">
        <v>-3001320</v>
      </c>
      <c r="M1089" s="15" t="s">
        <v>37</v>
      </c>
      <c r="N1089" s="15" t="s">
        <v>7045</v>
      </c>
      <c r="O1089" s="15" t="s">
        <v>31</v>
      </c>
      <c r="P1089" s="19">
        <v>0</v>
      </c>
    </row>
    <row r="1090" spans="1:16" x14ac:dyDescent="0.25">
      <c r="A1090" s="15" t="s">
        <v>29</v>
      </c>
      <c r="B1090" s="15" t="s">
        <v>1311</v>
      </c>
      <c r="C1090" s="16" t="s">
        <v>31</v>
      </c>
      <c r="D1090" s="15" t="s">
        <v>31</v>
      </c>
      <c r="E1090" s="15" t="s">
        <v>7043</v>
      </c>
      <c r="F1090" s="15" t="s">
        <v>33</v>
      </c>
      <c r="G1090" s="15" t="s">
        <v>75</v>
      </c>
      <c r="H1090" s="17">
        <v>41213</v>
      </c>
      <c r="I1090" s="17">
        <v>41364</v>
      </c>
      <c r="J1090" s="15" t="s">
        <v>31</v>
      </c>
      <c r="K1090" s="15" t="s">
        <v>5296</v>
      </c>
      <c r="L1090" s="18">
        <v>-2000000</v>
      </c>
      <c r="M1090" s="15" t="s">
        <v>37</v>
      </c>
      <c r="N1090" s="15" t="s">
        <v>7046</v>
      </c>
      <c r="O1090" s="15" t="s">
        <v>31</v>
      </c>
      <c r="P1090" s="19">
        <v>0</v>
      </c>
    </row>
    <row r="1091" spans="1:16" x14ac:dyDescent="0.25">
      <c r="A1091" s="15" t="s">
        <v>29</v>
      </c>
      <c r="B1091" s="15" t="s">
        <v>6280</v>
      </c>
      <c r="C1091" s="16" t="s">
        <v>31</v>
      </c>
      <c r="D1091" s="15" t="s">
        <v>31</v>
      </c>
      <c r="E1091" s="15" t="s">
        <v>7047</v>
      </c>
      <c r="F1091" s="15" t="s">
        <v>33</v>
      </c>
      <c r="G1091" s="15" t="s">
        <v>75</v>
      </c>
      <c r="H1091" s="17">
        <v>41219</v>
      </c>
      <c r="I1091" s="17">
        <v>41364</v>
      </c>
      <c r="J1091" s="15" t="s">
        <v>31</v>
      </c>
      <c r="K1091" s="15" t="s">
        <v>5296</v>
      </c>
      <c r="L1091" s="18">
        <v>-122500</v>
      </c>
      <c r="M1091" s="15" t="s">
        <v>37</v>
      </c>
      <c r="N1091" s="15" t="s">
        <v>7048</v>
      </c>
      <c r="O1091" s="15" t="s">
        <v>31</v>
      </c>
      <c r="P1091" s="19">
        <v>0</v>
      </c>
    </row>
    <row r="1092" spans="1:16" x14ac:dyDescent="0.25">
      <c r="A1092" s="15" t="s">
        <v>29</v>
      </c>
      <c r="B1092" s="15" t="s">
        <v>6280</v>
      </c>
      <c r="C1092" s="16" t="s">
        <v>31</v>
      </c>
      <c r="D1092" s="15" t="s">
        <v>31</v>
      </c>
      <c r="E1092" s="15" t="s">
        <v>7047</v>
      </c>
      <c r="F1092" s="15" t="s">
        <v>33</v>
      </c>
      <c r="G1092" s="15" t="s">
        <v>75</v>
      </c>
      <c r="H1092" s="17">
        <v>41219</v>
      </c>
      <c r="I1092" s="17">
        <v>41364</v>
      </c>
      <c r="J1092" s="15" t="s">
        <v>31</v>
      </c>
      <c r="K1092" s="15" t="s">
        <v>5296</v>
      </c>
      <c r="L1092" s="18">
        <v>-367500</v>
      </c>
      <c r="M1092" s="15" t="s">
        <v>37</v>
      </c>
      <c r="N1092" s="15" t="s">
        <v>7049</v>
      </c>
      <c r="O1092" s="15" t="s">
        <v>31</v>
      </c>
      <c r="P1092" s="19">
        <v>0</v>
      </c>
    </row>
    <row r="1093" spans="1:16" x14ac:dyDescent="0.25">
      <c r="A1093" s="15" t="s">
        <v>29</v>
      </c>
      <c r="B1093" s="15" t="s">
        <v>6280</v>
      </c>
      <c r="C1093" s="16" t="s">
        <v>31</v>
      </c>
      <c r="D1093" s="15" t="s">
        <v>31</v>
      </c>
      <c r="E1093" s="15" t="s">
        <v>7050</v>
      </c>
      <c r="F1093" s="15" t="s">
        <v>33</v>
      </c>
      <c r="G1093" s="15" t="s">
        <v>75</v>
      </c>
      <c r="H1093" s="17">
        <v>41585</v>
      </c>
      <c r="I1093" s="17">
        <v>41364</v>
      </c>
      <c r="J1093" s="15" t="s">
        <v>31</v>
      </c>
      <c r="K1093" s="15" t="s">
        <v>5296</v>
      </c>
      <c r="L1093" s="18">
        <v>-2733324</v>
      </c>
      <c r="M1093" s="15" t="s">
        <v>37</v>
      </c>
      <c r="N1093" s="15" t="s">
        <v>7051</v>
      </c>
      <c r="O1093" s="15" t="s">
        <v>31</v>
      </c>
      <c r="P1093" s="19">
        <v>0</v>
      </c>
    </row>
    <row r="1094" spans="1:16" x14ac:dyDescent="0.25">
      <c r="A1094" s="15" t="s">
        <v>29</v>
      </c>
      <c r="B1094" s="15" t="s">
        <v>6280</v>
      </c>
      <c r="C1094" s="16" t="s">
        <v>31</v>
      </c>
      <c r="D1094" s="15" t="s">
        <v>31</v>
      </c>
      <c r="E1094" s="15" t="s">
        <v>7050</v>
      </c>
      <c r="F1094" s="15" t="s">
        <v>33</v>
      </c>
      <c r="G1094" s="15" t="s">
        <v>75</v>
      </c>
      <c r="H1094" s="17">
        <v>41585</v>
      </c>
      <c r="I1094" s="17">
        <v>41364</v>
      </c>
      <c r="J1094" s="15" t="s">
        <v>31</v>
      </c>
      <c r="K1094" s="15" t="s">
        <v>5296</v>
      </c>
      <c r="L1094" s="18">
        <v>-911108</v>
      </c>
      <c r="M1094" s="15" t="s">
        <v>37</v>
      </c>
      <c r="N1094" s="15" t="s">
        <v>7052</v>
      </c>
      <c r="O1094" s="15" t="s">
        <v>31</v>
      </c>
      <c r="P1094" s="19">
        <v>0</v>
      </c>
    </row>
    <row r="1095" spans="1:16" x14ac:dyDescent="0.25">
      <c r="A1095" s="15" t="s">
        <v>29</v>
      </c>
      <c r="B1095" s="15" t="s">
        <v>1311</v>
      </c>
      <c r="C1095" s="16" t="s">
        <v>31</v>
      </c>
      <c r="D1095" s="15" t="s">
        <v>31</v>
      </c>
      <c r="E1095" s="15" t="s">
        <v>7053</v>
      </c>
      <c r="F1095" s="15" t="s">
        <v>33</v>
      </c>
      <c r="G1095" s="15" t="s">
        <v>75</v>
      </c>
      <c r="H1095" s="17">
        <v>41202</v>
      </c>
      <c r="I1095" s="17">
        <v>41364</v>
      </c>
      <c r="J1095" s="15" t="s">
        <v>31</v>
      </c>
      <c r="K1095" s="15" t="s">
        <v>5296</v>
      </c>
      <c r="L1095" s="18">
        <v>-26445</v>
      </c>
      <c r="M1095" s="15" t="s">
        <v>37</v>
      </c>
      <c r="N1095" s="15" t="s">
        <v>7054</v>
      </c>
      <c r="O1095" s="15" t="s">
        <v>31</v>
      </c>
      <c r="P1095" s="19">
        <v>0</v>
      </c>
    </row>
    <row r="1096" spans="1:16" x14ac:dyDescent="0.25">
      <c r="A1096" s="15" t="s">
        <v>29</v>
      </c>
      <c r="B1096" s="15" t="s">
        <v>1311</v>
      </c>
      <c r="C1096" s="16" t="s">
        <v>31</v>
      </c>
      <c r="D1096" s="15" t="s">
        <v>31</v>
      </c>
      <c r="E1096" s="15" t="s">
        <v>7055</v>
      </c>
      <c r="F1096" s="15" t="s">
        <v>33</v>
      </c>
      <c r="G1096" s="15" t="s">
        <v>75</v>
      </c>
      <c r="H1096" s="17">
        <v>41202</v>
      </c>
      <c r="I1096" s="17">
        <v>41364</v>
      </c>
      <c r="J1096" s="15" t="s">
        <v>31</v>
      </c>
      <c r="K1096" s="15" t="s">
        <v>5296</v>
      </c>
      <c r="L1096" s="18">
        <v>-91455</v>
      </c>
      <c r="M1096" s="15" t="s">
        <v>37</v>
      </c>
      <c r="N1096" s="15" t="s">
        <v>7056</v>
      </c>
      <c r="O1096" s="15" t="s">
        <v>31</v>
      </c>
      <c r="P1096" s="19">
        <v>0</v>
      </c>
    </row>
    <row r="1097" spans="1:16" x14ac:dyDescent="0.25">
      <c r="A1097" s="15" t="s">
        <v>29</v>
      </c>
      <c r="B1097" s="15" t="s">
        <v>1311</v>
      </c>
      <c r="C1097" s="16" t="s">
        <v>31</v>
      </c>
      <c r="D1097" s="15" t="s">
        <v>31</v>
      </c>
      <c r="E1097" s="15" t="s">
        <v>7055</v>
      </c>
      <c r="F1097" s="15" t="s">
        <v>33</v>
      </c>
      <c r="G1097" s="15" t="s">
        <v>75</v>
      </c>
      <c r="H1097" s="17">
        <v>41202</v>
      </c>
      <c r="I1097" s="17">
        <v>41364</v>
      </c>
      <c r="J1097" s="15" t="s">
        <v>31</v>
      </c>
      <c r="K1097" s="15" t="s">
        <v>5296</v>
      </c>
      <c r="L1097" s="18">
        <v>-45727</v>
      </c>
      <c r="M1097" s="15" t="s">
        <v>37</v>
      </c>
      <c r="N1097" s="15" t="s">
        <v>7057</v>
      </c>
      <c r="O1097" s="15" t="s">
        <v>31</v>
      </c>
      <c r="P1097" s="19">
        <v>0</v>
      </c>
    </row>
    <row r="1098" spans="1:16" x14ac:dyDescent="0.25">
      <c r="A1098" s="15" t="s">
        <v>29</v>
      </c>
      <c r="B1098" s="15" t="s">
        <v>1311</v>
      </c>
      <c r="C1098" s="16" t="s">
        <v>31</v>
      </c>
      <c r="D1098" s="15" t="s">
        <v>31</v>
      </c>
      <c r="E1098" s="15" t="s">
        <v>7058</v>
      </c>
      <c r="F1098" s="15" t="s">
        <v>33</v>
      </c>
      <c r="G1098" s="15" t="s">
        <v>75</v>
      </c>
      <c r="H1098" s="17">
        <v>41202</v>
      </c>
      <c r="I1098" s="17">
        <v>41364</v>
      </c>
      <c r="J1098" s="15" t="s">
        <v>31</v>
      </c>
      <c r="K1098" s="15" t="s">
        <v>5296</v>
      </c>
      <c r="L1098" s="18">
        <v>-628201</v>
      </c>
      <c r="M1098" s="15" t="s">
        <v>37</v>
      </c>
      <c r="N1098" s="15" t="s">
        <v>7059</v>
      </c>
      <c r="O1098" s="15" t="s">
        <v>31</v>
      </c>
      <c r="P1098" s="19">
        <v>0</v>
      </c>
    </row>
    <row r="1099" spans="1:16" x14ac:dyDescent="0.25">
      <c r="A1099" s="15" t="s">
        <v>29</v>
      </c>
      <c r="B1099" s="15" t="s">
        <v>1311</v>
      </c>
      <c r="C1099" s="16" t="s">
        <v>31</v>
      </c>
      <c r="D1099" s="15" t="s">
        <v>31</v>
      </c>
      <c r="E1099" s="15" t="s">
        <v>7058</v>
      </c>
      <c r="F1099" s="15" t="s">
        <v>33</v>
      </c>
      <c r="G1099" s="15" t="s">
        <v>75</v>
      </c>
      <c r="H1099" s="17">
        <v>41202</v>
      </c>
      <c r="I1099" s="17">
        <v>41364</v>
      </c>
      <c r="J1099" s="15" t="s">
        <v>31</v>
      </c>
      <c r="K1099" s="15" t="s">
        <v>5296</v>
      </c>
      <c r="L1099" s="18">
        <v>-314101</v>
      </c>
      <c r="M1099" s="15" t="s">
        <v>37</v>
      </c>
      <c r="N1099" s="15" t="s">
        <v>7060</v>
      </c>
      <c r="O1099" s="15" t="s">
        <v>31</v>
      </c>
      <c r="P1099" s="19">
        <v>0</v>
      </c>
    </row>
    <row r="1100" spans="1:16" x14ac:dyDescent="0.25">
      <c r="A1100" s="15" t="s">
        <v>29</v>
      </c>
      <c r="B1100" s="15" t="s">
        <v>1311</v>
      </c>
      <c r="C1100" s="16" t="s">
        <v>31</v>
      </c>
      <c r="D1100" s="15" t="s">
        <v>31</v>
      </c>
      <c r="E1100" s="15" t="s">
        <v>7061</v>
      </c>
      <c r="F1100" s="15" t="s">
        <v>33</v>
      </c>
      <c r="G1100" s="15" t="s">
        <v>75</v>
      </c>
      <c r="H1100" s="17">
        <v>41244</v>
      </c>
      <c r="I1100" s="17">
        <v>41364</v>
      </c>
      <c r="J1100" s="15" t="s">
        <v>31</v>
      </c>
      <c r="K1100" s="15" t="s">
        <v>5296</v>
      </c>
      <c r="L1100" s="18">
        <v>-392329</v>
      </c>
      <c r="M1100" s="15" t="s">
        <v>37</v>
      </c>
      <c r="N1100" s="15" t="s">
        <v>7062</v>
      </c>
      <c r="O1100" s="15" t="s">
        <v>31</v>
      </c>
      <c r="P1100" s="19">
        <v>0</v>
      </c>
    </row>
    <row r="1101" spans="1:16" x14ac:dyDescent="0.25">
      <c r="A1101" s="15" t="s">
        <v>29</v>
      </c>
      <c r="B1101" s="15" t="s">
        <v>1311</v>
      </c>
      <c r="C1101" s="16" t="s">
        <v>31</v>
      </c>
      <c r="D1101" s="15" t="s">
        <v>31</v>
      </c>
      <c r="E1101" s="15" t="s">
        <v>7061</v>
      </c>
      <c r="F1101" s="15" t="s">
        <v>33</v>
      </c>
      <c r="G1101" s="15" t="s">
        <v>75</v>
      </c>
      <c r="H1101" s="17">
        <v>41244</v>
      </c>
      <c r="I1101" s="17">
        <v>41364</v>
      </c>
      <c r="J1101" s="15" t="s">
        <v>31</v>
      </c>
      <c r="K1101" s="15" t="s">
        <v>5296</v>
      </c>
      <c r="L1101" s="18">
        <v>-196164</v>
      </c>
      <c r="M1101" s="15" t="s">
        <v>37</v>
      </c>
      <c r="N1101" s="15" t="s">
        <v>7063</v>
      </c>
      <c r="O1101" s="15" t="s">
        <v>31</v>
      </c>
      <c r="P1101" s="19">
        <v>0</v>
      </c>
    </row>
    <row r="1102" spans="1:16" x14ac:dyDescent="0.25">
      <c r="A1102" s="15" t="s">
        <v>29</v>
      </c>
      <c r="B1102" s="15" t="s">
        <v>1311</v>
      </c>
      <c r="C1102" s="16" t="s">
        <v>31</v>
      </c>
      <c r="D1102" s="15" t="s">
        <v>31</v>
      </c>
      <c r="E1102" s="15" t="s">
        <v>7064</v>
      </c>
      <c r="F1102" s="15" t="s">
        <v>33</v>
      </c>
      <c r="G1102" s="15" t="s">
        <v>75</v>
      </c>
      <c r="H1102" s="17">
        <v>41246</v>
      </c>
      <c r="I1102" s="17">
        <v>41364</v>
      </c>
      <c r="J1102" s="15" t="s">
        <v>31</v>
      </c>
      <c r="K1102" s="15" t="s">
        <v>5296</v>
      </c>
      <c r="L1102" s="18">
        <v>-47393</v>
      </c>
      <c r="M1102" s="15" t="s">
        <v>37</v>
      </c>
      <c r="N1102" s="15" t="s">
        <v>7065</v>
      </c>
      <c r="O1102" s="15" t="s">
        <v>31</v>
      </c>
      <c r="P1102" s="19">
        <v>0</v>
      </c>
    </row>
    <row r="1103" spans="1:16" x14ac:dyDescent="0.25">
      <c r="A1103" s="15" t="s">
        <v>29</v>
      </c>
      <c r="B1103" s="15" t="s">
        <v>1311</v>
      </c>
      <c r="C1103" s="16" t="s">
        <v>31</v>
      </c>
      <c r="D1103" s="15" t="s">
        <v>31</v>
      </c>
      <c r="E1103" s="15" t="s">
        <v>7066</v>
      </c>
      <c r="F1103" s="15" t="s">
        <v>33</v>
      </c>
      <c r="G1103" s="15" t="s">
        <v>75</v>
      </c>
      <c r="H1103" s="17">
        <v>41179</v>
      </c>
      <c r="I1103" s="17">
        <v>41364</v>
      </c>
      <c r="J1103" s="15" t="s">
        <v>31</v>
      </c>
      <c r="K1103" s="15" t="s">
        <v>5296</v>
      </c>
      <c r="L1103" s="18">
        <v>-500097</v>
      </c>
      <c r="M1103" s="15" t="s">
        <v>37</v>
      </c>
      <c r="N1103" s="15" t="s">
        <v>7067</v>
      </c>
      <c r="O1103" s="15" t="s">
        <v>31</v>
      </c>
      <c r="P1103" s="19">
        <v>0</v>
      </c>
    </row>
    <row r="1104" spans="1:16" x14ac:dyDescent="0.25">
      <c r="A1104" s="15" t="s">
        <v>29</v>
      </c>
      <c r="B1104" s="15" t="s">
        <v>1311</v>
      </c>
      <c r="C1104" s="16" t="s">
        <v>31</v>
      </c>
      <c r="D1104" s="15" t="s">
        <v>31</v>
      </c>
      <c r="E1104" s="15" t="s">
        <v>7066</v>
      </c>
      <c r="F1104" s="15" t="s">
        <v>33</v>
      </c>
      <c r="G1104" s="15" t="s">
        <v>75</v>
      </c>
      <c r="H1104" s="17">
        <v>41179</v>
      </c>
      <c r="I1104" s="17">
        <v>41364</v>
      </c>
      <c r="J1104" s="15" t="s">
        <v>31</v>
      </c>
      <c r="K1104" s="15" t="s">
        <v>5296</v>
      </c>
      <c r="L1104" s="18">
        <v>-2000000</v>
      </c>
      <c r="M1104" s="15" t="s">
        <v>37</v>
      </c>
      <c r="N1104" s="15" t="s">
        <v>7068</v>
      </c>
      <c r="O1104" s="15" t="s">
        <v>31</v>
      </c>
      <c r="P1104" s="19">
        <v>0</v>
      </c>
    </row>
    <row r="1105" spans="1:16" x14ac:dyDescent="0.25">
      <c r="A1105" s="15" t="s">
        <v>29</v>
      </c>
      <c r="B1105" s="15" t="s">
        <v>1311</v>
      </c>
      <c r="C1105" s="16" t="s">
        <v>31</v>
      </c>
      <c r="D1105" s="15" t="s">
        <v>31</v>
      </c>
      <c r="E1105" s="15" t="s">
        <v>7066</v>
      </c>
      <c r="F1105" s="15" t="s">
        <v>33</v>
      </c>
      <c r="G1105" s="15" t="s">
        <v>75</v>
      </c>
      <c r="H1105" s="17">
        <v>41179</v>
      </c>
      <c r="I1105" s="17">
        <v>41364</v>
      </c>
      <c r="J1105" s="15" t="s">
        <v>31</v>
      </c>
      <c r="K1105" s="15" t="s">
        <v>5296</v>
      </c>
      <c r="L1105" s="18">
        <v>-1000194</v>
      </c>
      <c r="M1105" s="15" t="s">
        <v>37</v>
      </c>
      <c r="N1105" s="15" t="s">
        <v>7069</v>
      </c>
      <c r="O1105" s="15" t="s">
        <v>31</v>
      </c>
      <c r="P1105" s="19">
        <v>0</v>
      </c>
    </row>
    <row r="1106" spans="1:16" x14ac:dyDescent="0.25">
      <c r="A1106" s="15" t="s">
        <v>29</v>
      </c>
      <c r="B1106" s="15" t="s">
        <v>1311</v>
      </c>
      <c r="C1106" s="16" t="s">
        <v>31</v>
      </c>
      <c r="D1106" s="15" t="s">
        <v>31</v>
      </c>
      <c r="E1106" s="15" t="s">
        <v>7070</v>
      </c>
      <c r="F1106" s="15" t="s">
        <v>33</v>
      </c>
      <c r="G1106" s="15" t="s">
        <v>75</v>
      </c>
      <c r="H1106" s="17">
        <v>41213</v>
      </c>
      <c r="I1106" s="17">
        <v>41364</v>
      </c>
      <c r="J1106" s="15" t="s">
        <v>31</v>
      </c>
      <c r="K1106" s="15" t="s">
        <v>5296</v>
      </c>
      <c r="L1106" s="18">
        <v>-65367</v>
      </c>
      <c r="M1106" s="15" t="s">
        <v>37</v>
      </c>
      <c r="N1106" s="15" t="s">
        <v>7071</v>
      </c>
      <c r="O1106" s="15" t="s">
        <v>31</v>
      </c>
      <c r="P1106" s="19">
        <v>0</v>
      </c>
    </row>
    <row r="1107" spans="1:16" x14ac:dyDescent="0.25">
      <c r="A1107" s="15" t="s">
        <v>29</v>
      </c>
      <c r="B1107" s="15" t="s">
        <v>1311</v>
      </c>
      <c r="C1107" s="16" t="s">
        <v>31</v>
      </c>
      <c r="D1107" s="15" t="s">
        <v>31</v>
      </c>
      <c r="E1107" s="15" t="s">
        <v>7072</v>
      </c>
      <c r="F1107" s="15" t="s">
        <v>33</v>
      </c>
      <c r="G1107" s="15" t="s">
        <v>75</v>
      </c>
      <c r="H1107" s="17">
        <v>41213</v>
      </c>
      <c r="I1107" s="17">
        <v>41364</v>
      </c>
      <c r="J1107" s="15" t="s">
        <v>31</v>
      </c>
      <c r="K1107" s="15" t="s">
        <v>5296</v>
      </c>
      <c r="L1107" s="18">
        <v>-2420846</v>
      </c>
      <c r="M1107" s="15" t="s">
        <v>37</v>
      </c>
      <c r="N1107" s="15" t="s">
        <v>7073</v>
      </c>
      <c r="O1107" s="15" t="s">
        <v>31</v>
      </c>
      <c r="P1107" s="19">
        <v>0</v>
      </c>
    </row>
    <row r="1108" spans="1:16" x14ac:dyDescent="0.25">
      <c r="A1108" s="15" t="s">
        <v>29</v>
      </c>
      <c r="B1108" s="15" t="s">
        <v>1311</v>
      </c>
      <c r="C1108" s="16" t="s">
        <v>31</v>
      </c>
      <c r="D1108" s="15" t="s">
        <v>31</v>
      </c>
      <c r="E1108" s="15" t="s">
        <v>7072</v>
      </c>
      <c r="F1108" s="15" t="s">
        <v>33</v>
      </c>
      <c r="G1108" s="15" t="s">
        <v>75</v>
      </c>
      <c r="H1108" s="17">
        <v>41213</v>
      </c>
      <c r="I1108" s="17">
        <v>41364</v>
      </c>
      <c r="J1108" s="15" t="s">
        <v>31</v>
      </c>
      <c r="K1108" s="15" t="s">
        <v>5296</v>
      </c>
      <c r="L1108" s="18">
        <v>-1936677</v>
      </c>
      <c r="M1108" s="15" t="s">
        <v>37</v>
      </c>
      <c r="N1108" s="15" t="s">
        <v>7074</v>
      </c>
      <c r="O1108" s="15" t="s">
        <v>31</v>
      </c>
      <c r="P1108" s="19">
        <v>0</v>
      </c>
    </row>
    <row r="1109" spans="1:16" x14ac:dyDescent="0.25">
      <c r="A1109" s="15" t="s">
        <v>29</v>
      </c>
      <c r="B1109" s="15" t="s">
        <v>1311</v>
      </c>
      <c r="C1109" s="16" t="s">
        <v>31</v>
      </c>
      <c r="D1109" s="15" t="s">
        <v>31</v>
      </c>
      <c r="E1109" s="15" t="s">
        <v>7072</v>
      </c>
      <c r="F1109" s="15" t="s">
        <v>33</v>
      </c>
      <c r="G1109" s="15" t="s">
        <v>75</v>
      </c>
      <c r="H1109" s="17">
        <v>41213</v>
      </c>
      <c r="I1109" s="17">
        <v>41364</v>
      </c>
      <c r="J1109" s="15" t="s">
        <v>31</v>
      </c>
      <c r="K1109" s="15" t="s">
        <v>5296</v>
      </c>
      <c r="L1109" s="18">
        <v>-2000000</v>
      </c>
      <c r="M1109" s="15" t="s">
        <v>37</v>
      </c>
      <c r="N1109" s="15" t="s">
        <v>7075</v>
      </c>
      <c r="O1109" s="15" t="s">
        <v>31</v>
      </c>
      <c r="P1109" s="19">
        <v>0</v>
      </c>
    </row>
    <row r="1110" spans="1:16" x14ac:dyDescent="0.25">
      <c r="A1110" s="15" t="s">
        <v>29</v>
      </c>
      <c r="B1110" s="15" t="s">
        <v>1311</v>
      </c>
      <c r="C1110" s="16" t="s">
        <v>31</v>
      </c>
      <c r="D1110" s="15" t="s">
        <v>31</v>
      </c>
      <c r="E1110" s="15" t="s">
        <v>7076</v>
      </c>
      <c r="F1110" s="15" t="s">
        <v>33</v>
      </c>
      <c r="G1110" s="15" t="s">
        <v>75</v>
      </c>
      <c r="H1110" s="17">
        <v>41201</v>
      </c>
      <c r="I1110" s="17">
        <v>41364</v>
      </c>
      <c r="J1110" s="15" t="s">
        <v>31</v>
      </c>
      <c r="K1110" s="15" t="s">
        <v>5296</v>
      </c>
      <c r="L1110" s="18">
        <v>-71965</v>
      </c>
      <c r="M1110" s="15" t="s">
        <v>37</v>
      </c>
      <c r="N1110" s="15" t="s">
        <v>7077</v>
      </c>
      <c r="O1110" s="15" t="s">
        <v>31</v>
      </c>
      <c r="P1110" s="19">
        <v>0</v>
      </c>
    </row>
    <row r="1111" spans="1:16" x14ac:dyDescent="0.25">
      <c r="A1111" s="15" t="s">
        <v>29</v>
      </c>
      <c r="B1111" s="15" t="s">
        <v>1311</v>
      </c>
      <c r="C1111" s="16" t="s">
        <v>31</v>
      </c>
      <c r="D1111" s="15" t="s">
        <v>31</v>
      </c>
      <c r="E1111" s="15" t="s">
        <v>7076</v>
      </c>
      <c r="F1111" s="15" t="s">
        <v>33</v>
      </c>
      <c r="G1111" s="15" t="s">
        <v>75</v>
      </c>
      <c r="H1111" s="17">
        <v>41201</v>
      </c>
      <c r="I1111" s="17">
        <v>41364</v>
      </c>
      <c r="J1111" s="15" t="s">
        <v>31</v>
      </c>
      <c r="K1111" s="15" t="s">
        <v>5296</v>
      </c>
      <c r="L1111" s="18">
        <v>-100000</v>
      </c>
      <c r="M1111" s="15" t="s">
        <v>37</v>
      </c>
      <c r="N1111" s="15" t="s">
        <v>7078</v>
      </c>
      <c r="O1111" s="15" t="s">
        <v>31</v>
      </c>
      <c r="P1111" s="19">
        <v>0</v>
      </c>
    </row>
    <row r="1112" spans="1:16" x14ac:dyDescent="0.25">
      <c r="A1112" s="15" t="s">
        <v>29</v>
      </c>
      <c r="B1112" s="15" t="s">
        <v>1311</v>
      </c>
      <c r="C1112" s="16" t="s">
        <v>31</v>
      </c>
      <c r="D1112" s="15" t="s">
        <v>31</v>
      </c>
      <c r="E1112" s="15" t="s">
        <v>7079</v>
      </c>
      <c r="F1112" s="15" t="s">
        <v>33</v>
      </c>
      <c r="G1112" s="15" t="s">
        <v>75</v>
      </c>
      <c r="H1112" s="17">
        <v>41201</v>
      </c>
      <c r="I1112" s="17">
        <v>41364</v>
      </c>
      <c r="J1112" s="15" t="s">
        <v>31</v>
      </c>
      <c r="K1112" s="15" t="s">
        <v>5296</v>
      </c>
      <c r="L1112" s="18">
        <v>-115146</v>
      </c>
      <c r="M1112" s="15" t="s">
        <v>37</v>
      </c>
      <c r="N1112" s="15" t="s">
        <v>7080</v>
      </c>
      <c r="O1112" s="15" t="s">
        <v>31</v>
      </c>
      <c r="P1112" s="19">
        <v>0</v>
      </c>
    </row>
    <row r="1113" spans="1:16" x14ac:dyDescent="0.25">
      <c r="A1113" s="15" t="s">
        <v>29</v>
      </c>
      <c r="B1113" s="15" t="s">
        <v>1311</v>
      </c>
      <c r="C1113" s="16" t="s">
        <v>31</v>
      </c>
      <c r="D1113" s="15" t="s">
        <v>31</v>
      </c>
      <c r="E1113" s="15" t="s">
        <v>7079</v>
      </c>
      <c r="F1113" s="15" t="s">
        <v>33</v>
      </c>
      <c r="G1113" s="15" t="s">
        <v>75</v>
      </c>
      <c r="H1113" s="17">
        <v>41201</v>
      </c>
      <c r="I1113" s="17">
        <v>41364</v>
      </c>
      <c r="J1113" s="15" t="s">
        <v>31</v>
      </c>
      <c r="K1113" s="15" t="s">
        <v>5296</v>
      </c>
      <c r="L1113" s="18">
        <v>-200000</v>
      </c>
      <c r="M1113" s="15" t="s">
        <v>37</v>
      </c>
      <c r="N1113" s="15" t="s">
        <v>7081</v>
      </c>
      <c r="O1113" s="15" t="s">
        <v>31</v>
      </c>
      <c r="P1113" s="19">
        <v>0</v>
      </c>
    </row>
    <row r="1114" spans="1:16" x14ac:dyDescent="0.25">
      <c r="A1114" s="15" t="s">
        <v>29</v>
      </c>
      <c r="B1114" s="15" t="s">
        <v>1311</v>
      </c>
      <c r="C1114" s="16" t="s">
        <v>31</v>
      </c>
      <c r="D1114" s="15" t="s">
        <v>31</v>
      </c>
      <c r="E1114" s="15" t="s">
        <v>7082</v>
      </c>
      <c r="F1114" s="15" t="s">
        <v>33</v>
      </c>
      <c r="G1114" s="15" t="s">
        <v>75</v>
      </c>
      <c r="H1114" s="17">
        <v>41179</v>
      </c>
      <c r="I1114" s="17">
        <v>41364</v>
      </c>
      <c r="J1114" s="15" t="s">
        <v>31</v>
      </c>
      <c r="K1114" s="15" t="s">
        <v>5296</v>
      </c>
      <c r="L1114" s="18">
        <v>-255765</v>
      </c>
      <c r="M1114" s="15" t="s">
        <v>37</v>
      </c>
      <c r="N1114" s="15" t="s">
        <v>7083</v>
      </c>
      <c r="O1114" s="15" t="s">
        <v>31</v>
      </c>
      <c r="P1114" s="19">
        <v>0</v>
      </c>
    </row>
    <row r="1115" spans="1:16" x14ac:dyDescent="0.25">
      <c r="A1115" s="15" t="s">
        <v>29</v>
      </c>
      <c r="B1115" s="15" t="s">
        <v>1311</v>
      </c>
      <c r="C1115" s="16" t="s">
        <v>31</v>
      </c>
      <c r="D1115" s="15" t="s">
        <v>31</v>
      </c>
      <c r="E1115" s="15" t="s">
        <v>7082</v>
      </c>
      <c r="F1115" s="15" t="s">
        <v>33</v>
      </c>
      <c r="G1115" s="15" t="s">
        <v>75</v>
      </c>
      <c r="H1115" s="17">
        <v>41179</v>
      </c>
      <c r="I1115" s="17">
        <v>41364</v>
      </c>
      <c r="J1115" s="15" t="s">
        <v>31</v>
      </c>
      <c r="K1115" s="15" t="s">
        <v>5296</v>
      </c>
      <c r="L1115" s="18">
        <v>-511528</v>
      </c>
      <c r="M1115" s="15" t="s">
        <v>37</v>
      </c>
      <c r="N1115" s="15" t="s">
        <v>7084</v>
      </c>
      <c r="O1115" s="15" t="s">
        <v>31</v>
      </c>
      <c r="P1115" s="19">
        <v>0</v>
      </c>
    </row>
    <row r="1116" spans="1:16" x14ac:dyDescent="0.25">
      <c r="A1116" s="15" t="s">
        <v>29</v>
      </c>
      <c r="B1116" s="15" t="s">
        <v>1311</v>
      </c>
      <c r="C1116" s="16" t="s">
        <v>31</v>
      </c>
      <c r="D1116" s="15" t="s">
        <v>31</v>
      </c>
      <c r="E1116" s="15" t="s">
        <v>7085</v>
      </c>
      <c r="F1116" s="15" t="s">
        <v>33</v>
      </c>
      <c r="G1116" s="15" t="s">
        <v>75</v>
      </c>
      <c r="H1116" s="17">
        <v>41179</v>
      </c>
      <c r="I1116" s="17">
        <v>41364</v>
      </c>
      <c r="J1116" s="15" t="s">
        <v>31</v>
      </c>
      <c r="K1116" s="15" t="s">
        <v>5296</v>
      </c>
      <c r="L1116" s="18">
        <v>-44054</v>
      </c>
      <c r="M1116" s="15" t="s">
        <v>37</v>
      </c>
      <c r="N1116" s="15" t="s">
        <v>7086</v>
      </c>
      <c r="O1116" s="15" t="s">
        <v>31</v>
      </c>
      <c r="P1116" s="19">
        <v>0</v>
      </c>
    </row>
    <row r="1117" spans="1:16" x14ac:dyDescent="0.25">
      <c r="A1117" s="15" t="s">
        <v>29</v>
      </c>
      <c r="B1117" s="15" t="s">
        <v>1311</v>
      </c>
      <c r="C1117" s="16" t="s">
        <v>31</v>
      </c>
      <c r="D1117" s="15" t="s">
        <v>31</v>
      </c>
      <c r="E1117" s="15" t="s">
        <v>7085</v>
      </c>
      <c r="F1117" s="15" t="s">
        <v>33</v>
      </c>
      <c r="G1117" s="15" t="s">
        <v>75</v>
      </c>
      <c r="H1117" s="17">
        <v>41179</v>
      </c>
      <c r="I1117" s="17">
        <v>41364</v>
      </c>
      <c r="J1117" s="15" t="s">
        <v>31</v>
      </c>
      <c r="K1117" s="15" t="s">
        <v>5296</v>
      </c>
      <c r="L1117" s="18">
        <v>-88108</v>
      </c>
      <c r="M1117" s="15" t="s">
        <v>37</v>
      </c>
      <c r="N1117" s="15" t="s">
        <v>7087</v>
      </c>
      <c r="O1117" s="15" t="s">
        <v>31</v>
      </c>
      <c r="P1117" s="19">
        <v>0</v>
      </c>
    </row>
    <row r="1118" spans="1:16" x14ac:dyDescent="0.25">
      <c r="A1118" s="15" t="s">
        <v>29</v>
      </c>
      <c r="B1118" s="15" t="s">
        <v>1311</v>
      </c>
      <c r="C1118" s="16" t="s">
        <v>31</v>
      </c>
      <c r="D1118" s="15" t="s">
        <v>31</v>
      </c>
      <c r="E1118" s="15" t="s">
        <v>7088</v>
      </c>
      <c r="F1118" s="15" t="s">
        <v>33</v>
      </c>
      <c r="G1118" s="15" t="s">
        <v>75</v>
      </c>
      <c r="H1118" s="17">
        <v>41179</v>
      </c>
      <c r="I1118" s="17">
        <v>41364</v>
      </c>
      <c r="J1118" s="15" t="s">
        <v>31</v>
      </c>
      <c r="K1118" s="15" t="s">
        <v>5296</v>
      </c>
      <c r="L1118" s="18">
        <v>-199867</v>
      </c>
      <c r="M1118" s="15" t="s">
        <v>37</v>
      </c>
      <c r="N1118" s="15" t="s">
        <v>7089</v>
      </c>
      <c r="O1118" s="15" t="s">
        <v>31</v>
      </c>
      <c r="P1118" s="19">
        <v>0</v>
      </c>
    </row>
    <row r="1119" spans="1:16" x14ac:dyDescent="0.25">
      <c r="A1119" s="15" t="s">
        <v>29</v>
      </c>
      <c r="B1119" s="15" t="s">
        <v>1311</v>
      </c>
      <c r="C1119" s="16" t="s">
        <v>31</v>
      </c>
      <c r="D1119" s="15" t="s">
        <v>31</v>
      </c>
      <c r="E1119" s="15" t="s">
        <v>7088</v>
      </c>
      <c r="F1119" s="15" t="s">
        <v>33</v>
      </c>
      <c r="G1119" s="15" t="s">
        <v>75</v>
      </c>
      <c r="H1119" s="17">
        <v>41179</v>
      </c>
      <c r="I1119" s="17">
        <v>41364</v>
      </c>
      <c r="J1119" s="15" t="s">
        <v>31</v>
      </c>
      <c r="K1119" s="15" t="s">
        <v>5296</v>
      </c>
      <c r="L1119" s="18">
        <v>-200000</v>
      </c>
      <c r="M1119" s="15" t="s">
        <v>37</v>
      </c>
      <c r="N1119" s="15" t="s">
        <v>7090</v>
      </c>
      <c r="O1119" s="15" t="s">
        <v>31</v>
      </c>
      <c r="P1119" s="19">
        <v>0</v>
      </c>
    </row>
    <row r="1120" spans="1:16" x14ac:dyDescent="0.25">
      <c r="A1120" s="15" t="s">
        <v>29</v>
      </c>
      <c r="B1120" s="15" t="s">
        <v>1311</v>
      </c>
      <c r="C1120" s="16" t="s">
        <v>31</v>
      </c>
      <c r="D1120" s="15" t="s">
        <v>31</v>
      </c>
      <c r="E1120" s="15" t="s">
        <v>7088</v>
      </c>
      <c r="F1120" s="15" t="s">
        <v>33</v>
      </c>
      <c r="G1120" s="15" t="s">
        <v>75</v>
      </c>
      <c r="H1120" s="17">
        <v>41179</v>
      </c>
      <c r="I1120" s="17">
        <v>41364</v>
      </c>
      <c r="J1120" s="15" t="s">
        <v>31</v>
      </c>
      <c r="K1120" s="15" t="s">
        <v>5296</v>
      </c>
      <c r="L1120" s="18">
        <v>-99934</v>
      </c>
      <c r="M1120" s="15" t="s">
        <v>37</v>
      </c>
      <c r="N1120" s="15" t="s">
        <v>7091</v>
      </c>
      <c r="O1120" s="15" t="s">
        <v>31</v>
      </c>
      <c r="P1120" s="19">
        <v>0</v>
      </c>
    </row>
    <row r="1121" spans="1:16" x14ac:dyDescent="0.25">
      <c r="A1121" s="15" t="s">
        <v>29</v>
      </c>
      <c r="B1121" s="15" t="s">
        <v>1311</v>
      </c>
      <c r="C1121" s="16" t="s">
        <v>31</v>
      </c>
      <c r="D1121" s="15" t="s">
        <v>31</v>
      </c>
      <c r="E1121" s="15" t="s">
        <v>7092</v>
      </c>
      <c r="F1121" s="15" t="s">
        <v>33</v>
      </c>
      <c r="G1121" s="15" t="s">
        <v>75</v>
      </c>
      <c r="H1121" s="17">
        <v>41199</v>
      </c>
      <c r="I1121" s="17">
        <v>41364</v>
      </c>
      <c r="J1121" s="15" t="s">
        <v>31</v>
      </c>
      <c r="K1121" s="15" t="s">
        <v>5296</v>
      </c>
      <c r="L1121" s="18">
        <v>-10000</v>
      </c>
      <c r="M1121" s="15" t="s">
        <v>37</v>
      </c>
      <c r="N1121" s="15" t="s">
        <v>7093</v>
      </c>
      <c r="O1121" s="15" t="s">
        <v>31</v>
      </c>
      <c r="P1121" s="19">
        <v>0</v>
      </c>
    </row>
    <row r="1122" spans="1:16" x14ac:dyDescent="0.25">
      <c r="A1122" s="15" t="s">
        <v>29</v>
      </c>
      <c r="B1122" s="15" t="s">
        <v>1311</v>
      </c>
      <c r="C1122" s="16" t="s">
        <v>31</v>
      </c>
      <c r="D1122" s="15" t="s">
        <v>31</v>
      </c>
      <c r="E1122" s="15" t="s">
        <v>7092</v>
      </c>
      <c r="F1122" s="15" t="s">
        <v>33</v>
      </c>
      <c r="G1122" s="15" t="s">
        <v>75</v>
      </c>
      <c r="H1122" s="17">
        <v>41199</v>
      </c>
      <c r="I1122" s="17">
        <v>41364</v>
      </c>
      <c r="J1122" s="15" t="s">
        <v>31</v>
      </c>
      <c r="K1122" s="15" t="s">
        <v>5296</v>
      </c>
      <c r="L1122" s="18">
        <v>-22522</v>
      </c>
      <c r="M1122" s="15" t="s">
        <v>37</v>
      </c>
      <c r="N1122" s="15" t="s">
        <v>7094</v>
      </c>
      <c r="O1122" s="15" t="s">
        <v>31</v>
      </c>
      <c r="P1122" s="19">
        <v>0</v>
      </c>
    </row>
    <row r="1123" spans="1:16" x14ac:dyDescent="0.25">
      <c r="A1123" s="15" t="s">
        <v>29</v>
      </c>
      <c r="B1123" s="15" t="s">
        <v>1311</v>
      </c>
      <c r="C1123" s="16" t="s">
        <v>31</v>
      </c>
      <c r="D1123" s="15" t="s">
        <v>31</v>
      </c>
      <c r="E1123" s="15" t="s">
        <v>7095</v>
      </c>
      <c r="F1123" s="15" t="s">
        <v>33</v>
      </c>
      <c r="G1123" s="15" t="s">
        <v>75</v>
      </c>
      <c r="H1123" s="17">
        <v>41204</v>
      </c>
      <c r="I1123" s="17">
        <v>41364</v>
      </c>
      <c r="J1123" s="15" t="s">
        <v>31</v>
      </c>
      <c r="K1123" s="15" t="s">
        <v>5296</v>
      </c>
      <c r="L1123" s="18">
        <v>-637198</v>
      </c>
      <c r="M1123" s="15" t="s">
        <v>37</v>
      </c>
      <c r="N1123" s="15" t="s">
        <v>7096</v>
      </c>
      <c r="O1123" s="15" t="s">
        <v>31</v>
      </c>
      <c r="P1123" s="19">
        <v>0</v>
      </c>
    </row>
    <row r="1124" spans="1:16" x14ac:dyDescent="0.25">
      <c r="A1124" s="15" t="s">
        <v>29</v>
      </c>
      <c r="B1124" s="15" t="s">
        <v>1311</v>
      </c>
      <c r="C1124" s="16" t="s">
        <v>31</v>
      </c>
      <c r="D1124" s="15" t="s">
        <v>31</v>
      </c>
      <c r="E1124" s="15" t="s">
        <v>7095</v>
      </c>
      <c r="F1124" s="15" t="s">
        <v>33</v>
      </c>
      <c r="G1124" s="15" t="s">
        <v>75</v>
      </c>
      <c r="H1124" s="17">
        <v>41204</v>
      </c>
      <c r="I1124" s="17">
        <v>41364</v>
      </c>
      <c r="J1124" s="15" t="s">
        <v>31</v>
      </c>
      <c r="K1124" s="15" t="s">
        <v>5296</v>
      </c>
      <c r="L1124" s="18">
        <v>-318599</v>
      </c>
      <c r="M1124" s="15" t="s">
        <v>37</v>
      </c>
      <c r="N1124" s="15" t="s">
        <v>7097</v>
      </c>
      <c r="O1124" s="15" t="s">
        <v>31</v>
      </c>
      <c r="P1124" s="19">
        <v>0</v>
      </c>
    </row>
    <row r="1125" spans="1:16" x14ac:dyDescent="0.25">
      <c r="A1125" s="15" t="s">
        <v>29</v>
      </c>
      <c r="B1125" s="15" t="s">
        <v>1311</v>
      </c>
      <c r="C1125" s="16" t="s">
        <v>31</v>
      </c>
      <c r="D1125" s="15" t="s">
        <v>31</v>
      </c>
      <c r="E1125" s="15" t="s">
        <v>7098</v>
      </c>
      <c r="F1125" s="15" t="s">
        <v>33</v>
      </c>
      <c r="G1125" s="15" t="s">
        <v>75</v>
      </c>
      <c r="H1125" s="17">
        <v>41204</v>
      </c>
      <c r="I1125" s="17">
        <v>41364</v>
      </c>
      <c r="J1125" s="15" t="s">
        <v>31</v>
      </c>
      <c r="K1125" s="15" t="s">
        <v>5296</v>
      </c>
      <c r="L1125" s="18">
        <v>-94999</v>
      </c>
      <c r="M1125" s="15" t="s">
        <v>37</v>
      </c>
      <c r="N1125" s="15" t="s">
        <v>7099</v>
      </c>
      <c r="O1125" s="15" t="s">
        <v>31</v>
      </c>
      <c r="P1125" s="19">
        <v>0</v>
      </c>
    </row>
    <row r="1126" spans="1:16" x14ac:dyDescent="0.25">
      <c r="A1126" s="15" t="s">
        <v>29</v>
      </c>
      <c r="B1126" s="15" t="s">
        <v>1311</v>
      </c>
      <c r="C1126" s="16" t="s">
        <v>31</v>
      </c>
      <c r="D1126" s="15" t="s">
        <v>31</v>
      </c>
      <c r="E1126" s="15" t="s">
        <v>7098</v>
      </c>
      <c r="F1126" s="15" t="s">
        <v>33</v>
      </c>
      <c r="G1126" s="15" t="s">
        <v>75</v>
      </c>
      <c r="H1126" s="17">
        <v>41204</v>
      </c>
      <c r="I1126" s="17">
        <v>41364</v>
      </c>
      <c r="J1126" s="15" t="s">
        <v>31</v>
      </c>
      <c r="K1126" s="15" t="s">
        <v>5296</v>
      </c>
      <c r="L1126" s="18">
        <v>-47500</v>
      </c>
      <c r="M1126" s="15" t="s">
        <v>37</v>
      </c>
      <c r="N1126" s="15" t="s">
        <v>7100</v>
      </c>
      <c r="O1126" s="15" t="s">
        <v>31</v>
      </c>
      <c r="P1126" s="19">
        <v>0</v>
      </c>
    </row>
    <row r="1127" spans="1:16" x14ac:dyDescent="0.25">
      <c r="A1127" s="15" t="s">
        <v>29</v>
      </c>
      <c r="B1127" s="15" t="s">
        <v>1311</v>
      </c>
      <c r="C1127" s="16" t="s">
        <v>31</v>
      </c>
      <c r="D1127" s="15" t="s">
        <v>31</v>
      </c>
      <c r="E1127" s="15" t="s">
        <v>7101</v>
      </c>
      <c r="F1127" s="15" t="s">
        <v>33</v>
      </c>
      <c r="G1127" s="15" t="s">
        <v>75</v>
      </c>
      <c r="H1127" s="17">
        <v>41204</v>
      </c>
      <c r="I1127" s="17">
        <v>41364</v>
      </c>
      <c r="J1127" s="15" t="s">
        <v>31</v>
      </c>
      <c r="K1127" s="15" t="s">
        <v>5296</v>
      </c>
      <c r="L1127" s="18">
        <v>-37991</v>
      </c>
      <c r="M1127" s="15" t="s">
        <v>37</v>
      </c>
      <c r="N1127" s="15" t="s">
        <v>7102</v>
      </c>
      <c r="O1127" s="15" t="s">
        <v>31</v>
      </c>
      <c r="P1127" s="19">
        <v>0</v>
      </c>
    </row>
    <row r="1128" spans="1:16" x14ac:dyDescent="0.25">
      <c r="A1128" s="15" t="s">
        <v>29</v>
      </c>
      <c r="B1128" s="15" t="s">
        <v>1311</v>
      </c>
      <c r="C1128" s="16" t="s">
        <v>31</v>
      </c>
      <c r="D1128" s="15" t="s">
        <v>31</v>
      </c>
      <c r="E1128" s="15" t="s">
        <v>7101</v>
      </c>
      <c r="F1128" s="15" t="s">
        <v>33</v>
      </c>
      <c r="G1128" s="15" t="s">
        <v>75</v>
      </c>
      <c r="H1128" s="17">
        <v>41204</v>
      </c>
      <c r="I1128" s="17">
        <v>41364</v>
      </c>
      <c r="J1128" s="15" t="s">
        <v>31</v>
      </c>
      <c r="K1128" s="15" t="s">
        <v>5296</v>
      </c>
      <c r="L1128" s="18">
        <v>-75982</v>
      </c>
      <c r="M1128" s="15" t="s">
        <v>37</v>
      </c>
      <c r="N1128" s="15" t="s">
        <v>7103</v>
      </c>
      <c r="O1128" s="15" t="s">
        <v>31</v>
      </c>
      <c r="P1128" s="19">
        <v>0</v>
      </c>
    </row>
    <row r="1129" spans="1:16" x14ac:dyDescent="0.25">
      <c r="A1129" s="15" t="s">
        <v>29</v>
      </c>
      <c r="B1129" s="15" t="s">
        <v>1311</v>
      </c>
      <c r="C1129" s="16" t="s">
        <v>31</v>
      </c>
      <c r="D1129" s="15" t="s">
        <v>31</v>
      </c>
      <c r="E1129" s="15" t="s">
        <v>7104</v>
      </c>
      <c r="F1129" s="15" t="s">
        <v>33</v>
      </c>
      <c r="G1129" s="15" t="s">
        <v>75</v>
      </c>
      <c r="H1129" s="17">
        <v>41204</v>
      </c>
      <c r="I1129" s="17">
        <v>41364</v>
      </c>
      <c r="J1129" s="15" t="s">
        <v>31</v>
      </c>
      <c r="K1129" s="15" t="s">
        <v>5296</v>
      </c>
      <c r="L1129" s="18">
        <v>-25691</v>
      </c>
      <c r="M1129" s="15" t="s">
        <v>37</v>
      </c>
      <c r="N1129" s="15" t="s">
        <v>7105</v>
      </c>
      <c r="O1129" s="15" t="s">
        <v>31</v>
      </c>
      <c r="P1129" s="19">
        <v>0</v>
      </c>
    </row>
    <row r="1130" spans="1:16" x14ac:dyDescent="0.25">
      <c r="A1130" s="15" t="s">
        <v>29</v>
      </c>
      <c r="B1130" s="15" t="s">
        <v>1311</v>
      </c>
      <c r="C1130" s="16" t="s">
        <v>31</v>
      </c>
      <c r="D1130" s="15" t="s">
        <v>31</v>
      </c>
      <c r="E1130" s="15" t="s">
        <v>7104</v>
      </c>
      <c r="F1130" s="15" t="s">
        <v>33</v>
      </c>
      <c r="G1130" s="15" t="s">
        <v>75</v>
      </c>
      <c r="H1130" s="17">
        <v>41204</v>
      </c>
      <c r="I1130" s="17">
        <v>41364</v>
      </c>
      <c r="J1130" s="15" t="s">
        <v>31</v>
      </c>
      <c r="K1130" s="15" t="s">
        <v>5296</v>
      </c>
      <c r="L1130" s="18">
        <v>-51381</v>
      </c>
      <c r="M1130" s="15" t="s">
        <v>37</v>
      </c>
      <c r="N1130" s="15" t="s">
        <v>7106</v>
      </c>
      <c r="O1130" s="15" t="s">
        <v>31</v>
      </c>
      <c r="P1130" s="19">
        <v>0</v>
      </c>
    </row>
    <row r="1131" spans="1:16" x14ac:dyDescent="0.25">
      <c r="A1131" s="15" t="s">
        <v>29</v>
      </c>
      <c r="B1131" s="15" t="s">
        <v>1311</v>
      </c>
      <c r="C1131" s="16" t="s">
        <v>31</v>
      </c>
      <c r="D1131" s="15" t="s">
        <v>31</v>
      </c>
      <c r="E1131" s="15" t="s">
        <v>7107</v>
      </c>
      <c r="F1131" s="15" t="s">
        <v>33</v>
      </c>
      <c r="G1131" s="15" t="s">
        <v>75</v>
      </c>
      <c r="H1131" s="17">
        <v>41204</v>
      </c>
      <c r="I1131" s="17">
        <v>41364</v>
      </c>
      <c r="J1131" s="15" t="s">
        <v>31</v>
      </c>
      <c r="K1131" s="15" t="s">
        <v>5296</v>
      </c>
      <c r="L1131" s="18">
        <v>-652334</v>
      </c>
      <c r="M1131" s="15" t="s">
        <v>37</v>
      </c>
      <c r="N1131" s="15" t="s">
        <v>7108</v>
      </c>
      <c r="O1131" s="15" t="s">
        <v>31</v>
      </c>
      <c r="P1131" s="19">
        <v>0</v>
      </c>
    </row>
    <row r="1132" spans="1:16" x14ac:dyDescent="0.25">
      <c r="A1132" s="15" t="s">
        <v>29</v>
      </c>
      <c r="B1132" s="15" t="s">
        <v>1311</v>
      </c>
      <c r="C1132" s="16" t="s">
        <v>31</v>
      </c>
      <c r="D1132" s="15" t="s">
        <v>31</v>
      </c>
      <c r="E1132" s="15" t="s">
        <v>7107</v>
      </c>
      <c r="F1132" s="15" t="s">
        <v>33</v>
      </c>
      <c r="G1132" s="15" t="s">
        <v>75</v>
      </c>
      <c r="H1132" s="17">
        <v>41204</v>
      </c>
      <c r="I1132" s="17">
        <v>41364</v>
      </c>
      <c r="J1132" s="15" t="s">
        <v>31</v>
      </c>
      <c r="K1132" s="15" t="s">
        <v>5296</v>
      </c>
      <c r="L1132" s="18">
        <v>-1304668</v>
      </c>
      <c r="M1132" s="15" t="s">
        <v>37</v>
      </c>
      <c r="N1132" s="15" t="s">
        <v>7109</v>
      </c>
      <c r="O1132" s="15" t="s">
        <v>31</v>
      </c>
      <c r="P1132" s="19">
        <v>0</v>
      </c>
    </row>
    <row r="1133" spans="1:16" x14ac:dyDescent="0.25">
      <c r="A1133" s="15" t="s">
        <v>29</v>
      </c>
      <c r="B1133" s="15" t="s">
        <v>1311</v>
      </c>
      <c r="C1133" s="16" t="s">
        <v>31</v>
      </c>
      <c r="D1133" s="15" t="s">
        <v>31</v>
      </c>
      <c r="E1133" s="15" t="s">
        <v>7110</v>
      </c>
      <c r="F1133" s="15" t="s">
        <v>33</v>
      </c>
      <c r="G1133" s="15" t="s">
        <v>75</v>
      </c>
      <c r="H1133" s="17">
        <v>41204</v>
      </c>
      <c r="I1133" s="17">
        <v>41364</v>
      </c>
      <c r="J1133" s="15" t="s">
        <v>31</v>
      </c>
      <c r="K1133" s="15" t="s">
        <v>5296</v>
      </c>
      <c r="L1133" s="18">
        <v>-647121</v>
      </c>
      <c r="M1133" s="15" t="s">
        <v>37</v>
      </c>
      <c r="N1133" s="15" t="s">
        <v>7111</v>
      </c>
      <c r="O1133" s="15" t="s">
        <v>31</v>
      </c>
      <c r="P1133" s="19">
        <v>0</v>
      </c>
    </row>
    <row r="1134" spans="1:16" x14ac:dyDescent="0.25">
      <c r="A1134" s="15" t="s">
        <v>29</v>
      </c>
      <c r="B1134" s="15" t="s">
        <v>1311</v>
      </c>
      <c r="C1134" s="16" t="s">
        <v>31</v>
      </c>
      <c r="D1134" s="15" t="s">
        <v>31</v>
      </c>
      <c r="E1134" s="15" t="s">
        <v>7110</v>
      </c>
      <c r="F1134" s="15" t="s">
        <v>33</v>
      </c>
      <c r="G1134" s="15" t="s">
        <v>75</v>
      </c>
      <c r="H1134" s="17">
        <v>41204</v>
      </c>
      <c r="I1134" s="17">
        <v>41364</v>
      </c>
      <c r="J1134" s="15" t="s">
        <v>31</v>
      </c>
      <c r="K1134" s="15" t="s">
        <v>5296</v>
      </c>
      <c r="L1134" s="18">
        <v>-1294243</v>
      </c>
      <c r="M1134" s="15" t="s">
        <v>37</v>
      </c>
      <c r="N1134" s="15" t="s">
        <v>7112</v>
      </c>
      <c r="O1134" s="15" t="s">
        <v>31</v>
      </c>
      <c r="P1134" s="19">
        <v>0</v>
      </c>
    </row>
    <row r="1135" spans="1:16" x14ac:dyDescent="0.25">
      <c r="A1135" s="15" t="s">
        <v>29</v>
      </c>
      <c r="B1135" s="15" t="s">
        <v>1311</v>
      </c>
      <c r="C1135" s="16" t="s">
        <v>31</v>
      </c>
      <c r="D1135" s="15" t="s">
        <v>31</v>
      </c>
      <c r="E1135" s="15" t="s">
        <v>7113</v>
      </c>
      <c r="F1135" s="15" t="s">
        <v>33</v>
      </c>
      <c r="G1135" s="15" t="s">
        <v>75</v>
      </c>
      <c r="H1135" s="17">
        <v>41204</v>
      </c>
      <c r="I1135" s="17">
        <v>41364</v>
      </c>
      <c r="J1135" s="15" t="s">
        <v>31</v>
      </c>
      <c r="K1135" s="15" t="s">
        <v>5296</v>
      </c>
      <c r="L1135" s="18">
        <v>-68095</v>
      </c>
      <c r="M1135" s="15" t="s">
        <v>37</v>
      </c>
      <c r="N1135" s="15" t="s">
        <v>7114</v>
      </c>
      <c r="O1135" s="15" t="s">
        <v>31</v>
      </c>
      <c r="P1135" s="19">
        <v>0</v>
      </c>
    </row>
    <row r="1136" spans="1:16" x14ac:dyDescent="0.25">
      <c r="A1136" s="15" t="s">
        <v>29</v>
      </c>
      <c r="B1136" s="15" t="s">
        <v>1311</v>
      </c>
      <c r="C1136" s="16" t="s">
        <v>31</v>
      </c>
      <c r="D1136" s="15" t="s">
        <v>31</v>
      </c>
      <c r="E1136" s="15" t="s">
        <v>7113</v>
      </c>
      <c r="F1136" s="15" t="s">
        <v>33</v>
      </c>
      <c r="G1136" s="15" t="s">
        <v>75</v>
      </c>
      <c r="H1136" s="17">
        <v>41204</v>
      </c>
      <c r="I1136" s="17">
        <v>41364</v>
      </c>
      <c r="J1136" s="15" t="s">
        <v>31</v>
      </c>
      <c r="K1136" s="15" t="s">
        <v>5296</v>
      </c>
      <c r="L1136" s="18">
        <v>-136189</v>
      </c>
      <c r="M1136" s="15" t="s">
        <v>37</v>
      </c>
      <c r="N1136" s="15" t="s">
        <v>7115</v>
      </c>
      <c r="O1136" s="15" t="s">
        <v>31</v>
      </c>
      <c r="P1136" s="19">
        <v>0</v>
      </c>
    </row>
    <row r="1137" spans="1:16" x14ac:dyDescent="0.25">
      <c r="A1137" s="15" t="s">
        <v>29</v>
      </c>
      <c r="B1137" s="15" t="s">
        <v>31</v>
      </c>
      <c r="C1137" s="16" t="s">
        <v>31</v>
      </c>
      <c r="D1137" s="15" t="s">
        <v>31</v>
      </c>
      <c r="E1137" s="15" t="s">
        <v>7116</v>
      </c>
      <c r="F1137" s="15" t="s">
        <v>33</v>
      </c>
      <c r="G1137" s="15" t="s">
        <v>75</v>
      </c>
      <c r="H1137" s="17">
        <v>41204</v>
      </c>
      <c r="I1137" s="17">
        <v>41364</v>
      </c>
      <c r="J1137" s="15" t="s">
        <v>31</v>
      </c>
      <c r="K1137" s="15" t="s">
        <v>5296</v>
      </c>
      <c r="L1137" s="18">
        <v>-361884</v>
      </c>
      <c r="M1137" s="15" t="s">
        <v>37</v>
      </c>
      <c r="N1137" s="15" t="s">
        <v>7117</v>
      </c>
      <c r="O1137" s="15" t="s">
        <v>31</v>
      </c>
      <c r="P1137" s="19">
        <v>0</v>
      </c>
    </row>
    <row r="1138" spans="1:16" x14ac:dyDescent="0.25">
      <c r="A1138" s="15" t="s">
        <v>29</v>
      </c>
      <c r="B1138" s="15" t="s">
        <v>31</v>
      </c>
      <c r="C1138" s="16" t="s">
        <v>31</v>
      </c>
      <c r="D1138" s="15" t="s">
        <v>31</v>
      </c>
      <c r="E1138" s="15" t="s">
        <v>7116</v>
      </c>
      <c r="F1138" s="15" t="s">
        <v>33</v>
      </c>
      <c r="G1138" s="15" t="s">
        <v>75</v>
      </c>
      <c r="H1138" s="17">
        <v>41204</v>
      </c>
      <c r="I1138" s="17">
        <v>41364</v>
      </c>
      <c r="J1138" s="15" t="s">
        <v>31</v>
      </c>
      <c r="K1138" s="15" t="s">
        <v>5296</v>
      </c>
      <c r="L1138" s="18">
        <v>-723768</v>
      </c>
      <c r="M1138" s="15" t="s">
        <v>37</v>
      </c>
      <c r="N1138" s="15" t="s">
        <v>7118</v>
      </c>
      <c r="O1138" s="15" t="s">
        <v>31</v>
      </c>
      <c r="P1138" s="19">
        <v>0</v>
      </c>
    </row>
    <row r="1139" spans="1:16" x14ac:dyDescent="0.25">
      <c r="A1139" s="15" t="s">
        <v>29</v>
      </c>
      <c r="B1139" s="15" t="s">
        <v>1311</v>
      </c>
      <c r="C1139" s="16" t="s">
        <v>31</v>
      </c>
      <c r="D1139" s="15" t="s">
        <v>31</v>
      </c>
      <c r="E1139" s="15" t="s">
        <v>7119</v>
      </c>
      <c r="F1139" s="15" t="s">
        <v>33</v>
      </c>
      <c r="G1139" s="15" t="s">
        <v>75</v>
      </c>
      <c r="H1139" s="17">
        <v>41204</v>
      </c>
      <c r="I1139" s="17">
        <v>41364</v>
      </c>
      <c r="J1139" s="15" t="s">
        <v>31</v>
      </c>
      <c r="K1139" s="15" t="s">
        <v>5296</v>
      </c>
      <c r="L1139" s="18">
        <v>-30169</v>
      </c>
      <c r="M1139" s="15" t="s">
        <v>37</v>
      </c>
      <c r="N1139" s="15" t="s">
        <v>7120</v>
      </c>
      <c r="O1139" s="15" t="s">
        <v>31</v>
      </c>
      <c r="P1139" s="19">
        <v>0</v>
      </c>
    </row>
    <row r="1140" spans="1:16" x14ac:dyDescent="0.25">
      <c r="A1140" s="15" t="s">
        <v>29</v>
      </c>
      <c r="B1140" s="15" t="s">
        <v>1311</v>
      </c>
      <c r="C1140" s="16" t="s">
        <v>31</v>
      </c>
      <c r="D1140" s="15" t="s">
        <v>31</v>
      </c>
      <c r="E1140" s="15" t="s">
        <v>7119</v>
      </c>
      <c r="F1140" s="15" t="s">
        <v>33</v>
      </c>
      <c r="G1140" s="15" t="s">
        <v>75</v>
      </c>
      <c r="H1140" s="17">
        <v>41204</v>
      </c>
      <c r="I1140" s="17">
        <v>41364</v>
      </c>
      <c r="J1140" s="15" t="s">
        <v>31</v>
      </c>
      <c r="K1140" s="15" t="s">
        <v>5296</v>
      </c>
      <c r="L1140" s="18">
        <v>-60338</v>
      </c>
      <c r="M1140" s="15" t="s">
        <v>37</v>
      </c>
      <c r="N1140" s="15" t="s">
        <v>7121</v>
      </c>
      <c r="O1140" s="15" t="s">
        <v>31</v>
      </c>
      <c r="P1140" s="19">
        <v>0</v>
      </c>
    </row>
    <row r="1141" spans="1:16" x14ac:dyDescent="0.25">
      <c r="A1141" s="15" t="s">
        <v>29</v>
      </c>
      <c r="B1141" s="15" t="s">
        <v>1311</v>
      </c>
      <c r="C1141" s="16" t="s">
        <v>31</v>
      </c>
      <c r="D1141" s="15" t="s">
        <v>31</v>
      </c>
      <c r="E1141" s="15" t="s">
        <v>7122</v>
      </c>
      <c r="F1141" s="15" t="s">
        <v>33</v>
      </c>
      <c r="G1141" s="15" t="s">
        <v>75</v>
      </c>
      <c r="H1141" s="17">
        <v>41204</v>
      </c>
      <c r="I1141" s="17">
        <v>41364</v>
      </c>
      <c r="J1141" s="15" t="s">
        <v>31</v>
      </c>
      <c r="K1141" s="15" t="s">
        <v>5296</v>
      </c>
      <c r="L1141" s="18">
        <v>-18018</v>
      </c>
      <c r="M1141" s="15" t="s">
        <v>37</v>
      </c>
      <c r="N1141" s="15" t="s">
        <v>7123</v>
      </c>
      <c r="O1141" s="15" t="s">
        <v>31</v>
      </c>
      <c r="P1141" s="19">
        <v>0</v>
      </c>
    </row>
    <row r="1142" spans="1:16" x14ac:dyDescent="0.25">
      <c r="A1142" s="15" t="s">
        <v>29</v>
      </c>
      <c r="B1142" s="15" t="s">
        <v>1311</v>
      </c>
      <c r="C1142" s="16" t="s">
        <v>31</v>
      </c>
      <c r="D1142" s="15" t="s">
        <v>31</v>
      </c>
      <c r="E1142" s="15" t="s">
        <v>7122</v>
      </c>
      <c r="F1142" s="15" t="s">
        <v>33</v>
      </c>
      <c r="G1142" s="15" t="s">
        <v>75</v>
      </c>
      <c r="H1142" s="17">
        <v>41204</v>
      </c>
      <c r="I1142" s="17">
        <v>41364</v>
      </c>
      <c r="J1142" s="15" t="s">
        <v>31</v>
      </c>
      <c r="K1142" s="15" t="s">
        <v>5296</v>
      </c>
      <c r="L1142" s="18">
        <v>-36035</v>
      </c>
      <c r="M1142" s="15" t="s">
        <v>37</v>
      </c>
      <c r="N1142" s="15" t="s">
        <v>7124</v>
      </c>
      <c r="O1142" s="15" t="s">
        <v>31</v>
      </c>
      <c r="P1142" s="19">
        <v>0</v>
      </c>
    </row>
    <row r="1143" spans="1:16" x14ac:dyDescent="0.25">
      <c r="A1143" s="15" t="s">
        <v>29</v>
      </c>
      <c r="B1143" s="15" t="s">
        <v>1311</v>
      </c>
      <c r="C1143" s="16" t="s">
        <v>31</v>
      </c>
      <c r="D1143" s="15" t="s">
        <v>31</v>
      </c>
      <c r="E1143" s="15" t="s">
        <v>7125</v>
      </c>
      <c r="F1143" s="15" t="s">
        <v>33</v>
      </c>
      <c r="G1143" s="15" t="s">
        <v>75</v>
      </c>
      <c r="H1143" s="17">
        <v>41204</v>
      </c>
      <c r="I1143" s="17">
        <v>41364</v>
      </c>
      <c r="J1143" s="15" t="s">
        <v>31</v>
      </c>
      <c r="K1143" s="15" t="s">
        <v>5296</v>
      </c>
      <c r="L1143" s="18">
        <v>-468368</v>
      </c>
      <c r="M1143" s="15" t="s">
        <v>37</v>
      </c>
      <c r="N1143" s="15" t="s">
        <v>7126</v>
      </c>
      <c r="O1143" s="15" t="s">
        <v>31</v>
      </c>
      <c r="P1143" s="19">
        <v>0</v>
      </c>
    </row>
    <row r="1144" spans="1:16" x14ac:dyDescent="0.25">
      <c r="A1144" s="15" t="s">
        <v>29</v>
      </c>
      <c r="B1144" s="15" t="s">
        <v>1311</v>
      </c>
      <c r="C1144" s="16" t="s">
        <v>31</v>
      </c>
      <c r="D1144" s="15" t="s">
        <v>31</v>
      </c>
      <c r="E1144" s="15" t="s">
        <v>7125</v>
      </c>
      <c r="F1144" s="15" t="s">
        <v>33</v>
      </c>
      <c r="G1144" s="15" t="s">
        <v>75</v>
      </c>
      <c r="H1144" s="17">
        <v>41204</v>
      </c>
      <c r="I1144" s="17">
        <v>41364</v>
      </c>
      <c r="J1144" s="15" t="s">
        <v>31</v>
      </c>
      <c r="K1144" s="15" t="s">
        <v>5296</v>
      </c>
      <c r="L1144" s="18">
        <v>-234184</v>
      </c>
      <c r="M1144" s="15" t="s">
        <v>37</v>
      </c>
      <c r="N1144" s="15" t="s">
        <v>7127</v>
      </c>
      <c r="O1144" s="15" t="s">
        <v>31</v>
      </c>
      <c r="P1144" s="19">
        <v>0</v>
      </c>
    </row>
    <row r="1145" spans="1:16" x14ac:dyDescent="0.25">
      <c r="A1145" s="15" t="s">
        <v>29</v>
      </c>
      <c r="B1145" s="15" t="s">
        <v>1311</v>
      </c>
      <c r="C1145" s="16" t="s">
        <v>31</v>
      </c>
      <c r="D1145" s="15" t="s">
        <v>31</v>
      </c>
      <c r="E1145" s="15" t="s">
        <v>7128</v>
      </c>
      <c r="F1145" s="15" t="s">
        <v>33</v>
      </c>
      <c r="G1145" s="15" t="s">
        <v>75</v>
      </c>
      <c r="H1145" s="17">
        <v>41204</v>
      </c>
      <c r="I1145" s="17">
        <v>41364</v>
      </c>
      <c r="J1145" s="15" t="s">
        <v>31</v>
      </c>
      <c r="K1145" s="15" t="s">
        <v>5296</v>
      </c>
      <c r="L1145" s="18">
        <v>-112275</v>
      </c>
      <c r="M1145" s="15" t="s">
        <v>37</v>
      </c>
      <c r="N1145" s="15" t="s">
        <v>7129</v>
      </c>
      <c r="O1145" s="15" t="s">
        <v>31</v>
      </c>
      <c r="P1145" s="19">
        <v>0</v>
      </c>
    </row>
    <row r="1146" spans="1:16" x14ac:dyDescent="0.25">
      <c r="A1146" s="15" t="s">
        <v>29</v>
      </c>
      <c r="B1146" s="15" t="s">
        <v>1311</v>
      </c>
      <c r="C1146" s="16" t="s">
        <v>31</v>
      </c>
      <c r="D1146" s="15" t="s">
        <v>31</v>
      </c>
      <c r="E1146" s="15" t="s">
        <v>7128</v>
      </c>
      <c r="F1146" s="15" t="s">
        <v>33</v>
      </c>
      <c r="G1146" s="15" t="s">
        <v>75</v>
      </c>
      <c r="H1146" s="17">
        <v>41204</v>
      </c>
      <c r="I1146" s="17">
        <v>41364</v>
      </c>
      <c r="J1146" s="15" t="s">
        <v>31</v>
      </c>
      <c r="K1146" s="15" t="s">
        <v>5296</v>
      </c>
      <c r="L1146" s="18">
        <v>-56137</v>
      </c>
      <c r="M1146" s="15" t="s">
        <v>37</v>
      </c>
      <c r="N1146" s="15" t="s">
        <v>7130</v>
      </c>
      <c r="O1146" s="15" t="s">
        <v>31</v>
      </c>
      <c r="P1146" s="19">
        <v>0</v>
      </c>
    </row>
    <row r="1147" spans="1:16" x14ac:dyDescent="0.25">
      <c r="A1147" s="15" t="s">
        <v>29</v>
      </c>
      <c r="B1147" s="15" t="s">
        <v>1311</v>
      </c>
      <c r="C1147" s="16" t="s">
        <v>31</v>
      </c>
      <c r="D1147" s="15" t="s">
        <v>31</v>
      </c>
      <c r="E1147" s="15" t="s">
        <v>7131</v>
      </c>
      <c r="F1147" s="15" t="s">
        <v>33</v>
      </c>
      <c r="G1147" s="15" t="s">
        <v>75</v>
      </c>
      <c r="H1147" s="17">
        <v>41204</v>
      </c>
      <c r="I1147" s="17">
        <v>41364</v>
      </c>
      <c r="J1147" s="15" t="s">
        <v>31</v>
      </c>
      <c r="K1147" s="15" t="s">
        <v>5296</v>
      </c>
      <c r="L1147" s="18">
        <v>-1618629</v>
      </c>
      <c r="M1147" s="15" t="s">
        <v>37</v>
      </c>
      <c r="N1147" s="15" t="s">
        <v>7132</v>
      </c>
      <c r="O1147" s="15" t="s">
        <v>31</v>
      </c>
      <c r="P1147" s="19">
        <v>0</v>
      </c>
    </row>
    <row r="1148" spans="1:16" x14ac:dyDescent="0.25">
      <c r="A1148" s="15" t="s">
        <v>29</v>
      </c>
      <c r="B1148" s="15" t="s">
        <v>1311</v>
      </c>
      <c r="C1148" s="16" t="s">
        <v>31</v>
      </c>
      <c r="D1148" s="15" t="s">
        <v>31</v>
      </c>
      <c r="E1148" s="15" t="s">
        <v>7131</v>
      </c>
      <c r="F1148" s="15" t="s">
        <v>33</v>
      </c>
      <c r="G1148" s="15" t="s">
        <v>75</v>
      </c>
      <c r="H1148" s="17">
        <v>41204</v>
      </c>
      <c r="I1148" s="17">
        <v>41364</v>
      </c>
      <c r="J1148" s="15" t="s">
        <v>31</v>
      </c>
      <c r="K1148" s="15" t="s">
        <v>5296</v>
      </c>
      <c r="L1148" s="18">
        <v>-809315</v>
      </c>
      <c r="M1148" s="15" t="s">
        <v>37</v>
      </c>
      <c r="N1148" s="15" t="s">
        <v>7133</v>
      </c>
      <c r="O1148" s="15" t="s">
        <v>31</v>
      </c>
      <c r="P1148" s="19">
        <v>0</v>
      </c>
    </row>
    <row r="1149" spans="1:16" x14ac:dyDescent="0.25">
      <c r="A1149" s="15" t="s">
        <v>29</v>
      </c>
      <c r="B1149" s="15" t="s">
        <v>1311</v>
      </c>
      <c r="C1149" s="16" t="s">
        <v>31</v>
      </c>
      <c r="D1149" s="15" t="s">
        <v>31</v>
      </c>
      <c r="E1149" s="15" t="s">
        <v>7134</v>
      </c>
      <c r="F1149" s="15" t="s">
        <v>33</v>
      </c>
      <c r="G1149" s="15" t="s">
        <v>75</v>
      </c>
      <c r="H1149" s="17">
        <v>41248</v>
      </c>
      <c r="I1149" s="17">
        <v>41364</v>
      </c>
      <c r="J1149" s="15" t="s">
        <v>31</v>
      </c>
      <c r="K1149" s="15" t="s">
        <v>5296</v>
      </c>
      <c r="L1149" s="18">
        <v>-1500000</v>
      </c>
      <c r="M1149" s="15" t="s">
        <v>37</v>
      </c>
      <c r="N1149" s="15" t="s">
        <v>7135</v>
      </c>
      <c r="O1149" s="15" t="s">
        <v>31</v>
      </c>
      <c r="P1149" s="19">
        <v>0</v>
      </c>
    </row>
    <row r="1150" spans="1:16" x14ac:dyDescent="0.25">
      <c r="A1150" s="15" t="s">
        <v>29</v>
      </c>
      <c r="B1150" s="15" t="s">
        <v>1311</v>
      </c>
      <c r="C1150" s="16" t="s">
        <v>31</v>
      </c>
      <c r="D1150" s="15" t="s">
        <v>31</v>
      </c>
      <c r="E1150" s="15" t="s">
        <v>7134</v>
      </c>
      <c r="F1150" s="15" t="s">
        <v>33</v>
      </c>
      <c r="G1150" s="15" t="s">
        <v>75</v>
      </c>
      <c r="H1150" s="17">
        <v>41248</v>
      </c>
      <c r="I1150" s="17">
        <v>41364</v>
      </c>
      <c r="J1150" s="15" t="s">
        <v>31</v>
      </c>
      <c r="K1150" s="15" t="s">
        <v>5296</v>
      </c>
      <c r="L1150" s="18">
        <v>-1819688</v>
      </c>
      <c r="M1150" s="15" t="s">
        <v>37</v>
      </c>
      <c r="N1150" s="15" t="s">
        <v>7136</v>
      </c>
      <c r="O1150" s="15" t="s">
        <v>31</v>
      </c>
      <c r="P1150" s="19">
        <v>0</v>
      </c>
    </row>
    <row r="1151" spans="1:16" x14ac:dyDescent="0.25">
      <c r="A1151" s="15" t="s">
        <v>29</v>
      </c>
      <c r="B1151" s="15" t="s">
        <v>1311</v>
      </c>
      <c r="C1151" s="16" t="s">
        <v>31</v>
      </c>
      <c r="D1151" s="15" t="s">
        <v>31</v>
      </c>
      <c r="E1151" s="15" t="s">
        <v>7134</v>
      </c>
      <c r="F1151" s="15" t="s">
        <v>33</v>
      </c>
      <c r="G1151" s="15" t="s">
        <v>75</v>
      </c>
      <c r="H1151" s="17">
        <v>41248</v>
      </c>
      <c r="I1151" s="17">
        <v>41364</v>
      </c>
      <c r="J1151" s="15" t="s">
        <v>31</v>
      </c>
      <c r="K1151" s="15" t="s">
        <v>5296</v>
      </c>
      <c r="L1151" s="18">
        <v>-3037752</v>
      </c>
      <c r="M1151" s="15" t="s">
        <v>37</v>
      </c>
      <c r="N1151" s="15" t="s">
        <v>7137</v>
      </c>
      <c r="O1151" s="15" t="s">
        <v>31</v>
      </c>
      <c r="P1151" s="19">
        <v>0</v>
      </c>
    </row>
    <row r="1152" spans="1:16" x14ac:dyDescent="0.25">
      <c r="A1152" s="15" t="s">
        <v>29</v>
      </c>
      <c r="B1152" s="15" t="s">
        <v>1311</v>
      </c>
      <c r="C1152" s="16" t="s">
        <v>31</v>
      </c>
      <c r="D1152" s="15" t="s">
        <v>31</v>
      </c>
      <c r="E1152" s="15" t="s">
        <v>7138</v>
      </c>
      <c r="F1152" s="15" t="s">
        <v>33</v>
      </c>
      <c r="G1152" s="15" t="s">
        <v>75</v>
      </c>
      <c r="H1152" s="17">
        <v>41183</v>
      </c>
      <c r="I1152" s="17">
        <v>41364</v>
      </c>
      <c r="J1152" s="15" t="s">
        <v>31</v>
      </c>
      <c r="K1152" s="15" t="s">
        <v>5296</v>
      </c>
      <c r="L1152" s="18">
        <v>-8413</v>
      </c>
      <c r="M1152" s="15" t="s">
        <v>37</v>
      </c>
      <c r="N1152" s="15" t="s">
        <v>7139</v>
      </c>
      <c r="O1152" s="15" t="s">
        <v>31</v>
      </c>
      <c r="P1152" s="19">
        <v>0</v>
      </c>
    </row>
    <row r="1153" spans="1:16" x14ac:dyDescent="0.25">
      <c r="A1153" s="15" t="s">
        <v>29</v>
      </c>
      <c r="B1153" s="15" t="s">
        <v>1311</v>
      </c>
      <c r="C1153" s="16" t="s">
        <v>31</v>
      </c>
      <c r="D1153" s="15" t="s">
        <v>31</v>
      </c>
      <c r="E1153" s="15" t="s">
        <v>7138</v>
      </c>
      <c r="F1153" s="15" t="s">
        <v>33</v>
      </c>
      <c r="G1153" s="15" t="s">
        <v>75</v>
      </c>
      <c r="H1153" s="17">
        <v>41183</v>
      </c>
      <c r="I1153" s="17">
        <v>41364</v>
      </c>
      <c r="J1153" s="15" t="s">
        <v>31</v>
      </c>
      <c r="K1153" s="15" t="s">
        <v>5296</v>
      </c>
      <c r="L1153" s="18">
        <v>-2944</v>
      </c>
      <c r="M1153" s="15" t="s">
        <v>37</v>
      </c>
      <c r="N1153" s="15" t="s">
        <v>7140</v>
      </c>
      <c r="O1153" s="15" t="s">
        <v>31</v>
      </c>
      <c r="P1153" s="19">
        <v>0</v>
      </c>
    </row>
    <row r="1154" spans="1:16" x14ac:dyDescent="0.25">
      <c r="A1154" s="15" t="s">
        <v>29</v>
      </c>
      <c r="B1154" s="15" t="s">
        <v>6732</v>
      </c>
      <c r="C1154" s="16" t="s">
        <v>31</v>
      </c>
      <c r="D1154" s="15" t="s">
        <v>31</v>
      </c>
      <c r="E1154" s="15" t="s">
        <v>7141</v>
      </c>
      <c r="F1154" s="15" t="s">
        <v>33</v>
      </c>
      <c r="G1154" s="15" t="s">
        <v>75</v>
      </c>
      <c r="H1154" s="17">
        <v>41187</v>
      </c>
      <c r="I1154" s="17">
        <v>41364</v>
      </c>
      <c r="J1154" s="15" t="s">
        <v>31</v>
      </c>
      <c r="K1154" s="15" t="s">
        <v>5296</v>
      </c>
      <c r="L1154" s="18">
        <v>-3836</v>
      </c>
      <c r="M1154" s="15" t="s">
        <v>37</v>
      </c>
      <c r="N1154" s="15" t="s">
        <v>7142</v>
      </c>
      <c r="O1154" s="15" t="s">
        <v>31</v>
      </c>
      <c r="P1154" s="19">
        <v>0</v>
      </c>
    </row>
    <row r="1155" spans="1:16" x14ac:dyDescent="0.25">
      <c r="A1155" s="15" t="s">
        <v>29</v>
      </c>
      <c r="B1155" s="15" t="s">
        <v>6732</v>
      </c>
      <c r="C1155" s="16" t="s">
        <v>31</v>
      </c>
      <c r="D1155" s="15" t="s">
        <v>31</v>
      </c>
      <c r="E1155" s="15" t="s">
        <v>7143</v>
      </c>
      <c r="F1155" s="15" t="s">
        <v>33</v>
      </c>
      <c r="G1155" s="15" t="s">
        <v>75</v>
      </c>
      <c r="H1155" s="17">
        <v>41187</v>
      </c>
      <c r="I1155" s="17">
        <v>41364</v>
      </c>
      <c r="J1155" s="15" t="s">
        <v>31</v>
      </c>
      <c r="K1155" s="15" t="s">
        <v>5296</v>
      </c>
      <c r="L1155" s="18">
        <v>-16838</v>
      </c>
      <c r="M1155" s="15" t="s">
        <v>37</v>
      </c>
      <c r="N1155" s="15" t="s">
        <v>7142</v>
      </c>
      <c r="O1155" s="15" t="s">
        <v>31</v>
      </c>
      <c r="P1155" s="19">
        <v>0</v>
      </c>
    </row>
    <row r="1156" spans="1:16" x14ac:dyDescent="0.25">
      <c r="A1156" s="15" t="s">
        <v>29</v>
      </c>
      <c r="B1156" s="15" t="s">
        <v>6732</v>
      </c>
      <c r="C1156" s="16" t="s">
        <v>31</v>
      </c>
      <c r="D1156" s="15" t="s">
        <v>31</v>
      </c>
      <c r="E1156" s="15" t="s">
        <v>7144</v>
      </c>
      <c r="F1156" s="15" t="s">
        <v>33</v>
      </c>
      <c r="G1156" s="15" t="s">
        <v>75</v>
      </c>
      <c r="H1156" s="17">
        <v>41183</v>
      </c>
      <c r="I1156" s="17">
        <v>41364</v>
      </c>
      <c r="J1156" s="15" t="s">
        <v>31</v>
      </c>
      <c r="K1156" s="15" t="s">
        <v>5296</v>
      </c>
      <c r="L1156" s="18">
        <v>-122269</v>
      </c>
      <c r="M1156" s="15" t="s">
        <v>37</v>
      </c>
      <c r="N1156" s="15" t="s">
        <v>7145</v>
      </c>
      <c r="O1156" s="15" t="s">
        <v>31</v>
      </c>
      <c r="P1156" s="19">
        <v>0</v>
      </c>
    </row>
    <row r="1157" spans="1:16" x14ac:dyDescent="0.25">
      <c r="A1157" s="15" t="s">
        <v>29</v>
      </c>
      <c r="B1157" s="15" t="s">
        <v>6732</v>
      </c>
      <c r="C1157" s="16" t="s">
        <v>31</v>
      </c>
      <c r="D1157" s="15" t="s">
        <v>31</v>
      </c>
      <c r="E1157" s="15" t="s">
        <v>7146</v>
      </c>
      <c r="F1157" s="15" t="s">
        <v>33</v>
      </c>
      <c r="G1157" s="15" t="s">
        <v>75</v>
      </c>
      <c r="H1157" s="17">
        <v>41162</v>
      </c>
      <c r="I1157" s="17">
        <v>41364</v>
      </c>
      <c r="J1157" s="15" t="s">
        <v>31</v>
      </c>
      <c r="K1157" s="15" t="s">
        <v>5296</v>
      </c>
      <c r="L1157" s="18">
        <v>-24025</v>
      </c>
      <c r="M1157" s="15" t="s">
        <v>37</v>
      </c>
      <c r="N1157" s="15" t="s">
        <v>7147</v>
      </c>
      <c r="O1157" s="15" t="s">
        <v>31</v>
      </c>
      <c r="P1157" s="19">
        <v>0</v>
      </c>
    </row>
    <row r="1158" spans="1:16" x14ac:dyDescent="0.25">
      <c r="A1158" s="15" t="s">
        <v>29</v>
      </c>
      <c r="B1158" s="15" t="s">
        <v>1311</v>
      </c>
      <c r="C1158" s="16" t="s">
        <v>31</v>
      </c>
      <c r="D1158" s="15" t="s">
        <v>31</v>
      </c>
      <c r="E1158" s="15" t="s">
        <v>7148</v>
      </c>
      <c r="F1158" s="15" t="s">
        <v>33</v>
      </c>
      <c r="G1158" s="15" t="s">
        <v>75</v>
      </c>
      <c r="H1158" s="17">
        <v>41182</v>
      </c>
      <c r="I1158" s="17">
        <v>41364</v>
      </c>
      <c r="J1158" s="15" t="s">
        <v>31</v>
      </c>
      <c r="K1158" s="15" t="s">
        <v>5296</v>
      </c>
      <c r="L1158" s="18">
        <v>-880575</v>
      </c>
      <c r="M1158" s="15" t="s">
        <v>37</v>
      </c>
      <c r="N1158" s="15" t="s">
        <v>7149</v>
      </c>
      <c r="O1158" s="15" t="s">
        <v>31</v>
      </c>
      <c r="P1158" s="19">
        <v>0</v>
      </c>
    </row>
    <row r="1159" spans="1:16" x14ac:dyDescent="0.25">
      <c r="A1159" s="15" t="s">
        <v>29</v>
      </c>
      <c r="B1159" s="15" t="s">
        <v>1311</v>
      </c>
      <c r="C1159" s="16" t="s">
        <v>31</v>
      </c>
      <c r="D1159" s="15" t="s">
        <v>31</v>
      </c>
      <c r="E1159" s="15" t="s">
        <v>7148</v>
      </c>
      <c r="F1159" s="15" t="s">
        <v>33</v>
      </c>
      <c r="G1159" s="15" t="s">
        <v>75</v>
      </c>
      <c r="H1159" s="17">
        <v>41182</v>
      </c>
      <c r="I1159" s="17">
        <v>41364</v>
      </c>
      <c r="J1159" s="15" t="s">
        <v>31</v>
      </c>
      <c r="K1159" s="15" t="s">
        <v>5296</v>
      </c>
      <c r="L1159" s="18">
        <v>-1781195</v>
      </c>
      <c r="M1159" s="15" t="s">
        <v>37</v>
      </c>
      <c r="N1159" s="15" t="s">
        <v>7150</v>
      </c>
      <c r="O1159" s="15" t="s">
        <v>31</v>
      </c>
      <c r="P1159" s="19">
        <v>0</v>
      </c>
    </row>
    <row r="1160" spans="1:16" x14ac:dyDescent="0.25">
      <c r="A1160" s="15" t="s">
        <v>29</v>
      </c>
      <c r="B1160" s="15" t="s">
        <v>1311</v>
      </c>
      <c r="C1160" s="16" t="s">
        <v>31</v>
      </c>
      <c r="D1160" s="15" t="s">
        <v>31</v>
      </c>
      <c r="E1160" s="15" t="s">
        <v>7151</v>
      </c>
      <c r="F1160" s="15" t="s">
        <v>33</v>
      </c>
      <c r="G1160" s="15" t="s">
        <v>75</v>
      </c>
      <c r="H1160" s="17">
        <v>41151</v>
      </c>
      <c r="I1160" s="17">
        <v>41364</v>
      </c>
      <c r="J1160" s="15" t="s">
        <v>31</v>
      </c>
      <c r="K1160" s="15" t="s">
        <v>5296</v>
      </c>
      <c r="L1160" s="18">
        <v>-520</v>
      </c>
      <c r="M1160" s="15" t="s">
        <v>37</v>
      </c>
      <c r="N1160" s="15" t="s">
        <v>7152</v>
      </c>
      <c r="O1160" s="15" t="s">
        <v>31</v>
      </c>
      <c r="P1160" s="19">
        <v>0</v>
      </c>
    </row>
    <row r="1161" spans="1:16" x14ac:dyDescent="0.25">
      <c r="A1161" s="15" t="s">
        <v>29</v>
      </c>
      <c r="B1161" s="15" t="s">
        <v>1311</v>
      </c>
      <c r="C1161" s="16" t="s">
        <v>31</v>
      </c>
      <c r="D1161" s="15" t="s">
        <v>31</v>
      </c>
      <c r="E1161" s="15" t="s">
        <v>7153</v>
      </c>
      <c r="F1161" s="15" t="s">
        <v>33</v>
      </c>
      <c r="G1161" s="15" t="s">
        <v>75</v>
      </c>
      <c r="H1161" s="17">
        <v>41143</v>
      </c>
      <c r="I1161" s="17">
        <v>41364</v>
      </c>
      <c r="J1161" s="15" t="s">
        <v>31</v>
      </c>
      <c r="K1161" s="15" t="s">
        <v>5296</v>
      </c>
      <c r="L1161" s="18">
        <v>-264403</v>
      </c>
      <c r="M1161" s="15" t="s">
        <v>37</v>
      </c>
      <c r="N1161" s="15" t="s">
        <v>7154</v>
      </c>
      <c r="O1161" s="15" t="s">
        <v>31</v>
      </c>
      <c r="P1161" s="19">
        <v>0</v>
      </c>
    </row>
    <row r="1162" spans="1:16" x14ac:dyDescent="0.25">
      <c r="A1162" s="15" t="s">
        <v>29</v>
      </c>
      <c r="B1162" s="15" t="s">
        <v>1311</v>
      </c>
      <c r="C1162" s="16" t="s">
        <v>31</v>
      </c>
      <c r="D1162" s="15" t="s">
        <v>31</v>
      </c>
      <c r="E1162" s="15" t="s">
        <v>7153</v>
      </c>
      <c r="F1162" s="15" t="s">
        <v>33</v>
      </c>
      <c r="G1162" s="15" t="s">
        <v>75</v>
      </c>
      <c r="H1162" s="17">
        <v>41143</v>
      </c>
      <c r="I1162" s="17">
        <v>41364</v>
      </c>
      <c r="J1162" s="15" t="s">
        <v>31</v>
      </c>
      <c r="K1162" s="15" t="s">
        <v>5296</v>
      </c>
      <c r="L1162" s="18">
        <v>-211522</v>
      </c>
      <c r="M1162" s="15" t="s">
        <v>37</v>
      </c>
      <c r="N1162" s="15" t="s">
        <v>7155</v>
      </c>
      <c r="O1162" s="15" t="s">
        <v>31</v>
      </c>
      <c r="P1162" s="19">
        <v>0</v>
      </c>
    </row>
    <row r="1163" spans="1:16" x14ac:dyDescent="0.25">
      <c r="A1163" s="15" t="s">
        <v>29</v>
      </c>
      <c r="B1163" s="15" t="s">
        <v>1311</v>
      </c>
      <c r="C1163" s="16" t="s">
        <v>31</v>
      </c>
      <c r="D1163" s="15" t="s">
        <v>31</v>
      </c>
      <c r="E1163" s="15" t="s">
        <v>7156</v>
      </c>
      <c r="F1163" s="15" t="s">
        <v>33</v>
      </c>
      <c r="G1163" s="15" t="s">
        <v>75</v>
      </c>
      <c r="H1163" s="17">
        <v>41178</v>
      </c>
      <c r="I1163" s="17">
        <v>41364</v>
      </c>
      <c r="J1163" s="15" t="s">
        <v>31</v>
      </c>
      <c r="K1163" s="15" t="s">
        <v>5296</v>
      </c>
      <c r="L1163" s="18">
        <v>-9184</v>
      </c>
      <c r="M1163" s="15" t="s">
        <v>37</v>
      </c>
      <c r="N1163" s="15" t="s">
        <v>7157</v>
      </c>
      <c r="O1163" s="15" t="s">
        <v>31</v>
      </c>
      <c r="P1163" s="19">
        <v>0</v>
      </c>
    </row>
    <row r="1164" spans="1:16" x14ac:dyDescent="0.25">
      <c r="A1164" s="15" t="s">
        <v>29</v>
      </c>
      <c r="B1164" s="15" t="s">
        <v>1311</v>
      </c>
      <c r="C1164" s="16" t="s">
        <v>31</v>
      </c>
      <c r="D1164" s="15" t="s">
        <v>31</v>
      </c>
      <c r="E1164" s="15" t="s">
        <v>7158</v>
      </c>
      <c r="F1164" s="15" t="s">
        <v>33</v>
      </c>
      <c r="G1164" s="15" t="s">
        <v>75</v>
      </c>
      <c r="H1164" s="17">
        <v>41182</v>
      </c>
      <c r="I1164" s="17">
        <v>41364</v>
      </c>
      <c r="J1164" s="15" t="s">
        <v>31</v>
      </c>
      <c r="K1164" s="15" t="s">
        <v>5296</v>
      </c>
      <c r="L1164" s="18">
        <v>-1911874</v>
      </c>
      <c r="M1164" s="15" t="s">
        <v>37</v>
      </c>
      <c r="N1164" s="15" t="s">
        <v>7159</v>
      </c>
      <c r="O1164" s="15" t="s">
        <v>31</v>
      </c>
      <c r="P1164" s="19">
        <v>0</v>
      </c>
    </row>
    <row r="1165" spans="1:16" x14ac:dyDescent="0.25">
      <c r="A1165" s="15" t="s">
        <v>29</v>
      </c>
      <c r="B1165" s="15" t="s">
        <v>1311</v>
      </c>
      <c r="C1165" s="16" t="s">
        <v>31</v>
      </c>
      <c r="D1165" s="15" t="s">
        <v>31</v>
      </c>
      <c r="E1165" s="15" t="s">
        <v>7158</v>
      </c>
      <c r="F1165" s="15" t="s">
        <v>33</v>
      </c>
      <c r="G1165" s="15" t="s">
        <v>75</v>
      </c>
      <c r="H1165" s="17">
        <v>41182</v>
      </c>
      <c r="I1165" s="17">
        <v>41364</v>
      </c>
      <c r="J1165" s="15" t="s">
        <v>31</v>
      </c>
      <c r="K1165" s="15" t="s">
        <v>5296</v>
      </c>
      <c r="L1165" s="18">
        <v>-1529499</v>
      </c>
      <c r="M1165" s="15" t="s">
        <v>37</v>
      </c>
      <c r="N1165" s="15" t="s">
        <v>7160</v>
      </c>
      <c r="O1165" s="15" t="s">
        <v>31</v>
      </c>
      <c r="P1165" s="19">
        <v>0</v>
      </c>
    </row>
    <row r="1166" spans="1:16" x14ac:dyDescent="0.25">
      <c r="A1166" s="15" t="s">
        <v>29</v>
      </c>
      <c r="B1166" s="15" t="s">
        <v>1311</v>
      </c>
      <c r="C1166" s="16" t="s">
        <v>31</v>
      </c>
      <c r="D1166" s="15" t="s">
        <v>31</v>
      </c>
      <c r="E1166" s="15" t="s">
        <v>7161</v>
      </c>
      <c r="F1166" s="15" t="s">
        <v>33</v>
      </c>
      <c r="G1166" s="15" t="s">
        <v>75</v>
      </c>
      <c r="H1166" s="17">
        <v>41182</v>
      </c>
      <c r="I1166" s="17">
        <v>41364</v>
      </c>
      <c r="J1166" s="15" t="s">
        <v>31</v>
      </c>
      <c r="K1166" s="15" t="s">
        <v>5296</v>
      </c>
      <c r="L1166" s="18">
        <v>-58565</v>
      </c>
      <c r="M1166" s="15" t="s">
        <v>37</v>
      </c>
      <c r="N1166" s="15" t="s">
        <v>7162</v>
      </c>
      <c r="O1166" s="15" t="s">
        <v>31</v>
      </c>
      <c r="P1166" s="19">
        <v>0</v>
      </c>
    </row>
    <row r="1167" spans="1:16" x14ac:dyDescent="0.25">
      <c r="A1167" s="15" t="s">
        <v>29</v>
      </c>
      <c r="B1167" s="15" t="s">
        <v>1311</v>
      </c>
      <c r="C1167" s="16" t="s">
        <v>31</v>
      </c>
      <c r="D1167" s="15" t="s">
        <v>31</v>
      </c>
      <c r="E1167" s="15" t="s">
        <v>7163</v>
      </c>
      <c r="F1167" s="15" t="s">
        <v>33</v>
      </c>
      <c r="G1167" s="15" t="s">
        <v>75</v>
      </c>
      <c r="H1167" s="17">
        <v>40999</v>
      </c>
      <c r="I1167" s="17">
        <v>41364</v>
      </c>
      <c r="J1167" s="15" t="s">
        <v>31</v>
      </c>
      <c r="K1167" s="15" t="s">
        <v>5296</v>
      </c>
      <c r="L1167" s="18">
        <v>-2372977</v>
      </c>
      <c r="M1167" s="15" t="s">
        <v>37</v>
      </c>
      <c r="N1167" s="15" t="s">
        <v>7164</v>
      </c>
      <c r="O1167" s="15" t="s">
        <v>31</v>
      </c>
      <c r="P1167" s="19">
        <v>0</v>
      </c>
    </row>
    <row r="1168" spans="1:16" x14ac:dyDescent="0.25">
      <c r="A1168" s="15" t="s">
        <v>29</v>
      </c>
      <c r="B1168" s="15" t="s">
        <v>1311</v>
      </c>
      <c r="C1168" s="16" t="s">
        <v>31</v>
      </c>
      <c r="D1168" s="15" t="s">
        <v>31</v>
      </c>
      <c r="E1168" s="15" t="s">
        <v>7165</v>
      </c>
      <c r="F1168" s="15" t="s">
        <v>33</v>
      </c>
      <c r="G1168" s="15" t="s">
        <v>75</v>
      </c>
      <c r="H1168" s="17">
        <v>41201</v>
      </c>
      <c r="I1168" s="17">
        <v>41364</v>
      </c>
      <c r="J1168" s="15" t="s">
        <v>31</v>
      </c>
      <c r="K1168" s="15" t="s">
        <v>5296</v>
      </c>
      <c r="L1168" s="18">
        <v>-56240</v>
      </c>
      <c r="M1168" s="15" t="s">
        <v>37</v>
      </c>
      <c r="N1168" s="15" t="s">
        <v>7166</v>
      </c>
      <c r="O1168" s="15" t="s">
        <v>31</v>
      </c>
      <c r="P1168" s="19">
        <v>0</v>
      </c>
    </row>
    <row r="1169" spans="1:16" x14ac:dyDescent="0.25">
      <c r="A1169" s="15" t="s">
        <v>29</v>
      </c>
      <c r="B1169" s="15" t="s">
        <v>1311</v>
      </c>
      <c r="C1169" s="16" t="s">
        <v>31</v>
      </c>
      <c r="D1169" s="15" t="s">
        <v>31</v>
      </c>
      <c r="E1169" s="15" t="s">
        <v>7167</v>
      </c>
      <c r="F1169" s="15" t="s">
        <v>33</v>
      </c>
      <c r="G1169" s="15" t="s">
        <v>75</v>
      </c>
      <c r="H1169" s="17">
        <v>40999</v>
      </c>
      <c r="I1169" s="17">
        <v>41364</v>
      </c>
      <c r="J1169" s="15" t="s">
        <v>31</v>
      </c>
      <c r="K1169" s="15" t="s">
        <v>5296</v>
      </c>
      <c r="L1169" s="18">
        <v>-1595534</v>
      </c>
      <c r="M1169" s="15" t="s">
        <v>37</v>
      </c>
      <c r="N1169" s="15" t="s">
        <v>7168</v>
      </c>
      <c r="O1169" s="15" t="s">
        <v>31</v>
      </c>
      <c r="P1169" s="19">
        <v>0</v>
      </c>
    </row>
    <row r="1170" spans="1:16" x14ac:dyDescent="0.25">
      <c r="A1170" s="15" t="s">
        <v>29</v>
      </c>
      <c r="B1170" s="15" t="s">
        <v>1311</v>
      </c>
      <c r="C1170" s="16" t="s">
        <v>31</v>
      </c>
      <c r="D1170" s="15" t="s">
        <v>31</v>
      </c>
      <c r="E1170" s="15" t="s">
        <v>7169</v>
      </c>
      <c r="F1170" s="15" t="s">
        <v>33</v>
      </c>
      <c r="G1170" s="15" t="s">
        <v>75</v>
      </c>
      <c r="H1170" s="17">
        <v>41201</v>
      </c>
      <c r="I1170" s="17">
        <v>41364</v>
      </c>
      <c r="J1170" s="15" t="s">
        <v>31</v>
      </c>
      <c r="K1170" s="15" t="s">
        <v>5296</v>
      </c>
      <c r="L1170" s="18">
        <v>-82906</v>
      </c>
      <c r="M1170" s="15" t="s">
        <v>37</v>
      </c>
      <c r="N1170" s="15" t="s">
        <v>7170</v>
      </c>
      <c r="O1170" s="15" t="s">
        <v>31</v>
      </c>
      <c r="P1170" s="19">
        <v>0</v>
      </c>
    </row>
    <row r="1171" spans="1:16" x14ac:dyDescent="0.25">
      <c r="A1171" s="15" t="s">
        <v>29</v>
      </c>
      <c r="B1171" s="15" t="s">
        <v>1311</v>
      </c>
      <c r="C1171" s="16" t="s">
        <v>31</v>
      </c>
      <c r="D1171" s="15" t="s">
        <v>31</v>
      </c>
      <c r="E1171" s="15" t="s">
        <v>7171</v>
      </c>
      <c r="F1171" s="15" t="s">
        <v>33</v>
      </c>
      <c r="G1171" s="15" t="s">
        <v>75</v>
      </c>
      <c r="H1171" s="17">
        <v>41199</v>
      </c>
      <c r="I1171" s="17">
        <v>41364</v>
      </c>
      <c r="J1171" s="15" t="s">
        <v>31</v>
      </c>
      <c r="K1171" s="15" t="s">
        <v>5296</v>
      </c>
      <c r="L1171" s="18">
        <v>-240300</v>
      </c>
      <c r="M1171" s="15" t="s">
        <v>37</v>
      </c>
      <c r="N1171" s="15" t="s">
        <v>7172</v>
      </c>
      <c r="O1171" s="15" t="s">
        <v>31</v>
      </c>
      <c r="P1171" s="19">
        <v>0</v>
      </c>
    </row>
    <row r="1172" spans="1:16" x14ac:dyDescent="0.25">
      <c r="A1172" s="15" t="s">
        <v>29</v>
      </c>
      <c r="B1172" s="15" t="s">
        <v>1311</v>
      </c>
      <c r="C1172" s="16" t="s">
        <v>31</v>
      </c>
      <c r="D1172" s="15" t="s">
        <v>31</v>
      </c>
      <c r="E1172" s="15" t="s">
        <v>7173</v>
      </c>
      <c r="F1172" s="15" t="s">
        <v>33</v>
      </c>
      <c r="G1172" s="15" t="s">
        <v>75</v>
      </c>
      <c r="H1172" s="17">
        <v>41157</v>
      </c>
      <c r="I1172" s="17">
        <v>41364</v>
      </c>
      <c r="J1172" s="15" t="s">
        <v>31</v>
      </c>
      <c r="K1172" s="15" t="s">
        <v>5296</v>
      </c>
      <c r="L1172" s="18">
        <v>-77240</v>
      </c>
      <c r="M1172" s="15" t="s">
        <v>37</v>
      </c>
      <c r="N1172" s="15" t="s">
        <v>7174</v>
      </c>
      <c r="O1172" s="15" t="s">
        <v>31</v>
      </c>
      <c r="P1172" s="19">
        <v>0</v>
      </c>
    </row>
    <row r="1173" spans="1:16" x14ac:dyDescent="0.25">
      <c r="A1173" s="15" t="s">
        <v>29</v>
      </c>
      <c r="B1173" s="15" t="s">
        <v>1311</v>
      </c>
      <c r="C1173" s="16" t="s">
        <v>31</v>
      </c>
      <c r="D1173" s="15" t="s">
        <v>31</v>
      </c>
      <c r="E1173" s="15" t="s">
        <v>7175</v>
      </c>
      <c r="F1173" s="15" t="s">
        <v>33</v>
      </c>
      <c r="G1173" s="15" t="s">
        <v>75</v>
      </c>
      <c r="H1173" s="17">
        <v>41182</v>
      </c>
      <c r="I1173" s="17">
        <v>41364</v>
      </c>
      <c r="J1173" s="15" t="s">
        <v>31</v>
      </c>
      <c r="K1173" s="15" t="s">
        <v>5296</v>
      </c>
      <c r="L1173" s="18">
        <v>-2460075</v>
      </c>
      <c r="M1173" s="15" t="s">
        <v>37</v>
      </c>
      <c r="N1173" s="15" t="s">
        <v>7176</v>
      </c>
      <c r="O1173" s="15" t="s">
        <v>31</v>
      </c>
      <c r="P1173" s="19">
        <v>0</v>
      </c>
    </row>
    <row r="1174" spans="1:16" x14ac:dyDescent="0.25">
      <c r="A1174" s="15" t="s">
        <v>29</v>
      </c>
      <c r="B1174" s="15" t="s">
        <v>1311</v>
      </c>
      <c r="C1174" s="16" t="s">
        <v>31</v>
      </c>
      <c r="D1174" s="15" t="s">
        <v>31</v>
      </c>
      <c r="E1174" s="15" t="s">
        <v>7175</v>
      </c>
      <c r="F1174" s="15" t="s">
        <v>33</v>
      </c>
      <c r="G1174" s="15" t="s">
        <v>75</v>
      </c>
      <c r="H1174" s="17">
        <v>41182</v>
      </c>
      <c r="I1174" s="17">
        <v>41364</v>
      </c>
      <c r="J1174" s="15" t="s">
        <v>31</v>
      </c>
      <c r="K1174" s="15" t="s">
        <v>5296</v>
      </c>
      <c r="L1174" s="18">
        <v>-1968060</v>
      </c>
      <c r="M1174" s="15" t="s">
        <v>37</v>
      </c>
      <c r="N1174" s="15" t="s">
        <v>7177</v>
      </c>
      <c r="O1174" s="15" t="s">
        <v>31</v>
      </c>
      <c r="P1174" s="19">
        <v>0</v>
      </c>
    </row>
    <row r="1175" spans="1:16" x14ac:dyDescent="0.25">
      <c r="A1175" s="15" t="s">
        <v>29</v>
      </c>
      <c r="B1175" s="15" t="s">
        <v>1311</v>
      </c>
      <c r="C1175" s="16" t="s">
        <v>31</v>
      </c>
      <c r="D1175" s="15" t="s">
        <v>31</v>
      </c>
      <c r="E1175" s="15" t="s">
        <v>7178</v>
      </c>
      <c r="F1175" s="15" t="s">
        <v>33</v>
      </c>
      <c r="G1175" s="15" t="s">
        <v>75</v>
      </c>
      <c r="H1175" s="17">
        <v>41182</v>
      </c>
      <c r="I1175" s="17">
        <v>41364</v>
      </c>
      <c r="J1175" s="15" t="s">
        <v>31</v>
      </c>
      <c r="K1175" s="15" t="s">
        <v>5296</v>
      </c>
      <c r="L1175" s="18">
        <v>-659909</v>
      </c>
      <c r="M1175" s="15" t="s">
        <v>37</v>
      </c>
      <c r="N1175" s="15" t="s">
        <v>7179</v>
      </c>
      <c r="O1175" s="15" t="s">
        <v>31</v>
      </c>
      <c r="P1175" s="19">
        <v>0</v>
      </c>
    </row>
    <row r="1176" spans="1:16" x14ac:dyDescent="0.25">
      <c r="A1176" s="15" t="s">
        <v>29</v>
      </c>
      <c r="B1176" s="15" t="s">
        <v>1311</v>
      </c>
      <c r="C1176" s="16" t="s">
        <v>31</v>
      </c>
      <c r="D1176" s="15" t="s">
        <v>31</v>
      </c>
      <c r="E1176" s="15" t="s">
        <v>7178</v>
      </c>
      <c r="F1176" s="15" t="s">
        <v>33</v>
      </c>
      <c r="G1176" s="15" t="s">
        <v>75</v>
      </c>
      <c r="H1176" s="17">
        <v>41182</v>
      </c>
      <c r="I1176" s="17">
        <v>41364</v>
      </c>
      <c r="J1176" s="15" t="s">
        <v>31</v>
      </c>
      <c r="K1176" s="15" t="s">
        <v>5296</v>
      </c>
      <c r="L1176" s="18">
        <v>-1319818</v>
      </c>
      <c r="M1176" s="15" t="s">
        <v>37</v>
      </c>
      <c r="N1176" s="15" t="s">
        <v>7180</v>
      </c>
      <c r="O1176" s="15" t="s">
        <v>31</v>
      </c>
      <c r="P1176" s="19">
        <v>0</v>
      </c>
    </row>
    <row r="1177" spans="1:16" x14ac:dyDescent="0.25">
      <c r="A1177" s="15" t="s">
        <v>29</v>
      </c>
      <c r="B1177" s="15" t="s">
        <v>1311</v>
      </c>
      <c r="C1177" s="16" t="s">
        <v>31</v>
      </c>
      <c r="D1177" s="15" t="s">
        <v>31</v>
      </c>
      <c r="E1177" s="15" t="s">
        <v>7181</v>
      </c>
      <c r="F1177" s="15" t="s">
        <v>33</v>
      </c>
      <c r="G1177" s="15" t="s">
        <v>75</v>
      </c>
      <c r="H1177" s="17">
        <v>41182</v>
      </c>
      <c r="I1177" s="17">
        <v>41364</v>
      </c>
      <c r="J1177" s="15" t="s">
        <v>31</v>
      </c>
      <c r="K1177" s="15" t="s">
        <v>5296</v>
      </c>
      <c r="L1177" s="18">
        <v>-813</v>
      </c>
      <c r="M1177" s="15" t="s">
        <v>37</v>
      </c>
      <c r="N1177" s="15" t="s">
        <v>7182</v>
      </c>
      <c r="O1177" s="15" t="s">
        <v>31</v>
      </c>
      <c r="P1177" s="19">
        <v>0</v>
      </c>
    </row>
    <row r="1178" spans="1:16" x14ac:dyDescent="0.25">
      <c r="A1178" s="15" t="s">
        <v>29</v>
      </c>
      <c r="B1178" s="15" t="s">
        <v>1311</v>
      </c>
      <c r="C1178" s="16" t="s">
        <v>31</v>
      </c>
      <c r="D1178" s="15" t="s">
        <v>31</v>
      </c>
      <c r="E1178" s="15" t="s">
        <v>7183</v>
      </c>
      <c r="F1178" s="15" t="s">
        <v>33</v>
      </c>
      <c r="G1178" s="15" t="s">
        <v>75</v>
      </c>
      <c r="H1178" s="17">
        <v>41182</v>
      </c>
      <c r="I1178" s="17">
        <v>41364</v>
      </c>
      <c r="J1178" s="15" t="s">
        <v>31</v>
      </c>
      <c r="K1178" s="15" t="s">
        <v>5296</v>
      </c>
      <c r="L1178" s="18">
        <v>-132</v>
      </c>
      <c r="M1178" s="15" t="s">
        <v>37</v>
      </c>
      <c r="N1178" s="15" t="s">
        <v>7184</v>
      </c>
      <c r="O1178" s="15" t="s">
        <v>31</v>
      </c>
      <c r="P1178" s="19">
        <v>0</v>
      </c>
    </row>
    <row r="1179" spans="1:16" x14ac:dyDescent="0.25">
      <c r="A1179" s="15" t="s">
        <v>29</v>
      </c>
      <c r="B1179" s="15" t="s">
        <v>1311</v>
      </c>
      <c r="C1179" s="16" t="s">
        <v>31</v>
      </c>
      <c r="D1179" s="15" t="s">
        <v>31</v>
      </c>
      <c r="E1179" s="15" t="s">
        <v>7185</v>
      </c>
      <c r="F1179" s="15" t="s">
        <v>33</v>
      </c>
      <c r="G1179" s="15" t="s">
        <v>75</v>
      </c>
      <c r="H1179" s="17">
        <v>41274</v>
      </c>
      <c r="I1179" s="17">
        <v>41364</v>
      </c>
      <c r="J1179" s="15" t="s">
        <v>31</v>
      </c>
      <c r="K1179" s="15" t="s">
        <v>5296</v>
      </c>
      <c r="L1179" s="18">
        <v>-4100</v>
      </c>
      <c r="M1179" s="15" t="s">
        <v>37</v>
      </c>
      <c r="N1179" s="15" t="s">
        <v>7186</v>
      </c>
      <c r="O1179" s="15" t="s">
        <v>31</v>
      </c>
      <c r="P1179" s="19">
        <v>0</v>
      </c>
    </row>
    <row r="1180" spans="1:16" x14ac:dyDescent="0.25">
      <c r="A1180" s="15" t="s">
        <v>29</v>
      </c>
      <c r="B1180" s="15" t="s">
        <v>1311</v>
      </c>
      <c r="C1180" s="16" t="s">
        <v>31</v>
      </c>
      <c r="D1180" s="15" t="s">
        <v>31</v>
      </c>
      <c r="E1180" s="15" t="s">
        <v>7187</v>
      </c>
      <c r="F1180" s="15" t="s">
        <v>33</v>
      </c>
      <c r="G1180" s="15" t="s">
        <v>75</v>
      </c>
      <c r="H1180" s="17">
        <v>41274</v>
      </c>
      <c r="I1180" s="17">
        <v>41364</v>
      </c>
      <c r="J1180" s="15" t="s">
        <v>31</v>
      </c>
      <c r="K1180" s="15" t="s">
        <v>5296</v>
      </c>
      <c r="L1180" s="18">
        <v>-500</v>
      </c>
      <c r="M1180" s="15" t="s">
        <v>37</v>
      </c>
      <c r="N1180" s="15" t="s">
        <v>7188</v>
      </c>
      <c r="O1180" s="15" t="s">
        <v>31</v>
      </c>
      <c r="P1180" s="19">
        <v>0</v>
      </c>
    </row>
    <row r="1181" spans="1:16" x14ac:dyDescent="0.25">
      <c r="A1181" s="15" t="s">
        <v>29</v>
      </c>
      <c r="B1181" s="15" t="s">
        <v>1311</v>
      </c>
      <c r="C1181" s="16" t="s">
        <v>31</v>
      </c>
      <c r="D1181" s="15" t="s">
        <v>31</v>
      </c>
      <c r="E1181" s="15" t="s">
        <v>7189</v>
      </c>
      <c r="F1181" s="15" t="s">
        <v>33</v>
      </c>
      <c r="G1181" s="15" t="s">
        <v>75</v>
      </c>
      <c r="H1181" s="17">
        <v>40178</v>
      </c>
      <c r="I1181" s="17">
        <v>41364</v>
      </c>
      <c r="J1181" s="15" t="s">
        <v>31</v>
      </c>
      <c r="K1181" s="15" t="s">
        <v>5296</v>
      </c>
      <c r="L1181" s="18">
        <v>-985</v>
      </c>
      <c r="M1181" s="15" t="s">
        <v>37</v>
      </c>
      <c r="N1181" s="15" t="s">
        <v>7190</v>
      </c>
      <c r="O1181" s="15" t="s">
        <v>31</v>
      </c>
      <c r="P1181" s="19">
        <v>0</v>
      </c>
    </row>
    <row r="1182" spans="1:16" x14ac:dyDescent="0.25">
      <c r="A1182" s="15" t="s">
        <v>29</v>
      </c>
      <c r="B1182" s="15" t="s">
        <v>1311</v>
      </c>
      <c r="C1182" s="16" t="s">
        <v>31</v>
      </c>
      <c r="D1182" s="15" t="s">
        <v>31</v>
      </c>
      <c r="E1182" s="15" t="s">
        <v>7191</v>
      </c>
      <c r="F1182" s="15" t="s">
        <v>33</v>
      </c>
      <c r="G1182" s="15" t="s">
        <v>75</v>
      </c>
      <c r="H1182" s="17">
        <v>40178</v>
      </c>
      <c r="I1182" s="17">
        <v>41364</v>
      </c>
      <c r="J1182" s="15" t="s">
        <v>31</v>
      </c>
      <c r="K1182" s="15" t="s">
        <v>5296</v>
      </c>
      <c r="L1182" s="18">
        <v>-13687</v>
      </c>
      <c r="M1182" s="15" t="s">
        <v>37</v>
      </c>
      <c r="N1182" s="15" t="s">
        <v>7192</v>
      </c>
      <c r="O1182" s="15" t="s">
        <v>31</v>
      </c>
      <c r="P1182" s="19">
        <v>0</v>
      </c>
    </row>
    <row r="1183" spans="1:16" x14ac:dyDescent="0.25">
      <c r="A1183" s="15" t="s">
        <v>29</v>
      </c>
      <c r="B1183" s="15" t="s">
        <v>1311</v>
      </c>
      <c r="C1183" s="16" t="s">
        <v>31</v>
      </c>
      <c r="D1183" s="15" t="s">
        <v>31</v>
      </c>
      <c r="E1183" s="15" t="s">
        <v>7193</v>
      </c>
      <c r="F1183" s="15" t="s">
        <v>33</v>
      </c>
      <c r="G1183" s="15" t="s">
        <v>75</v>
      </c>
      <c r="H1183" s="17">
        <v>40178</v>
      </c>
      <c r="I1183" s="17">
        <v>41364</v>
      </c>
      <c r="J1183" s="15" t="s">
        <v>31</v>
      </c>
      <c r="K1183" s="15" t="s">
        <v>5296</v>
      </c>
      <c r="L1183" s="18">
        <v>-15</v>
      </c>
      <c r="M1183" s="15" t="s">
        <v>37</v>
      </c>
      <c r="N1183" s="15" t="s">
        <v>7194</v>
      </c>
      <c r="O1183" s="15" t="s">
        <v>31</v>
      </c>
      <c r="P1183" s="19">
        <v>0</v>
      </c>
    </row>
    <row r="1184" spans="1:16" x14ac:dyDescent="0.25">
      <c r="A1184" s="15" t="s">
        <v>29</v>
      </c>
      <c r="B1184" s="15" t="s">
        <v>1311</v>
      </c>
      <c r="C1184" s="16" t="s">
        <v>31</v>
      </c>
      <c r="D1184" s="15" t="s">
        <v>31</v>
      </c>
      <c r="E1184" s="15" t="s">
        <v>7195</v>
      </c>
      <c r="F1184" s="15" t="s">
        <v>33</v>
      </c>
      <c r="G1184" s="15" t="s">
        <v>75</v>
      </c>
      <c r="H1184" s="17">
        <v>40178</v>
      </c>
      <c r="I1184" s="17">
        <v>41364</v>
      </c>
      <c r="J1184" s="15" t="s">
        <v>31</v>
      </c>
      <c r="K1184" s="15" t="s">
        <v>5296</v>
      </c>
      <c r="L1184" s="18">
        <v>-75</v>
      </c>
      <c r="M1184" s="15" t="s">
        <v>37</v>
      </c>
      <c r="N1184" s="15" t="s">
        <v>7196</v>
      </c>
      <c r="O1184" s="15" t="s">
        <v>31</v>
      </c>
      <c r="P1184" s="19">
        <v>0</v>
      </c>
    </row>
    <row r="1185" spans="1:16" x14ac:dyDescent="0.25">
      <c r="A1185" s="15" t="s">
        <v>29</v>
      </c>
      <c r="B1185" s="15" t="s">
        <v>1311</v>
      </c>
      <c r="C1185" s="16" t="s">
        <v>31</v>
      </c>
      <c r="D1185" s="15" t="s">
        <v>31</v>
      </c>
      <c r="E1185" s="15" t="s">
        <v>7197</v>
      </c>
      <c r="F1185" s="15" t="s">
        <v>33</v>
      </c>
      <c r="G1185" s="15" t="s">
        <v>75</v>
      </c>
      <c r="H1185" s="17">
        <v>40178</v>
      </c>
      <c r="I1185" s="17">
        <v>41364</v>
      </c>
      <c r="J1185" s="15" t="s">
        <v>31</v>
      </c>
      <c r="K1185" s="15" t="s">
        <v>5296</v>
      </c>
      <c r="L1185" s="18">
        <v>-17400</v>
      </c>
      <c r="M1185" s="15" t="s">
        <v>37</v>
      </c>
      <c r="N1185" s="15" t="s">
        <v>7198</v>
      </c>
      <c r="O1185" s="15" t="s">
        <v>31</v>
      </c>
      <c r="P1185" s="19">
        <v>0</v>
      </c>
    </row>
    <row r="1186" spans="1:16" x14ac:dyDescent="0.25">
      <c r="A1186" s="15" t="s">
        <v>29</v>
      </c>
      <c r="B1186" s="15" t="s">
        <v>1311</v>
      </c>
      <c r="C1186" s="16" t="s">
        <v>31</v>
      </c>
      <c r="D1186" s="15" t="s">
        <v>31</v>
      </c>
      <c r="E1186" s="15" t="s">
        <v>7199</v>
      </c>
      <c r="F1186" s="15" t="s">
        <v>33</v>
      </c>
      <c r="G1186" s="15" t="s">
        <v>75</v>
      </c>
      <c r="H1186" s="17">
        <v>40178</v>
      </c>
      <c r="I1186" s="17">
        <v>41364</v>
      </c>
      <c r="J1186" s="15" t="s">
        <v>31</v>
      </c>
      <c r="K1186" s="15" t="s">
        <v>5296</v>
      </c>
      <c r="L1186" s="18">
        <v>-5509</v>
      </c>
      <c r="M1186" s="15" t="s">
        <v>37</v>
      </c>
      <c r="N1186" s="15" t="s">
        <v>7200</v>
      </c>
      <c r="O1186" s="15" t="s">
        <v>31</v>
      </c>
      <c r="P1186" s="19">
        <v>0</v>
      </c>
    </row>
    <row r="1187" spans="1:16" x14ac:dyDescent="0.25">
      <c r="A1187" s="15" t="s">
        <v>29</v>
      </c>
      <c r="B1187" s="15" t="s">
        <v>1311</v>
      </c>
      <c r="C1187" s="16" t="s">
        <v>31</v>
      </c>
      <c r="D1187" s="15" t="s">
        <v>31</v>
      </c>
      <c r="E1187" s="15" t="s">
        <v>7201</v>
      </c>
      <c r="F1187" s="15" t="s">
        <v>33</v>
      </c>
      <c r="G1187" s="15" t="s">
        <v>75</v>
      </c>
      <c r="H1187" s="17">
        <v>40178</v>
      </c>
      <c r="I1187" s="17">
        <v>41364</v>
      </c>
      <c r="J1187" s="15" t="s">
        <v>31</v>
      </c>
      <c r="K1187" s="15" t="s">
        <v>5296</v>
      </c>
      <c r="L1187" s="18">
        <v>-2525</v>
      </c>
      <c r="M1187" s="15" t="s">
        <v>37</v>
      </c>
      <c r="N1187" s="15" t="s">
        <v>7202</v>
      </c>
      <c r="O1187" s="15" t="s">
        <v>31</v>
      </c>
      <c r="P1187" s="19">
        <v>0</v>
      </c>
    </row>
    <row r="1188" spans="1:16" x14ac:dyDescent="0.25">
      <c r="A1188" s="15" t="s">
        <v>29</v>
      </c>
      <c r="B1188" s="15" t="s">
        <v>1311</v>
      </c>
      <c r="C1188" s="16" t="s">
        <v>31</v>
      </c>
      <c r="D1188" s="15" t="s">
        <v>31</v>
      </c>
      <c r="E1188" s="15" t="s">
        <v>7203</v>
      </c>
      <c r="F1188" s="15" t="s">
        <v>33</v>
      </c>
      <c r="G1188" s="15" t="s">
        <v>75</v>
      </c>
      <c r="H1188" s="17">
        <v>40178</v>
      </c>
      <c r="I1188" s="17">
        <v>41364</v>
      </c>
      <c r="J1188" s="15" t="s">
        <v>31</v>
      </c>
      <c r="K1188" s="15" t="s">
        <v>5296</v>
      </c>
      <c r="L1188" s="18">
        <v>-34660</v>
      </c>
      <c r="M1188" s="15" t="s">
        <v>37</v>
      </c>
      <c r="N1188" s="15" t="s">
        <v>7204</v>
      </c>
      <c r="O1188" s="15" t="s">
        <v>31</v>
      </c>
      <c r="P1188" s="19">
        <v>0</v>
      </c>
    </row>
    <row r="1189" spans="1:16" x14ac:dyDescent="0.25">
      <c r="A1189" s="15" t="s">
        <v>29</v>
      </c>
      <c r="B1189" s="15" t="s">
        <v>1311</v>
      </c>
      <c r="C1189" s="16" t="s">
        <v>31</v>
      </c>
      <c r="D1189" s="15" t="s">
        <v>31</v>
      </c>
      <c r="E1189" s="15" t="s">
        <v>7205</v>
      </c>
      <c r="F1189" s="15" t="s">
        <v>33</v>
      </c>
      <c r="G1189" s="15" t="s">
        <v>75</v>
      </c>
      <c r="H1189" s="17">
        <v>40147</v>
      </c>
      <c r="I1189" s="17">
        <v>41364</v>
      </c>
      <c r="J1189" s="15" t="s">
        <v>31</v>
      </c>
      <c r="K1189" s="15" t="s">
        <v>5296</v>
      </c>
      <c r="L1189" s="18">
        <v>-300</v>
      </c>
      <c r="M1189" s="15" t="s">
        <v>37</v>
      </c>
      <c r="N1189" s="15" t="s">
        <v>7206</v>
      </c>
      <c r="O1189" s="15" t="s">
        <v>31</v>
      </c>
      <c r="P1189" s="19">
        <v>0</v>
      </c>
    </row>
    <row r="1190" spans="1:16" x14ac:dyDescent="0.25">
      <c r="A1190" s="15" t="s">
        <v>29</v>
      </c>
      <c r="B1190" s="15" t="s">
        <v>1311</v>
      </c>
      <c r="C1190" s="16" t="s">
        <v>31</v>
      </c>
      <c r="D1190" s="15" t="s">
        <v>31</v>
      </c>
      <c r="E1190" s="15" t="s">
        <v>7207</v>
      </c>
      <c r="F1190" s="15" t="s">
        <v>33</v>
      </c>
      <c r="G1190" s="15" t="s">
        <v>75</v>
      </c>
      <c r="H1190" s="17">
        <v>40147</v>
      </c>
      <c r="I1190" s="17">
        <v>41364</v>
      </c>
      <c r="J1190" s="15" t="s">
        <v>31</v>
      </c>
      <c r="K1190" s="15" t="s">
        <v>5296</v>
      </c>
      <c r="L1190" s="18">
        <v>-450</v>
      </c>
      <c r="M1190" s="15" t="s">
        <v>37</v>
      </c>
      <c r="N1190" s="15" t="s">
        <v>7208</v>
      </c>
      <c r="O1190" s="15" t="s">
        <v>31</v>
      </c>
      <c r="P1190" s="19">
        <v>0</v>
      </c>
    </row>
    <row r="1191" spans="1:16" x14ac:dyDescent="0.25">
      <c r="A1191" s="15" t="s">
        <v>29</v>
      </c>
      <c r="B1191" s="15" t="s">
        <v>1311</v>
      </c>
      <c r="C1191" s="16" t="s">
        <v>31</v>
      </c>
      <c r="D1191" s="15" t="s">
        <v>31</v>
      </c>
      <c r="E1191" s="15" t="s">
        <v>7209</v>
      </c>
      <c r="F1191" s="15" t="s">
        <v>33</v>
      </c>
      <c r="G1191" s="15" t="s">
        <v>75</v>
      </c>
      <c r="H1191" s="17">
        <v>40147</v>
      </c>
      <c r="I1191" s="17">
        <v>41364</v>
      </c>
      <c r="J1191" s="15" t="s">
        <v>31</v>
      </c>
      <c r="K1191" s="15" t="s">
        <v>5296</v>
      </c>
      <c r="L1191" s="18">
        <v>-635</v>
      </c>
      <c r="M1191" s="15" t="s">
        <v>37</v>
      </c>
      <c r="N1191" s="15" t="s">
        <v>7210</v>
      </c>
      <c r="O1191" s="15" t="s">
        <v>31</v>
      </c>
      <c r="P1191" s="19">
        <v>0</v>
      </c>
    </row>
    <row r="1192" spans="1:16" x14ac:dyDescent="0.25">
      <c r="A1192" s="15" t="s">
        <v>29</v>
      </c>
      <c r="B1192" s="15" t="s">
        <v>1311</v>
      </c>
      <c r="C1192" s="16" t="s">
        <v>31</v>
      </c>
      <c r="D1192" s="15" t="s">
        <v>31</v>
      </c>
      <c r="E1192" s="15" t="s">
        <v>7211</v>
      </c>
      <c r="F1192" s="15" t="s">
        <v>33</v>
      </c>
      <c r="G1192" s="15" t="s">
        <v>75</v>
      </c>
      <c r="H1192" s="17">
        <v>40147</v>
      </c>
      <c r="I1192" s="17">
        <v>41364</v>
      </c>
      <c r="J1192" s="15" t="s">
        <v>31</v>
      </c>
      <c r="K1192" s="15" t="s">
        <v>5296</v>
      </c>
      <c r="L1192" s="18">
        <v>-37000</v>
      </c>
      <c r="M1192" s="15" t="s">
        <v>37</v>
      </c>
      <c r="N1192" s="15" t="s">
        <v>7212</v>
      </c>
      <c r="O1192" s="15" t="s">
        <v>31</v>
      </c>
      <c r="P1192" s="19">
        <v>0</v>
      </c>
    </row>
    <row r="1193" spans="1:16" x14ac:dyDescent="0.25">
      <c r="A1193" s="15" t="s">
        <v>29</v>
      </c>
      <c r="B1193" s="15" t="s">
        <v>1311</v>
      </c>
      <c r="C1193" s="16" t="s">
        <v>31</v>
      </c>
      <c r="D1193" s="15" t="s">
        <v>31</v>
      </c>
      <c r="E1193" s="15" t="s">
        <v>7213</v>
      </c>
      <c r="F1193" s="15" t="s">
        <v>33</v>
      </c>
      <c r="G1193" s="15" t="s">
        <v>75</v>
      </c>
      <c r="H1193" s="17">
        <v>40147</v>
      </c>
      <c r="I1193" s="17">
        <v>41364</v>
      </c>
      <c r="J1193" s="15" t="s">
        <v>31</v>
      </c>
      <c r="K1193" s="15" t="s">
        <v>5296</v>
      </c>
      <c r="L1193" s="18">
        <v>-725</v>
      </c>
      <c r="M1193" s="15" t="s">
        <v>37</v>
      </c>
      <c r="N1193" s="15" t="s">
        <v>7214</v>
      </c>
      <c r="O1193" s="15" t="s">
        <v>31</v>
      </c>
      <c r="P1193" s="19">
        <v>0</v>
      </c>
    </row>
    <row r="1194" spans="1:16" x14ac:dyDescent="0.25">
      <c r="A1194" s="15" t="s">
        <v>29</v>
      </c>
      <c r="B1194" s="15" t="s">
        <v>1311</v>
      </c>
      <c r="C1194" s="16" t="s">
        <v>31</v>
      </c>
      <c r="D1194" s="15" t="s">
        <v>31</v>
      </c>
      <c r="E1194" s="15" t="s">
        <v>7215</v>
      </c>
      <c r="F1194" s="15" t="s">
        <v>33</v>
      </c>
      <c r="G1194" s="15" t="s">
        <v>75</v>
      </c>
      <c r="H1194" s="17">
        <v>40147</v>
      </c>
      <c r="I1194" s="17">
        <v>41364</v>
      </c>
      <c r="J1194" s="15" t="s">
        <v>31</v>
      </c>
      <c r="K1194" s="15" t="s">
        <v>5296</v>
      </c>
      <c r="L1194" s="18">
        <v>-325</v>
      </c>
      <c r="M1194" s="15" t="s">
        <v>37</v>
      </c>
      <c r="N1194" s="15" t="s">
        <v>7216</v>
      </c>
      <c r="O1194" s="15" t="s">
        <v>31</v>
      </c>
      <c r="P1194" s="19">
        <v>0</v>
      </c>
    </row>
    <row r="1195" spans="1:16" x14ac:dyDescent="0.25">
      <c r="A1195" s="15" t="s">
        <v>29</v>
      </c>
      <c r="B1195" s="15" t="s">
        <v>1311</v>
      </c>
      <c r="C1195" s="16" t="s">
        <v>31</v>
      </c>
      <c r="D1195" s="15" t="s">
        <v>31</v>
      </c>
      <c r="E1195" s="15" t="s">
        <v>7217</v>
      </c>
      <c r="F1195" s="15" t="s">
        <v>33</v>
      </c>
      <c r="G1195" s="15" t="s">
        <v>75</v>
      </c>
      <c r="H1195" s="17">
        <v>40147</v>
      </c>
      <c r="I1195" s="17">
        <v>41364</v>
      </c>
      <c r="J1195" s="15" t="s">
        <v>31</v>
      </c>
      <c r="K1195" s="15" t="s">
        <v>5296</v>
      </c>
      <c r="L1195" s="18">
        <v>-7254</v>
      </c>
      <c r="M1195" s="15" t="s">
        <v>37</v>
      </c>
      <c r="N1195" s="15" t="s">
        <v>7218</v>
      </c>
      <c r="O1195" s="15" t="s">
        <v>31</v>
      </c>
      <c r="P1195" s="19">
        <v>0</v>
      </c>
    </row>
    <row r="1196" spans="1:16" x14ac:dyDescent="0.25">
      <c r="A1196" s="15" t="s">
        <v>29</v>
      </c>
      <c r="B1196" s="15" t="s">
        <v>6280</v>
      </c>
      <c r="C1196" s="16" t="s">
        <v>31</v>
      </c>
      <c r="D1196" s="15" t="s">
        <v>31</v>
      </c>
      <c r="E1196" s="15" t="s">
        <v>7219</v>
      </c>
      <c r="F1196" s="15" t="s">
        <v>33</v>
      </c>
      <c r="G1196" s="15" t="s">
        <v>75</v>
      </c>
      <c r="H1196" s="17">
        <v>41158</v>
      </c>
      <c r="I1196" s="17">
        <v>41364</v>
      </c>
      <c r="J1196" s="15" t="s">
        <v>31</v>
      </c>
      <c r="K1196" s="15" t="s">
        <v>5296</v>
      </c>
      <c r="L1196" s="18">
        <v>-427515</v>
      </c>
      <c r="M1196" s="15" t="s">
        <v>37</v>
      </c>
      <c r="N1196" s="15" t="s">
        <v>7220</v>
      </c>
      <c r="O1196" s="15" t="s">
        <v>31</v>
      </c>
      <c r="P1196" s="19">
        <v>0</v>
      </c>
    </row>
    <row r="1197" spans="1:16" x14ac:dyDescent="0.25">
      <c r="A1197" s="15" t="s">
        <v>29</v>
      </c>
      <c r="B1197" s="15" t="s">
        <v>6280</v>
      </c>
      <c r="C1197" s="16" t="s">
        <v>31</v>
      </c>
      <c r="D1197" s="15" t="s">
        <v>31</v>
      </c>
      <c r="E1197" s="15" t="s">
        <v>7219</v>
      </c>
      <c r="F1197" s="15" t="s">
        <v>33</v>
      </c>
      <c r="G1197" s="15" t="s">
        <v>75</v>
      </c>
      <c r="H1197" s="17">
        <v>41158</v>
      </c>
      <c r="I1197" s="17">
        <v>41364</v>
      </c>
      <c r="J1197" s="15" t="s">
        <v>31</v>
      </c>
      <c r="K1197" s="15" t="s">
        <v>5296</v>
      </c>
      <c r="L1197" s="18">
        <v>-735000</v>
      </c>
      <c r="M1197" s="15" t="s">
        <v>37</v>
      </c>
      <c r="N1197" s="15" t="s">
        <v>7221</v>
      </c>
      <c r="O1197" s="15" t="s">
        <v>31</v>
      </c>
      <c r="P1197" s="19">
        <v>0</v>
      </c>
    </row>
    <row r="1198" spans="1:16" x14ac:dyDescent="0.25">
      <c r="A1198" s="15" t="s">
        <v>29</v>
      </c>
      <c r="B1198" s="15" t="s">
        <v>6280</v>
      </c>
      <c r="C1198" s="16" t="s">
        <v>31</v>
      </c>
      <c r="D1198" s="15" t="s">
        <v>31</v>
      </c>
      <c r="E1198" s="15" t="s">
        <v>7219</v>
      </c>
      <c r="F1198" s="15" t="s">
        <v>33</v>
      </c>
      <c r="G1198" s="15" t="s">
        <v>75</v>
      </c>
      <c r="H1198" s="17">
        <v>41158</v>
      </c>
      <c r="I1198" s="17">
        <v>41364</v>
      </c>
      <c r="J1198" s="15" t="s">
        <v>31</v>
      </c>
      <c r="K1198" s="15" t="s">
        <v>5296</v>
      </c>
      <c r="L1198" s="18">
        <v>-245000</v>
      </c>
      <c r="M1198" s="15" t="s">
        <v>37</v>
      </c>
      <c r="N1198" s="15" t="s">
        <v>7222</v>
      </c>
      <c r="O1198" s="15" t="s">
        <v>31</v>
      </c>
      <c r="P1198" s="19">
        <v>0</v>
      </c>
    </row>
    <row r="1199" spans="1:16" x14ac:dyDescent="0.25">
      <c r="A1199" s="15" t="s">
        <v>29</v>
      </c>
      <c r="B1199" s="15" t="s">
        <v>1311</v>
      </c>
      <c r="C1199" s="16" t="s">
        <v>31</v>
      </c>
      <c r="D1199" s="15" t="s">
        <v>31</v>
      </c>
      <c r="E1199" s="15" t="s">
        <v>7223</v>
      </c>
      <c r="F1199" s="15" t="s">
        <v>33</v>
      </c>
      <c r="G1199" s="15" t="s">
        <v>75</v>
      </c>
      <c r="H1199" s="17">
        <v>41151</v>
      </c>
      <c r="I1199" s="17">
        <v>41364</v>
      </c>
      <c r="J1199" s="15" t="s">
        <v>31</v>
      </c>
      <c r="K1199" s="15" t="s">
        <v>5296</v>
      </c>
      <c r="L1199" s="18">
        <v>-560465</v>
      </c>
      <c r="M1199" s="15" t="s">
        <v>37</v>
      </c>
      <c r="N1199" s="15" t="s">
        <v>7224</v>
      </c>
      <c r="O1199" s="15" t="s">
        <v>31</v>
      </c>
      <c r="P1199" s="19">
        <v>0</v>
      </c>
    </row>
    <row r="1200" spans="1:16" x14ac:dyDescent="0.25">
      <c r="A1200" s="15" t="s">
        <v>29</v>
      </c>
      <c r="B1200" s="15" t="s">
        <v>1311</v>
      </c>
      <c r="C1200" s="16" t="s">
        <v>31</v>
      </c>
      <c r="D1200" s="15" t="s">
        <v>31</v>
      </c>
      <c r="E1200" s="15" t="s">
        <v>7225</v>
      </c>
      <c r="F1200" s="15" t="s">
        <v>33</v>
      </c>
      <c r="G1200" s="15" t="s">
        <v>75</v>
      </c>
      <c r="H1200" s="17">
        <v>41151</v>
      </c>
      <c r="I1200" s="17">
        <v>41364</v>
      </c>
      <c r="J1200" s="15" t="s">
        <v>31</v>
      </c>
      <c r="K1200" s="15" t="s">
        <v>5296</v>
      </c>
      <c r="L1200" s="18">
        <v>-4147870</v>
      </c>
      <c r="M1200" s="15" t="s">
        <v>37</v>
      </c>
      <c r="N1200" s="15" t="s">
        <v>7226</v>
      </c>
      <c r="O1200" s="15" t="s">
        <v>31</v>
      </c>
      <c r="P1200" s="19">
        <v>0</v>
      </c>
    </row>
    <row r="1201" spans="1:16" x14ac:dyDescent="0.25">
      <c r="A1201" s="15" t="s">
        <v>29</v>
      </c>
      <c r="B1201" s="15" t="s">
        <v>1311</v>
      </c>
      <c r="C1201" s="16" t="s">
        <v>31</v>
      </c>
      <c r="D1201" s="15" t="s">
        <v>31</v>
      </c>
      <c r="E1201" s="15" t="s">
        <v>7227</v>
      </c>
      <c r="F1201" s="15" t="s">
        <v>33</v>
      </c>
      <c r="G1201" s="15" t="s">
        <v>75</v>
      </c>
      <c r="H1201" s="17">
        <v>41090</v>
      </c>
      <c r="I1201" s="17">
        <v>41364</v>
      </c>
      <c r="J1201" s="15" t="s">
        <v>31</v>
      </c>
      <c r="K1201" s="15" t="s">
        <v>5296</v>
      </c>
      <c r="L1201" s="18">
        <v>-19</v>
      </c>
      <c r="M1201" s="15" t="s">
        <v>37</v>
      </c>
      <c r="N1201" s="15" t="s">
        <v>7228</v>
      </c>
      <c r="O1201" s="15" t="s">
        <v>31</v>
      </c>
      <c r="P1201" s="19">
        <v>0</v>
      </c>
    </row>
    <row r="1202" spans="1:16" x14ac:dyDescent="0.25">
      <c r="A1202" s="15" t="s">
        <v>29</v>
      </c>
      <c r="B1202" s="15" t="s">
        <v>1311</v>
      </c>
      <c r="C1202" s="16" t="s">
        <v>31</v>
      </c>
      <c r="D1202" s="15" t="s">
        <v>31</v>
      </c>
      <c r="E1202" s="15" t="s">
        <v>7229</v>
      </c>
      <c r="F1202" s="15" t="s">
        <v>33</v>
      </c>
      <c r="G1202" s="15" t="s">
        <v>75</v>
      </c>
      <c r="H1202" s="17">
        <v>41090</v>
      </c>
      <c r="I1202" s="17">
        <v>41364</v>
      </c>
      <c r="J1202" s="15" t="s">
        <v>31</v>
      </c>
      <c r="K1202" s="15" t="s">
        <v>5296</v>
      </c>
      <c r="L1202" s="18">
        <v>-12</v>
      </c>
      <c r="M1202" s="15" t="s">
        <v>37</v>
      </c>
      <c r="N1202" s="15" t="s">
        <v>7230</v>
      </c>
      <c r="O1202" s="15" t="s">
        <v>31</v>
      </c>
      <c r="P1202" s="19">
        <v>0</v>
      </c>
    </row>
    <row r="1203" spans="1:16" x14ac:dyDescent="0.25">
      <c r="A1203" s="15" t="s">
        <v>29</v>
      </c>
      <c r="B1203" s="15" t="s">
        <v>1311</v>
      </c>
      <c r="C1203" s="16" t="s">
        <v>31</v>
      </c>
      <c r="D1203" s="15" t="s">
        <v>31</v>
      </c>
      <c r="E1203" s="15" t="s">
        <v>7231</v>
      </c>
      <c r="F1203" s="15" t="s">
        <v>33</v>
      </c>
      <c r="G1203" s="15" t="s">
        <v>75</v>
      </c>
      <c r="H1203" s="17">
        <v>41121</v>
      </c>
      <c r="I1203" s="17">
        <v>41364</v>
      </c>
      <c r="J1203" s="15" t="s">
        <v>31</v>
      </c>
      <c r="K1203" s="15" t="s">
        <v>5296</v>
      </c>
      <c r="L1203" s="18">
        <v>-104</v>
      </c>
      <c r="M1203" s="15" t="s">
        <v>37</v>
      </c>
      <c r="N1203" s="15" t="s">
        <v>7232</v>
      </c>
      <c r="O1203" s="15" t="s">
        <v>31</v>
      </c>
      <c r="P1203" s="19">
        <v>0</v>
      </c>
    </row>
    <row r="1204" spans="1:16" x14ac:dyDescent="0.25">
      <c r="A1204" s="15" t="s">
        <v>29</v>
      </c>
      <c r="B1204" s="15" t="s">
        <v>1311</v>
      </c>
      <c r="C1204" s="16" t="s">
        <v>31</v>
      </c>
      <c r="D1204" s="15" t="s">
        <v>31</v>
      </c>
      <c r="E1204" s="15" t="s">
        <v>7233</v>
      </c>
      <c r="F1204" s="15" t="s">
        <v>33</v>
      </c>
      <c r="G1204" s="15" t="s">
        <v>75</v>
      </c>
      <c r="H1204" s="17">
        <v>41165</v>
      </c>
      <c r="I1204" s="17">
        <v>41364</v>
      </c>
      <c r="J1204" s="15" t="s">
        <v>31</v>
      </c>
      <c r="K1204" s="15" t="s">
        <v>5296</v>
      </c>
      <c r="L1204" s="18">
        <v>-50245</v>
      </c>
      <c r="M1204" s="15" t="s">
        <v>37</v>
      </c>
      <c r="N1204" s="15" t="s">
        <v>7234</v>
      </c>
      <c r="O1204" s="15" t="s">
        <v>31</v>
      </c>
      <c r="P1204" s="19">
        <v>0</v>
      </c>
    </row>
    <row r="1205" spans="1:16" x14ac:dyDescent="0.25">
      <c r="A1205" s="15" t="s">
        <v>29</v>
      </c>
      <c r="B1205" s="15" t="s">
        <v>1311</v>
      </c>
      <c r="C1205" s="16" t="s">
        <v>31</v>
      </c>
      <c r="D1205" s="15" t="s">
        <v>31</v>
      </c>
      <c r="E1205" s="15" t="s">
        <v>7235</v>
      </c>
      <c r="F1205" s="15" t="s">
        <v>33</v>
      </c>
      <c r="G1205" s="15" t="s">
        <v>75</v>
      </c>
      <c r="H1205" s="17">
        <v>41165</v>
      </c>
      <c r="I1205" s="17">
        <v>41364</v>
      </c>
      <c r="J1205" s="15" t="s">
        <v>31</v>
      </c>
      <c r="K1205" s="15" t="s">
        <v>5296</v>
      </c>
      <c r="L1205" s="18">
        <v>-7807</v>
      </c>
      <c r="M1205" s="15" t="s">
        <v>37</v>
      </c>
      <c r="N1205" s="15" t="s">
        <v>7236</v>
      </c>
      <c r="O1205" s="15" t="s">
        <v>31</v>
      </c>
      <c r="P1205" s="19">
        <v>0</v>
      </c>
    </row>
    <row r="1206" spans="1:16" x14ac:dyDescent="0.25">
      <c r="A1206" s="15" t="s">
        <v>29</v>
      </c>
      <c r="B1206" s="15" t="s">
        <v>1311</v>
      </c>
      <c r="C1206" s="16" t="s">
        <v>31</v>
      </c>
      <c r="D1206" s="15" t="s">
        <v>31</v>
      </c>
      <c r="E1206" s="15" t="s">
        <v>7237</v>
      </c>
      <c r="F1206" s="15" t="s">
        <v>33</v>
      </c>
      <c r="G1206" s="15" t="s">
        <v>75</v>
      </c>
      <c r="H1206" s="17">
        <v>41165</v>
      </c>
      <c r="I1206" s="17">
        <v>41364</v>
      </c>
      <c r="J1206" s="15" t="s">
        <v>31</v>
      </c>
      <c r="K1206" s="15" t="s">
        <v>5296</v>
      </c>
      <c r="L1206" s="18">
        <v>-13412</v>
      </c>
      <c r="M1206" s="15" t="s">
        <v>37</v>
      </c>
      <c r="N1206" s="15" t="s">
        <v>7238</v>
      </c>
      <c r="O1206" s="15" t="s">
        <v>31</v>
      </c>
      <c r="P1206" s="19">
        <v>0</v>
      </c>
    </row>
    <row r="1207" spans="1:16" x14ac:dyDescent="0.25">
      <c r="A1207" s="15" t="s">
        <v>29</v>
      </c>
      <c r="B1207" s="15" t="s">
        <v>1311</v>
      </c>
      <c r="C1207" s="16" t="s">
        <v>31</v>
      </c>
      <c r="D1207" s="15" t="s">
        <v>31</v>
      </c>
      <c r="E1207" s="15" t="s">
        <v>7239</v>
      </c>
      <c r="F1207" s="15" t="s">
        <v>33</v>
      </c>
      <c r="G1207" s="15" t="s">
        <v>75</v>
      </c>
      <c r="H1207" s="17">
        <v>41165</v>
      </c>
      <c r="I1207" s="17">
        <v>41364</v>
      </c>
      <c r="J1207" s="15" t="s">
        <v>31</v>
      </c>
      <c r="K1207" s="15" t="s">
        <v>5296</v>
      </c>
      <c r="L1207" s="18">
        <v>-16134</v>
      </c>
      <c r="M1207" s="15" t="s">
        <v>37</v>
      </c>
      <c r="N1207" s="15" t="s">
        <v>7240</v>
      </c>
      <c r="O1207" s="15" t="s">
        <v>31</v>
      </c>
      <c r="P1207" s="19">
        <v>0</v>
      </c>
    </row>
    <row r="1208" spans="1:16" x14ac:dyDescent="0.25">
      <c r="A1208" s="15" t="s">
        <v>29</v>
      </c>
      <c r="B1208" s="15" t="s">
        <v>1311</v>
      </c>
      <c r="C1208" s="16" t="s">
        <v>31</v>
      </c>
      <c r="D1208" s="15" t="s">
        <v>31</v>
      </c>
      <c r="E1208" s="15" t="s">
        <v>7241</v>
      </c>
      <c r="F1208" s="15" t="s">
        <v>33</v>
      </c>
      <c r="G1208" s="15" t="s">
        <v>75</v>
      </c>
      <c r="H1208" s="17">
        <v>41139</v>
      </c>
      <c r="I1208" s="17">
        <v>41364</v>
      </c>
      <c r="J1208" s="15" t="s">
        <v>31</v>
      </c>
      <c r="K1208" s="15" t="s">
        <v>5296</v>
      </c>
      <c r="L1208" s="18">
        <v>-202532</v>
      </c>
      <c r="M1208" s="15" t="s">
        <v>37</v>
      </c>
      <c r="N1208" s="15" t="s">
        <v>7242</v>
      </c>
      <c r="O1208" s="15" t="s">
        <v>31</v>
      </c>
      <c r="P1208" s="19">
        <v>0</v>
      </c>
    </row>
    <row r="1209" spans="1:16" x14ac:dyDescent="0.25">
      <c r="A1209" s="15" t="s">
        <v>29</v>
      </c>
      <c r="B1209" s="15" t="s">
        <v>1311</v>
      </c>
      <c r="C1209" s="16" t="s">
        <v>31</v>
      </c>
      <c r="D1209" s="15" t="s">
        <v>31</v>
      </c>
      <c r="E1209" s="15" t="s">
        <v>7241</v>
      </c>
      <c r="F1209" s="15" t="s">
        <v>33</v>
      </c>
      <c r="G1209" s="15" t="s">
        <v>75</v>
      </c>
      <c r="H1209" s="17">
        <v>41139</v>
      </c>
      <c r="I1209" s="17">
        <v>41364</v>
      </c>
      <c r="J1209" s="15" t="s">
        <v>31</v>
      </c>
      <c r="K1209" s="15" t="s">
        <v>5296</v>
      </c>
      <c r="L1209" s="18">
        <v>-101266</v>
      </c>
      <c r="M1209" s="15" t="s">
        <v>37</v>
      </c>
      <c r="N1209" s="15" t="s">
        <v>7243</v>
      </c>
      <c r="O1209" s="15" t="s">
        <v>31</v>
      </c>
      <c r="P1209" s="19">
        <v>0</v>
      </c>
    </row>
    <row r="1210" spans="1:16" x14ac:dyDescent="0.25">
      <c r="A1210" s="15" t="s">
        <v>29</v>
      </c>
      <c r="B1210" s="15" t="s">
        <v>1311</v>
      </c>
      <c r="C1210" s="16" t="s">
        <v>31</v>
      </c>
      <c r="D1210" s="15" t="s">
        <v>31</v>
      </c>
      <c r="E1210" s="15" t="s">
        <v>7244</v>
      </c>
      <c r="F1210" s="15" t="s">
        <v>33</v>
      </c>
      <c r="G1210" s="15" t="s">
        <v>75</v>
      </c>
      <c r="H1210" s="17">
        <v>41139</v>
      </c>
      <c r="I1210" s="17">
        <v>41364</v>
      </c>
      <c r="J1210" s="15" t="s">
        <v>31</v>
      </c>
      <c r="K1210" s="15" t="s">
        <v>5296</v>
      </c>
      <c r="L1210" s="18">
        <v>-452951</v>
      </c>
      <c r="M1210" s="15" t="s">
        <v>37</v>
      </c>
      <c r="N1210" s="15" t="s">
        <v>7245</v>
      </c>
      <c r="O1210" s="15" t="s">
        <v>31</v>
      </c>
      <c r="P1210" s="19">
        <v>0</v>
      </c>
    </row>
    <row r="1211" spans="1:16" x14ac:dyDescent="0.25">
      <c r="A1211" s="15" t="s">
        <v>29</v>
      </c>
      <c r="B1211" s="15" t="s">
        <v>1311</v>
      </c>
      <c r="C1211" s="16" t="s">
        <v>31</v>
      </c>
      <c r="D1211" s="15" t="s">
        <v>31</v>
      </c>
      <c r="E1211" s="15" t="s">
        <v>7244</v>
      </c>
      <c r="F1211" s="15" t="s">
        <v>33</v>
      </c>
      <c r="G1211" s="15" t="s">
        <v>75</v>
      </c>
      <c r="H1211" s="17">
        <v>41139</v>
      </c>
      <c r="I1211" s="17">
        <v>41364</v>
      </c>
      <c r="J1211" s="15" t="s">
        <v>31</v>
      </c>
      <c r="K1211" s="15" t="s">
        <v>5296</v>
      </c>
      <c r="L1211" s="18">
        <v>-905903</v>
      </c>
      <c r="M1211" s="15" t="s">
        <v>37</v>
      </c>
      <c r="N1211" s="15" t="s">
        <v>7246</v>
      </c>
      <c r="O1211" s="15" t="s">
        <v>31</v>
      </c>
      <c r="P1211" s="19">
        <v>0</v>
      </c>
    </row>
    <row r="1212" spans="1:16" x14ac:dyDescent="0.25">
      <c r="A1212" s="15" t="s">
        <v>29</v>
      </c>
      <c r="B1212" s="15" t="s">
        <v>1311</v>
      </c>
      <c r="C1212" s="16" t="s">
        <v>31</v>
      </c>
      <c r="D1212" s="15" t="s">
        <v>31</v>
      </c>
      <c r="E1212" s="15" t="s">
        <v>7247</v>
      </c>
      <c r="F1212" s="15" t="s">
        <v>33</v>
      </c>
      <c r="G1212" s="15" t="s">
        <v>75</v>
      </c>
      <c r="H1212" s="17">
        <v>41139</v>
      </c>
      <c r="I1212" s="17">
        <v>41364</v>
      </c>
      <c r="J1212" s="15" t="s">
        <v>31</v>
      </c>
      <c r="K1212" s="15" t="s">
        <v>5296</v>
      </c>
      <c r="L1212" s="18">
        <v>-7087</v>
      </c>
      <c r="M1212" s="15" t="s">
        <v>37</v>
      </c>
      <c r="N1212" s="15" t="s">
        <v>7248</v>
      </c>
      <c r="O1212" s="15" t="s">
        <v>31</v>
      </c>
      <c r="P1212" s="19">
        <v>0</v>
      </c>
    </row>
    <row r="1213" spans="1:16" x14ac:dyDescent="0.25">
      <c r="A1213" s="15" t="s">
        <v>29</v>
      </c>
      <c r="B1213" s="15" t="s">
        <v>1311</v>
      </c>
      <c r="C1213" s="16" t="s">
        <v>31</v>
      </c>
      <c r="D1213" s="15" t="s">
        <v>31</v>
      </c>
      <c r="E1213" s="15" t="s">
        <v>7247</v>
      </c>
      <c r="F1213" s="15" t="s">
        <v>33</v>
      </c>
      <c r="G1213" s="15" t="s">
        <v>75</v>
      </c>
      <c r="H1213" s="17">
        <v>41139</v>
      </c>
      <c r="I1213" s="17">
        <v>41364</v>
      </c>
      <c r="J1213" s="15" t="s">
        <v>31</v>
      </c>
      <c r="K1213" s="15" t="s">
        <v>5296</v>
      </c>
      <c r="L1213" s="18">
        <v>-14174</v>
      </c>
      <c r="M1213" s="15" t="s">
        <v>37</v>
      </c>
      <c r="N1213" s="15" t="s">
        <v>7249</v>
      </c>
      <c r="O1213" s="15" t="s">
        <v>31</v>
      </c>
      <c r="P1213" s="19">
        <v>0</v>
      </c>
    </row>
    <row r="1214" spans="1:16" x14ac:dyDescent="0.25">
      <c r="A1214" s="15" t="s">
        <v>29</v>
      </c>
      <c r="B1214" s="15" t="s">
        <v>1311</v>
      </c>
      <c r="C1214" s="16" t="s">
        <v>31</v>
      </c>
      <c r="D1214" s="15" t="s">
        <v>31</v>
      </c>
      <c r="E1214" s="15" t="s">
        <v>7250</v>
      </c>
      <c r="F1214" s="15" t="s">
        <v>33</v>
      </c>
      <c r="G1214" s="15" t="s">
        <v>75</v>
      </c>
      <c r="H1214" s="17">
        <v>41139</v>
      </c>
      <c r="I1214" s="17">
        <v>41364</v>
      </c>
      <c r="J1214" s="15" t="s">
        <v>31</v>
      </c>
      <c r="K1214" s="15" t="s">
        <v>5296</v>
      </c>
      <c r="L1214" s="18">
        <v>-448127</v>
      </c>
      <c r="M1214" s="15" t="s">
        <v>37</v>
      </c>
      <c r="N1214" s="15" t="s">
        <v>7251</v>
      </c>
      <c r="O1214" s="15" t="s">
        <v>31</v>
      </c>
      <c r="P1214" s="19">
        <v>0</v>
      </c>
    </row>
    <row r="1215" spans="1:16" x14ac:dyDescent="0.25">
      <c r="A1215" s="15" t="s">
        <v>29</v>
      </c>
      <c r="B1215" s="15" t="s">
        <v>1311</v>
      </c>
      <c r="C1215" s="16" t="s">
        <v>31</v>
      </c>
      <c r="D1215" s="15" t="s">
        <v>31</v>
      </c>
      <c r="E1215" s="15" t="s">
        <v>7250</v>
      </c>
      <c r="F1215" s="15" t="s">
        <v>33</v>
      </c>
      <c r="G1215" s="15" t="s">
        <v>75</v>
      </c>
      <c r="H1215" s="17">
        <v>41139</v>
      </c>
      <c r="I1215" s="17">
        <v>41364</v>
      </c>
      <c r="J1215" s="15" t="s">
        <v>31</v>
      </c>
      <c r="K1215" s="15" t="s">
        <v>5296</v>
      </c>
      <c r="L1215" s="18">
        <v>-896254</v>
      </c>
      <c r="M1215" s="15" t="s">
        <v>37</v>
      </c>
      <c r="N1215" s="15" t="s">
        <v>7252</v>
      </c>
      <c r="O1215" s="15" t="s">
        <v>31</v>
      </c>
      <c r="P1215" s="19">
        <v>0</v>
      </c>
    </row>
    <row r="1216" spans="1:16" x14ac:dyDescent="0.25">
      <c r="A1216" s="15" t="s">
        <v>29</v>
      </c>
      <c r="B1216" s="15" t="s">
        <v>1311</v>
      </c>
      <c r="C1216" s="16" t="s">
        <v>31</v>
      </c>
      <c r="D1216" s="15" t="s">
        <v>31</v>
      </c>
      <c r="E1216" s="15" t="s">
        <v>2954</v>
      </c>
      <c r="F1216" s="15" t="s">
        <v>33</v>
      </c>
      <c r="G1216" s="15" t="s">
        <v>75</v>
      </c>
      <c r="H1216" s="17">
        <v>41139</v>
      </c>
      <c r="I1216" s="17">
        <v>41364</v>
      </c>
      <c r="J1216" s="15" t="s">
        <v>31</v>
      </c>
      <c r="K1216" s="15" t="s">
        <v>5296</v>
      </c>
      <c r="L1216" s="18">
        <v>-49345</v>
      </c>
      <c r="M1216" s="15" t="s">
        <v>37</v>
      </c>
      <c r="N1216" s="15" t="s">
        <v>7253</v>
      </c>
      <c r="O1216" s="15" t="s">
        <v>31</v>
      </c>
      <c r="P1216" s="19">
        <v>0</v>
      </c>
    </row>
    <row r="1217" spans="1:16" x14ac:dyDescent="0.25">
      <c r="A1217" s="15" t="s">
        <v>29</v>
      </c>
      <c r="B1217" s="15" t="s">
        <v>1311</v>
      </c>
      <c r="C1217" s="16" t="s">
        <v>31</v>
      </c>
      <c r="D1217" s="15" t="s">
        <v>31</v>
      </c>
      <c r="E1217" s="15" t="s">
        <v>2954</v>
      </c>
      <c r="F1217" s="15" t="s">
        <v>33</v>
      </c>
      <c r="G1217" s="15" t="s">
        <v>75</v>
      </c>
      <c r="H1217" s="17">
        <v>41139</v>
      </c>
      <c r="I1217" s="17">
        <v>41364</v>
      </c>
      <c r="J1217" s="15" t="s">
        <v>31</v>
      </c>
      <c r="K1217" s="15" t="s">
        <v>5296</v>
      </c>
      <c r="L1217" s="18">
        <v>-98690</v>
      </c>
      <c r="M1217" s="15" t="s">
        <v>37</v>
      </c>
      <c r="N1217" s="15" t="s">
        <v>7254</v>
      </c>
      <c r="O1217" s="15" t="s">
        <v>31</v>
      </c>
      <c r="P1217" s="19">
        <v>0</v>
      </c>
    </row>
    <row r="1218" spans="1:16" x14ac:dyDescent="0.25">
      <c r="A1218" s="15" t="s">
        <v>29</v>
      </c>
      <c r="B1218" s="15" t="s">
        <v>1311</v>
      </c>
      <c r="C1218" s="16" t="s">
        <v>31</v>
      </c>
      <c r="D1218" s="15" t="s">
        <v>31</v>
      </c>
      <c r="E1218" s="15" t="s">
        <v>7255</v>
      </c>
      <c r="F1218" s="15" t="s">
        <v>33</v>
      </c>
      <c r="G1218" s="15" t="s">
        <v>75</v>
      </c>
      <c r="H1218" s="17">
        <v>41121</v>
      </c>
      <c r="I1218" s="17">
        <v>41364</v>
      </c>
      <c r="J1218" s="15" t="s">
        <v>31</v>
      </c>
      <c r="K1218" s="15" t="s">
        <v>5296</v>
      </c>
      <c r="L1218" s="18">
        <v>-137019</v>
      </c>
      <c r="M1218" s="15" t="s">
        <v>37</v>
      </c>
      <c r="N1218" s="15" t="s">
        <v>7256</v>
      </c>
      <c r="O1218" s="15" t="s">
        <v>31</v>
      </c>
      <c r="P1218" s="19">
        <v>0</v>
      </c>
    </row>
    <row r="1219" spans="1:16" x14ac:dyDescent="0.25">
      <c r="A1219" s="15" t="s">
        <v>29</v>
      </c>
      <c r="B1219" s="15" t="s">
        <v>1311</v>
      </c>
      <c r="C1219" s="16" t="s">
        <v>31</v>
      </c>
      <c r="D1219" s="15" t="s">
        <v>31</v>
      </c>
      <c r="E1219" s="15" t="s">
        <v>7255</v>
      </c>
      <c r="F1219" s="15" t="s">
        <v>33</v>
      </c>
      <c r="G1219" s="15" t="s">
        <v>75</v>
      </c>
      <c r="H1219" s="17">
        <v>41121</v>
      </c>
      <c r="I1219" s="17">
        <v>41364</v>
      </c>
      <c r="J1219" s="15" t="s">
        <v>31</v>
      </c>
      <c r="K1219" s="15" t="s">
        <v>5296</v>
      </c>
      <c r="L1219" s="18">
        <v>-68510</v>
      </c>
      <c r="M1219" s="15" t="s">
        <v>37</v>
      </c>
      <c r="N1219" s="15" t="s">
        <v>7257</v>
      </c>
      <c r="O1219" s="15" t="s">
        <v>31</v>
      </c>
      <c r="P1219" s="19">
        <v>0</v>
      </c>
    </row>
    <row r="1220" spans="1:16" x14ac:dyDescent="0.25">
      <c r="A1220" s="15" t="s">
        <v>29</v>
      </c>
      <c r="B1220" s="15" t="s">
        <v>1311</v>
      </c>
      <c r="C1220" s="16" t="s">
        <v>31</v>
      </c>
      <c r="D1220" s="15" t="s">
        <v>31</v>
      </c>
      <c r="E1220" s="15" t="s">
        <v>7258</v>
      </c>
      <c r="F1220" s="15" t="s">
        <v>33</v>
      </c>
      <c r="G1220" s="15" t="s">
        <v>75</v>
      </c>
      <c r="H1220" s="17">
        <v>41121</v>
      </c>
      <c r="I1220" s="17">
        <v>41364</v>
      </c>
      <c r="J1220" s="15" t="s">
        <v>31</v>
      </c>
      <c r="K1220" s="15" t="s">
        <v>5296</v>
      </c>
      <c r="L1220" s="18">
        <v>-15200</v>
      </c>
      <c r="M1220" s="15" t="s">
        <v>37</v>
      </c>
      <c r="N1220" s="15" t="s">
        <v>7259</v>
      </c>
      <c r="O1220" s="15" t="s">
        <v>31</v>
      </c>
      <c r="P1220" s="19">
        <v>0</v>
      </c>
    </row>
    <row r="1221" spans="1:16" x14ac:dyDescent="0.25">
      <c r="A1221" s="15" t="s">
        <v>29</v>
      </c>
      <c r="B1221" s="15" t="s">
        <v>1311</v>
      </c>
      <c r="C1221" s="16" t="s">
        <v>31</v>
      </c>
      <c r="D1221" s="15" t="s">
        <v>31</v>
      </c>
      <c r="E1221" s="15" t="s">
        <v>7258</v>
      </c>
      <c r="F1221" s="15" t="s">
        <v>33</v>
      </c>
      <c r="G1221" s="15" t="s">
        <v>75</v>
      </c>
      <c r="H1221" s="17">
        <v>41121</v>
      </c>
      <c r="I1221" s="17">
        <v>41364</v>
      </c>
      <c r="J1221" s="15" t="s">
        <v>31</v>
      </c>
      <c r="K1221" s="15" t="s">
        <v>5296</v>
      </c>
      <c r="L1221" s="18">
        <v>-7600</v>
      </c>
      <c r="M1221" s="15" t="s">
        <v>37</v>
      </c>
      <c r="N1221" s="15" t="s">
        <v>7260</v>
      </c>
      <c r="O1221" s="15" t="s">
        <v>31</v>
      </c>
      <c r="P1221" s="19">
        <v>0</v>
      </c>
    </row>
    <row r="1222" spans="1:16" x14ac:dyDescent="0.25">
      <c r="A1222" s="15" t="s">
        <v>29</v>
      </c>
      <c r="B1222" s="15" t="s">
        <v>1311</v>
      </c>
      <c r="C1222" s="16" t="s">
        <v>31</v>
      </c>
      <c r="D1222" s="15" t="s">
        <v>31</v>
      </c>
      <c r="E1222" s="15" t="s">
        <v>7261</v>
      </c>
      <c r="F1222" s="15" t="s">
        <v>33</v>
      </c>
      <c r="G1222" s="15" t="s">
        <v>75</v>
      </c>
      <c r="H1222" s="17">
        <v>41121</v>
      </c>
      <c r="I1222" s="17">
        <v>41364</v>
      </c>
      <c r="J1222" s="15" t="s">
        <v>31</v>
      </c>
      <c r="K1222" s="15" t="s">
        <v>5296</v>
      </c>
      <c r="L1222" s="18">
        <v>-230990</v>
      </c>
      <c r="M1222" s="15" t="s">
        <v>37</v>
      </c>
      <c r="N1222" s="15" t="s">
        <v>7262</v>
      </c>
      <c r="O1222" s="15" t="s">
        <v>31</v>
      </c>
      <c r="P1222" s="19">
        <v>0</v>
      </c>
    </row>
    <row r="1223" spans="1:16" x14ac:dyDescent="0.25">
      <c r="A1223" s="15" t="s">
        <v>29</v>
      </c>
      <c r="B1223" s="15" t="s">
        <v>31</v>
      </c>
      <c r="C1223" s="16" t="s">
        <v>31</v>
      </c>
      <c r="D1223" s="15" t="s">
        <v>31</v>
      </c>
      <c r="E1223" s="15" t="s">
        <v>7263</v>
      </c>
      <c r="F1223" s="15" t="s">
        <v>33</v>
      </c>
      <c r="G1223" s="15" t="s">
        <v>75</v>
      </c>
      <c r="H1223" s="17">
        <v>41172</v>
      </c>
      <c r="I1223" s="17">
        <v>41364</v>
      </c>
      <c r="J1223" s="15" t="s">
        <v>31</v>
      </c>
      <c r="K1223" s="15" t="s">
        <v>5296</v>
      </c>
      <c r="L1223" s="18">
        <v>-5200</v>
      </c>
      <c r="M1223" s="15" t="s">
        <v>37</v>
      </c>
      <c r="N1223" s="15" t="s">
        <v>7264</v>
      </c>
      <c r="O1223" s="15" t="s">
        <v>31</v>
      </c>
      <c r="P1223" s="19">
        <v>0</v>
      </c>
    </row>
    <row r="1224" spans="1:16" x14ac:dyDescent="0.25">
      <c r="A1224" s="15" t="s">
        <v>29</v>
      </c>
      <c r="B1224" s="15" t="s">
        <v>1311</v>
      </c>
      <c r="C1224" s="16" t="s">
        <v>31</v>
      </c>
      <c r="D1224" s="15" t="s">
        <v>31</v>
      </c>
      <c r="E1224" s="15" t="s">
        <v>7265</v>
      </c>
      <c r="F1224" s="15" t="s">
        <v>33</v>
      </c>
      <c r="G1224" s="15" t="s">
        <v>75</v>
      </c>
      <c r="H1224" s="17">
        <v>41152</v>
      </c>
      <c r="I1224" s="17">
        <v>41364</v>
      </c>
      <c r="J1224" s="15" t="s">
        <v>31</v>
      </c>
      <c r="K1224" s="15" t="s">
        <v>5296</v>
      </c>
      <c r="L1224" s="18">
        <v>-759847</v>
      </c>
      <c r="M1224" s="15" t="s">
        <v>37</v>
      </c>
      <c r="N1224" s="15" t="s">
        <v>7266</v>
      </c>
      <c r="O1224" s="15" t="s">
        <v>31</v>
      </c>
      <c r="P1224" s="19">
        <v>0</v>
      </c>
    </row>
    <row r="1225" spans="1:16" x14ac:dyDescent="0.25">
      <c r="A1225" s="15" t="s">
        <v>29</v>
      </c>
      <c r="B1225" s="15" t="s">
        <v>1311</v>
      </c>
      <c r="C1225" s="16" t="s">
        <v>31</v>
      </c>
      <c r="D1225" s="15" t="s">
        <v>31</v>
      </c>
      <c r="E1225" s="15" t="s">
        <v>7265</v>
      </c>
      <c r="F1225" s="15" t="s">
        <v>33</v>
      </c>
      <c r="G1225" s="15" t="s">
        <v>75</v>
      </c>
      <c r="H1225" s="17">
        <v>41152</v>
      </c>
      <c r="I1225" s="17">
        <v>41364</v>
      </c>
      <c r="J1225" s="15" t="s">
        <v>31</v>
      </c>
      <c r="K1225" s="15" t="s">
        <v>5296</v>
      </c>
      <c r="L1225" s="18">
        <v>-379923</v>
      </c>
      <c r="M1225" s="15" t="s">
        <v>37</v>
      </c>
      <c r="N1225" s="15" t="s">
        <v>7267</v>
      </c>
      <c r="O1225" s="15" t="s">
        <v>31</v>
      </c>
      <c r="P1225" s="19">
        <v>0</v>
      </c>
    </row>
    <row r="1226" spans="1:16" x14ac:dyDescent="0.25">
      <c r="A1226" s="15" t="s">
        <v>29</v>
      </c>
      <c r="B1226" s="15" t="s">
        <v>1311</v>
      </c>
      <c r="C1226" s="16" t="s">
        <v>31</v>
      </c>
      <c r="D1226" s="15" t="s">
        <v>31</v>
      </c>
      <c r="E1226" s="15" t="s">
        <v>7268</v>
      </c>
      <c r="F1226" s="15" t="s">
        <v>33</v>
      </c>
      <c r="G1226" s="15" t="s">
        <v>75</v>
      </c>
      <c r="H1226" s="17">
        <v>41165</v>
      </c>
      <c r="I1226" s="17">
        <v>41364</v>
      </c>
      <c r="J1226" s="15" t="s">
        <v>31</v>
      </c>
      <c r="K1226" s="15" t="s">
        <v>5296</v>
      </c>
      <c r="L1226" s="18">
        <v>-2773</v>
      </c>
      <c r="M1226" s="15" t="s">
        <v>37</v>
      </c>
      <c r="N1226" s="15" t="s">
        <v>7269</v>
      </c>
      <c r="O1226" s="15" t="s">
        <v>31</v>
      </c>
      <c r="P1226" s="19">
        <v>0</v>
      </c>
    </row>
    <row r="1227" spans="1:16" x14ac:dyDescent="0.25">
      <c r="A1227" s="15" t="s">
        <v>29</v>
      </c>
      <c r="B1227" s="15" t="s">
        <v>1311</v>
      </c>
      <c r="C1227" s="16" t="s">
        <v>31</v>
      </c>
      <c r="D1227" s="15" t="s">
        <v>31</v>
      </c>
      <c r="E1227" s="15" t="s">
        <v>7268</v>
      </c>
      <c r="F1227" s="15" t="s">
        <v>33</v>
      </c>
      <c r="G1227" s="15" t="s">
        <v>75</v>
      </c>
      <c r="H1227" s="17">
        <v>41165</v>
      </c>
      <c r="I1227" s="17">
        <v>41364</v>
      </c>
      <c r="J1227" s="15" t="s">
        <v>31</v>
      </c>
      <c r="K1227" s="15" t="s">
        <v>5296</v>
      </c>
      <c r="L1227" s="18">
        <v>-1386</v>
      </c>
      <c r="M1227" s="15" t="s">
        <v>37</v>
      </c>
      <c r="N1227" s="15" t="s">
        <v>7270</v>
      </c>
      <c r="O1227" s="15" t="s">
        <v>31</v>
      </c>
      <c r="P1227" s="19">
        <v>0</v>
      </c>
    </row>
    <row r="1228" spans="1:16" x14ac:dyDescent="0.25">
      <c r="A1228" s="15" t="s">
        <v>29</v>
      </c>
      <c r="B1228" s="15" t="s">
        <v>1311</v>
      </c>
      <c r="C1228" s="16" t="s">
        <v>31</v>
      </c>
      <c r="D1228" s="15" t="s">
        <v>31</v>
      </c>
      <c r="E1228" s="15" t="s">
        <v>7271</v>
      </c>
      <c r="F1228" s="15" t="s">
        <v>33</v>
      </c>
      <c r="G1228" s="15" t="s">
        <v>75</v>
      </c>
      <c r="H1228" s="17">
        <v>41079</v>
      </c>
      <c r="I1228" s="17">
        <v>41364</v>
      </c>
      <c r="J1228" s="15" t="s">
        <v>31</v>
      </c>
      <c r="K1228" s="15" t="s">
        <v>5296</v>
      </c>
      <c r="L1228" s="18">
        <v>-132834</v>
      </c>
      <c r="M1228" s="15" t="s">
        <v>37</v>
      </c>
      <c r="N1228" s="15" t="s">
        <v>7272</v>
      </c>
      <c r="O1228" s="15" t="s">
        <v>31</v>
      </c>
      <c r="P1228" s="19">
        <v>0</v>
      </c>
    </row>
    <row r="1229" spans="1:16" x14ac:dyDescent="0.25">
      <c r="A1229" s="15" t="s">
        <v>29</v>
      </c>
      <c r="B1229" s="15" t="s">
        <v>1311</v>
      </c>
      <c r="C1229" s="16" t="s">
        <v>31</v>
      </c>
      <c r="D1229" s="15" t="s">
        <v>31</v>
      </c>
      <c r="E1229" s="15" t="s">
        <v>7273</v>
      </c>
      <c r="F1229" s="15" t="s">
        <v>33</v>
      </c>
      <c r="G1229" s="15" t="s">
        <v>75</v>
      </c>
      <c r="H1229" s="17">
        <v>40908</v>
      </c>
      <c r="I1229" s="17">
        <v>41364</v>
      </c>
      <c r="J1229" s="15" t="s">
        <v>31</v>
      </c>
      <c r="K1229" s="15" t="s">
        <v>5296</v>
      </c>
      <c r="L1229" s="18">
        <v>-878750</v>
      </c>
      <c r="M1229" s="15" t="s">
        <v>37</v>
      </c>
      <c r="N1229" s="15" t="s">
        <v>7274</v>
      </c>
      <c r="O1229" s="15" t="s">
        <v>31</v>
      </c>
      <c r="P1229" s="19">
        <v>0</v>
      </c>
    </row>
    <row r="1230" spans="1:16" x14ac:dyDescent="0.25">
      <c r="A1230" s="15" t="s">
        <v>29</v>
      </c>
      <c r="B1230" s="15" t="s">
        <v>1311</v>
      </c>
      <c r="C1230" s="16" t="s">
        <v>31</v>
      </c>
      <c r="D1230" s="15" t="s">
        <v>31</v>
      </c>
      <c r="E1230" s="15" t="s">
        <v>7273</v>
      </c>
      <c r="F1230" s="15" t="s">
        <v>33</v>
      </c>
      <c r="G1230" s="15" t="s">
        <v>75</v>
      </c>
      <c r="H1230" s="17">
        <v>40908</v>
      </c>
      <c r="I1230" s="17">
        <v>41364</v>
      </c>
      <c r="J1230" s="15" t="s">
        <v>31</v>
      </c>
      <c r="K1230" s="15" t="s">
        <v>5296</v>
      </c>
      <c r="L1230" s="18">
        <v>-703000</v>
      </c>
      <c r="M1230" s="15" t="s">
        <v>37</v>
      </c>
      <c r="N1230" s="15" t="s">
        <v>7275</v>
      </c>
      <c r="O1230" s="15" t="s">
        <v>31</v>
      </c>
      <c r="P1230" s="19">
        <v>0</v>
      </c>
    </row>
    <row r="1231" spans="1:16" x14ac:dyDescent="0.25">
      <c r="A1231" s="15" t="s">
        <v>29</v>
      </c>
      <c r="B1231" s="15" t="s">
        <v>1311</v>
      </c>
      <c r="C1231" s="16" t="s">
        <v>31</v>
      </c>
      <c r="D1231" s="15" t="s">
        <v>31</v>
      </c>
      <c r="E1231" s="15" t="s">
        <v>7276</v>
      </c>
      <c r="F1231" s="15" t="s">
        <v>33</v>
      </c>
      <c r="G1231" s="15" t="s">
        <v>75</v>
      </c>
      <c r="H1231" s="17">
        <v>41139</v>
      </c>
      <c r="I1231" s="17">
        <v>41364</v>
      </c>
      <c r="J1231" s="15" t="s">
        <v>31</v>
      </c>
      <c r="K1231" s="15" t="s">
        <v>5296</v>
      </c>
      <c r="L1231" s="18">
        <v>-141029</v>
      </c>
      <c r="M1231" s="15" t="s">
        <v>37</v>
      </c>
      <c r="N1231" s="15" t="s">
        <v>7277</v>
      </c>
      <c r="O1231" s="15" t="s">
        <v>31</v>
      </c>
      <c r="P1231" s="19">
        <v>0</v>
      </c>
    </row>
    <row r="1232" spans="1:16" x14ac:dyDescent="0.25">
      <c r="A1232" s="15" t="s">
        <v>29</v>
      </c>
      <c r="B1232" s="15" t="s">
        <v>1311</v>
      </c>
      <c r="C1232" s="16" t="s">
        <v>31</v>
      </c>
      <c r="D1232" s="15" t="s">
        <v>31</v>
      </c>
      <c r="E1232" s="15" t="s">
        <v>7278</v>
      </c>
      <c r="F1232" s="15" t="s">
        <v>33</v>
      </c>
      <c r="G1232" s="15" t="s">
        <v>75</v>
      </c>
      <c r="H1232" s="17">
        <v>41139</v>
      </c>
      <c r="I1232" s="17">
        <v>41364</v>
      </c>
      <c r="J1232" s="15" t="s">
        <v>31</v>
      </c>
      <c r="K1232" s="15" t="s">
        <v>5296</v>
      </c>
      <c r="L1232" s="18">
        <v>-567626</v>
      </c>
      <c r="M1232" s="15" t="s">
        <v>37</v>
      </c>
      <c r="N1232" s="15" t="s">
        <v>7279</v>
      </c>
      <c r="O1232" s="15" t="s">
        <v>31</v>
      </c>
      <c r="P1232" s="19">
        <v>0</v>
      </c>
    </row>
    <row r="1233" spans="1:16" x14ac:dyDescent="0.25">
      <c r="A1233" s="15" t="s">
        <v>29</v>
      </c>
      <c r="B1233" s="15" t="s">
        <v>1311</v>
      </c>
      <c r="C1233" s="16" t="s">
        <v>31</v>
      </c>
      <c r="D1233" s="15" t="s">
        <v>31</v>
      </c>
      <c r="E1233" s="15" t="s">
        <v>7280</v>
      </c>
      <c r="F1233" s="15" t="s">
        <v>33</v>
      </c>
      <c r="G1233" s="15" t="s">
        <v>75</v>
      </c>
      <c r="H1233" s="17">
        <v>41151</v>
      </c>
      <c r="I1233" s="17">
        <v>41364</v>
      </c>
      <c r="J1233" s="15" t="s">
        <v>31</v>
      </c>
      <c r="K1233" s="15" t="s">
        <v>5296</v>
      </c>
      <c r="L1233" s="18">
        <v>-7174539</v>
      </c>
      <c r="M1233" s="15" t="s">
        <v>37</v>
      </c>
      <c r="N1233" s="15" t="s">
        <v>7281</v>
      </c>
      <c r="O1233" s="15" t="s">
        <v>31</v>
      </c>
      <c r="P1233" s="19">
        <v>0</v>
      </c>
    </row>
    <row r="1234" spans="1:16" x14ac:dyDescent="0.25">
      <c r="A1234" s="15" t="s">
        <v>29</v>
      </c>
      <c r="B1234" s="15" t="s">
        <v>1311</v>
      </c>
      <c r="C1234" s="16" t="s">
        <v>31</v>
      </c>
      <c r="D1234" s="15" t="s">
        <v>31</v>
      </c>
      <c r="E1234" s="15" t="s">
        <v>7280</v>
      </c>
      <c r="F1234" s="15" t="s">
        <v>33</v>
      </c>
      <c r="G1234" s="15" t="s">
        <v>75</v>
      </c>
      <c r="H1234" s="17">
        <v>41151</v>
      </c>
      <c r="I1234" s="17">
        <v>41364</v>
      </c>
      <c r="J1234" s="15" t="s">
        <v>31</v>
      </c>
      <c r="K1234" s="15" t="s">
        <v>5296</v>
      </c>
      <c r="L1234" s="18">
        <v>-3587270</v>
      </c>
      <c r="M1234" s="15" t="s">
        <v>37</v>
      </c>
      <c r="N1234" s="15" t="s">
        <v>7282</v>
      </c>
      <c r="O1234" s="15" t="s">
        <v>31</v>
      </c>
      <c r="P1234" s="19">
        <v>0</v>
      </c>
    </row>
    <row r="1235" spans="1:16" x14ac:dyDescent="0.25">
      <c r="A1235" s="15" t="s">
        <v>29</v>
      </c>
      <c r="B1235" s="15" t="s">
        <v>1311</v>
      </c>
      <c r="C1235" s="16" t="s">
        <v>31</v>
      </c>
      <c r="D1235" s="15" t="s">
        <v>31</v>
      </c>
      <c r="E1235" s="15" t="s">
        <v>7283</v>
      </c>
      <c r="F1235" s="15" t="s">
        <v>33</v>
      </c>
      <c r="G1235" s="15" t="s">
        <v>75</v>
      </c>
      <c r="H1235" s="17">
        <v>41132</v>
      </c>
      <c r="I1235" s="17">
        <v>41364</v>
      </c>
      <c r="J1235" s="15" t="s">
        <v>31</v>
      </c>
      <c r="K1235" s="15" t="s">
        <v>5296</v>
      </c>
      <c r="L1235" s="18">
        <v>-1166758</v>
      </c>
      <c r="M1235" s="15" t="s">
        <v>37</v>
      </c>
      <c r="N1235" s="15" t="s">
        <v>7284</v>
      </c>
      <c r="O1235" s="15" t="s">
        <v>31</v>
      </c>
      <c r="P1235" s="19">
        <v>0</v>
      </c>
    </row>
    <row r="1236" spans="1:16" x14ac:dyDescent="0.25">
      <c r="A1236" s="15" t="s">
        <v>29</v>
      </c>
      <c r="B1236" s="15" t="s">
        <v>1311</v>
      </c>
      <c r="C1236" s="16" t="s">
        <v>31</v>
      </c>
      <c r="D1236" s="15" t="s">
        <v>31</v>
      </c>
      <c r="E1236" s="15" t="s">
        <v>7283</v>
      </c>
      <c r="F1236" s="15" t="s">
        <v>33</v>
      </c>
      <c r="G1236" s="15" t="s">
        <v>75</v>
      </c>
      <c r="H1236" s="17">
        <v>41132</v>
      </c>
      <c r="I1236" s="17">
        <v>41364</v>
      </c>
      <c r="J1236" s="15" t="s">
        <v>31</v>
      </c>
      <c r="K1236" s="15" t="s">
        <v>5296</v>
      </c>
      <c r="L1236" s="18">
        <v>-1458449</v>
      </c>
      <c r="M1236" s="15" t="s">
        <v>37</v>
      </c>
      <c r="N1236" s="15" t="s">
        <v>7285</v>
      </c>
      <c r="O1236" s="15" t="s">
        <v>31</v>
      </c>
      <c r="P1236" s="19">
        <v>0</v>
      </c>
    </row>
    <row r="1237" spans="1:16" x14ac:dyDescent="0.25">
      <c r="A1237" s="15" t="s">
        <v>29</v>
      </c>
      <c r="B1237" s="15" t="s">
        <v>1311</v>
      </c>
      <c r="C1237" s="16" t="s">
        <v>31</v>
      </c>
      <c r="D1237" s="15" t="s">
        <v>31</v>
      </c>
      <c r="E1237" s="15" t="s">
        <v>7286</v>
      </c>
      <c r="F1237" s="15" t="s">
        <v>33</v>
      </c>
      <c r="G1237" s="15" t="s">
        <v>75</v>
      </c>
      <c r="H1237" s="17">
        <v>41117</v>
      </c>
      <c r="I1237" s="17">
        <v>41364</v>
      </c>
      <c r="J1237" s="15" t="s">
        <v>31</v>
      </c>
      <c r="K1237" s="15" t="s">
        <v>5296</v>
      </c>
      <c r="L1237" s="18">
        <v>-25187</v>
      </c>
      <c r="M1237" s="15" t="s">
        <v>37</v>
      </c>
      <c r="N1237" s="15" t="s">
        <v>7287</v>
      </c>
      <c r="O1237" s="15" t="s">
        <v>31</v>
      </c>
      <c r="P1237" s="19">
        <v>0</v>
      </c>
    </row>
    <row r="1238" spans="1:16" x14ac:dyDescent="0.25">
      <c r="A1238" s="15" t="s">
        <v>29</v>
      </c>
      <c r="B1238" s="15" t="s">
        <v>1311</v>
      </c>
      <c r="C1238" s="16" t="s">
        <v>31</v>
      </c>
      <c r="D1238" s="15" t="s">
        <v>31</v>
      </c>
      <c r="E1238" s="15" t="s">
        <v>7286</v>
      </c>
      <c r="F1238" s="15" t="s">
        <v>33</v>
      </c>
      <c r="G1238" s="15" t="s">
        <v>75</v>
      </c>
      <c r="H1238" s="17">
        <v>41117</v>
      </c>
      <c r="I1238" s="17">
        <v>41364</v>
      </c>
      <c r="J1238" s="15" t="s">
        <v>31</v>
      </c>
      <c r="K1238" s="15" t="s">
        <v>5296</v>
      </c>
      <c r="L1238" s="18">
        <v>-31485</v>
      </c>
      <c r="M1238" s="15" t="s">
        <v>37</v>
      </c>
      <c r="N1238" s="15" t="s">
        <v>7288</v>
      </c>
      <c r="O1238" s="15" t="s">
        <v>31</v>
      </c>
      <c r="P1238" s="19">
        <v>0</v>
      </c>
    </row>
    <row r="1239" spans="1:16" x14ac:dyDescent="0.25">
      <c r="A1239" s="15" t="s">
        <v>29</v>
      </c>
      <c r="B1239" s="15" t="s">
        <v>1311</v>
      </c>
      <c r="C1239" s="16" t="s">
        <v>31</v>
      </c>
      <c r="D1239" s="15" t="s">
        <v>31</v>
      </c>
      <c r="E1239" s="15" t="s">
        <v>7289</v>
      </c>
      <c r="F1239" s="15" t="s">
        <v>33</v>
      </c>
      <c r="G1239" s="15" t="s">
        <v>75</v>
      </c>
      <c r="H1239" s="17">
        <v>41092</v>
      </c>
      <c r="I1239" s="17">
        <v>41364</v>
      </c>
      <c r="J1239" s="15" t="s">
        <v>31</v>
      </c>
      <c r="K1239" s="15" t="s">
        <v>5296</v>
      </c>
      <c r="L1239" s="18">
        <v>-542030</v>
      </c>
      <c r="M1239" s="15" t="s">
        <v>37</v>
      </c>
      <c r="N1239" s="15" t="s">
        <v>7290</v>
      </c>
      <c r="O1239" s="15" t="s">
        <v>31</v>
      </c>
      <c r="P1239" s="19">
        <v>0</v>
      </c>
    </row>
    <row r="1240" spans="1:16" x14ac:dyDescent="0.25">
      <c r="A1240" s="15" t="s">
        <v>29</v>
      </c>
      <c r="B1240" s="15" t="s">
        <v>1311</v>
      </c>
      <c r="C1240" s="16" t="s">
        <v>31</v>
      </c>
      <c r="D1240" s="15" t="s">
        <v>31</v>
      </c>
      <c r="E1240" s="15" t="s">
        <v>7289</v>
      </c>
      <c r="F1240" s="15" t="s">
        <v>33</v>
      </c>
      <c r="G1240" s="15" t="s">
        <v>75</v>
      </c>
      <c r="H1240" s="17">
        <v>41092</v>
      </c>
      <c r="I1240" s="17">
        <v>41364</v>
      </c>
      <c r="J1240" s="15" t="s">
        <v>31</v>
      </c>
      <c r="K1240" s="15" t="s">
        <v>5296</v>
      </c>
      <c r="L1240" s="18">
        <v>-677537</v>
      </c>
      <c r="M1240" s="15" t="s">
        <v>37</v>
      </c>
      <c r="N1240" s="15" t="s">
        <v>7291</v>
      </c>
      <c r="O1240" s="15" t="s">
        <v>31</v>
      </c>
      <c r="P1240" s="19">
        <v>0</v>
      </c>
    </row>
    <row r="1241" spans="1:16" x14ac:dyDescent="0.25">
      <c r="A1241" s="15" t="s">
        <v>29</v>
      </c>
      <c r="B1241" s="15" t="s">
        <v>1311</v>
      </c>
      <c r="C1241" s="16" t="s">
        <v>31</v>
      </c>
      <c r="D1241" s="15" t="s">
        <v>31</v>
      </c>
      <c r="E1241" s="15" t="s">
        <v>7292</v>
      </c>
      <c r="F1241" s="15" t="s">
        <v>33</v>
      </c>
      <c r="G1241" s="15" t="s">
        <v>75</v>
      </c>
      <c r="H1241" s="17">
        <v>41090</v>
      </c>
      <c r="I1241" s="17">
        <v>41364</v>
      </c>
      <c r="J1241" s="15" t="s">
        <v>31</v>
      </c>
      <c r="K1241" s="15" t="s">
        <v>5296</v>
      </c>
      <c r="L1241" s="18">
        <v>-1206152</v>
      </c>
      <c r="M1241" s="15" t="s">
        <v>37</v>
      </c>
      <c r="N1241" s="15" t="s">
        <v>7293</v>
      </c>
      <c r="O1241" s="15" t="s">
        <v>31</v>
      </c>
      <c r="P1241" s="19">
        <v>0</v>
      </c>
    </row>
    <row r="1242" spans="1:16" x14ac:dyDescent="0.25">
      <c r="A1242" s="15" t="s">
        <v>29</v>
      </c>
      <c r="B1242" s="15" t="s">
        <v>1311</v>
      </c>
      <c r="C1242" s="16" t="s">
        <v>31</v>
      </c>
      <c r="D1242" s="15" t="s">
        <v>31</v>
      </c>
      <c r="E1242" s="15" t="s">
        <v>7292</v>
      </c>
      <c r="F1242" s="15" t="s">
        <v>33</v>
      </c>
      <c r="G1242" s="15" t="s">
        <v>75</v>
      </c>
      <c r="H1242" s="17">
        <v>41090</v>
      </c>
      <c r="I1242" s="17">
        <v>41364</v>
      </c>
      <c r="J1242" s="15" t="s">
        <v>31</v>
      </c>
      <c r="K1242" s="15" t="s">
        <v>5296</v>
      </c>
      <c r="L1242" s="18">
        <v>-1507691</v>
      </c>
      <c r="M1242" s="15" t="s">
        <v>37</v>
      </c>
      <c r="N1242" s="15" t="s">
        <v>7294</v>
      </c>
      <c r="O1242" s="15" t="s">
        <v>31</v>
      </c>
      <c r="P1242" s="19">
        <v>0</v>
      </c>
    </row>
    <row r="1243" spans="1:16" x14ac:dyDescent="0.25">
      <c r="A1243" s="15" t="s">
        <v>29</v>
      </c>
      <c r="B1243" s="15" t="s">
        <v>1311</v>
      </c>
      <c r="C1243" s="16" t="s">
        <v>31</v>
      </c>
      <c r="D1243" s="15" t="s">
        <v>31</v>
      </c>
      <c r="E1243" s="15" t="s">
        <v>7295</v>
      </c>
      <c r="F1243" s="15" t="s">
        <v>33</v>
      </c>
      <c r="G1243" s="15" t="s">
        <v>75</v>
      </c>
      <c r="H1243" s="17">
        <v>41135</v>
      </c>
      <c r="I1243" s="17">
        <v>41364</v>
      </c>
      <c r="J1243" s="15" t="s">
        <v>31</v>
      </c>
      <c r="K1243" s="15" t="s">
        <v>5296</v>
      </c>
      <c r="L1243" s="18">
        <v>-1166758</v>
      </c>
      <c r="M1243" s="15" t="s">
        <v>37</v>
      </c>
      <c r="N1243" s="15" t="s">
        <v>7296</v>
      </c>
      <c r="O1243" s="15" t="s">
        <v>31</v>
      </c>
      <c r="P1243" s="19">
        <v>0</v>
      </c>
    </row>
    <row r="1244" spans="1:16" x14ac:dyDescent="0.25">
      <c r="A1244" s="15" t="s">
        <v>29</v>
      </c>
      <c r="B1244" s="15" t="s">
        <v>1311</v>
      </c>
      <c r="C1244" s="16" t="s">
        <v>31</v>
      </c>
      <c r="D1244" s="15" t="s">
        <v>31</v>
      </c>
      <c r="E1244" s="15" t="s">
        <v>7295</v>
      </c>
      <c r="F1244" s="15" t="s">
        <v>33</v>
      </c>
      <c r="G1244" s="15" t="s">
        <v>75</v>
      </c>
      <c r="H1244" s="17">
        <v>41135</v>
      </c>
      <c r="I1244" s="17">
        <v>41364</v>
      </c>
      <c r="J1244" s="15" t="s">
        <v>31</v>
      </c>
      <c r="K1244" s="15" t="s">
        <v>5296</v>
      </c>
      <c r="L1244" s="18">
        <v>-1458449</v>
      </c>
      <c r="M1244" s="15" t="s">
        <v>37</v>
      </c>
      <c r="N1244" s="15" t="s">
        <v>7297</v>
      </c>
      <c r="O1244" s="15" t="s">
        <v>31</v>
      </c>
      <c r="P1244" s="19">
        <v>0</v>
      </c>
    </row>
    <row r="1245" spans="1:16" x14ac:dyDescent="0.25">
      <c r="A1245" s="15" t="s">
        <v>29</v>
      </c>
      <c r="B1245" s="15" t="s">
        <v>1311</v>
      </c>
      <c r="C1245" s="16" t="s">
        <v>31</v>
      </c>
      <c r="D1245" s="15" t="s">
        <v>31</v>
      </c>
      <c r="E1245" s="15" t="s">
        <v>7298</v>
      </c>
      <c r="F1245" s="15" t="s">
        <v>33</v>
      </c>
      <c r="G1245" s="15" t="s">
        <v>75</v>
      </c>
      <c r="H1245" s="17">
        <v>41131</v>
      </c>
      <c r="I1245" s="17">
        <v>41364</v>
      </c>
      <c r="J1245" s="15" t="s">
        <v>31</v>
      </c>
      <c r="K1245" s="15" t="s">
        <v>5296</v>
      </c>
      <c r="L1245" s="18">
        <v>-2875000</v>
      </c>
      <c r="M1245" s="15" t="s">
        <v>37</v>
      </c>
      <c r="N1245" s="15" t="s">
        <v>7299</v>
      </c>
      <c r="O1245" s="15" t="s">
        <v>31</v>
      </c>
      <c r="P1245" s="19">
        <v>0</v>
      </c>
    </row>
    <row r="1246" spans="1:16" x14ac:dyDescent="0.25">
      <c r="A1246" s="15" t="s">
        <v>29</v>
      </c>
      <c r="B1246" s="15" t="s">
        <v>1311</v>
      </c>
      <c r="C1246" s="16" t="s">
        <v>31</v>
      </c>
      <c r="D1246" s="15" t="s">
        <v>31</v>
      </c>
      <c r="E1246" s="15" t="s">
        <v>7298</v>
      </c>
      <c r="F1246" s="15" t="s">
        <v>33</v>
      </c>
      <c r="G1246" s="15" t="s">
        <v>75</v>
      </c>
      <c r="H1246" s="17">
        <v>41131</v>
      </c>
      <c r="I1246" s="17">
        <v>41364</v>
      </c>
      <c r="J1246" s="15" t="s">
        <v>31</v>
      </c>
      <c r="K1246" s="15" t="s">
        <v>5296</v>
      </c>
      <c r="L1246" s="18">
        <v>-2300000</v>
      </c>
      <c r="M1246" s="15" t="s">
        <v>37</v>
      </c>
      <c r="N1246" s="15" t="s">
        <v>7300</v>
      </c>
      <c r="O1246" s="15" t="s">
        <v>31</v>
      </c>
      <c r="P1246" s="19">
        <v>0</v>
      </c>
    </row>
    <row r="1247" spans="1:16" x14ac:dyDescent="0.25">
      <c r="A1247" s="15" t="s">
        <v>29</v>
      </c>
      <c r="B1247" s="15" t="s">
        <v>1311</v>
      </c>
      <c r="C1247" s="16" t="s">
        <v>31</v>
      </c>
      <c r="D1247" s="15" t="s">
        <v>31</v>
      </c>
      <c r="E1247" s="15" t="s">
        <v>7301</v>
      </c>
      <c r="F1247" s="15" t="s">
        <v>33</v>
      </c>
      <c r="G1247" s="15" t="s">
        <v>75</v>
      </c>
      <c r="H1247" s="17">
        <v>41121</v>
      </c>
      <c r="I1247" s="17">
        <v>41364</v>
      </c>
      <c r="J1247" s="15" t="s">
        <v>31</v>
      </c>
      <c r="K1247" s="15" t="s">
        <v>5296</v>
      </c>
      <c r="L1247" s="18">
        <v>-155450</v>
      </c>
      <c r="M1247" s="15" t="s">
        <v>37</v>
      </c>
      <c r="N1247" s="15" t="s">
        <v>7302</v>
      </c>
      <c r="O1247" s="15" t="s">
        <v>31</v>
      </c>
      <c r="P1247" s="19">
        <v>0</v>
      </c>
    </row>
    <row r="1248" spans="1:16" x14ac:dyDescent="0.25">
      <c r="A1248" s="15" t="s">
        <v>29</v>
      </c>
      <c r="B1248" s="15" t="s">
        <v>1311</v>
      </c>
      <c r="C1248" s="16" t="s">
        <v>31</v>
      </c>
      <c r="D1248" s="15" t="s">
        <v>31</v>
      </c>
      <c r="E1248" s="15" t="s">
        <v>2957</v>
      </c>
      <c r="F1248" s="15" t="s">
        <v>33</v>
      </c>
      <c r="G1248" s="15" t="s">
        <v>75</v>
      </c>
      <c r="H1248" s="17">
        <v>41121</v>
      </c>
      <c r="I1248" s="17">
        <v>41364</v>
      </c>
      <c r="J1248" s="15" t="s">
        <v>31</v>
      </c>
      <c r="K1248" s="15" t="s">
        <v>5296</v>
      </c>
      <c r="L1248" s="18">
        <v>-87100</v>
      </c>
      <c r="M1248" s="15" t="s">
        <v>37</v>
      </c>
      <c r="N1248" s="15" t="s">
        <v>7303</v>
      </c>
      <c r="O1248" s="15" t="s">
        <v>31</v>
      </c>
      <c r="P1248" s="19">
        <v>0</v>
      </c>
    </row>
    <row r="1249" spans="1:16" x14ac:dyDescent="0.25">
      <c r="A1249" s="15" t="s">
        <v>29</v>
      </c>
      <c r="B1249" s="15" t="s">
        <v>1311</v>
      </c>
      <c r="C1249" s="16" t="s">
        <v>31</v>
      </c>
      <c r="D1249" s="15" t="s">
        <v>31</v>
      </c>
      <c r="E1249" s="15" t="s">
        <v>7304</v>
      </c>
      <c r="F1249" s="15" t="s">
        <v>33</v>
      </c>
      <c r="G1249" s="15" t="s">
        <v>75</v>
      </c>
      <c r="H1249" s="17">
        <v>41121</v>
      </c>
      <c r="I1249" s="17">
        <v>41364</v>
      </c>
      <c r="J1249" s="15" t="s">
        <v>31</v>
      </c>
      <c r="K1249" s="15" t="s">
        <v>5296</v>
      </c>
      <c r="L1249" s="18">
        <v>-1898975</v>
      </c>
      <c r="M1249" s="15" t="s">
        <v>37</v>
      </c>
      <c r="N1249" s="15" t="s">
        <v>7305</v>
      </c>
      <c r="O1249" s="15" t="s">
        <v>31</v>
      </c>
      <c r="P1249" s="19">
        <v>0</v>
      </c>
    </row>
    <row r="1250" spans="1:16" x14ac:dyDescent="0.25">
      <c r="A1250" s="15" t="s">
        <v>29</v>
      </c>
      <c r="B1250" s="15" t="s">
        <v>1311</v>
      </c>
      <c r="C1250" s="16" t="s">
        <v>31</v>
      </c>
      <c r="D1250" s="15" t="s">
        <v>31</v>
      </c>
      <c r="E1250" s="15" t="s">
        <v>7306</v>
      </c>
      <c r="F1250" s="15" t="s">
        <v>33</v>
      </c>
      <c r="G1250" s="15" t="s">
        <v>75</v>
      </c>
      <c r="H1250" s="17">
        <v>41135</v>
      </c>
      <c r="I1250" s="17">
        <v>41364</v>
      </c>
      <c r="J1250" s="15" t="s">
        <v>31</v>
      </c>
      <c r="K1250" s="15" t="s">
        <v>5296</v>
      </c>
      <c r="L1250" s="18">
        <v>-1458449</v>
      </c>
      <c r="M1250" s="15" t="s">
        <v>37</v>
      </c>
      <c r="N1250" s="15" t="s">
        <v>7307</v>
      </c>
      <c r="O1250" s="15" t="s">
        <v>31</v>
      </c>
      <c r="P1250" s="19">
        <v>0</v>
      </c>
    </row>
    <row r="1251" spans="1:16" x14ac:dyDescent="0.25">
      <c r="A1251" s="15" t="s">
        <v>29</v>
      </c>
      <c r="B1251" s="15" t="s">
        <v>1311</v>
      </c>
      <c r="C1251" s="16" t="s">
        <v>31</v>
      </c>
      <c r="D1251" s="15" t="s">
        <v>31</v>
      </c>
      <c r="E1251" s="15" t="s">
        <v>7306</v>
      </c>
      <c r="F1251" s="15" t="s">
        <v>33</v>
      </c>
      <c r="G1251" s="15" t="s">
        <v>75</v>
      </c>
      <c r="H1251" s="17">
        <v>41135</v>
      </c>
      <c r="I1251" s="17">
        <v>41364</v>
      </c>
      <c r="J1251" s="15" t="s">
        <v>31</v>
      </c>
      <c r="K1251" s="15" t="s">
        <v>5296</v>
      </c>
      <c r="L1251" s="18">
        <v>-1166758</v>
      </c>
      <c r="M1251" s="15" t="s">
        <v>37</v>
      </c>
      <c r="N1251" s="15" t="s">
        <v>7308</v>
      </c>
      <c r="O1251" s="15" t="s">
        <v>31</v>
      </c>
      <c r="P1251" s="19">
        <v>0</v>
      </c>
    </row>
    <row r="1252" spans="1:16" x14ac:dyDescent="0.25">
      <c r="A1252" s="15" t="s">
        <v>29</v>
      </c>
      <c r="B1252" s="15" t="s">
        <v>1311</v>
      </c>
      <c r="C1252" s="16" t="s">
        <v>31</v>
      </c>
      <c r="D1252" s="15" t="s">
        <v>31</v>
      </c>
      <c r="E1252" s="15" t="s">
        <v>7309</v>
      </c>
      <c r="F1252" s="15" t="s">
        <v>33</v>
      </c>
      <c r="G1252" s="15" t="s">
        <v>75</v>
      </c>
      <c r="H1252" s="17">
        <v>41137</v>
      </c>
      <c r="I1252" s="17">
        <v>41364</v>
      </c>
      <c r="J1252" s="15" t="s">
        <v>31</v>
      </c>
      <c r="K1252" s="15" t="s">
        <v>5296</v>
      </c>
      <c r="L1252" s="18">
        <v>-81719</v>
      </c>
      <c r="M1252" s="15" t="s">
        <v>37</v>
      </c>
      <c r="N1252" s="15" t="s">
        <v>7310</v>
      </c>
      <c r="O1252" s="15" t="s">
        <v>31</v>
      </c>
      <c r="P1252" s="19">
        <v>0</v>
      </c>
    </row>
    <row r="1253" spans="1:16" x14ac:dyDescent="0.25">
      <c r="A1253" s="15" t="s">
        <v>29</v>
      </c>
      <c r="B1253" s="15" t="s">
        <v>6280</v>
      </c>
      <c r="C1253" s="16" t="s">
        <v>31</v>
      </c>
      <c r="D1253" s="15" t="s">
        <v>31</v>
      </c>
      <c r="E1253" s="15" t="s">
        <v>7311</v>
      </c>
      <c r="F1253" s="15" t="s">
        <v>33</v>
      </c>
      <c r="G1253" s="15" t="s">
        <v>75</v>
      </c>
      <c r="H1253" s="17">
        <v>41099</v>
      </c>
      <c r="I1253" s="17">
        <v>41364</v>
      </c>
      <c r="J1253" s="15" t="s">
        <v>31</v>
      </c>
      <c r="K1253" s="15" t="s">
        <v>5296</v>
      </c>
      <c r="L1253" s="18">
        <v>-183750</v>
      </c>
      <c r="M1253" s="15" t="s">
        <v>37</v>
      </c>
      <c r="N1253" s="15" t="s">
        <v>7312</v>
      </c>
      <c r="O1253" s="15" t="s">
        <v>31</v>
      </c>
      <c r="P1253" s="19">
        <v>0</v>
      </c>
    </row>
    <row r="1254" spans="1:16" x14ac:dyDescent="0.25">
      <c r="A1254" s="15" t="s">
        <v>29</v>
      </c>
      <c r="B1254" s="15" t="s">
        <v>6280</v>
      </c>
      <c r="C1254" s="16" t="s">
        <v>31</v>
      </c>
      <c r="D1254" s="15" t="s">
        <v>31</v>
      </c>
      <c r="E1254" s="15" t="s">
        <v>7311</v>
      </c>
      <c r="F1254" s="15" t="s">
        <v>33</v>
      </c>
      <c r="G1254" s="15" t="s">
        <v>75</v>
      </c>
      <c r="H1254" s="17">
        <v>41099</v>
      </c>
      <c r="I1254" s="17">
        <v>41364</v>
      </c>
      <c r="J1254" s="15" t="s">
        <v>31</v>
      </c>
      <c r="K1254" s="15" t="s">
        <v>5296</v>
      </c>
      <c r="L1254" s="18">
        <v>-551250</v>
      </c>
      <c r="M1254" s="15" t="s">
        <v>37</v>
      </c>
      <c r="N1254" s="15" t="s">
        <v>7313</v>
      </c>
      <c r="O1254" s="15" t="s">
        <v>31</v>
      </c>
      <c r="P1254" s="19">
        <v>0</v>
      </c>
    </row>
    <row r="1255" spans="1:16" x14ac:dyDescent="0.25">
      <c r="A1255" s="15" t="s">
        <v>29</v>
      </c>
      <c r="B1255" s="15" t="s">
        <v>6280</v>
      </c>
      <c r="C1255" s="16" t="s">
        <v>31</v>
      </c>
      <c r="D1255" s="15" t="s">
        <v>31</v>
      </c>
      <c r="E1255" s="15" t="s">
        <v>7314</v>
      </c>
      <c r="F1255" s="15" t="s">
        <v>33</v>
      </c>
      <c r="G1255" s="15" t="s">
        <v>75</v>
      </c>
      <c r="H1255" s="17">
        <v>41128</v>
      </c>
      <c r="I1255" s="17">
        <v>41364</v>
      </c>
      <c r="J1255" s="15" t="s">
        <v>31</v>
      </c>
      <c r="K1255" s="15" t="s">
        <v>5296</v>
      </c>
      <c r="L1255" s="18">
        <v>-245000</v>
      </c>
      <c r="M1255" s="15" t="s">
        <v>37</v>
      </c>
      <c r="N1255" s="15" t="s">
        <v>7315</v>
      </c>
      <c r="O1255" s="15" t="s">
        <v>31</v>
      </c>
      <c r="P1255" s="19">
        <v>0</v>
      </c>
    </row>
    <row r="1256" spans="1:16" x14ac:dyDescent="0.25">
      <c r="A1256" s="15" t="s">
        <v>29</v>
      </c>
      <c r="B1256" s="15" t="s">
        <v>6280</v>
      </c>
      <c r="C1256" s="16" t="s">
        <v>31</v>
      </c>
      <c r="D1256" s="15" t="s">
        <v>31</v>
      </c>
      <c r="E1256" s="15" t="s">
        <v>7314</v>
      </c>
      <c r="F1256" s="15" t="s">
        <v>33</v>
      </c>
      <c r="G1256" s="15" t="s">
        <v>75</v>
      </c>
      <c r="H1256" s="17">
        <v>41128</v>
      </c>
      <c r="I1256" s="17">
        <v>41364</v>
      </c>
      <c r="J1256" s="15" t="s">
        <v>31</v>
      </c>
      <c r="K1256" s="15" t="s">
        <v>5296</v>
      </c>
      <c r="L1256" s="18">
        <v>-735000</v>
      </c>
      <c r="M1256" s="15" t="s">
        <v>37</v>
      </c>
      <c r="N1256" s="15" t="s">
        <v>7316</v>
      </c>
      <c r="O1256" s="15" t="s">
        <v>31</v>
      </c>
      <c r="P1256" s="19">
        <v>0</v>
      </c>
    </row>
    <row r="1257" spans="1:16" x14ac:dyDescent="0.25">
      <c r="A1257" s="15" t="s">
        <v>29</v>
      </c>
      <c r="B1257" s="15" t="s">
        <v>1311</v>
      </c>
      <c r="C1257" s="16" t="s">
        <v>31</v>
      </c>
      <c r="D1257" s="15" t="s">
        <v>31</v>
      </c>
      <c r="E1257" s="15" t="s">
        <v>7317</v>
      </c>
      <c r="F1257" s="15" t="s">
        <v>33</v>
      </c>
      <c r="G1257" s="15" t="s">
        <v>75</v>
      </c>
      <c r="H1257" s="17">
        <v>41090</v>
      </c>
      <c r="I1257" s="17">
        <v>41364</v>
      </c>
      <c r="J1257" s="15" t="s">
        <v>31</v>
      </c>
      <c r="K1257" s="15" t="s">
        <v>5296</v>
      </c>
      <c r="L1257" s="18">
        <v>-13839</v>
      </c>
      <c r="M1257" s="15" t="s">
        <v>37</v>
      </c>
      <c r="N1257" s="15" t="s">
        <v>7318</v>
      </c>
      <c r="O1257" s="15" t="s">
        <v>31</v>
      </c>
      <c r="P1257" s="19">
        <v>0</v>
      </c>
    </row>
    <row r="1258" spans="1:16" x14ac:dyDescent="0.25">
      <c r="A1258" s="15" t="s">
        <v>29</v>
      </c>
      <c r="B1258" s="15" t="s">
        <v>1311</v>
      </c>
      <c r="C1258" s="16" t="s">
        <v>31</v>
      </c>
      <c r="D1258" s="15" t="s">
        <v>31</v>
      </c>
      <c r="E1258" s="15" t="s">
        <v>7319</v>
      </c>
      <c r="F1258" s="15" t="s">
        <v>33</v>
      </c>
      <c r="G1258" s="15" t="s">
        <v>75</v>
      </c>
      <c r="H1258" s="17">
        <v>41090</v>
      </c>
      <c r="I1258" s="17">
        <v>41364</v>
      </c>
      <c r="J1258" s="15" t="s">
        <v>31</v>
      </c>
      <c r="K1258" s="15" t="s">
        <v>5296</v>
      </c>
      <c r="L1258" s="18">
        <v>-413141</v>
      </c>
      <c r="M1258" s="15" t="s">
        <v>37</v>
      </c>
      <c r="N1258" s="15" t="s">
        <v>7320</v>
      </c>
      <c r="O1258" s="15" t="s">
        <v>31</v>
      </c>
      <c r="P1258" s="19">
        <v>0</v>
      </c>
    </row>
    <row r="1259" spans="1:16" x14ac:dyDescent="0.25">
      <c r="A1259" s="15" t="s">
        <v>29</v>
      </c>
      <c r="B1259" s="15" t="s">
        <v>1311</v>
      </c>
      <c r="C1259" s="16" t="s">
        <v>31</v>
      </c>
      <c r="D1259" s="15" t="s">
        <v>31</v>
      </c>
      <c r="E1259" s="15" t="s">
        <v>7321</v>
      </c>
      <c r="F1259" s="15" t="s">
        <v>33</v>
      </c>
      <c r="G1259" s="15" t="s">
        <v>75</v>
      </c>
      <c r="H1259" s="17">
        <v>40964</v>
      </c>
      <c r="I1259" s="17">
        <v>41364</v>
      </c>
      <c r="J1259" s="15" t="s">
        <v>31</v>
      </c>
      <c r="K1259" s="15" t="s">
        <v>5296</v>
      </c>
      <c r="L1259" s="18">
        <v>-1637500</v>
      </c>
      <c r="M1259" s="15" t="s">
        <v>37</v>
      </c>
      <c r="N1259" s="15" t="s">
        <v>7322</v>
      </c>
      <c r="O1259" s="15" t="s">
        <v>31</v>
      </c>
      <c r="P1259" s="19">
        <v>0</v>
      </c>
    </row>
    <row r="1260" spans="1:16" x14ac:dyDescent="0.25">
      <c r="A1260" s="15" t="s">
        <v>29</v>
      </c>
      <c r="B1260" s="15" t="s">
        <v>1311</v>
      </c>
      <c r="C1260" s="16" t="s">
        <v>31</v>
      </c>
      <c r="D1260" s="15" t="s">
        <v>31</v>
      </c>
      <c r="E1260" s="15" t="s">
        <v>7321</v>
      </c>
      <c r="F1260" s="15" t="s">
        <v>33</v>
      </c>
      <c r="G1260" s="15" t="s">
        <v>75</v>
      </c>
      <c r="H1260" s="17">
        <v>40964</v>
      </c>
      <c r="I1260" s="17">
        <v>41364</v>
      </c>
      <c r="J1260" s="15" t="s">
        <v>31</v>
      </c>
      <c r="K1260" s="15" t="s">
        <v>5296</v>
      </c>
      <c r="L1260" s="18">
        <v>-1310000</v>
      </c>
      <c r="M1260" s="15" t="s">
        <v>37</v>
      </c>
      <c r="N1260" s="15" t="s">
        <v>7323</v>
      </c>
      <c r="O1260" s="15" t="s">
        <v>31</v>
      </c>
      <c r="P1260" s="19">
        <v>0</v>
      </c>
    </row>
    <row r="1261" spans="1:16" x14ac:dyDescent="0.25">
      <c r="A1261" s="15" t="s">
        <v>29</v>
      </c>
      <c r="B1261" s="15" t="s">
        <v>1311</v>
      </c>
      <c r="C1261" s="16" t="s">
        <v>31</v>
      </c>
      <c r="D1261" s="15" t="s">
        <v>31</v>
      </c>
      <c r="E1261" s="15" t="s">
        <v>7324</v>
      </c>
      <c r="F1261" s="15" t="s">
        <v>33</v>
      </c>
      <c r="G1261" s="15" t="s">
        <v>75</v>
      </c>
      <c r="H1261" s="17">
        <v>40968</v>
      </c>
      <c r="I1261" s="17">
        <v>41364</v>
      </c>
      <c r="J1261" s="15" t="s">
        <v>31</v>
      </c>
      <c r="K1261" s="15" t="s">
        <v>5296</v>
      </c>
      <c r="L1261" s="18">
        <v>-1637500</v>
      </c>
      <c r="M1261" s="15" t="s">
        <v>37</v>
      </c>
      <c r="N1261" s="15" t="s">
        <v>7325</v>
      </c>
      <c r="O1261" s="15" t="s">
        <v>31</v>
      </c>
      <c r="P1261" s="19">
        <v>0</v>
      </c>
    </row>
    <row r="1262" spans="1:16" x14ac:dyDescent="0.25">
      <c r="A1262" s="15" t="s">
        <v>29</v>
      </c>
      <c r="B1262" s="15" t="s">
        <v>1311</v>
      </c>
      <c r="C1262" s="16" t="s">
        <v>31</v>
      </c>
      <c r="D1262" s="15" t="s">
        <v>31</v>
      </c>
      <c r="E1262" s="15" t="s">
        <v>7324</v>
      </c>
      <c r="F1262" s="15" t="s">
        <v>33</v>
      </c>
      <c r="G1262" s="15" t="s">
        <v>75</v>
      </c>
      <c r="H1262" s="17">
        <v>40968</v>
      </c>
      <c r="I1262" s="17">
        <v>41364</v>
      </c>
      <c r="J1262" s="15" t="s">
        <v>31</v>
      </c>
      <c r="K1262" s="15" t="s">
        <v>5296</v>
      </c>
      <c r="L1262" s="18">
        <v>-1310000</v>
      </c>
      <c r="M1262" s="15" t="s">
        <v>37</v>
      </c>
      <c r="N1262" s="15" t="s">
        <v>7326</v>
      </c>
      <c r="O1262" s="15" t="s">
        <v>31</v>
      </c>
      <c r="P1262" s="19">
        <v>0</v>
      </c>
    </row>
    <row r="1263" spans="1:16" x14ac:dyDescent="0.25">
      <c r="A1263" s="15" t="s">
        <v>29</v>
      </c>
      <c r="B1263" s="15" t="s">
        <v>1311</v>
      </c>
      <c r="C1263" s="16" t="s">
        <v>31</v>
      </c>
      <c r="D1263" s="15" t="s">
        <v>31</v>
      </c>
      <c r="E1263" s="15" t="s">
        <v>7327</v>
      </c>
      <c r="F1263" s="15" t="s">
        <v>33</v>
      </c>
      <c r="G1263" s="15" t="s">
        <v>75</v>
      </c>
      <c r="H1263" s="17">
        <v>41087</v>
      </c>
      <c r="I1263" s="17">
        <v>41364</v>
      </c>
      <c r="J1263" s="15" t="s">
        <v>31</v>
      </c>
      <c r="K1263" s="15" t="s">
        <v>5296</v>
      </c>
      <c r="L1263" s="18">
        <v>-800985</v>
      </c>
      <c r="M1263" s="15" t="s">
        <v>37</v>
      </c>
      <c r="N1263" s="15" t="s">
        <v>7328</v>
      </c>
      <c r="O1263" s="15" t="s">
        <v>31</v>
      </c>
      <c r="P1263" s="19">
        <v>0</v>
      </c>
    </row>
    <row r="1264" spans="1:16" x14ac:dyDescent="0.25">
      <c r="A1264" s="15" t="s">
        <v>29</v>
      </c>
      <c r="B1264" s="15" t="s">
        <v>1311</v>
      </c>
      <c r="C1264" s="16" t="s">
        <v>31</v>
      </c>
      <c r="D1264" s="15" t="s">
        <v>31</v>
      </c>
      <c r="E1264" s="15" t="s">
        <v>7327</v>
      </c>
      <c r="F1264" s="15" t="s">
        <v>33</v>
      </c>
      <c r="G1264" s="15" t="s">
        <v>75</v>
      </c>
      <c r="H1264" s="17">
        <v>41087</v>
      </c>
      <c r="I1264" s="17">
        <v>41364</v>
      </c>
      <c r="J1264" s="15" t="s">
        <v>31</v>
      </c>
      <c r="K1264" s="15" t="s">
        <v>5296</v>
      </c>
      <c r="L1264" s="18">
        <v>-395200</v>
      </c>
      <c r="M1264" s="15" t="s">
        <v>37</v>
      </c>
      <c r="N1264" s="15" t="s">
        <v>7329</v>
      </c>
      <c r="O1264" s="15" t="s">
        <v>31</v>
      </c>
      <c r="P1264" s="19">
        <v>0</v>
      </c>
    </row>
    <row r="1265" spans="1:16" x14ac:dyDescent="0.25">
      <c r="A1265" s="15" t="s">
        <v>29</v>
      </c>
      <c r="B1265" s="15" t="s">
        <v>1311</v>
      </c>
      <c r="C1265" s="16" t="s">
        <v>31</v>
      </c>
      <c r="D1265" s="15" t="s">
        <v>31</v>
      </c>
      <c r="E1265" s="15" t="s">
        <v>7330</v>
      </c>
      <c r="F1265" s="15" t="s">
        <v>33</v>
      </c>
      <c r="G1265" s="15" t="s">
        <v>75</v>
      </c>
      <c r="H1265" s="17">
        <v>41182</v>
      </c>
      <c r="I1265" s="17">
        <v>41364</v>
      </c>
      <c r="J1265" s="15" t="s">
        <v>31</v>
      </c>
      <c r="K1265" s="15" t="s">
        <v>5296</v>
      </c>
      <c r="L1265" s="18">
        <v>-10191</v>
      </c>
      <c r="M1265" s="15" t="s">
        <v>37</v>
      </c>
      <c r="N1265" s="15" t="s">
        <v>7331</v>
      </c>
      <c r="O1265" s="15" t="s">
        <v>31</v>
      </c>
      <c r="P1265" s="19">
        <v>0</v>
      </c>
    </row>
    <row r="1266" spans="1:16" x14ac:dyDescent="0.25">
      <c r="A1266" s="15" t="s">
        <v>29</v>
      </c>
      <c r="B1266" s="15" t="s">
        <v>1311</v>
      </c>
      <c r="C1266" s="16" t="s">
        <v>31</v>
      </c>
      <c r="D1266" s="15" t="s">
        <v>31</v>
      </c>
      <c r="E1266" s="15" t="s">
        <v>7332</v>
      </c>
      <c r="F1266" s="15" t="s">
        <v>33</v>
      </c>
      <c r="G1266" s="15" t="s">
        <v>75</v>
      </c>
      <c r="H1266" s="17">
        <v>40086</v>
      </c>
      <c r="I1266" s="17">
        <v>41364</v>
      </c>
      <c r="J1266" s="15" t="s">
        <v>31</v>
      </c>
      <c r="K1266" s="15" t="s">
        <v>5296</v>
      </c>
      <c r="L1266" s="18">
        <v>-38142</v>
      </c>
      <c r="M1266" s="15" t="s">
        <v>37</v>
      </c>
      <c r="N1266" s="15" t="s">
        <v>7333</v>
      </c>
      <c r="O1266" s="15" t="s">
        <v>31</v>
      </c>
      <c r="P1266" s="19">
        <v>0</v>
      </c>
    </row>
    <row r="1267" spans="1:16" x14ac:dyDescent="0.25">
      <c r="A1267" s="15" t="s">
        <v>29</v>
      </c>
      <c r="B1267" s="15" t="s">
        <v>1311</v>
      </c>
      <c r="C1267" s="16" t="s">
        <v>31</v>
      </c>
      <c r="D1267" s="15" t="s">
        <v>31</v>
      </c>
      <c r="E1267" s="15" t="s">
        <v>7334</v>
      </c>
      <c r="F1267" s="15" t="s">
        <v>33</v>
      </c>
      <c r="G1267" s="15" t="s">
        <v>75</v>
      </c>
      <c r="H1267" s="17">
        <v>40086</v>
      </c>
      <c r="I1267" s="17">
        <v>41364</v>
      </c>
      <c r="J1267" s="15" t="s">
        <v>31</v>
      </c>
      <c r="K1267" s="15" t="s">
        <v>5296</v>
      </c>
      <c r="L1267" s="18">
        <v>-11911</v>
      </c>
      <c r="M1267" s="15" t="s">
        <v>37</v>
      </c>
      <c r="N1267" s="15" t="s">
        <v>7335</v>
      </c>
      <c r="O1267" s="15" t="s">
        <v>31</v>
      </c>
      <c r="P1267" s="19">
        <v>0</v>
      </c>
    </row>
    <row r="1268" spans="1:16" x14ac:dyDescent="0.25">
      <c r="A1268" s="15" t="s">
        <v>29</v>
      </c>
      <c r="B1268" s="15" t="s">
        <v>1311</v>
      </c>
      <c r="C1268" s="16" t="s">
        <v>31</v>
      </c>
      <c r="D1268" s="15" t="s">
        <v>31</v>
      </c>
      <c r="E1268" s="15" t="s">
        <v>7336</v>
      </c>
      <c r="F1268" s="15" t="s">
        <v>33</v>
      </c>
      <c r="G1268" s="15" t="s">
        <v>75</v>
      </c>
      <c r="H1268" s="17">
        <v>40086</v>
      </c>
      <c r="I1268" s="17">
        <v>41364</v>
      </c>
      <c r="J1268" s="15" t="s">
        <v>31</v>
      </c>
      <c r="K1268" s="15" t="s">
        <v>5296</v>
      </c>
      <c r="L1268" s="18">
        <v>-23822</v>
      </c>
      <c r="M1268" s="15" t="s">
        <v>37</v>
      </c>
      <c r="N1268" s="15" t="s">
        <v>7337</v>
      </c>
      <c r="O1268" s="15" t="s">
        <v>31</v>
      </c>
      <c r="P1268" s="19">
        <v>0</v>
      </c>
    </row>
    <row r="1269" spans="1:16" x14ac:dyDescent="0.25">
      <c r="A1269" s="15" t="s">
        <v>29</v>
      </c>
      <c r="B1269" s="15" t="s">
        <v>1311</v>
      </c>
      <c r="C1269" s="16" t="s">
        <v>31</v>
      </c>
      <c r="D1269" s="15" t="s">
        <v>31</v>
      </c>
      <c r="E1269" s="15" t="s">
        <v>7338</v>
      </c>
      <c r="F1269" s="15" t="s">
        <v>33</v>
      </c>
      <c r="G1269" s="15" t="s">
        <v>75</v>
      </c>
      <c r="H1269" s="17">
        <v>40086</v>
      </c>
      <c r="I1269" s="17">
        <v>41364</v>
      </c>
      <c r="J1269" s="15" t="s">
        <v>31</v>
      </c>
      <c r="K1269" s="15" t="s">
        <v>5296</v>
      </c>
      <c r="L1269" s="18">
        <v>-1575</v>
      </c>
      <c r="M1269" s="15" t="s">
        <v>37</v>
      </c>
      <c r="N1269" s="15" t="s">
        <v>7339</v>
      </c>
      <c r="O1269" s="15" t="s">
        <v>31</v>
      </c>
      <c r="P1269" s="19">
        <v>0</v>
      </c>
    </row>
    <row r="1270" spans="1:16" x14ac:dyDescent="0.25">
      <c r="A1270" s="15" t="s">
        <v>29</v>
      </c>
      <c r="B1270" s="15" t="s">
        <v>1311</v>
      </c>
      <c r="C1270" s="16" t="s">
        <v>31</v>
      </c>
      <c r="D1270" s="15" t="s">
        <v>31</v>
      </c>
      <c r="E1270" s="15" t="s">
        <v>7340</v>
      </c>
      <c r="F1270" s="15" t="s">
        <v>33</v>
      </c>
      <c r="G1270" s="15" t="s">
        <v>75</v>
      </c>
      <c r="H1270" s="17">
        <v>40086</v>
      </c>
      <c r="I1270" s="17">
        <v>41364</v>
      </c>
      <c r="J1270" s="15" t="s">
        <v>31</v>
      </c>
      <c r="K1270" s="15" t="s">
        <v>5296</v>
      </c>
      <c r="L1270" s="18">
        <v>-19530</v>
      </c>
      <c r="M1270" s="15" t="s">
        <v>37</v>
      </c>
      <c r="N1270" s="15" t="s">
        <v>7341</v>
      </c>
      <c r="O1270" s="15" t="s">
        <v>31</v>
      </c>
      <c r="P1270" s="19">
        <v>0</v>
      </c>
    </row>
    <row r="1271" spans="1:16" x14ac:dyDescent="0.25">
      <c r="A1271" s="15" t="s">
        <v>29</v>
      </c>
      <c r="B1271" s="15" t="s">
        <v>1311</v>
      </c>
      <c r="C1271" s="16" t="s">
        <v>31</v>
      </c>
      <c r="D1271" s="15" t="s">
        <v>31</v>
      </c>
      <c r="E1271" s="15" t="s">
        <v>7342</v>
      </c>
      <c r="F1271" s="15" t="s">
        <v>33</v>
      </c>
      <c r="G1271" s="15" t="s">
        <v>75</v>
      </c>
      <c r="H1271" s="17">
        <v>40086</v>
      </c>
      <c r="I1271" s="17">
        <v>41364</v>
      </c>
      <c r="J1271" s="15" t="s">
        <v>31</v>
      </c>
      <c r="K1271" s="15" t="s">
        <v>5296</v>
      </c>
      <c r="L1271" s="18">
        <v>-500</v>
      </c>
      <c r="M1271" s="15" t="s">
        <v>37</v>
      </c>
      <c r="N1271" s="15" t="s">
        <v>7343</v>
      </c>
      <c r="O1271" s="15" t="s">
        <v>31</v>
      </c>
      <c r="P1271" s="19">
        <v>0</v>
      </c>
    </row>
    <row r="1272" spans="1:16" x14ac:dyDescent="0.25">
      <c r="A1272" s="15" t="s">
        <v>29</v>
      </c>
      <c r="B1272" s="15" t="s">
        <v>1311</v>
      </c>
      <c r="C1272" s="16" t="s">
        <v>31</v>
      </c>
      <c r="D1272" s="15" t="s">
        <v>31</v>
      </c>
      <c r="E1272" s="15" t="s">
        <v>7344</v>
      </c>
      <c r="F1272" s="15" t="s">
        <v>33</v>
      </c>
      <c r="G1272" s="15" t="s">
        <v>75</v>
      </c>
      <c r="H1272" s="17">
        <v>41101</v>
      </c>
      <c r="I1272" s="17">
        <v>41364</v>
      </c>
      <c r="J1272" s="15" t="s">
        <v>31</v>
      </c>
      <c r="K1272" s="15" t="s">
        <v>5296</v>
      </c>
      <c r="L1272" s="18">
        <v>-165218</v>
      </c>
      <c r="M1272" s="15" t="s">
        <v>37</v>
      </c>
      <c r="N1272" s="15" t="s">
        <v>7345</v>
      </c>
      <c r="O1272" s="15" t="s">
        <v>31</v>
      </c>
      <c r="P1272" s="19">
        <v>0</v>
      </c>
    </row>
    <row r="1273" spans="1:16" x14ac:dyDescent="0.25">
      <c r="A1273" s="15" t="s">
        <v>29</v>
      </c>
      <c r="B1273" s="15" t="s">
        <v>1311</v>
      </c>
      <c r="C1273" s="16" t="s">
        <v>31</v>
      </c>
      <c r="D1273" s="15" t="s">
        <v>31</v>
      </c>
      <c r="E1273" s="15" t="s">
        <v>7344</v>
      </c>
      <c r="F1273" s="15" t="s">
        <v>33</v>
      </c>
      <c r="G1273" s="15" t="s">
        <v>75</v>
      </c>
      <c r="H1273" s="17">
        <v>41101</v>
      </c>
      <c r="I1273" s="17">
        <v>41364</v>
      </c>
      <c r="J1273" s="15" t="s">
        <v>31</v>
      </c>
      <c r="K1273" s="15" t="s">
        <v>5296</v>
      </c>
      <c r="L1273" s="18">
        <v>-82609</v>
      </c>
      <c r="M1273" s="15" t="s">
        <v>37</v>
      </c>
      <c r="N1273" s="15" t="s">
        <v>7346</v>
      </c>
      <c r="O1273" s="15" t="s">
        <v>31</v>
      </c>
      <c r="P1273" s="19">
        <v>0</v>
      </c>
    </row>
    <row r="1274" spans="1:16" x14ac:dyDescent="0.25">
      <c r="A1274" s="15" t="s">
        <v>29</v>
      </c>
      <c r="B1274" s="15" t="s">
        <v>1311</v>
      </c>
      <c r="C1274" s="16" t="s">
        <v>31</v>
      </c>
      <c r="D1274" s="15" t="s">
        <v>31</v>
      </c>
      <c r="E1274" s="15" t="s">
        <v>7347</v>
      </c>
      <c r="F1274" s="15" t="s">
        <v>33</v>
      </c>
      <c r="G1274" s="15" t="s">
        <v>75</v>
      </c>
      <c r="H1274" s="17">
        <v>41101</v>
      </c>
      <c r="I1274" s="17">
        <v>41364</v>
      </c>
      <c r="J1274" s="15" t="s">
        <v>31</v>
      </c>
      <c r="K1274" s="15" t="s">
        <v>5296</v>
      </c>
      <c r="L1274" s="18">
        <v>-141269</v>
      </c>
      <c r="M1274" s="15" t="s">
        <v>37</v>
      </c>
      <c r="N1274" s="15" t="s">
        <v>7348</v>
      </c>
      <c r="O1274" s="15" t="s">
        <v>31</v>
      </c>
      <c r="P1274" s="19">
        <v>0</v>
      </c>
    </row>
    <row r="1275" spans="1:16" x14ac:dyDescent="0.25">
      <c r="A1275" s="15" t="s">
        <v>29</v>
      </c>
      <c r="B1275" s="15" t="s">
        <v>1311</v>
      </c>
      <c r="C1275" s="16" t="s">
        <v>31</v>
      </c>
      <c r="D1275" s="15" t="s">
        <v>31</v>
      </c>
      <c r="E1275" s="15" t="s">
        <v>7347</v>
      </c>
      <c r="F1275" s="15" t="s">
        <v>33</v>
      </c>
      <c r="G1275" s="15" t="s">
        <v>75</v>
      </c>
      <c r="H1275" s="17">
        <v>41101</v>
      </c>
      <c r="I1275" s="17">
        <v>41364</v>
      </c>
      <c r="J1275" s="15" t="s">
        <v>31</v>
      </c>
      <c r="K1275" s="15" t="s">
        <v>5296</v>
      </c>
      <c r="L1275" s="18">
        <v>-70635</v>
      </c>
      <c r="M1275" s="15" t="s">
        <v>37</v>
      </c>
      <c r="N1275" s="15" t="s">
        <v>7349</v>
      </c>
      <c r="O1275" s="15" t="s">
        <v>31</v>
      </c>
      <c r="P1275" s="19">
        <v>0</v>
      </c>
    </row>
    <row r="1276" spans="1:16" x14ac:dyDescent="0.25">
      <c r="A1276" s="15" t="s">
        <v>29</v>
      </c>
      <c r="B1276" s="15" t="s">
        <v>1311</v>
      </c>
      <c r="C1276" s="16" t="s">
        <v>31</v>
      </c>
      <c r="D1276" s="15" t="s">
        <v>31</v>
      </c>
      <c r="E1276" s="15" t="s">
        <v>7350</v>
      </c>
      <c r="F1276" s="15" t="s">
        <v>33</v>
      </c>
      <c r="G1276" s="15" t="s">
        <v>75</v>
      </c>
      <c r="H1276" s="17">
        <v>41101</v>
      </c>
      <c r="I1276" s="17">
        <v>41364</v>
      </c>
      <c r="J1276" s="15" t="s">
        <v>31</v>
      </c>
      <c r="K1276" s="15" t="s">
        <v>5296</v>
      </c>
      <c r="L1276" s="18">
        <v>-18762</v>
      </c>
      <c r="M1276" s="15" t="s">
        <v>37</v>
      </c>
      <c r="N1276" s="15" t="s">
        <v>7351</v>
      </c>
      <c r="O1276" s="15" t="s">
        <v>31</v>
      </c>
      <c r="P1276" s="19">
        <v>0</v>
      </c>
    </row>
    <row r="1277" spans="1:16" x14ac:dyDescent="0.25">
      <c r="A1277" s="15" t="s">
        <v>29</v>
      </c>
      <c r="B1277" s="15" t="s">
        <v>1311</v>
      </c>
      <c r="C1277" s="16" t="s">
        <v>31</v>
      </c>
      <c r="D1277" s="15" t="s">
        <v>31</v>
      </c>
      <c r="E1277" s="15" t="s">
        <v>7350</v>
      </c>
      <c r="F1277" s="15" t="s">
        <v>33</v>
      </c>
      <c r="G1277" s="15" t="s">
        <v>75</v>
      </c>
      <c r="H1277" s="17">
        <v>41101</v>
      </c>
      <c r="I1277" s="17">
        <v>41364</v>
      </c>
      <c r="J1277" s="15" t="s">
        <v>31</v>
      </c>
      <c r="K1277" s="15" t="s">
        <v>5296</v>
      </c>
      <c r="L1277" s="18">
        <v>-9381</v>
      </c>
      <c r="M1277" s="15" t="s">
        <v>37</v>
      </c>
      <c r="N1277" s="15" t="s">
        <v>7352</v>
      </c>
      <c r="O1277" s="15" t="s">
        <v>31</v>
      </c>
      <c r="P1277" s="19">
        <v>0</v>
      </c>
    </row>
    <row r="1278" spans="1:16" x14ac:dyDescent="0.25">
      <c r="A1278" s="15" t="s">
        <v>29</v>
      </c>
      <c r="B1278" s="15" t="s">
        <v>1311</v>
      </c>
      <c r="C1278" s="16" t="s">
        <v>31</v>
      </c>
      <c r="D1278" s="15" t="s">
        <v>31</v>
      </c>
      <c r="E1278" s="15" t="s">
        <v>7353</v>
      </c>
      <c r="F1278" s="15" t="s">
        <v>33</v>
      </c>
      <c r="G1278" s="15" t="s">
        <v>75</v>
      </c>
      <c r="H1278" s="17">
        <v>41101</v>
      </c>
      <c r="I1278" s="17">
        <v>41364</v>
      </c>
      <c r="J1278" s="15" t="s">
        <v>31</v>
      </c>
      <c r="K1278" s="15" t="s">
        <v>5296</v>
      </c>
      <c r="L1278" s="18">
        <v>-114955</v>
      </c>
      <c r="M1278" s="15" t="s">
        <v>37</v>
      </c>
      <c r="N1278" s="15" t="s">
        <v>7354</v>
      </c>
      <c r="O1278" s="15" t="s">
        <v>31</v>
      </c>
      <c r="P1278" s="19">
        <v>0</v>
      </c>
    </row>
    <row r="1279" spans="1:16" x14ac:dyDescent="0.25">
      <c r="A1279" s="15" t="s">
        <v>29</v>
      </c>
      <c r="B1279" s="15" t="s">
        <v>1311</v>
      </c>
      <c r="C1279" s="16" t="s">
        <v>31</v>
      </c>
      <c r="D1279" s="15" t="s">
        <v>31</v>
      </c>
      <c r="E1279" s="15" t="s">
        <v>7353</v>
      </c>
      <c r="F1279" s="15" t="s">
        <v>33</v>
      </c>
      <c r="G1279" s="15" t="s">
        <v>75</v>
      </c>
      <c r="H1279" s="17">
        <v>41101</v>
      </c>
      <c r="I1279" s="17">
        <v>41364</v>
      </c>
      <c r="J1279" s="15" t="s">
        <v>31</v>
      </c>
      <c r="K1279" s="15" t="s">
        <v>5296</v>
      </c>
      <c r="L1279" s="18">
        <v>-57477</v>
      </c>
      <c r="M1279" s="15" t="s">
        <v>37</v>
      </c>
      <c r="N1279" s="15" t="s">
        <v>7355</v>
      </c>
      <c r="O1279" s="15" t="s">
        <v>31</v>
      </c>
      <c r="P1279" s="19">
        <v>0</v>
      </c>
    </row>
    <row r="1280" spans="1:16" x14ac:dyDescent="0.25">
      <c r="A1280" s="15" t="s">
        <v>29</v>
      </c>
      <c r="B1280" s="15" t="s">
        <v>1311</v>
      </c>
      <c r="C1280" s="16" t="s">
        <v>31</v>
      </c>
      <c r="D1280" s="15" t="s">
        <v>31</v>
      </c>
      <c r="E1280" s="15" t="s">
        <v>7356</v>
      </c>
      <c r="F1280" s="15" t="s">
        <v>33</v>
      </c>
      <c r="G1280" s="15" t="s">
        <v>75</v>
      </c>
      <c r="H1280" s="17">
        <v>41101</v>
      </c>
      <c r="I1280" s="17">
        <v>41364</v>
      </c>
      <c r="J1280" s="15" t="s">
        <v>31</v>
      </c>
      <c r="K1280" s="15" t="s">
        <v>5296</v>
      </c>
      <c r="L1280" s="18">
        <v>-12931</v>
      </c>
      <c r="M1280" s="15" t="s">
        <v>37</v>
      </c>
      <c r="N1280" s="15" t="s">
        <v>7357</v>
      </c>
      <c r="O1280" s="15" t="s">
        <v>31</v>
      </c>
      <c r="P1280" s="19">
        <v>0</v>
      </c>
    </row>
    <row r="1281" spans="1:16" x14ac:dyDescent="0.25">
      <c r="A1281" s="15" t="s">
        <v>29</v>
      </c>
      <c r="B1281" s="15" t="s">
        <v>1311</v>
      </c>
      <c r="C1281" s="16" t="s">
        <v>31</v>
      </c>
      <c r="D1281" s="15" t="s">
        <v>31</v>
      </c>
      <c r="E1281" s="15" t="s">
        <v>7356</v>
      </c>
      <c r="F1281" s="15" t="s">
        <v>33</v>
      </c>
      <c r="G1281" s="15" t="s">
        <v>75</v>
      </c>
      <c r="H1281" s="17">
        <v>41101</v>
      </c>
      <c r="I1281" s="17">
        <v>41364</v>
      </c>
      <c r="J1281" s="15" t="s">
        <v>31</v>
      </c>
      <c r="K1281" s="15" t="s">
        <v>5296</v>
      </c>
      <c r="L1281" s="18">
        <v>-6466</v>
      </c>
      <c r="M1281" s="15" t="s">
        <v>37</v>
      </c>
      <c r="N1281" s="15" t="s">
        <v>7358</v>
      </c>
      <c r="O1281" s="15" t="s">
        <v>31</v>
      </c>
      <c r="P1281" s="19">
        <v>0</v>
      </c>
    </row>
    <row r="1282" spans="1:16" x14ac:dyDescent="0.25">
      <c r="A1282" s="15" t="s">
        <v>29</v>
      </c>
      <c r="B1282" s="15" t="s">
        <v>1311</v>
      </c>
      <c r="C1282" s="16" t="s">
        <v>31</v>
      </c>
      <c r="D1282" s="15" t="s">
        <v>31</v>
      </c>
      <c r="E1282" s="15" t="s">
        <v>7359</v>
      </c>
      <c r="F1282" s="15" t="s">
        <v>33</v>
      </c>
      <c r="G1282" s="15" t="s">
        <v>75</v>
      </c>
      <c r="H1282" s="17">
        <v>41101</v>
      </c>
      <c r="I1282" s="17">
        <v>41364</v>
      </c>
      <c r="J1282" s="15" t="s">
        <v>31</v>
      </c>
      <c r="K1282" s="15" t="s">
        <v>5296</v>
      </c>
      <c r="L1282" s="18">
        <v>-238783</v>
      </c>
      <c r="M1282" s="15" t="s">
        <v>37</v>
      </c>
      <c r="N1282" s="15" t="s">
        <v>7360</v>
      </c>
      <c r="O1282" s="15" t="s">
        <v>31</v>
      </c>
      <c r="P1282" s="19">
        <v>0</v>
      </c>
    </row>
    <row r="1283" spans="1:16" x14ac:dyDescent="0.25">
      <c r="A1283" s="15" t="s">
        <v>29</v>
      </c>
      <c r="B1283" s="15" t="s">
        <v>1311</v>
      </c>
      <c r="C1283" s="16" t="s">
        <v>31</v>
      </c>
      <c r="D1283" s="15" t="s">
        <v>31</v>
      </c>
      <c r="E1283" s="15" t="s">
        <v>7359</v>
      </c>
      <c r="F1283" s="15" t="s">
        <v>33</v>
      </c>
      <c r="G1283" s="15" t="s">
        <v>75</v>
      </c>
      <c r="H1283" s="17">
        <v>41101</v>
      </c>
      <c r="I1283" s="17">
        <v>41364</v>
      </c>
      <c r="J1283" s="15" t="s">
        <v>31</v>
      </c>
      <c r="K1283" s="15" t="s">
        <v>5296</v>
      </c>
      <c r="L1283" s="18">
        <v>-119392</v>
      </c>
      <c r="M1283" s="15" t="s">
        <v>37</v>
      </c>
      <c r="N1283" s="15" t="s">
        <v>7361</v>
      </c>
      <c r="O1283" s="15" t="s">
        <v>31</v>
      </c>
      <c r="P1283" s="19">
        <v>0</v>
      </c>
    </row>
    <row r="1284" spans="1:16" x14ac:dyDescent="0.25">
      <c r="A1284" s="15" t="s">
        <v>29</v>
      </c>
      <c r="B1284" s="15" t="s">
        <v>1311</v>
      </c>
      <c r="C1284" s="16" t="s">
        <v>31</v>
      </c>
      <c r="D1284" s="15" t="s">
        <v>31</v>
      </c>
      <c r="E1284" s="15" t="s">
        <v>7362</v>
      </c>
      <c r="F1284" s="15" t="s">
        <v>33</v>
      </c>
      <c r="G1284" s="15" t="s">
        <v>75</v>
      </c>
      <c r="H1284" s="17">
        <v>41101</v>
      </c>
      <c r="I1284" s="17">
        <v>41364</v>
      </c>
      <c r="J1284" s="15" t="s">
        <v>31</v>
      </c>
      <c r="K1284" s="15" t="s">
        <v>5296</v>
      </c>
      <c r="L1284" s="18">
        <v>-5870</v>
      </c>
      <c r="M1284" s="15" t="s">
        <v>37</v>
      </c>
      <c r="N1284" s="15" t="s">
        <v>7363</v>
      </c>
      <c r="O1284" s="15" t="s">
        <v>31</v>
      </c>
      <c r="P1284" s="19">
        <v>0</v>
      </c>
    </row>
    <row r="1285" spans="1:16" x14ac:dyDescent="0.25">
      <c r="A1285" s="15" t="s">
        <v>29</v>
      </c>
      <c r="B1285" s="15" t="s">
        <v>1311</v>
      </c>
      <c r="C1285" s="16" t="s">
        <v>31</v>
      </c>
      <c r="D1285" s="15" t="s">
        <v>31</v>
      </c>
      <c r="E1285" s="15" t="s">
        <v>7362</v>
      </c>
      <c r="F1285" s="15" t="s">
        <v>33</v>
      </c>
      <c r="G1285" s="15" t="s">
        <v>75</v>
      </c>
      <c r="H1285" s="17">
        <v>41101</v>
      </c>
      <c r="I1285" s="17">
        <v>41364</v>
      </c>
      <c r="J1285" s="15" t="s">
        <v>31</v>
      </c>
      <c r="K1285" s="15" t="s">
        <v>5296</v>
      </c>
      <c r="L1285" s="18">
        <v>-2935</v>
      </c>
      <c r="M1285" s="15" t="s">
        <v>37</v>
      </c>
      <c r="N1285" s="15" t="s">
        <v>7364</v>
      </c>
      <c r="O1285" s="15" t="s">
        <v>31</v>
      </c>
      <c r="P1285" s="19">
        <v>0</v>
      </c>
    </row>
    <row r="1286" spans="1:16" x14ac:dyDescent="0.25">
      <c r="A1286" s="15" t="s">
        <v>29</v>
      </c>
      <c r="B1286" s="15" t="s">
        <v>1311</v>
      </c>
      <c r="C1286" s="16" t="s">
        <v>31</v>
      </c>
      <c r="D1286" s="15" t="s">
        <v>31</v>
      </c>
      <c r="E1286" s="15" t="s">
        <v>7365</v>
      </c>
      <c r="F1286" s="15" t="s">
        <v>33</v>
      </c>
      <c r="G1286" s="15" t="s">
        <v>75</v>
      </c>
      <c r="H1286" s="17">
        <v>41101</v>
      </c>
      <c r="I1286" s="17">
        <v>41364</v>
      </c>
      <c r="J1286" s="15" t="s">
        <v>31</v>
      </c>
      <c r="K1286" s="15" t="s">
        <v>5296</v>
      </c>
      <c r="L1286" s="18">
        <v>-6226</v>
      </c>
      <c r="M1286" s="15" t="s">
        <v>37</v>
      </c>
      <c r="N1286" s="15" t="s">
        <v>7366</v>
      </c>
      <c r="O1286" s="15" t="s">
        <v>31</v>
      </c>
      <c r="P1286" s="19">
        <v>0</v>
      </c>
    </row>
    <row r="1287" spans="1:16" x14ac:dyDescent="0.25">
      <c r="A1287" s="15" t="s">
        <v>29</v>
      </c>
      <c r="B1287" s="15" t="s">
        <v>1311</v>
      </c>
      <c r="C1287" s="16" t="s">
        <v>31</v>
      </c>
      <c r="D1287" s="15" t="s">
        <v>31</v>
      </c>
      <c r="E1287" s="15" t="s">
        <v>7365</v>
      </c>
      <c r="F1287" s="15" t="s">
        <v>33</v>
      </c>
      <c r="G1287" s="15" t="s">
        <v>75</v>
      </c>
      <c r="H1287" s="17">
        <v>41101</v>
      </c>
      <c r="I1287" s="17">
        <v>41364</v>
      </c>
      <c r="J1287" s="15" t="s">
        <v>31</v>
      </c>
      <c r="K1287" s="15" t="s">
        <v>5296</v>
      </c>
      <c r="L1287" s="18">
        <v>-3113</v>
      </c>
      <c r="M1287" s="15" t="s">
        <v>37</v>
      </c>
      <c r="N1287" s="15" t="s">
        <v>7367</v>
      </c>
      <c r="O1287" s="15" t="s">
        <v>31</v>
      </c>
      <c r="P1287" s="19">
        <v>0</v>
      </c>
    </row>
    <row r="1288" spans="1:16" x14ac:dyDescent="0.25">
      <c r="A1288" s="15" t="s">
        <v>29</v>
      </c>
      <c r="B1288" s="15" t="s">
        <v>1311</v>
      </c>
      <c r="C1288" s="16" t="s">
        <v>31</v>
      </c>
      <c r="D1288" s="15" t="s">
        <v>31</v>
      </c>
      <c r="E1288" s="15" t="s">
        <v>7368</v>
      </c>
      <c r="F1288" s="15" t="s">
        <v>33</v>
      </c>
      <c r="G1288" s="15" t="s">
        <v>75</v>
      </c>
      <c r="H1288" s="17">
        <v>41101</v>
      </c>
      <c r="I1288" s="17">
        <v>41364</v>
      </c>
      <c r="J1288" s="15" t="s">
        <v>31</v>
      </c>
      <c r="K1288" s="15" t="s">
        <v>5296</v>
      </c>
      <c r="L1288" s="18">
        <v>-96046</v>
      </c>
      <c r="M1288" s="15" t="s">
        <v>37</v>
      </c>
      <c r="N1288" s="15" t="s">
        <v>7369</v>
      </c>
      <c r="O1288" s="15" t="s">
        <v>31</v>
      </c>
      <c r="P1288" s="19">
        <v>0</v>
      </c>
    </row>
    <row r="1289" spans="1:16" x14ac:dyDescent="0.25">
      <c r="A1289" s="15" t="s">
        <v>29</v>
      </c>
      <c r="B1289" s="15" t="s">
        <v>1311</v>
      </c>
      <c r="C1289" s="16" t="s">
        <v>31</v>
      </c>
      <c r="D1289" s="15" t="s">
        <v>31</v>
      </c>
      <c r="E1289" s="15" t="s">
        <v>7368</v>
      </c>
      <c r="F1289" s="15" t="s">
        <v>33</v>
      </c>
      <c r="G1289" s="15" t="s">
        <v>75</v>
      </c>
      <c r="H1289" s="17">
        <v>41101</v>
      </c>
      <c r="I1289" s="17">
        <v>41364</v>
      </c>
      <c r="J1289" s="15" t="s">
        <v>31</v>
      </c>
      <c r="K1289" s="15" t="s">
        <v>5296</v>
      </c>
      <c r="L1289" s="18">
        <v>-48023</v>
      </c>
      <c r="M1289" s="15" t="s">
        <v>37</v>
      </c>
      <c r="N1289" s="15" t="s">
        <v>7370</v>
      </c>
      <c r="O1289" s="15" t="s">
        <v>31</v>
      </c>
      <c r="P1289" s="19">
        <v>0</v>
      </c>
    </row>
    <row r="1290" spans="1:16" x14ac:dyDescent="0.25">
      <c r="A1290" s="15" t="s">
        <v>29</v>
      </c>
      <c r="B1290" s="15" t="s">
        <v>1311</v>
      </c>
      <c r="C1290" s="16" t="s">
        <v>31</v>
      </c>
      <c r="D1290" s="15" t="s">
        <v>31</v>
      </c>
      <c r="E1290" s="15" t="s">
        <v>7371</v>
      </c>
      <c r="F1290" s="15" t="s">
        <v>33</v>
      </c>
      <c r="G1290" s="15" t="s">
        <v>75</v>
      </c>
      <c r="H1290" s="17">
        <v>41101</v>
      </c>
      <c r="I1290" s="17">
        <v>41364</v>
      </c>
      <c r="J1290" s="15" t="s">
        <v>31</v>
      </c>
      <c r="K1290" s="15" t="s">
        <v>5296</v>
      </c>
      <c r="L1290" s="18">
        <v>-3868</v>
      </c>
      <c r="M1290" s="15" t="s">
        <v>37</v>
      </c>
      <c r="N1290" s="15" t="s">
        <v>7372</v>
      </c>
      <c r="O1290" s="15" t="s">
        <v>31</v>
      </c>
      <c r="P1290" s="19">
        <v>0</v>
      </c>
    </row>
    <row r="1291" spans="1:16" x14ac:dyDescent="0.25">
      <c r="A1291" s="15" t="s">
        <v>29</v>
      </c>
      <c r="B1291" s="15" t="s">
        <v>1311</v>
      </c>
      <c r="C1291" s="16" t="s">
        <v>31</v>
      </c>
      <c r="D1291" s="15" t="s">
        <v>31</v>
      </c>
      <c r="E1291" s="15" t="s">
        <v>7371</v>
      </c>
      <c r="F1291" s="15" t="s">
        <v>33</v>
      </c>
      <c r="G1291" s="15" t="s">
        <v>75</v>
      </c>
      <c r="H1291" s="17">
        <v>41101</v>
      </c>
      <c r="I1291" s="17">
        <v>41364</v>
      </c>
      <c r="J1291" s="15" t="s">
        <v>31</v>
      </c>
      <c r="K1291" s="15" t="s">
        <v>5296</v>
      </c>
      <c r="L1291" s="18">
        <v>-1934</v>
      </c>
      <c r="M1291" s="15" t="s">
        <v>37</v>
      </c>
      <c r="N1291" s="15" t="s">
        <v>7373</v>
      </c>
      <c r="O1291" s="15" t="s">
        <v>31</v>
      </c>
      <c r="P1291" s="19">
        <v>0</v>
      </c>
    </row>
    <row r="1292" spans="1:16" x14ac:dyDescent="0.25">
      <c r="A1292" s="15" t="s">
        <v>29</v>
      </c>
      <c r="B1292" s="15" t="s">
        <v>1311</v>
      </c>
      <c r="C1292" s="16" t="s">
        <v>31</v>
      </c>
      <c r="D1292" s="15" t="s">
        <v>31</v>
      </c>
      <c r="E1292" s="15" t="s">
        <v>7374</v>
      </c>
      <c r="F1292" s="15" t="s">
        <v>33</v>
      </c>
      <c r="G1292" s="15" t="s">
        <v>75</v>
      </c>
      <c r="H1292" s="17">
        <v>41101</v>
      </c>
      <c r="I1292" s="17">
        <v>41364</v>
      </c>
      <c r="J1292" s="15" t="s">
        <v>31</v>
      </c>
      <c r="K1292" s="15" t="s">
        <v>5296</v>
      </c>
      <c r="L1292" s="18">
        <v>-119574</v>
      </c>
      <c r="M1292" s="15" t="s">
        <v>37</v>
      </c>
      <c r="N1292" s="15" t="s">
        <v>7375</v>
      </c>
      <c r="O1292" s="15" t="s">
        <v>31</v>
      </c>
      <c r="P1292" s="19">
        <v>0</v>
      </c>
    </row>
    <row r="1293" spans="1:16" x14ac:dyDescent="0.25">
      <c r="A1293" s="15" t="s">
        <v>29</v>
      </c>
      <c r="B1293" s="15" t="s">
        <v>1311</v>
      </c>
      <c r="C1293" s="16" t="s">
        <v>31</v>
      </c>
      <c r="D1293" s="15" t="s">
        <v>31</v>
      </c>
      <c r="E1293" s="15" t="s">
        <v>7374</v>
      </c>
      <c r="F1293" s="15" t="s">
        <v>33</v>
      </c>
      <c r="G1293" s="15" t="s">
        <v>75</v>
      </c>
      <c r="H1293" s="17">
        <v>41101</v>
      </c>
      <c r="I1293" s="17">
        <v>41364</v>
      </c>
      <c r="J1293" s="15" t="s">
        <v>31</v>
      </c>
      <c r="K1293" s="15" t="s">
        <v>5296</v>
      </c>
      <c r="L1293" s="18">
        <v>-59787</v>
      </c>
      <c r="M1293" s="15" t="s">
        <v>37</v>
      </c>
      <c r="N1293" s="15" t="s">
        <v>7376</v>
      </c>
      <c r="O1293" s="15" t="s">
        <v>31</v>
      </c>
      <c r="P1293" s="19">
        <v>0</v>
      </c>
    </row>
    <row r="1294" spans="1:16" x14ac:dyDescent="0.25">
      <c r="A1294" s="15" t="s">
        <v>29</v>
      </c>
      <c r="B1294" s="15" t="s">
        <v>31</v>
      </c>
      <c r="C1294" s="16" t="s">
        <v>31</v>
      </c>
      <c r="D1294" s="15" t="s">
        <v>31</v>
      </c>
      <c r="E1294" s="15" t="s">
        <v>7377</v>
      </c>
      <c r="F1294" s="15" t="s">
        <v>33</v>
      </c>
      <c r="G1294" s="15" t="s">
        <v>75</v>
      </c>
      <c r="H1294" s="17">
        <v>41123</v>
      </c>
      <c r="I1294" s="17">
        <v>41364</v>
      </c>
      <c r="J1294" s="15" t="s">
        <v>31</v>
      </c>
      <c r="K1294" s="15" t="s">
        <v>5296</v>
      </c>
      <c r="L1294" s="18">
        <v>-212030</v>
      </c>
      <c r="M1294" s="15" t="s">
        <v>37</v>
      </c>
      <c r="N1294" s="15" t="s">
        <v>7378</v>
      </c>
      <c r="O1294" s="15" t="s">
        <v>31</v>
      </c>
      <c r="P1294" s="19">
        <v>0</v>
      </c>
    </row>
    <row r="1295" spans="1:16" x14ac:dyDescent="0.25">
      <c r="A1295" s="15" t="s">
        <v>29</v>
      </c>
      <c r="B1295" s="15" t="s">
        <v>31</v>
      </c>
      <c r="C1295" s="16" t="s">
        <v>31</v>
      </c>
      <c r="D1295" s="15" t="s">
        <v>31</v>
      </c>
      <c r="E1295" s="15" t="s">
        <v>7377</v>
      </c>
      <c r="F1295" s="15" t="s">
        <v>33</v>
      </c>
      <c r="G1295" s="15" t="s">
        <v>75</v>
      </c>
      <c r="H1295" s="17">
        <v>41123</v>
      </c>
      <c r="I1295" s="17">
        <v>41364</v>
      </c>
      <c r="J1295" s="15" t="s">
        <v>31</v>
      </c>
      <c r="K1295" s="15" t="s">
        <v>5296</v>
      </c>
      <c r="L1295" s="18">
        <v>-106015</v>
      </c>
      <c r="M1295" s="15" t="s">
        <v>37</v>
      </c>
      <c r="N1295" s="15" t="s">
        <v>7379</v>
      </c>
      <c r="O1295" s="15" t="s">
        <v>31</v>
      </c>
      <c r="P1295" s="19">
        <v>0</v>
      </c>
    </row>
    <row r="1296" spans="1:16" x14ac:dyDescent="0.25">
      <c r="A1296" s="15" t="s">
        <v>29</v>
      </c>
      <c r="B1296" s="15" t="s">
        <v>1311</v>
      </c>
      <c r="C1296" s="16" t="s">
        <v>31</v>
      </c>
      <c r="D1296" s="15" t="s">
        <v>31</v>
      </c>
      <c r="E1296" s="15" t="s">
        <v>7380</v>
      </c>
      <c r="F1296" s="15" t="s">
        <v>33</v>
      </c>
      <c r="G1296" s="15" t="s">
        <v>75</v>
      </c>
      <c r="H1296" s="17">
        <v>41123</v>
      </c>
      <c r="I1296" s="17">
        <v>41364</v>
      </c>
      <c r="J1296" s="15" t="s">
        <v>31</v>
      </c>
      <c r="K1296" s="15" t="s">
        <v>5296</v>
      </c>
      <c r="L1296" s="18">
        <v>-2771092</v>
      </c>
      <c r="M1296" s="15" t="s">
        <v>37</v>
      </c>
      <c r="N1296" s="15" t="s">
        <v>7381</v>
      </c>
      <c r="O1296" s="15" t="s">
        <v>31</v>
      </c>
      <c r="P1296" s="19">
        <v>0</v>
      </c>
    </row>
    <row r="1297" spans="1:16" x14ac:dyDescent="0.25">
      <c r="A1297" s="15" t="s">
        <v>29</v>
      </c>
      <c r="B1297" s="15" t="s">
        <v>1311</v>
      </c>
      <c r="C1297" s="16" t="s">
        <v>31</v>
      </c>
      <c r="D1297" s="15" t="s">
        <v>31</v>
      </c>
      <c r="E1297" s="15" t="s">
        <v>7380</v>
      </c>
      <c r="F1297" s="15" t="s">
        <v>33</v>
      </c>
      <c r="G1297" s="15" t="s">
        <v>75</v>
      </c>
      <c r="H1297" s="17">
        <v>41123</v>
      </c>
      <c r="I1297" s="17">
        <v>41364</v>
      </c>
      <c r="J1297" s="15" t="s">
        <v>31</v>
      </c>
      <c r="K1297" s="15" t="s">
        <v>5296</v>
      </c>
      <c r="L1297" s="18">
        <v>-1385546</v>
      </c>
      <c r="M1297" s="15" t="s">
        <v>37</v>
      </c>
      <c r="N1297" s="15" t="s">
        <v>7382</v>
      </c>
      <c r="O1297" s="15" t="s">
        <v>31</v>
      </c>
      <c r="P1297" s="19">
        <v>0</v>
      </c>
    </row>
    <row r="1298" spans="1:16" x14ac:dyDescent="0.25">
      <c r="A1298" s="15" t="s">
        <v>29</v>
      </c>
      <c r="B1298" s="15" t="s">
        <v>1311</v>
      </c>
      <c r="C1298" s="16" t="s">
        <v>31</v>
      </c>
      <c r="D1298" s="15" t="s">
        <v>31</v>
      </c>
      <c r="E1298" s="15" t="s">
        <v>7383</v>
      </c>
      <c r="F1298" s="15" t="s">
        <v>33</v>
      </c>
      <c r="G1298" s="15" t="s">
        <v>75</v>
      </c>
      <c r="H1298" s="17">
        <v>41101</v>
      </c>
      <c r="I1298" s="17">
        <v>41364</v>
      </c>
      <c r="J1298" s="15" t="s">
        <v>31</v>
      </c>
      <c r="K1298" s="15" t="s">
        <v>5296</v>
      </c>
      <c r="L1298" s="18">
        <v>-3113</v>
      </c>
      <c r="M1298" s="15" t="s">
        <v>37</v>
      </c>
      <c r="N1298" s="15" t="s">
        <v>7384</v>
      </c>
      <c r="O1298" s="15" t="s">
        <v>31</v>
      </c>
      <c r="P1298" s="19">
        <v>0</v>
      </c>
    </row>
    <row r="1299" spans="1:16" x14ac:dyDescent="0.25">
      <c r="A1299" s="15" t="s">
        <v>29</v>
      </c>
      <c r="B1299" s="15" t="s">
        <v>1311</v>
      </c>
      <c r="C1299" s="16" t="s">
        <v>31</v>
      </c>
      <c r="D1299" s="15" t="s">
        <v>31</v>
      </c>
      <c r="E1299" s="15" t="s">
        <v>7385</v>
      </c>
      <c r="F1299" s="15" t="s">
        <v>33</v>
      </c>
      <c r="G1299" s="15" t="s">
        <v>75</v>
      </c>
      <c r="H1299" s="17">
        <v>41101</v>
      </c>
      <c r="I1299" s="17">
        <v>41364</v>
      </c>
      <c r="J1299" s="15" t="s">
        <v>31</v>
      </c>
      <c r="K1299" s="15" t="s">
        <v>5296</v>
      </c>
      <c r="L1299" s="18">
        <v>-9783</v>
      </c>
      <c r="M1299" s="15" t="s">
        <v>37</v>
      </c>
      <c r="N1299" s="15" t="s">
        <v>7386</v>
      </c>
      <c r="O1299" s="15" t="s">
        <v>31</v>
      </c>
      <c r="P1299" s="19">
        <v>0</v>
      </c>
    </row>
    <row r="1300" spans="1:16" x14ac:dyDescent="0.25">
      <c r="A1300" s="15" t="s">
        <v>29</v>
      </c>
      <c r="B1300" s="15" t="s">
        <v>1311</v>
      </c>
      <c r="C1300" s="16" t="s">
        <v>31</v>
      </c>
      <c r="D1300" s="15" t="s">
        <v>31</v>
      </c>
      <c r="E1300" s="15" t="s">
        <v>7387</v>
      </c>
      <c r="F1300" s="15" t="s">
        <v>33</v>
      </c>
      <c r="G1300" s="15" t="s">
        <v>75</v>
      </c>
      <c r="H1300" s="17">
        <v>41101</v>
      </c>
      <c r="I1300" s="17">
        <v>41364</v>
      </c>
      <c r="J1300" s="15" t="s">
        <v>31</v>
      </c>
      <c r="K1300" s="15" t="s">
        <v>5296</v>
      </c>
      <c r="L1300" s="18">
        <v>-42078</v>
      </c>
      <c r="M1300" s="15" t="s">
        <v>37</v>
      </c>
      <c r="N1300" s="15" t="s">
        <v>7388</v>
      </c>
      <c r="O1300" s="15" t="s">
        <v>31</v>
      </c>
      <c r="P1300" s="19">
        <v>0</v>
      </c>
    </row>
    <row r="1301" spans="1:16" x14ac:dyDescent="0.25">
      <c r="A1301" s="15" t="s">
        <v>29</v>
      </c>
      <c r="B1301" s="15" t="s">
        <v>1311</v>
      </c>
      <c r="C1301" s="16" t="s">
        <v>31</v>
      </c>
      <c r="D1301" s="15" t="s">
        <v>31</v>
      </c>
      <c r="E1301" s="15" t="s">
        <v>7389</v>
      </c>
      <c r="F1301" s="15" t="s">
        <v>33</v>
      </c>
      <c r="G1301" s="15" t="s">
        <v>75</v>
      </c>
      <c r="H1301" s="17">
        <v>41101</v>
      </c>
      <c r="I1301" s="17">
        <v>41364</v>
      </c>
      <c r="J1301" s="15" t="s">
        <v>31</v>
      </c>
      <c r="K1301" s="15" t="s">
        <v>5296</v>
      </c>
      <c r="L1301" s="18">
        <v>-14862</v>
      </c>
      <c r="M1301" s="15" t="s">
        <v>37</v>
      </c>
      <c r="N1301" s="15" t="s">
        <v>7390</v>
      </c>
      <c r="O1301" s="15" t="s">
        <v>31</v>
      </c>
      <c r="P1301" s="19">
        <v>0</v>
      </c>
    </row>
    <row r="1302" spans="1:16" x14ac:dyDescent="0.25">
      <c r="A1302" s="15" t="s">
        <v>29</v>
      </c>
      <c r="B1302" s="15" t="s">
        <v>1311</v>
      </c>
      <c r="C1302" s="16" t="s">
        <v>31</v>
      </c>
      <c r="D1302" s="15" t="s">
        <v>31</v>
      </c>
      <c r="E1302" s="15" t="s">
        <v>7391</v>
      </c>
      <c r="F1302" s="15" t="s">
        <v>33</v>
      </c>
      <c r="G1302" s="15" t="s">
        <v>75</v>
      </c>
      <c r="H1302" s="17">
        <v>41101</v>
      </c>
      <c r="I1302" s="17">
        <v>41364</v>
      </c>
      <c r="J1302" s="15" t="s">
        <v>31</v>
      </c>
      <c r="K1302" s="15" t="s">
        <v>5296</v>
      </c>
      <c r="L1302" s="18">
        <v>-22197</v>
      </c>
      <c r="M1302" s="15" t="s">
        <v>37</v>
      </c>
      <c r="N1302" s="15" t="s">
        <v>7392</v>
      </c>
      <c r="O1302" s="15" t="s">
        <v>31</v>
      </c>
      <c r="P1302" s="19">
        <v>0</v>
      </c>
    </row>
    <row r="1303" spans="1:16" x14ac:dyDescent="0.25">
      <c r="A1303" s="15" t="s">
        <v>29</v>
      </c>
      <c r="B1303" s="15" t="s">
        <v>1311</v>
      </c>
      <c r="C1303" s="16" t="s">
        <v>31</v>
      </c>
      <c r="D1303" s="15" t="s">
        <v>31</v>
      </c>
      <c r="E1303" s="15" t="s">
        <v>7393</v>
      </c>
      <c r="F1303" s="15" t="s">
        <v>33</v>
      </c>
      <c r="G1303" s="15" t="s">
        <v>75</v>
      </c>
      <c r="H1303" s="17">
        <v>41101</v>
      </c>
      <c r="I1303" s="17">
        <v>41364</v>
      </c>
      <c r="J1303" s="15" t="s">
        <v>31</v>
      </c>
      <c r="K1303" s="15" t="s">
        <v>5296</v>
      </c>
      <c r="L1303" s="18">
        <v>-125571</v>
      </c>
      <c r="M1303" s="15" t="s">
        <v>37</v>
      </c>
      <c r="N1303" s="15" t="s">
        <v>7394</v>
      </c>
      <c r="O1303" s="15" t="s">
        <v>31</v>
      </c>
      <c r="P1303" s="19">
        <v>0</v>
      </c>
    </row>
    <row r="1304" spans="1:16" x14ac:dyDescent="0.25">
      <c r="A1304" s="15" t="s">
        <v>29</v>
      </c>
      <c r="B1304" s="15" t="s">
        <v>1311</v>
      </c>
      <c r="C1304" s="16" t="s">
        <v>31</v>
      </c>
      <c r="D1304" s="15" t="s">
        <v>31</v>
      </c>
      <c r="E1304" s="15" t="s">
        <v>7395</v>
      </c>
      <c r="F1304" s="15" t="s">
        <v>33</v>
      </c>
      <c r="G1304" s="15" t="s">
        <v>75</v>
      </c>
      <c r="H1304" s="17">
        <v>41101</v>
      </c>
      <c r="I1304" s="17">
        <v>41364</v>
      </c>
      <c r="J1304" s="15" t="s">
        <v>31</v>
      </c>
      <c r="K1304" s="15" t="s">
        <v>5296</v>
      </c>
      <c r="L1304" s="18">
        <v>-72549</v>
      </c>
      <c r="M1304" s="15" t="s">
        <v>37</v>
      </c>
      <c r="N1304" s="15" t="s">
        <v>7396</v>
      </c>
      <c r="O1304" s="15" t="s">
        <v>31</v>
      </c>
      <c r="P1304" s="19">
        <v>0</v>
      </c>
    </row>
    <row r="1305" spans="1:16" x14ac:dyDescent="0.25">
      <c r="A1305" s="15" t="s">
        <v>29</v>
      </c>
      <c r="B1305" s="15" t="s">
        <v>1311</v>
      </c>
      <c r="C1305" s="16" t="s">
        <v>31</v>
      </c>
      <c r="D1305" s="15" t="s">
        <v>31</v>
      </c>
      <c r="E1305" s="15" t="s">
        <v>7397</v>
      </c>
      <c r="F1305" s="15" t="s">
        <v>33</v>
      </c>
      <c r="G1305" s="15" t="s">
        <v>75</v>
      </c>
      <c r="H1305" s="17">
        <v>41101</v>
      </c>
      <c r="I1305" s="17">
        <v>41364</v>
      </c>
      <c r="J1305" s="15" t="s">
        <v>31</v>
      </c>
      <c r="K1305" s="15" t="s">
        <v>5296</v>
      </c>
      <c r="L1305" s="18">
        <v>-3923</v>
      </c>
      <c r="M1305" s="15" t="s">
        <v>37</v>
      </c>
      <c r="N1305" s="15" t="s">
        <v>7398</v>
      </c>
      <c r="O1305" s="15" t="s">
        <v>31</v>
      </c>
      <c r="P1305" s="19">
        <v>0</v>
      </c>
    </row>
    <row r="1306" spans="1:16" x14ac:dyDescent="0.25">
      <c r="A1306" s="15" t="s">
        <v>29</v>
      </c>
      <c r="B1306" s="15" t="s">
        <v>1311</v>
      </c>
      <c r="C1306" s="16" t="s">
        <v>31</v>
      </c>
      <c r="D1306" s="15" t="s">
        <v>31</v>
      </c>
      <c r="E1306" s="15" t="s">
        <v>7399</v>
      </c>
      <c r="F1306" s="15" t="s">
        <v>33</v>
      </c>
      <c r="G1306" s="15" t="s">
        <v>75</v>
      </c>
      <c r="H1306" s="17">
        <v>41123</v>
      </c>
      <c r="I1306" s="17">
        <v>41364</v>
      </c>
      <c r="J1306" s="15" t="s">
        <v>31</v>
      </c>
      <c r="K1306" s="15" t="s">
        <v>5296</v>
      </c>
      <c r="L1306" s="18">
        <v>-440145</v>
      </c>
      <c r="M1306" s="15" t="s">
        <v>37</v>
      </c>
      <c r="N1306" s="15" t="s">
        <v>7400</v>
      </c>
      <c r="O1306" s="15" t="s">
        <v>31</v>
      </c>
      <c r="P1306" s="19">
        <v>0</v>
      </c>
    </row>
    <row r="1307" spans="1:16" x14ac:dyDescent="0.25">
      <c r="A1307" s="15" t="s">
        <v>29</v>
      </c>
      <c r="B1307" s="15" t="s">
        <v>1311</v>
      </c>
      <c r="C1307" s="16" t="s">
        <v>31</v>
      </c>
      <c r="D1307" s="15" t="s">
        <v>31</v>
      </c>
      <c r="E1307" s="15" t="s">
        <v>7401</v>
      </c>
      <c r="F1307" s="15" t="s">
        <v>33</v>
      </c>
      <c r="G1307" s="15" t="s">
        <v>75</v>
      </c>
      <c r="H1307" s="17">
        <v>41123</v>
      </c>
      <c r="I1307" s="17">
        <v>41364</v>
      </c>
      <c r="J1307" s="15" t="s">
        <v>31</v>
      </c>
      <c r="K1307" s="15" t="s">
        <v>5296</v>
      </c>
      <c r="L1307" s="18">
        <v>-136135</v>
      </c>
      <c r="M1307" s="15" t="s">
        <v>37</v>
      </c>
      <c r="N1307" s="15" t="s">
        <v>7402</v>
      </c>
      <c r="O1307" s="15" t="s">
        <v>31</v>
      </c>
      <c r="P1307" s="19">
        <v>0</v>
      </c>
    </row>
    <row r="1308" spans="1:16" x14ac:dyDescent="0.25">
      <c r="A1308" s="15" t="s">
        <v>29</v>
      </c>
      <c r="B1308" s="15" t="s">
        <v>1311</v>
      </c>
      <c r="C1308" s="16" t="s">
        <v>31</v>
      </c>
      <c r="D1308" s="15" t="s">
        <v>31</v>
      </c>
      <c r="E1308" s="15" t="s">
        <v>7403</v>
      </c>
      <c r="F1308" s="15" t="s">
        <v>33</v>
      </c>
      <c r="G1308" s="15" t="s">
        <v>75</v>
      </c>
      <c r="H1308" s="17">
        <v>41089</v>
      </c>
      <c r="I1308" s="17">
        <v>41364</v>
      </c>
      <c r="J1308" s="15" t="s">
        <v>31</v>
      </c>
      <c r="K1308" s="15" t="s">
        <v>5296</v>
      </c>
      <c r="L1308" s="18">
        <v>-31955</v>
      </c>
      <c r="M1308" s="15" t="s">
        <v>37</v>
      </c>
      <c r="N1308" s="15" t="s">
        <v>7404</v>
      </c>
      <c r="O1308" s="15" t="s">
        <v>31</v>
      </c>
      <c r="P1308" s="19">
        <v>0</v>
      </c>
    </row>
    <row r="1309" spans="1:16" x14ac:dyDescent="0.25">
      <c r="A1309" s="15" t="s">
        <v>29</v>
      </c>
      <c r="B1309" s="15" t="s">
        <v>1311</v>
      </c>
      <c r="C1309" s="16" t="s">
        <v>31</v>
      </c>
      <c r="D1309" s="15" t="s">
        <v>31</v>
      </c>
      <c r="E1309" s="15" t="s">
        <v>7405</v>
      </c>
      <c r="F1309" s="15" t="s">
        <v>33</v>
      </c>
      <c r="G1309" s="15" t="s">
        <v>75</v>
      </c>
      <c r="H1309" s="17">
        <v>41124</v>
      </c>
      <c r="I1309" s="17">
        <v>41364</v>
      </c>
      <c r="J1309" s="15" t="s">
        <v>31</v>
      </c>
      <c r="K1309" s="15" t="s">
        <v>5296</v>
      </c>
      <c r="L1309" s="18">
        <v>-5908</v>
      </c>
      <c r="M1309" s="15" t="s">
        <v>37</v>
      </c>
      <c r="N1309" s="15" t="s">
        <v>7406</v>
      </c>
      <c r="O1309" s="15" t="s">
        <v>31</v>
      </c>
      <c r="P1309" s="19">
        <v>0</v>
      </c>
    </row>
    <row r="1310" spans="1:16" x14ac:dyDescent="0.25">
      <c r="A1310" s="15" t="s">
        <v>29</v>
      </c>
      <c r="B1310" s="15" t="s">
        <v>1311</v>
      </c>
      <c r="C1310" s="16" t="s">
        <v>31</v>
      </c>
      <c r="D1310" s="15" t="s">
        <v>31</v>
      </c>
      <c r="E1310" s="15" t="s">
        <v>7407</v>
      </c>
      <c r="F1310" s="15" t="s">
        <v>33</v>
      </c>
      <c r="G1310" s="15" t="s">
        <v>75</v>
      </c>
      <c r="H1310" s="17">
        <v>41089</v>
      </c>
      <c r="I1310" s="17">
        <v>41364</v>
      </c>
      <c r="J1310" s="15" t="s">
        <v>31</v>
      </c>
      <c r="K1310" s="15" t="s">
        <v>5296</v>
      </c>
      <c r="L1310" s="18">
        <v>-63908</v>
      </c>
      <c r="M1310" s="15" t="s">
        <v>37</v>
      </c>
      <c r="N1310" s="15" t="s">
        <v>7408</v>
      </c>
      <c r="O1310" s="15" t="s">
        <v>31</v>
      </c>
      <c r="P1310" s="19">
        <v>0</v>
      </c>
    </row>
    <row r="1311" spans="1:16" x14ac:dyDescent="0.25">
      <c r="A1311" s="15" t="s">
        <v>29</v>
      </c>
      <c r="B1311" s="15" t="s">
        <v>31</v>
      </c>
      <c r="C1311" s="16" t="s">
        <v>31</v>
      </c>
      <c r="D1311" s="15" t="s">
        <v>31</v>
      </c>
      <c r="E1311" s="15" t="s">
        <v>7409</v>
      </c>
      <c r="F1311" s="15" t="s">
        <v>33</v>
      </c>
      <c r="G1311" s="15" t="s">
        <v>75</v>
      </c>
      <c r="H1311" s="17">
        <v>41124</v>
      </c>
      <c r="I1311" s="17">
        <v>41364</v>
      </c>
      <c r="J1311" s="15" t="s">
        <v>31</v>
      </c>
      <c r="K1311" s="15" t="s">
        <v>5296</v>
      </c>
      <c r="L1311" s="18">
        <v>-569</v>
      </c>
      <c r="M1311" s="15" t="s">
        <v>37</v>
      </c>
      <c r="N1311" s="15" t="s">
        <v>7410</v>
      </c>
      <c r="O1311" s="15" t="s">
        <v>31</v>
      </c>
      <c r="P1311" s="19">
        <v>0</v>
      </c>
    </row>
    <row r="1312" spans="1:16" x14ac:dyDescent="0.25">
      <c r="A1312" s="15" t="s">
        <v>29</v>
      </c>
      <c r="B1312" s="15" t="s">
        <v>1311</v>
      </c>
      <c r="C1312" s="16" t="s">
        <v>31</v>
      </c>
      <c r="D1312" s="15" t="s">
        <v>31</v>
      </c>
      <c r="E1312" s="15" t="s">
        <v>7411</v>
      </c>
      <c r="F1312" s="15" t="s">
        <v>33</v>
      </c>
      <c r="G1312" s="15" t="s">
        <v>75</v>
      </c>
      <c r="H1312" s="17">
        <v>41085</v>
      </c>
      <c r="I1312" s="17">
        <v>41364</v>
      </c>
      <c r="J1312" s="15" t="s">
        <v>31</v>
      </c>
      <c r="K1312" s="15" t="s">
        <v>5296</v>
      </c>
      <c r="L1312" s="18">
        <v>-273528</v>
      </c>
      <c r="M1312" s="15" t="s">
        <v>37</v>
      </c>
      <c r="N1312" s="15" t="s">
        <v>7412</v>
      </c>
      <c r="O1312" s="15" t="s">
        <v>31</v>
      </c>
      <c r="P1312" s="19">
        <v>0</v>
      </c>
    </row>
    <row r="1313" spans="1:16" x14ac:dyDescent="0.25">
      <c r="A1313" s="15" t="s">
        <v>29</v>
      </c>
      <c r="B1313" s="15" t="s">
        <v>1311</v>
      </c>
      <c r="C1313" s="16" t="s">
        <v>31</v>
      </c>
      <c r="D1313" s="15" t="s">
        <v>31</v>
      </c>
      <c r="E1313" s="15" t="s">
        <v>7413</v>
      </c>
      <c r="F1313" s="15" t="s">
        <v>33</v>
      </c>
      <c r="G1313" s="15" t="s">
        <v>75</v>
      </c>
      <c r="H1313" s="17">
        <v>41124</v>
      </c>
      <c r="I1313" s="17">
        <v>41364</v>
      </c>
      <c r="J1313" s="15" t="s">
        <v>31</v>
      </c>
      <c r="K1313" s="15" t="s">
        <v>5296</v>
      </c>
      <c r="L1313" s="18">
        <v>-17183</v>
      </c>
      <c r="M1313" s="15" t="s">
        <v>37</v>
      </c>
      <c r="N1313" s="15" t="s">
        <v>7414</v>
      </c>
      <c r="O1313" s="15" t="s">
        <v>31</v>
      </c>
      <c r="P1313" s="19">
        <v>0</v>
      </c>
    </row>
    <row r="1314" spans="1:16" x14ac:dyDescent="0.25">
      <c r="A1314" s="15" t="s">
        <v>29</v>
      </c>
      <c r="B1314" s="15" t="s">
        <v>1311</v>
      </c>
      <c r="C1314" s="16" t="s">
        <v>31</v>
      </c>
      <c r="D1314" s="15" t="s">
        <v>31</v>
      </c>
      <c r="E1314" s="15" t="s">
        <v>7415</v>
      </c>
      <c r="F1314" s="15" t="s">
        <v>33</v>
      </c>
      <c r="G1314" s="15" t="s">
        <v>75</v>
      </c>
      <c r="H1314" s="17">
        <v>41124</v>
      </c>
      <c r="I1314" s="17">
        <v>41364</v>
      </c>
      <c r="J1314" s="15" t="s">
        <v>31</v>
      </c>
      <c r="K1314" s="15" t="s">
        <v>5296</v>
      </c>
      <c r="L1314" s="18">
        <v>-4099</v>
      </c>
      <c r="M1314" s="15" t="s">
        <v>37</v>
      </c>
      <c r="N1314" s="15" t="s">
        <v>7416</v>
      </c>
      <c r="O1314" s="15" t="s">
        <v>31</v>
      </c>
      <c r="P1314" s="19">
        <v>0</v>
      </c>
    </row>
    <row r="1315" spans="1:16" x14ac:dyDescent="0.25">
      <c r="A1315" s="15" t="s">
        <v>29</v>
      </c>
      <c r="B1315" s="15" t="s">
        <v>6280</v>
      </c>
      <c r="C1315" s="16" t="s">
        <v>31</v>
      </c>
      <c r="D1315" s="15" t="s">
        <v>31</v>
      </c>
      <c r="E1315" s="15" t="s">
        <v>7417</v>
      </c>
      <c r="F1315" s="15" t="s">
        <v>33</v>
      </c>
      <c r="G1315" s="15" t="s">
        <v>75</v>
      </c>
      <c r="H1315" s="17">
        <v>110732</v>
      </c>
      <c r="I1315" s="17">
        <v>41364</v>
      </c>
      <c r="J1315" s="15" t="s">
        <v>31</v>
      </c>
      <c r="K1315" s="15" t="s">
        <v>5296</v>
      </c>
      <c r="L1315" s="18">
        <v>-931778</v>
      </c>
      <c r="M1315" s="15" t="s">
        <v>37</v>
      </c>
      <c r="N1315" s="15" t="s">
        <v>7418</v>
      </c>
      <c r="O1315" s="15" t="s">
        <v>31</v>
      </c>
      <c r="P1315" s="19">
        <v>0</v>
      </c>
    </row>
    <row r="1316" spans="1:16" x14ac:dyDescent="0.25">
      <c r="A1316" s="15" t="s">
        <v>29</v>
      </c>
      <c r="B1316" s="15" t="s">
        <v>6280</v>
      </c>
      <c r="C1316" s="16" t="s">
        <v>31</v>
      </c>
      <c r="D1316" s="15" t="s">
        <v>31</v>
      </c>
      <c r="E1316" s="15" t="s">
        <v>7417</v>
      </c>
      <c r="F1316" s="15" t="s">
        <v>33</v>
      </c>
      <c r="G1316" s="15" t="s">
        <v>75</v>
      </c>
      <c r="H1316" s="17">
        <v>110732</v>
      </c>
      <c r="I1316" s="17">
        <v>41364</v>
      </c>
      <c r="J1316" s="15" t="s">
        <v>31</v>
      </c>
      <c r="K1316" s="15" t="s">
        <v>5296</v>
      </c>
      <c r="L1316" s="18">
        <v>-1397666</v>
      </c>
      <c r="M1316" s="15" t="s">
        <v>37</v>
      </c>
      <c r="N1316" s="15" t="s">
        <v>7419</v>
      </c>
      <c r="O1316" s="15" t="s">
        <v>31</v>
      </c>
      <c r="P1316" s="19">
        <v>0</v>
      </c>
    </row>
    <row r="1317" spans="1:16" x14ac:dyDescent="0.25">
      <c r="A1317" s="15" t="s">
        <v>29</v>
      </c>
      <c r="B1317" s="15" t="s">
        <v>6280</v>
      </c>
      <c r="C1317" s="16" t="s">
        <v>31</v>
      </c>
      <c r="D1317" s="15" t="s">
        <v>31</v>
      </c>
      <c r="E1317" s="15" t="s">
        <v>7420</v>
      </c>
      <c r="F1317" s="15" t="s">
        <v>33</v>
      </c>
      <c r="G1317" s="15" t="s">
        <v>75</v>
      </c>
      <c r="H1317" s="17">
        <v>41337</v>
      </c>
      <c r="I1317" s="17">
        <v>41364</v>
      </c>
      <c r="J1317" s="15" t="s">
        <v>31</v>
      </c>
      <c r="K1317" s="15" t="s">
        <v>5296</v>
      </c>
      <c r="L1317" s="18">
        <v>-118826</v>
      </c>
      <c r="M1317" s="15" t="s">
        <v>37</v>
      </c>
      <c r="N1317" s="15" t="s">
        <v>7421</v>
      </c>
      <c r="O1317" s="15" t="s">
        <v>31</v>
      </c>
      <c r="P1317" s="19">
        <v>0</v>
      </c>
    </row>
    <row r="1318" spans="1:16" x14ac:dyDescent="0.25">
      <c r="A1318" s="15" t="s">
        <v>29</v>
      </c>
      <c r="B1318" s="15" t="s">
        <v>6280</v>
      </c>
      <c r="C1318" s="16" t="s">
        <v>31</v>
      </c>
      <c r="D1318" s="15" t="s">
        <v>31</v>
      </c>
      <c r="E1318" s="15" t="s">
        <v>7420</v>
      </c>
      <c r="F1318" s="15" t="s">
        <v>33</v>
      </c>
      <c r="G1318" s="15" t="s">
        <v>75</v>
      </c>
      <c r="H1318" s="17">
        <v>41337</v>
      </c>
      <c r="I1318" s="17">
        <v>41364</v>
      </c>
      <c r="J1318" s="15" t="s">
        <v>31</v>
      </c>
      <c r="K1318" s="15" t="s">
        <v>5296</v>
      </c>
      <c r="L1318" s="18">
        <v>-79217</v>
      </c>
      <c r="M1318" s="15" t="s">
        <v>37</v>
      </c>
      <c r="N1318" s="15" t="s">
        <v>7422</v>
      </c>
      <c r="O1318" s="15" t="s">
        <v>31</v>
      </c>
      <c r="P1318" s="19">
        <v>0</v>
      </c>
    </row>
    <row r="1319" spans="1:16" x14ac:dyDescent="0.25">
      <c r="A1319" s="15" t="s">
        <v>29</v>
      </c>
      <c r="B1319" s="15" t="s">
        <v>6280</v>
      </c>
      <c r="C1319" s="16" t="s">
        <v>31</v>
      </c>
      <c r="D1319" s="15" t="s">
        <v>31</v>
      </c>
      <c r="E1319" s="15" t="s">
        <v>7423</v>
      </c>
      <c r="F1319" s="15" t="s">
        <v>33</v>
      </c>
      <c r="G1319" s="15" t="s">
        <v>75</v>
      </c>
      <c r="H1319" s="17">
        <v>41355</v>
      </c>
      <c r="I1319" s="17">
        <v>41364</v>
      </c>
      <c r="J1319" s="15" t="s">
        <v>31</v>
      </c>
      <c r="K1319" s="15" t="s">
        <v>5296</v>
      </c>
      <c r="L1319" s="18">
        <v>-650865</v>
      </c>
      <c r="M1319" s="15" t="s">
        <v>37</v>
      </c>
      <c r="N1319" s="15" t="s">
        <v>7424</v>
      </c>
      <c r="O1319" s="15" t="s">
        <v>31</v>
      </c>
      <c r="P1319" s="19">
        <v>0</v>
      </c>
    </row>
    <row r="1320" spans="1:16" x14ac:dyDescent="0.25">
      <c r="A1320" s="15" t="s">
        <v>29</v>
      </c>
      <c r="B1320" s="15" t="s">
        <v>6280</v>
      </c>
      <c r="C1320" s="16" t="s">
        <v>31</v>
      </c>
      <c r="D1320" s="15" t="s">
        <v>31</v>
      </c>
      <c r="E1320" s="15" t="s">
        <v>7425</v>
      </c>
      <c r="F1320" s="15" t="s">
        <v>33</v>
      </c>
      <c r="G1320" s="15" t="s">
        <v>75</v>
      </c>
      <c r="H1320" s="17">
        <v>41307</v>
      </c>
      <c r="I1320" s="17">
        <v>41364</v>
      </c>
      <c r="J1320" s="15" t="s">
        <v>31</v>
      </c>
      <c r="K1320" s="15" t="s">
        <v>5296</v>
      </c>
      <c r="L1320" s="18">
        <v>-1719395</v>
      </c>
      <c r="M1320" s="15" t="s">
        <v>37</v>
      </c>
      <c r="N1320" s="15" t="s">
        <v>7426</v>
      </c>
      <c r="O1320" s="15" t="s">
        <v>31</v>
      </c>
      <c r="P1320" s="19">
        <v>0</v>
      </c>
    </row>
    <row r="1321" spans="1:16" x14ac:dyDescent="0.25">
      <c r="A1321" s="15" t="s">
        <v>29</v>
      </c>
      <c r="B1321" s="15" t="s">
        <v>6280</v>
      </c>
      <c r="C1321" s="16" t="s">
        <v>31</v>
      </c>
      <c r="D1321" s="15" t="s">
        <v>31</v>
      </c>
      <c r="E1321" s="15" t="s">
        <v>7425</v>
      </c>
      <c r="F1321" s="15" t="s">
        <v>33</v>
      </c>
      <c r="G1321" s="15" t="s">
        <v>75</v>
      </c>
      <c r="H1321" s="17">
        <v>41307</v>
      </c>
      <c r="I1321" s="17">
        <v>41364</v>
      </c>
      <c r="J1321" s="15" t="s">
        <v>31</v>
      </c>
      <c r="K1321" s="15" t="s">
        <v>5296</v>
      </c>
      <c r="L1321" s="18">
        <v>-1077369</v>
      </c>
      <c r="M1321" s="15" t="s">
        <v>37</v>
      </c>
      <c r="N1321" s="15" t="s">
        <v>7427</v>
      </c>
      <c r="O1321" s="15" t="s">
        <v>31</v>
      </c>
      <c r="P1321" s="19">
        <v>0</v>
      </c>
    </row>
    <row r="1322" spans="1:16" x14ac:dyDescent="0.25">
      <c r="A1322" s="15" t="s">
        <v>29</v>
      </c>
      <c r="B1322" s="15" t="s">
        <v>6280</v>
      </c>
      <c r="C1322" s="16" t="s">
        <v>31</v>
      </c>
      <c r="D1322" s="15" t="s">
        <v>31</v>
      </c>
      <c r="E1322" s="15" t="s">
        <v>7425</v>
      </c>
      <c r="F1322" s="15" t="s">
        <v>33</v>
      </c>
      <c r="G1322" s="15" t="s">
        <v>75</v>
      </c>
      <c r="H1322" s="17">
        <v>41307</v>
      </c>
      <c r="I1322" s="17">
        <v>41364</v>
      </c>
      <c r="J1322" s="15" t="s">
        <v>31</v>
      </c>
      <c r="K1322" s="15" t="s">
        <v>5296</v>
      </c>
      <c r="L1322" s="18">
        <v>-718246</v>
      </c>
      <c r="M1322" s="15" t="s">
        <v>37</v>
      </c>
      <c r="N1322" s="15" t="s">
        <v>7428</v>
      </c>
      <c r="O1322" s="15" t="s">
        <v>31</v>
      </c>
      <c r="P1322" s="19">
        <v>0</v>
      </c>
    </row>
    <row r="1323" spans="1:16" x14ac:dyDescent="0.25">
      <c r="A1323" s="15" t="s">
        <v>29</v>
      </c>
      <c r="B1323" s="15" t="s">
        <v>1311</v>
      </c>
      <c r="C1323" s="16" t="s">
        <v>31</v>
      </c>
      <c r="D1323" s="15" t="s">
        <v>31</v>
      </c>
      <c r="E1323" s="15" t="s">
        <v>7429</v>
      </c>
      <c r="F1323" s="15" t="s">
        <v>33</v>
      </c>
      <c r="G1323" s="15" t="s">
        <v>75</v>
      </c>
      <c r="H1323" s="17">
        <v>41356</v>
      </c>
      <c r="I1323" s="17">
        <v>41364</v>
      </c>
      <c r="J1323" s="15" t="s">
        <v>31</v>
      </c>
      <c r="K1323" s="15" t="s">
        <v>5296</v>
      </c>
      <c r="L1323" s="18">
        <v>-7137000</v>
      </c>
      <c r="M1323" s="15" t="s">
        <v>37</v>
      </c>
      <c r="N1323" s="15" t="s">
        <v>7430</v>
      </c>
      <c r="O1323" s="15" t="s">
        <v>31</v>
      </c>
      <c r="P1323" s="19">
        <v>0</v>
      </c>
    </row>
    <row r="1324" spans="1:16" x14ac:dyDescent="0.25">
      <c r="A1324" s="15" t="s">
        <v>29</v>
      </c>
      <c r="B1324" s="15" t="s">
        <v>1311</v>
      </c>
      <c r="C1324" s="16" t="s">
        <v>31</v>
      </c>
      <c r="D1324" s="15" t="s">
        <v>31</v>
      </c>
      <c r="E1324" s="15" t="s">
        <v>7431</v>
      </c>
      <c r="F1324" s="15" t="s">
        <v>33</v>
      </c>
      <c r="G1324" s="15" t="s">
        <v>75</v>
      </c>
      <c r="H1324" s="17">
        <v>41305</v>
      </c>
      <c r="I1324" s="17">
        <v>41364</v>
      </c>
      <c r="J1324" s="15" t="s">
        <v>31</v>
      </c>
      <c r="K1324" s="15" t="s">
        <v>5296</v>
      </c>
      <c r="L1324" s="18">
        <v>-1050000</v>
      </c>
      <c r="M1324" s="15" t="s">
        <v>37</v>
      </c>
      <c r="N1324" s="15" t="s">
        <v>7432</v>
      </c>
      <c r="O1324" s="15" t="s">
        <v>31</v>
      </c>
      <c r="P1324" s="19">
        <v>0</v>
      </c>
    </row>
    <row r="1325" spans="1:16" x14ac:dyDescent="0.25">
      <c r="A1325" s="15" t="s">
        <v>29</v>
      </c>
      <c r="B1325" s="15" t="s">
        <v>1311</v>
      </c>
      <c r="C1325" s="16" t="s">
        <v>31</v>
      </c>
      <c r="D1325" s="15" t="s">
        <v>31</v>
      </c>
      <c r="E1325" s="15" t="s">
        <v>7431</v>
      </c>
      <c r="F1325" s="15" t="s">
        <v>33</v>
      </c>
      <c r="G1325" s="15" t="s">
        <v>75</v>
      </c>
      <c r="H1325" s="17">
        <v>41305</v>
      </c>
      <c r="I1325" s="17">
        <v>41364</v>
      </c>
      <c r="J1325" s="15" t="s">
        <v>31</v>
      </c>
      <c r="K1325" s="15" t="s">
        <v>5296</v>
      </c>
      <c r="L1325" s="18">
        <v>-525000</v>
      </c>
      <c r="M1325" s="15" t="s">
        <v>37</v>
      </c>
      <c r="N1325" s="15" t="s">
        <v>7433</v>
      </c>
      <c r="O1325" s="15" t="s">
        <v>31</v>
      </c>
      <c r="P1325" s="19">
        <v>0</v>
      </c>
    </row>
    <row r="1326" spans="1:16" x14ac:dyDescent="0.25">
      <c r="A1326" s="15" t="s">
        <v>29</v>
      </c>
      <c r="B1326" s="15" t="s">
        <v>1311</v>
      </c>
      <c r="C1326" s="16" t="s">
        <v>31</v>
      </c>
      <c r="D1326" s="15" t="s">
        <v>31</v>
      </c>
      <c r="E1326" s="15" t="s">
        <v>7434</v>
      </c>
      <c r="F1326" s="15" t="s">
        <v>33</v>
      </c>
      <c r="G1326" s="15" t="s">
        <v>75</v>
      </c>
      <c r="H1326" s="17">
        <v>41327</v>
      </c>
      <c r="I1326" s="17">
        <v>41364</v>
      </c>
      <c r="J1326" s="15" t="s">
        <v>31</v>
      </c>
      <c r="K1326" s="15" t="s">
        <v>5296</v>
      </c>
      <c r="L1326" s="18">
        <v>-525000</v>
      </c>
      <c r="M1326" s="15" t="s">
        <v>37</v>
      </c>
      <c r="N1326" s="15" t="s">
        <v>7435</v>
      </c>
      <c r="O1326" s="15" t="s">
        <v>31</v>
      </c>
      <c r="P1326" s="19">
        <v>0</v>
      </c>
    </row>
    <row r="1327" spans="1:16" x14ac:dyDescent="0.25">
      <c r="A1327" s="15" t="s">
        <v>29</v>
      </c>
      <c r="B1327" s="15" t="s">
        <v>1311</v>
      </c>
      <c r="C1327" s="16" t="s">
        <v>31</v>
      </c>
      <c r="D1327" s="15" t="s">
        <v>31</v>
      </c>
      <c r="E1327" s="15" t="s">
        <v>7434</v>
      </c>
      <c r="F1327" s="15" t="s">
        <v>33</v>
      </c>
      <c r="G1327" s="15" t="s">
        <v>75</v>
      </c>
      <c r="H1327" s="17">
        <v>41327</v>
      </c>
      <c r="I1327" s="17">
        <v>41364</v>
      </c>
      <c r="J1327" s="15" t="s">
        <v>31</v>
      </c>
      <c r="K1327" s="15" t="s">
        <v>5296</v>
      </c>
      <c r="L1327" s="18">
        <v>-1050000</v>
      </c>
      <c r="M1327" s="15" t="s">
        <v>37</v>
      </c>
      <c r="N1327" s="15" t="s">
        <v>7436</v>
      </c>
      <c r="O1327" s="15" t="s">
        <v>31</v>
      </c>
      <c r="P1327" s="19">
        <v>0</v>
      </c>
    </row>
    <row r="1328" spans="1:16" x14ac:dyDescent="0.25">
      <c r="A1328" s="15" t="s">
        <v>29</v>
      </c>
      <c r="B1328" s="15" t="s">
        <v>1311</v>
      </c>
      <c r="C1328" s="16" t="s">
        <v>31</v>
      </c>
      <c r="D1328" s="15" t="s">
        <v>31</v>
      </c>
      <c r="E1328" s="15" t="s">
        <v>7437</v>
      </c>
      <c r="F1328" s="15" t="s">
        <v>33</v>
      </c>
      <c r="G1328" s="15" t="s">
        <v>75</v>
      </c>
      <c r="H1328" s="17">
        <v>41307</v>
      </c>
      <c r="I1328" s="17">
        <v>41364</v>
      </c>
      <c r="J1328" s="15" t="s">
        <v>31</v>
      </c>
      <c r="K1328" s="15" t="s">
        <v>5296</v>
      </c>
      <c r="L1328" s="18">
        <v>-805036</v>
      </c>
      <c r="M1328" s="15" t="s">
        <v>37</v>
      </c>
      <c r="N1328" s="15" t="s">
        <v>7438</v>
      </c>
      <c r="O1328" s="15" t="s">
        <v>31</v>
      </c>
      <c r="P1328" s="19">
        <v>0</v>
      </c>
    </row>
    <row r="1329" spans="1:16" x14ac:dyDescent="0.25">
      <c r="A1329" s="15" t="s">
        <v>29</v>
      </c>
      <c r="B1329" s="15" t="s">
        <v>1311</v>
      </c>
      <c r="C1329" s="16" t="s">
        <v>31</v>
      </c>
      <c r="D1329" s="15" t="s">
        <v>31</v>
      </c>
      <c r="E1329" s="15" t="s">
        <v>7437</v>
      </c>
      <c r="F1329" s="15" t="s">
        <v>33</v>
      </c>
      <c r="G1329" s="15" t="s">
        <v>75</v>
      </c>
      <c r="H1329" s="17">
        <v>41307</v>
      </c>
      <c r="I1329" s="17">
        <v>41364</v>
      </c>
      <c r="J1329" s="15" t="s">
        <v>31</v>
      </c>
      <c r="K1329" s="15" t="s">
        <v>5296</v>
      </c>
      <c r="L1329" s="18">
        <v>-536691</v>
      </c>
      <c r="M1329" s="15" t="s">
        <v>37</v>
      </c>
      <c r="N1329" s="15" t="s">
        <v>7439</v>
      </c>
      <c r="O1329" s="15" t="s">
        <v>31</v>
      </c>
      <c r="P1329" s="19">
        <v>0</v>
      </c>
    </row>
    <row r="1330" spans="1:16" x14ac:dyDescent="0.25">
      <c r="A1330" s="15" t="s">
        <v>29</v>
      </c>
      <c r="B1330" s="15" t="s">
        <v>1311</v>
      </c>
      <c r="C1330" s="16" t="s">
        <v>31</v>
      </c>
      <c r="D1330" s="15" t="s">
        <v>31</v>
      </c>
      <c r="E1330" s="15" t="s">
        <v>7440</v>
      </c>
      <c r="F1330" s="15" t="s">
        <v>33</v>
      </c>
      <c r="G1330" s="15" t="s">
        <v>75</v>
      </c>
      <c r="H1330" s="17">
        <v>41083</v>
      </c>
      <c r="I1330" s="17">
        <v>41364</v>
      </c>
      <c r="J1330" s="15" t="s">
        <v>31</v>
      </c>
      <c r="K1330" s="15" t="s">
        <v>5296</v>
      </c>
      <c r="L1330" s="18">
        <v>-1610000</v>
      </c>
      <c r="M1330" s="15" t="s">
        <v>37</v>
      </c>
      <c r="N1330" s="15" t="s">
        <v>7441</v>
      </c>
      <c r="O1330" s="15" t="s">
        <v>31</v>
      </c>
      <c r="P1330" s="19">
        <v>0</v>
      </c>
    </row>
    <row r="1331" spans="1:16" x14ac:dyDescent="0.25">
      <c r="A1331" s="15" t="s">
        <v>29</v>
      </c>
      <c r="B1331" s="15" t="s">
        <v>1311</v>
      </c>
      <c r="C1331" s="16" t="s">
        <v>31</v>
      </c>
      <c r="D1331" s="15" t="s">
        <v>31</v>
      </c>
      <c r="E1331" s="15" t="s">
        <v>7442</v>
      </c>
      <c r="F1331" s="15" t="s">
        <v>33</v>
      </c>
      <c r="G1331" s="15" t="s">
        <v>75</v>
      </c>
      <c r="H1331" s="17">
        <v>41124</v>
      </c>
      <c r="I1331" s="17">
        <v>41364</v>
      </c>
      <c r="J1331" s="15" t="s">
        <v>31</v>
      </c>
      <c r="K1331" s="15" t="s">
        <v>5296</v>
      </c>
      <c r="L1331" s="18">
        <v>-2049</v>
      </c>
      <c r="M1331" s="15" t="s">
        <v>37</v>
      </c>
      <c r="N1331" s="15" t="s">
        <v>7443</v>
      </c>
      <c r="O1331" s="15" t="s">
        <v>31</v>
      </c>
      <c r="P1331" s="19">
        <v>0</v>
      </c>
    </row>
    <row r="1332" spans="1:16" x14ac:dyDescent="0.25">
      <c r="A1332" s="15" t="s">
        <v>29</v>
      </c>
      <c r="B1332" s="15" t="s">
        <v>1311</v>
      </c>
      <c r="C1332" s="16" t="s">
        <v>31</v>
      </c>
      <c r="D1332" s="15" t="s">
        <v>31</v>
      </c>
      <c r="E1332" s="15" t="s">
        <v>7444</v>
      </c>
      <c r="F1332" s="15" t="s">
        <v>33</v>
      </c>
      <c r="G1332" s="15" t="s">
        <v>75</v>
      </c>
      <c r="H1332" s="17">
        <v>41106</v>
      </c>
      <c r="I1332" s="17">
        <v>41364</v>
      </c>
      <c r="J1332" s="15" t="s">
        <v>31</v>
      </c>
      <c r="K1332" s="15" t="s">
        <v>5296</v>
      </c>
      <c r="L1332" s="18">
        <v>-3000000</v>
      </c>
      <c r="M1332" s="15" t="s">
        <v>37</v>
      </c>
      <c r="N1332" s="15" t="s">
        <v>6271</v>
      </c>
      <c r="O1332" s="15" t="s">
        <v>31</v>
      </c>
      <c r="P1332" s="19">
        <v>0</v>
      </c>
    </row>
    <row r="1333" spans="1:16" x14ac:dyDescent="0.25">
      <c r="A1333" s="15" t="s">
        <v>29</v>
      </c>
      <c r="B1333" s="15" t="s">
        <v>1311</v>
      </c>
      <c r="C1333" s="16" t="s">
        <v>31</v>
      </c>
      <c r="D1333" s="15" t="s">
        <v>31</v>
      </c>
      <c r="E1333" s="15" t="s">
        <v>7445</v>
      </c>
      <c r="F1333" s="15" t="s">
        <v>33</v>
      </c>
      <c r="G1333" s="15" t="s">
        <v>75</v>
      </c>
      <c r="H1333" s="17">
        <v>41121</v>
      </c>
      <c r="I1333" s="17">
        <v>41364</v>
      </c>
      <c r="J1333" s="15" t="s">
        <v>31</v>
      </c>
      <c r="K1333" s="15" t="s">
        <v>5296</v>
      </c>
      <c r="L1333" s="18">
        <v>-1156400</v>
      </c>
      <c r="M1333" s="15" t="s">
        <v>37</v>
      </c>
      <c r="N1333" s="15" t="s">
        <v>7446</v>
      </c>
      <c r="O1333" s="15" t="s">
        <v>31</v>
      </c>
      <c r="P1333" s="19">
        <v>0</v>
      </c>
    </row>
    <row r="1334" spans="1:16" x14ac:dyDescent="0.25">
      <c r="A1334" s="15" t="s">
        <v>29</v>
      </c>
      <c r="B1334" s="15" t="s">
        <v>1311</v>
      </c>
      <c r="C1334" s="16" t="s">
        <v>31</v>
      </c>
      <c r="D1334" s="15" t="s">
        <v>31</v>
      </c>
      <c r="E1334" s="15" t="s">
        <v>7445</v>
      </c>
      <c r="F1334" s="15" t="s">
        <v>33</v>
      </c>
      <c r="G1334" s="15" t="s">
        <v>75</v>
      </c>
      <c r="H1334" s="17">
        <v>41121</v>
      </c>
      <c r="I1334" s="17">
        <v>41364</v>
      </c>
      <c r="J1334" s="15" t="s">
        <v>31</v>
      </c>
      <c r="K1334" s="15" t="s">
        <v>5296</v>
      </c>
      <c r="L1334" s="18">
        <v>-2342976</v>
      </c>
      <c r="M1334" s="15" t="s">
        <v>37</v>
      </c>
      <c r="N1334" s="15" t="s">
        <v>7447</v>
      </c>
      <c r="O1334" s="15" t="s">
        <v>31</v>
      </c>
      <c r="P1334" s="19">
        <v>0</v>
      </c>
    </row>
    <row r="1335" spans="1:16" x14ac:dyDescent="0.25">
      <c r="A1335" s="15" t="s">
        <v>29</v>
      </c>
      <c r="B1335" s="15" t="s">
        <v>6280</v>
      </c>
      <c r="C1335" s="16" t="s">
        <v>31</v>
      </c>
      <c r="D1335" s="15" t="s">
        <v>31</v>
      </c>
      <c r="E1335" s="15" t="s">
        <v>7448</v>
      </c>
      <c r="F1335" s="15" t="s">
        <v>33</v>
      </c>
      <c r="G1335" s="15" t="s">
        <v>75</v>
      </c>
      <c r="H1335" s="17">
        <v>41279</v>
      </c>
      <c r="I1335" s="17">
        <v>41364</v>
      </c>
      <c r="J1335" s="15" t="s">
        <v>31</v>
      </c>
      <c r="K1335" s="15" t="s">
        <v>5296</v>
      </c>
      <c r="L1335" s="18">
        <v>-180615</v>
      </c>
      <c r="M1335" s="15" t="s">
        <v>37</v>
      </c>
      <c r="N1335" s="15" t="s">
        <v>7449</v>
      </c>
      <c r="O1335" s="15" t="s">
        <v>31</v>
      </c>
      <c r="P1335" s="19">
        <v>0</v>
      </c>
    </row>
    <row r="1336" spans="1:16" x14ac:dyDescent="0.25">
      <c r="A1336" s="15" t="s">
        <v>29</v>
      </c>
      <c r="B1336" s="15" t="s">
        <v>6280</v>
      </c>
      <c r="C1336" s="16" t="s">
        <v>31</v>
      </c>
      <c r="D1336" s="15" t="s">
        <v>31</v>
      </c>
      <c r="E1336" s="15" t="s">
        <v>7448</v>
      </c>
      <c r="F1336" s="15" t="s">
        <v>33</v>
      </c>
      <c r="G1336" s="15" t="s">
        <v>75</v>
      </c>
      <c r="H1336" s="17">
        <v>41279</v>
      </c>
      <c r="I1336" s="17">
        <v>41364</v>
      </c>
      <c r="J1336" s="15" t="s">
        <v>31</v>
      </c>
      <c r="K1336" s="15" t="s">
        <v>5296</v>
      </c>
      <c r="L1336" s="18">
        <v>-120410</v>
      </c>
      <c r="M1336" s="15" t="s">
        <v>37</v>
      </c>
      <c r="N1336" s="15" t="s">
        <v>7450</v>
      </c>
      <c r="O1336" s="15" t="s">
        <v>31</v>
      </c>
      <c r="P1336" s="19">
        <v>0</v>
      </c>
    </row>
    <row r="1337" spans="1:16" x14ac:dyDescent="0.25">
      <c r="A1337" s="15" t="s">
        <v>29</v>
      </c>
      <c r="B1337" s="15" t="s">
        <v>1311</v>
      </c>
      <c r="C1337" s="16" t="s">
        <v>31</v>
      </c>
      <c r="D1337" s="15" t="s">
        <v>31</v>
      </c>
      <c r="E1337" s="15" t="s">
        <v>7451</v>
      </c>
      <c r="F1337" s="15" t="s">
        <v>33</v>
      </c>
      <c r="G1337" s="15" t="s">
        <v>75</v>
      </c>
      <c r="H1337" s="17">
        <v>41244</v>
      </c>
      <c r="I1337" s="17">
        <v>41364</v>
      </c>
      <c r="J1337" s="15" t="s">
        <v>31</v>
      </c>
      <c r="K1337" s="15" t="s">
        <v>5296</v>
      </c>
      <c r="L1337" s="18">
        <v>-1833557</v>
      </c>
      <c r="M1337" s="15" t="s">
        <v>37</v>
      </c>
      <c r="N1337" s="15" t="s">
        <v>7452</v>
      </c>
      <c r="O1337" s="15" t="s">
        <v>31</v>
      </c>
      <c r="P1337" s="19">
        <v>0</v>
      </c>
    </row>
    <row r="1338" spans="1:16" x14ac:dyDescent="0.25">
      <c r="A1338" s="15" t="s">
        <v>29</v>
      </c>
      <c r="B1338" s="15" t="s">
        <v>1311</v>
      </c>
      <c r="C1338" s="16" t="s">
        <v>31</v>
      </c>
      <c r="D1338" s="15" t="s">
        <v>31</v>
      </c>
      <c r="E1338" s="15" t="s">
        <v>7451</v>
      </c>
      <c r="F1338" s="15" t="s">
        <v>33</v>
      </c>
      <c r="G1338" s="15" t="s">
        <v>75</v>
      </c>
      <c r="H1338" s="17">
        <v>41244</v>
      </c>
      <c r="I1338" s="17">
        <v>41364</v>
      </c>
      <c r="J1338" s="15" t="s">
        <v>31</v>
      </c>
      <c r="K1338" s="15" t="s">
        <v>5296</v>
      </c>
      <c r="L1338" s="18">
        <v>-3667113</v>
      </c>
      <c r="M1338" s="15" t="s">
        <v>37</v>
      </c>
      <c r="N1338" s="15" t="s">
        <v>7453</v>
      </c>
      <c r="O1338" s="15" t="s">
        <v>31</v>
      </c>
      <c r="P1338" s="19">
        <v>0</v>
      </c>
    </row>
    <row r="1339" spans="1:16" x14ac:dyDescent="0.25">
      <c r="A1339" s="15" t="s">
        <v>29</v>
      </c>
      <c r="B1339" s="15" t="s">
        <v>1311</v>
      </c>
      <c r="C1339" s="16" t="s">
        <v>31</v>
      </c>
      <c r="D1339" s="15" t="s">
        <v>31</v>
      </c>
      <c r="E1339" s="15" t="s">
        <v>7451</v>
      </c>
      <c r="F1339" s="15" t="s">
        <v>33</v>
      </c>
      <c r="G1339" s="15" t="s">
        <v>75</v>
      </c>
      <c r="H1339" s="17">
        <v>41244</v>
      </c>
      <c r="I1339" s="17">
        <v>41364</v>
      </c>
      <c r="J1339" s="15" t="s">
        <v>31</v>
      </c>
      <c r="K1339" s="15" t="s">
        <v>5296</v>
      </c>
      <c r="L1339" s="18">
        <v>-976705</v>
      </c>
      <c r="M1339" s="15" t="s">
        <v>37</v>
      </c>
      <c r="N1339" s="15" t="s">
        <v>7454</v>
      </c>
      <c r="O1339" s="15" t="s">
        <v>31</v>
      </c>
      <c r="P1339" s="19">
        <v>0</v>
      </c>
    </row>
    <row r="1340" spans="1:16" x14ac:dyDescent="0.25">
      <c r="A1340" s="15" t="s">
        <v>29</v>
      </c>
      <c r="B1340" s="15" t="s">
        <v>6280</v>
      </c>
      <c r="C1340" s="16" t="s">
        <v>31</v>
      </c>
      <c r="D1340" s="15" t="s">
        <v>31</v>
      </c>
      <c r="E1340" s="15" t="s">
        <v>7455</v>
      </c>
      <c r="F1340" s="15" t="s">
        <v>33</v>
      </c>
      <c r="G1340" s="15" t="s">
        <v>75</v>
      </c>
      <c r="H1340" s="17">
        <v>41279</v>
      </c>
      <c r="I1340" s="17">
        <v>41364</v>
      </c>
      <c r="J1340" s="15" t="s">
        <v>31</v>
      </c>
      <c r="K1340" s="15" t="s">
        <v>5296</v>
      </c>
      <c r="L1340" s="18">
        <v>-542770</v>
      </c>
      <c r="M1340" s="15" t="s">
        <v>37</v>
      </c>
      <c r="N1340" s="15" t="s">
        <v>7456</v>
      </c>
      <c r="O1340" s="15" t="s">
        <v>31</v>
      </c>
      <c r="P1340" s="19">
        <v>0</v>
      </c>
    </row>
    <row r="1341" spans="1:16" x14ac:dyDescent="0.25">
      <c r="A1341" s="15" t="s">
        <v>29</v>
      </c>
      <c r="B1341" s="15" t="s">
        <v>6280</v>
      </c>
      <c r="C1341" s="16" t="s">
        <v>31</v>
      </c>
      <c r="D1341" s="15" t="s">
        <v>31</v>
      </c>
      <c r="E1341" s="15" t="s">
        <v>7455</v>
      </c>
      <c r="F1341" s="15" t="s">
        <v>33</v>
      </c>
      <c r="G1341" s="15" t="s">
        <v>75</v>
      </c>
      <c r="H1341" s="17">
        <v>41279</v>
      </c>
      <c r="I1341" s="17">
        <v>41364</v>
      </c>
      <c r="J1341" s="15" t="s">
        <v>31</v>
      </c>
      <c r="K1341" s="15" t="s">
        <v>5296</v>
      </c>
      <c r="L1341" s="18">
        <v>-814154</v>
      </c>
      <c r="M1341" s="15" t="s">
        <v>37</v>
      </c>
      <c r="N1341" s="15" t="s">
        <v>7457</v>
      </c>
      <c r="O1341" s="15" t="s">
        <v>31</v>
      </c>
      <c r="P1341" s="19">
        <v>0</v>
      </c>
    </row>
    <row r="1342" spans="1:16" x14ac:dyDescent="0.25">
      <c r="A1342" s="15" t="s">
        <v>29</v>
      </c>
      <c r="B1342" s="15" t="s">
        <v>6280</v>
      </c>
      <c r="C1342" s="16" t="s">
        <v>31</v>
      </c>
      <c r="D1342" s="15" t="s">
        <v>31</v>
      </c>
      <c r="E1342" s="15" t="s">
        <v>7458</v>
      </c>
      <c r="F1342" s="15" t="s">
        <v>33</v>
      </c>
      <c r="G1342" s="15" t="s">
        <v>75</v>
      </c>
      <c r="H1342" s="17">
        <v>41279</v>
      </c>
      <c r="I1342" s="17">
        <v>41364</v>
      </c>
      <c r="J1342" s="15" t="s">
        <v>31</v>
      </c>
      <c r="K1342" s="15" t="s">
        <v>5296</v>
      </c>
      <c r="L1342" s="18">
        <v>-649922</v>
      </c>
      <c r="M1342" s="15" t="s">
        <v>37</v>
      </c>
      <c r="N1342" s="15" t="s">
        <v>7459</v>
      </c>
      <c r="O1342" s="15" t="s">
        <v>31</v>
      </c>
      <c r="P1342" s="19">
        <v>0</v>
      </c>
    </row>
    <row r="1343" spans="1:16" x14ac:dyDescent="0.25">
      <c r="A1343" s="15" t="s">
        <v>29</v>
      </c>
      <c r="B1343" s="15" t="s">
        <v>6280</v>
      </c>
      <c r="C1343" s="16" t="s">
        <v>31</v>
      </c>
      <c r="D1343" s="15" t="s">
        <v>31</v>
      </c>
      <c r="E1343" s="15" t="s">
        <v>7458</v>
      </c>
      <c r="F1343" s="15" t="s">
        <v>33</v>
      </c>
      <c r="G1343" s="15" t="s">
        <v>75</v>
      </c>
      <c r="H1343" s="17">
        <v>41279</v>
      </c>
      <c r="I1343" s="17">
        <v>41364</v>
      </c>
      <c r="J1343" s="15" t="s">
        <v>31</v>
      </c>
      <c r="K1343" s="15" t="s">
        <v>5296</v>
      </c>
      <c r="L1343" s="18">
        <v>-433281</v>
      </c>
      <c r="M1343" s="15" t="s">
        <v>37</v>
      </c>
      <c r="N1343" s="15" t="s">
        <v>7460</v>
      </c>
      <c r="O1343" s="15" t="s">
        <v>31</v>
      </c>
      <c r="P1343" s="19">
        <v>0</v>
      </c>
    </row>
    <row r="1344" spans="1:16" x14ac:dyDescent="0.25">
      <c r="A1344" s="15" t="s">
        <v>29</v>
      </c>
      <c r="B1344" s="15" t="s">
        <v>6280</v>
      </c>
      <c r="C1344" s="16" t="s">
        <v>31</v>
      </c>
      <c r="D1344" s="15" t="s">
        <v>31</v>
      </c>
      <c r="E1344" s="15" t="s">
        <v>7458</v>
      </c>
      <c r="F1344" s="15" t="s">
        <v>33</v>
      </c>
      <c r="G1344" s="15" t="s">
        <v>75</v>
      </c>
      <c r="H1344" s="17">
        <v>41279</v>
      </c>
      <c r="I1344" s="17">
        <v>41364</v>
      </c>
      <c r="J1344" s="15" t="s">
        <v>31</v>
      </c>
      <c r="K1344" s="15" t="s">
        <v>5296</v>
      </c>
      <c r="L1344" s="18">
        <v>-891416</v>
      </c>
      <c r="M1344" s="15" t="s">
        <v>37</v>
      </c>
      <c r="N1344" s="15" t="s">
        <v>7461</v>
      </c>
      <c r="O1344" s="15" t="s">
        <v>31</v>
      </c>
      <c r="P1344" s="19">
        <v>0</v>
      </c>
    </row>
    <row r="1345" spans="1:16" x14ac:dyDescent="0.25">
      <c r="A1345" s="15" t="s">
        <v>29</v>
      </c>
      <c r="B1345" s="15" t="s">
        <v>6280</v>
      </c>
      <c r="C1345" s="16" t="s">
        <v>31</v>
      </c>
      <c r="D1345" s="15" t="s">
        <v>31</v>
      </c>
      <c r="E1345" s="15" t="s">
        <v>7462</v>
      </c>
      <c r="F1345" s="15" t="s">
        <v>33</v>
      </c>
      <c r="G1345" s="15" t="s">
        <v>75</v>
      </c>
      <c r="H1345" s="17">
        <v>41284</v>
      </c>
      <c r="I1345" s="17">
        <v>41364</v>
      </c>
      <c r="J1345" s="15" t="s">
        <v>31</v>
      </c>
      <c r="K1345" s="15" t="s">
        <v>5296</v>
      </c>
      <c r="L1345" s="18">
        <v>-726189</v>
      </c>
      <c r="M1345" s="15" t="s">
        <v>37</v>
      </c>
      <c r="N1345" s="15" t="s">
        <v>7463</v>
      </c>
      <c r="O1345" s="15" t="s">
        <v>31</v>
      </c>
      <c r="P1345" s="19">
        <v>0</v>
      </c>
    </row>
    <row r="1346" spans="1:16" x14ac:dyDescent="0.25">
      <c r="A1346" s="15" t="s">
        <v>29</v>
      </c>
      <c r="B1346" s="15" t="s">
        <v>6280</v>
      </c>
      <c r="C1346" s="16" t="s">
        <v>31</v>
      </c>
      <c r="D1346" s="15" t="s">
        <v>31</v>
      </c>
      <c r="E1346" s="15" t="s">
        <v>7462</v>
      </c>
      <c r="F1346" s="15" t="s">
        <v>33</v>
      </c>
      <c r="G1346" s="15" t="s">
        <v>75</v>
      </c>
      <c r="H1346" s="17">
        <v>41284</v>
      </c>
      <c r="I1346" s="17">
        <v>41364</v>
      </c>
      <c r="J1346" s="15" t="s">
        <v>31</v>
      </c>
      <c r="K1346" s="15" t="s">
        <v>5296</v>
      </c>
      <c r="L1346" s="18">
        <v>-2178566</v>
      </c>
      <c r="M1346" s="15" t="s">
        <v>37</v>
      </c>
      <c r="N1346" s="15" t="s">
        <v>7464</v>
      </c>
      <c r="O1346" s="15" t="s">
        <v>31</v>
      </c>
      <c r="P1346" s="19">
        <v>0</v>
      </c>
    </row>
    <row r="1347" spans="1:16" x14ac:dyDescent="0.25">
      <c r="A1347" s="15" t="s">
        <v>29</v>
      </c>
      <c r="B1347" s="15" t="s">
        <v>1311</v>
      </c>
      <c r="C1347" s="16" t="s">
        <v>31</v>
      </c>
      <c r="D1347" s="15" t="s">
        <v>31</v>
      </c>
      <c r="E1347" s="15" t="s">
        <v>7465</v>
      </c>
      <c r="F1347" s="15" t="s">
        <v>33</v>
      </c>
      <c r="G1347" s="15" t="s">
        <v>75</v>
      </c>
      <c r="H1347" s="17">
        <v>41108</v>
      </c>
      <c r="I1347" s="17">
        <v>41364</v>
      </c>
      <c r="J1347" s="15" t="s">
        <v>31</v>
      </c>
      <c r="K1347" s="15" t="s">
        <v>5296</v>
      </c>
      <c r="L1347" s="18">
        <v>-1238926</v>
      </c>
      <c r="M1347" s="15" t="s">
        <v>37</v>
      </c>
      <c r="N1347" s="15" t="s">
        <v>7466</v>
      </c>
      <c r="O1347" s="15" t="s">
        <v>31</v>
      </c>
      <c r="P1347" s="19">
        <v>0</v>
      </c>
    </row>
    <row r="1348" spans="1:16" x14ac:dyDescent="0.25">
      <c r="A1348" s="15" t="s">
        <v>29</v>
      </c>
      <c r="B1348" s="15" t="s">
        <v>1311</v>
      </c>
      <c r="C1348" s="16" t="s">
        <v>31</v>
      </c>
      <c r="D1348" s="15" t="s">
        <v>31</v>
      </c>
      <c r="E1348" s="15" t="s">
        <v>7465</v>
      </c>
      <c r="F1348" s="15" t="s">
        <v>33</v>
      </c>
      <c r="G1348" s="15" t="s">
        <v>75</v>
      </c>
      <c r="H1348" s="17">
        <v>41108</v>
      </c>
      <c r="I1348" s="17">
        <v>41364</v>
      </c>
      <c r="J1348" s="15" t="s">
        <v>31</v>
      </c>
      <c r="K1348" s="15" t="s">
        <v>5296</v>
      </c>
      <c r="L1348" s="18">
        <v>-991141</v>
      </c>
      <c r="M1348" s="15" t="s">
        <v>37</v>
      </c>
      <c r="N1348" s="15" t="s">
        <v>7467</v>
      </c>
      <c r="O1348" s="15" t="s">
        <v>31</v>
      </c>
      <c r="P1348" s="19">
        <v>0</v>
      </c>
    </row>
    <row r="1349" spans="1:16" x14ac:dyDescent="0.25">
      <c r="A1349" s="15" t="s">
        <v>29</v>
      </c>
      <c r="B1349" s="15" t="s">
        <v>6280</v>
      </c>
      <c r="C1349" s="16" t="s">
        <v>31</v>
      </c>
      <c r="D1349" s="15" t="s">
        <v>31</v>
      </c>
      <c r="E1349" s="15" t="s">
        <v>7468</v>
      </c>
      <c r="F1349" s="15" t="s">
        <v>33</v>
      </c>
      <c r="G1349" s="15" t="s">
        <v>75</v>
      </c>
      <c r="H1349" s="17">
        <v>41227</v>
      </c>
      <c r="I1349" s="17">
        <v>41364</v>
      </c>
      <c r="J1349" s="15" t="s">
        <v>31</v>
      </c>
      <c r="K1349" s="15" t="s">
        <v>5296</v>
      </c>
      <c r="L1349" s="18">
        <v>-2162145</v>
      </c>
      <c r="M1349" s="15" t="s">
        <v>37</v>
      </c>
      <c r="N1349" s="15" t="s">
        <v>7469</v>
      </c>
      <c r="O1349" s="15" t="s">
        <v>31</v>
      </c>
      <c r="P1349" s="19">
        <v>0</v>
      </c>
    </row>
    <row r="1350" spans="1:16" x14ac:dyDescent="0.25">
      <c r="A1350" s="15" t="s">
        <v>29</v>
      </c>
      <c r="B1350" s="15" t="s">
        <v>6280</v>
      </c>
      <c r="C1350" s="16" t="s">
        <v>31</v>
      </c>
      <c r="D1350" s="15" t="s">
        <v>31</v>
      </c>
      <c r="E1350" s="15" t="s">
        <v>7468</v>
      </c>
      <c r="F1350" s="15" t="s">
        <v>33</v>
      </c>
      <c r="G1350" s="15" t="s">
        <v>75</v>
      </c>
      <c r="H1350" s="17">
        <v>41227</v>
      </c>
      <c r="I1350" s="17">
        <v>41364</v>
      </c>
      <c r="J1350" s="15" t="s">
        <v>31</v>
      </c>
      <c r="K1350" s="15" t="s">
        <v>5296</v>
      </c>
      <c r="L1350" s="18">
        <v>-720715</v>
      </c>
      <c r="M1350" s="15" t="s">
        <v>37</v>
      </c>
      <c r="N1350" s="15" t="s">
        <v>7470</v>
      </c>
      <c r="O1350" s="15" t="s">
        <v>31</v>
      </c>
      <c r="P1350" s="19">
        <v>0</v>
      </c>
    </row>
    <row r="1351" spans="1:16" x14ac:dyDescent="0.25">
      <c r="A1351" s="15" t="s">
        <v>29</v>
      </c>
      <c r="B1351" s="15" t="s">
        <v>6280</v>
      </c>
      <c r="C1351" s="16" t="s">
        <v>31</v>
      </c>
      <c r="D1351" s="15" t="s">
        <v>31</v>
      </c>
      <c r="E1351" s="15" t="s">
        <v>7471</v>
      </c>
      <c r="F1351" s="15" t="s">
        <v>33</v>
      </c>
      <c r="G1351" s="15" t="s">
        <v>75</v>
      </c>
      <c r="H1351" s="17">
        <v>41248</v>
      </c>
      <c r="I1351" s="17">
        <v>41364</v>
      </c>
      <c r="J1351" s="15" t="s">
        <v>31</v>
      </c>
      <c r="K1351" s="15" t="s">
        <v>5296</v>
      </c>
      <c r="L1351" s="18">
        <v>-798968</v>
      </c>
      <c r="M1351" s="15" t="s">
        <v>37</v>
      </c>
      <c r="N1351" s="15" t="s">
        <v>7472</v>
      </c>
      <c r="O1351" s="15" t="s">
        <v>31</v>
      </c>
      <c r="P1351" s="19">
        <v>0</v>
      </c>
    </row>
    <row r="1352" spans="1:16" x14ac:dyDescent="0.25">
      <c r="A1352" s="15" t="s">
        <v>29</v>
      </c>
      <c r="B1352" s="15" t="s">
        <v>6280</v>
      </c>
      <c r="C1352" s="16" t="s">
        <v>31</v>
      </c>
      <c r="D1352" s="15" t="s">
        <v>31</v>
      </c>
      <c r="E1352" s="15" t="s">
        <v>7471</v>
      </c>
      <c r="F1352" s="15" t="s">
        <v>33</v>
      </c>
      <c r="G1352" s="15" t="s">
        <v>75</v>
      </c>
      <c r="H1352" s="17">
        <v>41248</v>
      </c>
      <c r="I1352" s="17">
        <v>41364</v>
      </c>
      <c r="J1352" s="15" t="s">
        <v>31</v>
      </c>
      <c r="K1352" s="15" t="s">
        <v>5296</v>
      </c>
      <c r="L1352" s="18">
        <v>-532645</v>
      </c>
      <c r="M1352" s="15" t="s">
        <v>37</v>
      </c>
      <c r="N1352" s="15" t="s">
        <v>7473</v>
      </c>
      <c r="O1352" s="15" t="s">
        <v>31</v>
      </c>
      <c r="P1352" s="19">
        <v>0</v>
      </c>
    </row>
    <row r="1353" spans="1:16" x14ac:dyDescent="0.25">
      <c r="A1353" s="15" t="s">
        <v>29</v>
      </c>
      <c r="B1353" s="15" t="s">
        <v>1311</v>
      </c>
      <c r="C1353" s="16" t="s">
        <v>31</v>
      </c>
      <c r="D1353" s="15" t="s">
        <v>31</v>
      </c>
      <c r="E1353" s="15" t="s">
        <v>7474</v>
      </c>
      <c r="F1353" s="15" t="s">
        <v>33</v>
      </c>
      <c r="G1353" s="15" t="s">
        <v>2873</v>
      </c>
      <c r="H1353" s="17">
        <v>41182</v>
      </c>
      <c r="I1353" s="17">
        <v>41364</v>
      </c>
      <c r="J1353" s="15" t="s">
        <v>35</v>
      </c>
      <c r="K1353" s="15" t="s">
        <v>5296</v>
      </c>
      <c r="L1353" s="18">
        <v>-500</v>
      </c>
      <c r="M1353" s="15" t="s">
        <v>37</v>
      </c>
      <c r="N1353" s="15" t="s">
        <v>7475</v>
      </c>
      <c r="O1353" s="15" t="s">
        <v>31</v>
      </c>
      <c r="P1353" s="19">
        <v>0</v>
      </c>
    </row>
    <row r="1354" spans="1:16" x14ac:dyDescent="0.25">
      <c r="A1354" s="15" t="s">
        <v>29</v>
      </c>
      <c r="B1354" s="15" t="s">
        <v>31</v>
      </c>
      <c r="C1354" s="16" t="s">
        <v>31</v>
      </c>
      <c r="D1354" s="15" t="s">
        <v>31</v>
      </c>
      <c r="E1354" s="15" t="s">
        <v>7476</v>
      </c>
      <c r="F1354" s="15" t="s">
        <v>33</v>
      </c>
      <c r="G1354" s="15" t="s">
        <v>75</v>
      </c>
      <c r="H1354" s="17">
        <v>41327</v>
      </c>
      <c r="I1354" s="17">
        <v>41366</v>
      </c>
      <c r="J1354" s="15" t="s">
        <v>31</v>
      </c>
      <c r="K1354" s="15" t="s">
        <v>5296</v>
      </c>
      <c r="L1354" s="18">
        <v>-597008</v>
      </c>
      <c r="M1354" s="15" t="s">
        <v>37</v>
      </c>
      <c r="N1354" s="15" t="s">
        <v>7477</v>
      </c>
      <c r="O1354" s="15" t="s">
        <v>31</v>
      </c>
      <c r="P1354" s="19">
        <v>0</v>
      </c>
    </row>
    <row r="1355" spans="1:16" x14ac:dyDescent="0.25">
      <c r="A1355" s="15" t="s">
        <v>29</v>
      </c>
      <c r="B1355" s="15" t="s">
        <v>31</v>
      </c>
      <c r="C1355" s="16" t="s">
        <v>31</v>
      </c>
      <c r="D1355" s="15" t="s">
        <v>31</v>
      </c>
      <c r="E1355" s="15" t="s">
        <v>7478</v>
      </c>
      <c r="F1355" s="15" t="s">
        <v>33</v>
      </c>
      <c r="G1355" s="15" t="s">
        <v>75</v>
      </c>
      <c r="H1355" s="17">
        <v>41323</v>
      </c>
      <c r="I1355" s="17">
        <v>41366</v>
      </c>
      <c r="J1355" s="15" t="s">
        <v>31</v>
      </c>
      <c r="K1355" s="15" t="s">
        <v>5296</v>
      </c>
      <c r="L1355" s="18">
        <v>-332973</v>
      </c>
      <c r="M1355" s="15" t="s">
        <v>37</v>
      </c>
      <c r="N1355" s="15" t="s">
        <v>7479</v>
      </c>
      <c r="O1355" s="15" t="s">
        <v>31</v>
      </c>
      <c r="P1355" s="19">
        <v>0</v>
      </c>
    </row>
    <row r="1356" spans="1:16" x14ac:dyDescent="0.25">
      <c r="A1356" s="15" t="s">
        <v>29</v>
      </c>
      <c r="B1356" s="15" t="s">
        <v>31</v>
      </c>
      <c r="C1356" s="16" t="s">
        <v>31</v>
      </c>
      <c r="D1356" s="15" t="s">
        <v>31</v>
      </c>
      <c r="E1356" s="15" t="s">
        <v>7480</v>
      </c>
      <c r="F1356" s="15" t="s">
        <v>33</v>
      </c>
      <c r="G1356" s="15" t="s">
        <v>75</v>
      </c>
      <c r="H1356" s="17">
        <v>41335</v>
      </c>
      <c r="I1356" s="17">
        <v>41366</v>
      </c>
      <c r="J1356" s="15" t="s">
        <v>31</v>
      </c>
      <c r="K1356" s="15" t="s">
        <v>5296</v>
      </c>
      <c r="L1356" s="18">
        <v>-920193</v>
      </c>
      <c r="M1356" s="15" t="s">
        <v>37</v>
      </c>
      <c r="N1356" s="15" t="s">
        <v>7481</v>
      </c>
      <c r="O1356" s="15" t="s">
        <v>31</v>
      </c>
      <c r="P1356" s="19">
        <v>0</v>
      </c>
    </row>
    <row r="1357" spans="1:16" x14ac:dyDescent="0.25">
      <c r="A1357" s="15" t="s">
        <v>29</v>
      </c>
      <c r="B1357" s="15" t="s">
        <v>31</v>
      </c>
      <c r="C1357" s="16" t="s">
        <v>31</v>
      </c>
      <c r="D1357" s="15" t="s">
        <v>31</v>
      </c>
      <c r="E1357" s="15" t="s">
        <v>7482</v>
      </c>
      <c r="F1357" s="15" t="s">
        <v>33</v>
      </c>
      <c r="G1357" s="15" t="s">
        <v>75</v>
      </c>
      <c r="H1357" s="17">
        <v>41347</v>
      </c>
      <c r="I1357" s="17">
        <v>41366</v>
      </c>
      <c r="J1357" s="15" t="s">
        <v>31</v>
      </c>
      <c r="K1357" s="15" t="s">
        <v>5296</v>
      </c>
      <c r="L1357" s="18">
        <v>-89203</v>
      </c>
      <c r="M1357" s="15" t="s">
        <v>37</v>
      </c>
      <c r="N1357" s="15" t="s">
        <v>7483</v>
      </c>
      <c r="O1357" s="15" t="s">
        <v>31</v>
      </c>
      <c r="P1357" s="19">
        <v>0</v>
      </c>
    </row>
    <row r="1358" spans="1:16" x14ac:dyDescent="0.25">
      <c r="A1358" s="15" t="s">
        <v>29</v>
      </c>
      <c r="B1358" s="15" t="s">
        <v>31</v>
      </c>
      <c r="C1358" s="16" t="s">
        <v>31</v>
      </c>
      <c r="D1358" s="15" t="s">
        <v>31</v>
      </c>
      <c r="E1358" s="15" t="s">
        <v>7484</v>
      </c>
      <c r="F1358" s="15" t="s">
        <v>33</v>
      </c>
      <c r="G1358" s="15" t="s">
        <v>75</v>
      </c>
      <c r="H1358" s="17">
        <v>41359</v>
      </c>
      <c r="I1358" s="17">
        <v>41401</v>
      </c>
      <c r="J1358" s="15" t="s">
        <v>31</v>
      </c>
      <c r="K1358" s="15" t="s">
        <v>5296</v>
      </c>
      <c r="L1358" s="18">
        <v>-6625850</v>
      </c>
      <c r="M1358" s="15" t="s">
        <v>37</v>
      </c>
      <c r="N1358" s="15" t="s">
        <v>7485</v>
      </c>
      <c r="O1358" s="15" t="s">
        <v>31</v>
      </c>
      <c r="P1358" s="19">
        <v>0</v>
      </c>
    </row>
    <row r="1359" spans="1:16" x14ac:dyDescent="0.25">
      <c r="A1359" s="15" t="s">
        <v>29</v>
      </c>
      <c r="B1359" s="15" t="s">
        <v>6732</v>
      </c>
      <c r="C1359" s="16" t="s">
        <v>31</v>
      </c>
      <c r="D1359" s="15" t="s">
        <v>31</v>
      </c>
      <c r="E1359" s="15" t="s">
        <v>7486</v>
      </c>
      <c r="F1359" s="15" t="s">
        <v>33</v>
      </c>
      <c r="G1359" s="15" t="s">
        <v>75</v>
      </c>
      <c r="H1359" s="17">
        <v>41359</v>
      </c>
      <c r="I1359" s="17">
        <v>41401</v>
      </c>
      <c r="J1359" s="15" t="s">
        <v>31</v>
      </c>
      <c r="K1359" s="15" t="s">
        <v>5296</v>
      </c>
      <c r="L1359" s="18">
        <v>-46575</v>
      </c>
      <c r="M1359" s="15" t="s">
        <v>37</v>
      </c>
      <c r="N1359" s="15" t="s">
        <v>7487</v>
      </c>
      <c r="O1359" s="15" t="s">
        <v>31</v>
      </c>
      <c r="P1359" s="19">
        <v>0</v>
      </c>
    </row>
    <row r="1360" spans="1:16" x14ac:dyDescent="0.25">
      <c r="A1360" s="15" t="s">
        <v>29</v>
      </c>
      <c r="B1360" s="15" t="s">
        <v>6732</v>
      </c>
      <c r="C1360" s="16" t="s">
        <v>31</v>
      </c>
      <c r="D1360" s="15" t="s">
        <v>31</v>
      </c>
      <c r="E1360" s="15" t="s">
        <v>7488</v>
      </c>
      <c r="F1360" s="15" t="s">
        <v>33</v>
      </c>
      <c r="G1360" s="15" t="s">
        <v>75</v>
      </c>
      <c r="H1360" s="17">
        <v>41359</v>
      </c>
      <c r="I1360" s="17">
        <v>41401</v>
      </c>
      <c r="J1360" s="15" t="s">
        <v>31</v>
      </c>
      <c r="K1360" s="15" t="s">
        <v>5296</v>
      </c>
      <c r="L1360" s="18">
        <v>-7166000</v>
      </c>
      <c r="M1360" s="15" t="s">
        <v>37</v>
      </c>
      <c r="N1360" s="15" t="s">
        <v>7489</v>
      </c>
      <c r="O1360" s="15" t="s">
        <v>31</v>
      </c>
      <c r="P1360" s="19">
        <v>0</v>
      </c>
    </row>
    <row r="1361" spans="1:16" x14ac:dyDescent="0.25">
      <c r="A1361" s="15" t="s">
        <v>29</v>
      </c>
      <c r="B1361" s="15" t="s">
        <v>1311</v>
      </c>
      <c r="C1361" s="16" t="s">
        <v>31</v>
      </c>
      <c r="D1361" s="15" t="s">
        <v>31</v>
      </c>
      <c r="E1361" s="15" t="s">
        <v>7490</v>
      </c>
      <c r="F1361" s="15" t="s">
        <v>33</v>
      </c>
      <c r="G1361" s="15" t="s">
        <v>75</v>
      </c>
      <c r="H1361" s="17">
        <v>41341</v>
      </c>
      <c r="I1361" s="17">
        <v>41403</v>
      </c>
      <c r="J1361" s="15" t="s">
        <v>31</v>
      </c>
      <c r="K1361" s="15" t="s">
        <v>5296</v>
      </c>
      <c r="L1361" s="18">
        <v>-1076199</v>
      </c>
      <c r="M1361" s="15" t="s">
        <v>37</v>
      </c>
      <c r="N1361" s="15" t="s">
        <v>7491</v>
      </c>
      <c r="O1361" s="15" t="s">
        <v>31</v>
      </c>
      <c r="P1361" s="19">
        <v>0</v>
      </c>
    </row>
    <row r="1362" spans="1:16" x14ac:dyDescent="0.25">
      <c r="A1362" s="15" t="s">
        <v>29</v>
      </c>
      <c r="B1362" s="15" t="s">
        <v>1311</v>
      </c>
      <c r="C1362" s="16" t="s">
        <v>31</v>
      </c>
      <c r="D1362" s="15" t="s">
        <v>31</v>
      </c>
      <c r="E1362" s="15" t="s">
        <v>7492</v>
      </c>
      <c r="F1362" s="15" t="s">
        <v>33</v>
      </c>
      <c r="G1362" s="15" t="s">
        <v>75</v>
      </c>
      <c r="H1362" s="17">
        <v>41364</v>
      </c>
      <c r="I1362" s="17">
        <v>41403</v>
      </c>
      <c r="J1362" s="15" t="s">
        <v>31</v>
      </c>
      <c r="K1362" s="15" t="s">
        <v>5296</v>
      </c>
      <c r="L1362" s="18">
        <v>-867800</v>
      </c>
      <c r="M1362" s="15" t="s">
        <v>37</v>
      </c>
      <c r="N1362" s="15" t="s">
        <v>7493</v>
      </c>
      <c r="O1362" s="15" t="s">
        <v>31</v>
      </c>
      <c r="P1362" s="19">
        <v>0</v>
      </c>
    </row>
    <row r="1363" spans="1:16" x14ac:dyDescent="0.25">
      <c r="A1363" s="15" t="s">
        <v>29</v>
      </c>
      <c r="B1363" s="15" t="s">
        <v>1311</v>
      </c>
      <c r="C1363" s="16" t="s">
        <v>31</v>
      </c>
      <c r="D1363" s="15" t="s">
        <v>31</v>
      </c>
      <c r="E1363" s="15" t="s">
        <v>7494</v>
      </c>
      <c r="F1363" s="15" t="s">
        <v>33</v>
      </c>
      <c r="G1363" s="15" t="s">
        <v>75</v>
      </c>
      <c r="H1363" s="17">
        <v>41364</v>
      </c>
      <c r="I1363" s="17">
        <v>41403</v>
      </c>
      <c r="J1363" s="15" t="s">
        <v>31</v>
      </c>
      <c r="K1363" s="15" t="s">
        <v>5296</v>
      </c>
      <c r="L1363" s="18">
        <v>-133200</v>
      </c>
      <c r="M1363" s="15" t="s">
        <v>37</v>
      </c>
      <c r="N1363" s="15" t="s">
        <v>7495</v>
      </c>
      <c r="O1363" s="15" t="s">
        <v>31</v>
      </c>
      <c r="P1363" s="19">
        <v>0</v>
      </c>
    </row>
    <row r="1364" spans="1:16" x14ac:dyDescent="0.25">
      <c r="A1364" s="15" t="s">
        <v>29</v>
      </c>
      <c r="B1364" s="15" t="s">
        <v>1311</v>
      </c>
      <c r="C1364" s="16" t="s">
        <v>31</v>
      </c>
      <c r="D1364" s="15" t="s">
        <v>31</v>
      </c>
      <c r="E1364" s="15" t="s">
        <v>7496</v>
      </c>
      <c r="F1364" s="15" t="s">
        <v>33</v>
      </c>
      <c r="G1364" s="15" t="s">
        <v>75</v>
      </c>
      <c r="H1364" s="17">
        <v>41364</v>
      </c>
      <c r="I1364" s="17">
        <v>41403</v>
      </c>
      <c r="J1364" s="15" t="s">
        <v>31</v>
      </c>
      <c r="K1364" s="15" t="s">
        <v>5296</v>
      </c>
      <c r="L1364" s="18">
        <v>-64198</v>
      </c>
      <c r="M1364" s="15" t="s">
        <v>37</v>
      </c>
      <c r="N1364" s="15" t="s">
        <v>7497</v>
      </c>
      <c r="O1364" s="15" t="s">
        <v>31</v>
      </c>
      <c r="P1364" s="19">
        <v>0</v>
      </c>
    </row>
    <row r="1365" spans="1:16" x14ac:dyDescent="0.25">
      <c r="A1365" s="15" t="s">
        <v>29</v>
      </c>
      <c r="B1365" s="15" t="s">
        <v>1311</v>
      </c>
      <c r="C1365" s="16" t="s">
        <v>31</v>
      </c>
      <c r="D1365" s="15" t="s">
        <v>31</v>
      </c>
      <c r="E1365" s="15" t="s">
        <v>7498</v>
      </c>
      <c r="F1365" s="15" t="s">
        <v>33</v>
      </c>
      <c r="G1365" s="15" t="s">
        <v>75</v>
      </c>
      <c r="H1365" s="17">
        <v>41363</v>
      </c>
      <c r="I1365" s="17">
        <v>41403</v>
      </c>
      <c r="J1365" s="15" t="s">
        <v>31</v>
      </c>
      <c r="K1365" s="15" t="s">
        <v>5296</v>
      </c>
      <c r="L1365" s="18">
        <v>-58027</v>
      </c>
      <c r="M1365" s="15" t="s">
        <v>37</v>
      </c>
      <c r="N1365" s="15" t="s">
        <v>7499</v>
      </c>
      <c r="O1365" s="15" t="s">
        <v>31</v>
      </c>
      <c r="P1365" s="19">
        <v>0</v>
      </c>
    </row>
    <row r="1366" spans="1:16" x14ac:dyDescent="0.25">
      <c r="A1366" s="15" t="s">
        <v>29</v>
      </c>
      <c r="B1366" s="15" t="s">
        <v>1311</v>
      </c>
      <c r="C1366" s="16" t="s">
        <v>31</v>
      </c>
      <c r="D1366" s="15" t="s">
        <v>31</v>
      </c>
      <c r="E1366" s="15" t="s">
        <v>7500</v>
      </c>
      <c r="F1366" s="15" t="s">
        <v>33</v>
      </c>
      <c r="G1366" s="15" t="s">
        <v>75</v>
      </c>
      <c r="H1366" s="17">
        <v>41333</v>
      </c>
      <c r="I1366" s="17">
        <v>41403</v>
      </c>
      <c r="J1366" s="15" t="s">
        <v>31</v>
      </c>
      <c r="K1366" s="15" t="s">
        <v>5296</v>
      </c>
      <c r="L1366" s="18">
        <v>-22947</v>
      </c>
      <c r="M1366" s="15" t="s">
        <v>37</v>
      </c>
      <c r="N1366" s="15" t="s">
        <v>7501</v>
      </c>
      <c r="O1366" s="15" t="s">
        <v>31</v>
      </c>
      <c r="P1366" s="19">
        <v>0</v>
      </c>
    </row>
    <row r="1367" spans="1:16" x14ac:dyDescent="0.25">
      <c r="A1367" s="15" t="s">
        <v>29</v>
      </c>
      <c r="B1367" s="15" t="s">
        <v>1311</v>
      </c>
      <c r="C1367" s="16" t="s">
        <v>31</v>
      </c>
      <c r="D1367" s="15" t="s">
        <v>31</v>
      </c>
      <c r="E1367" s="15" t="s">
        <v>7502</v>
      </c>
      <c r="F1367" s="15" t="s">
        <v>33</v>
      </c>
      <c r="G1367" s="15" t="s">
        <v>75</v>
      </c>
      <c r="H1367" s="17">
        <v>41351</v>
      </c>
      <c r="I1367" s="17">
        <v>41403</v>
      </c>
      <c r="J1367" s="15" t="s">
        <v>31</v>
      </c>
      <c r="K1367" s="15" t="s">
        <v>5296</v>
      </c>
      <c r="L1367" s="18">
        <v>-750</v>
      </c>
      <c r="M1367" s="15" t="s">
        <v>37</v>
      </c>
      <c r="N1367" s="15" t="s">
        <v>7503</v>
      </c>
      <c r="O1367" s="15" t="s">
        <v>31</v>
      </c>
      <c r="P1367" s="19">
        <v>0</v>
      </c>
    </row>
    <row r="1368" spans="1:16" x14ac:dyDescent="0.25">
      <c r="A1368" s="15" t="s">
        <v>29</v>
      </c>
      <c r="B1368" s="15" t="s">
        <v>1311</v>
      </c>
      <c r="C1368" s="16" t="s">
        <v>31</v>
      </c>
      <c r="D1368" s="15" t="s">
        <v>31</v>
      </c>
      <c r="E1368" s="15" t="s">
        <v>7504</v>
      </c>
      <c r="F1368" s="15" t="s">
        <v>33</v>
      </c>
      <c r="G1368" s="15" t="s">
        <v>75</v>
      </c>
      <c r="H1368" s="17">
        <v>41345</v>
      </c>
      <c r="I1368" s="17">
        <v>41403</v>
      </c>
      <c r="J1368" s="15" t="s">
        <v>31</v>
      </c>
      <c r="K1368" s="15" t="s">
        <v>5296</v>
      </c>
      <c r="L1368" s="18">
        <v>-235948</v>
      </c>
      <c r="M1368" s="15" t="s">
        <v>37</v>
      </c>
      <c r="N1368" s="15" t="s">
        <v>7505</v>
      </c>
      <c r="O1368" s="15" t="s">
        <v>31</v>
      </c>
      <c r="P1368" s="19">
        <v>0</v>
      </c>
    </row>
    <row r="1369" spans="1:16" x14ac:dyDescent="0.25">
      <c r="A1369" s="15" t="s">
        <v>29</v>
      </c>
      <c r="B1369" s="15" t="s">
        <v>1311</v>
      </c>
      <c r="C1369" s="16" t="s">
        <v>31</v>
      </c>
      <c r="D1369" s="15" t="s">
        <v>31</v>
      </c>
      <c r="E1369" s="15" t="s">
        <v>7506</v>
      </c>
      <c r="F1369" s="15" t="s">
        <v>33</v>
      </c>
      <c r="G1369" s="15" t="s">
        <v>75</v>
      </c>
      <c r="H1369" s="17">
        <v>41359</v>
      </c>
      <c r="I1369" s="17">
        <v>41403</v>
      </c>
      <c r="J1369" s="15" t="s">
        <v>31</v>
      </c>
      <c r="K1369" s="15" t="s">
        <v>5296</v>
      </c>
      <c r="L1369" s="18">
        <v>-1370988</v>
      </c>
      <c r="M1369" s="15" t="s">
        <v>37</v>
      </c>
      <c r="N1369" s="15" t="s">
        <v>7507</v>
      </c>
      <c r="O1369" s="15" t="s">
        <v>31</v>
      </c>
      <c r="P1369" s="19">
        <v>0</v>
      </c>
    </row>
    <row r="1370" spans="1:16" x14ac:dyDescent="0.25">
      <c r="A1370" s="15" t="s">
        <v>29</v>
      </c>
      <c r="B1370" s="15" t="s">
        <v>1311</v>
      </c>
      <c r="C1370" s="16" t="s">
        <v>31</v>
      </c>
      <c r="D1370" s="15" t="s">
        <v>31</v>
      </c>
      <c r="E1370" s="15" t="s">
        <v>7508</v>
      </c>
      <c r="F1370" s="15" t="s">
        <v>33</v>
      </c>
      <c r="G1370" s="15" t="s">
        <v>75</v>
      </c>
      <c r="H1370" s="17">
        <v>41359</v>
      </c>
      <c r="I1370" s="17">
        <v>41403</v>
      </c>
      <c r="J1370" s="15" t="s">
        <v>31</v>
      </c>
      <c r="K1370" s="15" t="s">
        <v>5296</v>
      </c>
      <c r="L1370" s="18">
        <v>1370988</v>
      </c>
      <c r="M1370" s="15" t="s">
        <v>37</v>
      </c>
      <c r="N1370" s="15" t="s">
        <v>7507</v>
      </c>
      <c r="O1370" s="15" t="s">
        <v>31</v>
      </c>
      <c r="P1370" s="19">
        <v>0</v>
      </c>
    </row>
    <row r="1371" spans="1:16" x14ac:dyDescent="0.25">
      <c r="A1371" s="15" t="s">
        <v>29</v>
      </c>
      <c r="B1371" s="15" t="s">
        <v>6732</v>
      </c>
      <c r="C1371" s="16" t="s">
        <v>31</v>
      </c>
      <c r="D1371" s="15" t="s">
        <v>31</v>
      </c>
      <c r="E1371" s="15" t="s">
        <v>7509</v>
      </c>
      <c r="F1371" s="15" t="s">
        <v>33</v>
      </c>
      <c r="G1371" s="15" t="s">
        <v>75</v>
      </c>
      <c r="H1371" s="17">
        <v>41364</v>
      </c>
      <c r="I1371" s="17">
        <v>41404</v>
      </c>
      <c r="J1371" s="15" t="s">
        <v>31</v>
      </c>
      <c r="K1371" s="15" t="s">
        <v>5296</v>
      </c>
      <c r="L1371" s="18">
        <v>-1385417</v>
      </c>
      <c r="M1371" s="15" t="s">
        <v>37</v>
      </c>
      <c r="N1371" s="15" t="s">
        <v>7510</v>
      </c>
      <c r="O1371" s="15" t="s">
        <v>31</v>
      </c>
      <c r="P1371" s="19">
        <v>0</v>
      </c>
    </row>
    <row r="1372" spans="1:16" x14ac:dyDescent="0.25">
      <c r="A1372" s="15" t="s">
        <v>29</v>
      </c>
      <c r="B1372" s="15" t="s">
        <v>1311</v>
      </c>
      <c r="C1372" s="16" t="s">
        <v>31</v>
      </c>
      <c r="D1372" s="15" t="s">
        <v>31</v>
      </c>
      <c r="E1372" s="15" t="s">
        <v>7511</v>
      </c>
      <c r="F1372" s="15" t="s">
        <v>33</v>
      </c>
      <c r="G1372" s="15" t="s">
        <v>75</v>
      </c>
      <c r="H1372" s="17">
        <v>40999</v>
      </c>
      <c r="I1372" s="17">
        <v>41404</v>
      </c>
      <c r="J1372" s="15" t="s">
        <v>31</v>
      </c>
      <c r="K1372" s="15" t="s">
        <v>5296</v>
      </c>
      <c r="L1372" s="18">
        <v>-7856168</v>
      </c>
      <c r="M1372" s="15" t="s">
        <v>37</v>
      </c>
      <c r="N1372" s="15" t="s">
        <v>7512</v>
      </c>
      <c r="O1372" s="15" t="s">
        <v>31</v>
      </c>
      <c r="P1372" s="19">
        <v>0</v>
      </c>
    </row>
    <row r="1373" spans="1:16" x14ac:dyDescent="0.25">
      <c r="A1373" s="15" t="s">
        <v>29</v>
      </c>
      <c r="B1373" s="15" t="s">
        <v>1311</v>
      </c>
      <c r="C1373" s="16" t="s">
        <v>31</v>
      </c>
      <c r="D1373" s="15" t="s">
        <v>31</v>
      </c>
      <c r="E1373" s="15" t="s">
        <v>7511</v>
      </c>
      <c r="F1373" s="15" t="s">
        <v>33</v>
      </c>
      <c r="G1373" s="15" t="s">
        <v>75</v>
      </c>
      <c r="H1373" s="17">
        <v>40999</v>
      </c>
      <c r="I1373" s="17">
        <v>41404</v>
      </c>
      <c r="J1373" s="15" t="s">
        <v>31</v>
      </c>
      <c r="K1373" s="15" t="s">
        <v>5296</v>
      </c>
      <c r="L1373" s="18">
        <v>-1500000</v>
      </c>
      <c r="M1373" s="15" t="s">
        <v>37</v>
      </c>
      <c r="N1373" s="15" t="s">
        <v>7513</v>
      </c>
      <c r="O1373" s="15" t="s">
        <v>31</v>
      </c>
      <c r="P1373" s="19">
        <v>0</v>
      </c>
    </row>
    <row r="1374" spans="1:16" x14ac:dyDescent="0.25">
      <c r="A1374" s="15" t="s">
        <v>29</v>
      </c>
      <c r="B1374" s="15" t="s">
        <v>1311</v>
      </c>
      <c r="C1374" s="16" t="s">
        <v>31</v>
      </c>
      <c r="D1374" s="15" t="s">
        <v>31</v>
      </c>
      <c r="E1374" s="15" t="s">
        <v>7514</v>
      </c>
      <c r="F1374" s="15" t="s">
        <v>33</v>
      </c>
      <c r="G1374" s="15" t="s">
        <v>75</v>
      </c>
      <c r="H1374" s="17">
        <v>40999</v>
      </c>
      <c r="I1374" s="17">
        <v>41404</v>
      </c>
      <c r="J1374" s="15" t="s">
        <v>31</v>
      </c>
      <c r="K1374" s="15" t="s">
        <v>5296</v>
      </c>
      <c r="L1374" s="18">
        <v>-3692025</v>
      </c>
      <c r="M1374" s="15" t="s">
        <v>37</v>
      </c>
      <c r="N1374" s="15" t="s">
        <v>7515</v>
      </c>
      <c r="O1374" s="15" t="s">
        <v>31</v>
      </c>
      <c r="P1374" s="19">
        <v>0</v>
      </c>
    </row>
    <row r="1375" spans="1:16" x14ac:dyDescent="0.25">
      <c r="A1375" s="15" t="s">
        <v>29</v>
      </c>
      <c r="B1375" s="15" t="s">
        <v>31</v>
      </c>
      <c r="C1375" s="16" t="s">
        <v>31</v>
      </c>
      <c r="D1375" s="15" t="s">
        <v>31</v>
      </c>
      <c r="E1375" s="15" t="s">
        <v>7516</v>
      </c>
      <c r="F1375" s="15" t="s">
        <v>33</v>
      </c>
      <c r="G1375" s="15" t="s">
        <v>75</v>
      </c>
      <c r="H1375" s="17">
        <v>41383</v>
      </c>
      <c r="I1375" s="17">
        <v>41408</v>
      </c>
      <c r="J1375" s="15" t="s">
        <v>31</v>
      </c>
      <c r="K1375" s="15" t="s">
        <v>5296</v>
      </c>
      <c r="L1375" s="18">
        <v>-9951</v>
      </c>
      <c r="M1375" s="15" t="s">
        <v>37</v>
      </c>
      <c r="N1375" s="15" t="s">
        <v>7517</v>
      </c>
      <c r="O1375" s="15" t="s">
        <v>31</v>
      </c>
      <c r="P1375" s="19">
        <v>0</v>
      </c>
    </row>
    <row r="1376" spans="1:16" x14ac:dyDescent="0.25">
      <c r="A1376" s="15" t="s">
        <v>29</v>
      </c>
      <c r="B1376" s="15" t="s">
        <v>6732</v>
      </c>
      <c r="C1376" s="16" t="s">
        <v>31</v>
      </c>
      <c r="D1376" s="15" t="s">
        <v>31</v>
      </c>
      <c r="E1376" s="15" t="s">
        <v>7518</v>
      </c>
      <c r="F1376" s="15" t="s">
        <v>33</v>
      </c>
      <c r="G1376" s="15" t="s">
        <v>75</v>
      </c>
      <c r="H1376" s="17">
        <v>41359</v>
      </c>
      <c r="I1376" s="17">
        <v>41408</v>
      </c>
      <c r="J1376" s="15" t="s">
        <v>31</v>
      </c>
      <c r="K1376" s="15" t="s">
        <v>5296</v>
      </c>
      <c r="L1376" s="18">
        <v>-904775</v>
      </c>
      <c r="M1376" s="15" t="s">
        <v>37</v>
      </c>
      <c r="N1376" s="15" t="s">
        <v>7519</v>
      </c>
      <c r="O1376" s="15" t="s">
        <v>31</v>
      </c>
      <c r="P1376" s="19">
        <v>0</v>
      </c>
    </row>
    <row r="1377" spans="1:16" x14ac:dyDescent="0.25">
      <c r="A1377" s="15" t="s">
        <v>29</v>
      </c>
      <c r="B1377" s="15" t="s">
        <v>6732</v>
      </c>
      <c r="C1377" s="16" t="s">
        <v>31</v>
      </c>
      <c r="D1377" s="15" t="s">
        <v>31</v>
      </c>
      <c r="E1377" s="15" t="s">
        <v>7520</v>
      </c>
      <c r="F1377" s="15" t="s">
        <v>33</v>
      </c>
      <c r="G1377" s="15" t="s">
        <v>75</v>
      </c>
      <c r="H1377" s="17">
        <v>41364</v>
      </c>
      <c r="I1377" s="17">
        <v>41408</v>
      </c>
      <c r="J1377" s="15" t="s">
        <v>31</v>
      </c>
      <c r="K1377" s="15" t="s">
        <v>5296</v>
      </c>
      <c r="L1377" s="18">
        <v>-3000</v>
      </c>
      <c r="M1377" s="15" t="s">
        <v>37</v>
      </c>
      <c r="N1377" s="15" t="s">
        <v>7521</v>
      </c>
      <c r="O1377" s="15" t="s">
        <v>31</v>
      </c>
      <c r="P1377" s="19">
        <v>0</v>
      </c>
    </row>
    <row r="1378" spans="1:16" x14ac:dyDescent="0.25">
      <c r="A1378" s="15" t="s">
        <v>29</v>
      </c>
      <c r="B1378" s="15" t="s">
        <v>6732</v>
      </c>
      <c r="C1378" s="16" t="s">
        <v>31</v>
      </c>
      <c r="D1378" s="15" t="s">
        <v>31</v>
      </c>
      <c r="E1378" s="15" t="s">
        <v>7522</v>
      </c>
      <c r="F1378" s="15" t="s">
        <v>33</v>
      </c>
      <c r="G1378" s="15" t="s">
        <v>75</v>
      </c>
      <c r="H1378" s="17">
        <v>41364</v>
      </c>
      <c r="I1378" s="17">
        <v>41408</v>
      </c>
      <c r="J1378" s="15" t="s">
        <v>31</v>
      </c>
      <c r="K1378" s="15" t="s">
        <v>5296</v>
      </c>
      <c r="L1378" s="18">
        <v>-213358</v>
      </c>
      <c r="M1378" s="15" t="s">
        <v>37</v>
      </c>
      <c r="N1378" s="15" t="s">
        <v>7523</v>
      </c>
      <c r="O1378" s="15" t="s">
        <v>31</v>
      </c>
      <c r="P1378" s="19">
        <v>0</v>
      </c>
    </row>
    <row r="1379" spans="1:16" x14ac:dyDescent="0.25">
      <c r="A1379" s="15" t="s">
        <v>29</v>
      </c>
      <c r="B1379" s="15" t="s">
        <v>6732</v>
      </c>
      <c r="C1379" s="16" t="s">
        <v>31</v>
      </c>
      <c r="D1379" s="15" t="s">
        <v>31</v>
      </c>
      <c r="E1379" s="15" t="s">
        <v>7524</v>
      </c>
      <c r="F1379" s="15" t="s">
        <v>33</v>
      </c>
      <c r="G1379" s="15" t="s">
        <v>75</v>
      </c>
      <c r="H1379" s="17">
        <v>41363</v>
      </c>
      <c r="I1379" s="17">
        <v>41408</v>
      </c>
      <c r="J1379" s="15" t="s">
        <v>31</v>
      </c>
      <c r="K1379" s="15" t="s">
        <v>5296</v>
      </c>
      <c r="L1379" s="18">
        <v>-469251</v>
      </c>
      <c r="M1379" s="15" t="s">
        <v>37</v>
      </c>
      <c r="N1379" s="15" t="s">
        <v>7525</v>
      </c>
      <c r="O1379" s="15" t="s">
        <v>31</v>
      </c>
      <c r="P1379" s="19">
        <v>0</v>
      </c>
    </row>
    <row r="1380" spans="1:16" x14ac:dyDescent="0.25">
      <c r="A1380" s="15" t="s">
        <v>29</v>
      </c>
      <c r="B1380" s="15" t="s">
        <v>6732</v>
      </c>
      <c r="C1380" s="16" t="s">
        <v>31</v>
      </c>
      <c r="D1380" s="15" t="s">
        <v>31</v>
      </c>
      <c r="E1380" s="15" t="s">
        <v>7526</v>
      </c>
      <c r="F1380" s="15" t="s">
        <v>33</v>
      </c>
      <c r="G1380" s="15" t="s">
        <v>75</v>
      </c>
      <c r="H1380" s="17">
        <v>41364</v>
      </c>
      <c r="I1380" s="17">
        <v>41408</v>
      </c>
      <c r="J1380" s="15" t="s">
        <v>31</v>
      </c>
      <c r="K1380" s="15" t="s">
        <v>5296</v>
      </c>
      <c r="L1380" s="18">
        <v>-229498</v>
      </c>
      <c r="M1380" s="15" t="s">
        <v>37</v>
      </c>
      <c r="N1380" s="15" t="s">
        <v>7527</v>
      </c>
      <c r="O1380" s="15" t="s">
        <v>31</v>
      </c>
      <c r="P1380" s="19">
        <v>0</v>
      </c>
    </row>
    <row r="1381" spans="1:16" x14ac:dyDescent="0.25">
      <c r="A1381" s="15" t="s">
        <v>29</v>
      </c>
      <c r="B1381" s="15" t="s">
        <v>6732</v>
      </c>
      <c r="C1381" s="16" t="s">
        <v>31</v>
      </c>
      <c r="D1381" s="15" t="s">
        <v>31</v>
      </c>
      <c r="E1381" s="15" t="s">
        <v>7528</v>
      </c>
      <c r="F1381" s="15" t="s">
        <v>33</v>
      </c>
      <c r="G1381" s="15" t="s">
        <v>75</v>
      </c>
      <c r="H1381" s="17">
        <v>41363</v>
      </c>
      <c r="I1381" s="17">
        <v>41408</v>
      </c>
      <c r="J1381" s="15" t="s">
        <v>31</v>
      </c>
      <c r="K1381" s="15" t="s">
        <v>5296</v>
      </c>
      <c r="L1381" s="18">
        <v>-10500</v>
      </c>
      <c r="M1381" s="15" t="s">
        <v>37</v>
      </c>
      <c r="N1381" s="15" t="s">
        <v>7529</v>
      </c>
      <c r="O1381" s="15" t="s">
        <v>31</v>
      </c>
      <c r="P1381" s="19">
        <v>0</v>
      </c>
    </row>
    <row r="1382" spans="1:16" x14ac:dyDescent="0.25">
      <c r="A1382" s="15" t="s">
        <v>29</v>
      </c>
      <c r="B1382" s="15" t="s">
        <v>1311</v>
      </c>
      <c r="C1382" s="16" t="s">
        <v>31</v>
      </c>
      <c r="D1382" s="15" t="s">
        <v>31</v>
      </c>
      <c r="E1382" s="15" t="s">
        <v>7530</v>
      </c>
      <c r="F1382" s="15" t="s">
        <v>33</v>
      </c>
      <c r="G1382" s="15" t="s">
        <v>75</v>
      </c>
      <c r="H1382" s="17">
        <v>41364</v>
      </c>
      <c r="I1382" s="17">
        <v>41408</v>
      </c>
      <c r="J1382" s="15" t="s">
        <v>31</v>
      </c>
      <c r="K1382" s="15" t="s">
        <v>5296</v>
      </c>
      <c r="L1382" s="18">
        <v>-26075</v>
      </c>
      <c r="M1382" s="15" t="s">
        <v>37</v>
      </c>
      <c r="N1382" s="15" t="s">
        <v>7531</v>
      </c>
      <c r="O1382" s="15" t="s">
        <v>31</v>
      </c>
      <c r="P1382" s="19">
        <v>0</v>
      </c>
    </row>
    <row r="1383" spans="1:16" x14ac:dyDescent="0.25">
      <c r="A1383" s="15" t="s">
        <v>29</v>
      </c>
      <c r="B1383" s="15" t="s">
        <v>6732</v>
      </c>
      <c r="C1383" s="16" t="s">
        <v>31</v>
      </c>
      <c r="D1383" s="15" t="s">
        <v>31</v>
      </c>
      <c r="E1383" s="15" t="s">
        <v>7532</v>
      </c>
      <c r="F1383" s="15" t="s">
        <v>33</v>
      </c>
      <c r="G1383" s="15" t="s">
        <v>75</v>
      </c>
      <c r="H1383" s="17">
        <v>41363</v>
      </c>
      <c r="I1383" s="17">
        <v>41408</v>
      </c>
      <c r="J1383" s="15" t="s">
        <v>31</v>
      </c>
      <c r="K1383" s="15" t="s">
        <v>5296</v>
      </c>
      <c r="L1383" s="18">
        <v>469251</v>
      </c>
      <c r="M1383" s="15" t="s">
        <v>37</v>
      </c>
      <c r="N1383" s="15" t="s">
        <v>7525</v>
      </c>
      <c r="O1383" s="15" t="s">
        <v>31</v>
      </c>
      <c r="P1383" s="19">
        <v>0</v>
      </c>
    </row>
    <row r="1384" spans="1:16" x14ac:dyDescent="0.25">
      <c r="A1384" s="15" t="s">
        <v>29</v>
      </c>
      <c r="B1384" s="15" t="s">
        <v>6732</v>
      </c>
      <c r="C1384" s="16" t="s">
        <v>31</v>
      </c>
      <c r="D1384" s="15" t="s">
        <v>31</v>
      </c>
      <c r="E1384" s="15" t="s">
        <v>7533</v>
      </c>
      <c r="F1384" s="15" t="s">
        <v>33</v>
      </c>
      <c r="G1384" s="15" t="s">
        <v>75</v>
      </c>
      <c r="H1384" s="17">
        <v>41364</v>
      </c>
      <c r="I1384" s="17">
        <v>41408</v>
      </c>
      <c r="J1384" s="15" t="s">
        <v>31</v>
      </c>
      <c r="K1384" s="15" t="s">
        <v>5296</v>
      </c>
      <c r="L1384" s="18">
        <v>213358</v>
      </c>
      <c r="M1384" s="15" t="s">
        <v>37</v>
      </c>
      <c r="N1384" s="15" t="s">
        <v>7523</v>
      </c>
      <c r="O1384" s="15" t="s">
        <v>31</v>
      </c>
      <c r="P1384" s="19">
        <v>0</v>
      </c>
    </row>
    <row r="1385" spans="1:16" x14ac:dyDescent="0.25">
      <c r="A1385" s="15" t="s">
        <v>29</v>
      </c>
      <c r="B1385" s="15" t="s">
        <v>1311</v>
      </c>
      <c r="C1385" s="16" t="s">
        <v>31</v>
      </c>
      <c r="D1385" s="15" t="s">
        <v>7534</v>
      </c>
      <c r="E1385" s="15" t="s">
        <v>7535</v>
      </c>
      <c r="F1385" s="15" t="s">
        <v>33</v>
      </c>
      <c r="G1385" s="15" t="s">
        <v>75</v>
      </c>
      <c r="H1385" s="17">
        <v>41363</v>
      </c>
      <c r="I1385" s="17">
        <v>41408</v>
      </c>
      <c r="J1385" s="15" t="s">
        <v>31</v>
      </c>
      <c r="K1385" s="15" t="s">
        <v>5296</v>
      </c>
      <c r="L1385" s="18">
        <v>-469251</v>
      </c>
      <c r="M1385" s="15" t="s">
        <v>37</v>
      </c>
      <c r="N1385" s="15" t="s">
        <v>7536</v>
      </c>
      <c r="O1385" s="15" t="s">
        <v>31</v>
      </c>
      <c r="P1385" s="19">
        <v>0</v>
      </c>
    </row>
    <row r="1386" spans="1:16" x14ac:dyDescent="0.25">
      <c r="A1386" s="15" t="s">
        <v>29</v>
      </c>
      <c r="B1386" s="15" t="s">
        <v>1311</v>
      </c>
      <c r="C1386" s="16" t="s">
        <v>31</v>
      </c>
      <c r="D1386" s="15" t="s">
        <v>7534</v>
      </c>
      <c r="E1386" s="15" t="s">
        <v>7535</v>
      </c>
      <c r="F1386" s="15" t="s">
        <v>33</v>
      </c>
      <c r="G1386" s="15" t="s">
        <v>75</v>
      </c>
      <c r="H1386" s="17">
        <v>41363</v>
      </c>
      <c r="I1386" s="17">
        <v>41408</v>
      </c>
      <c r="J1386" s="15" t="s">
        <v>31</v>
      </c>
      <c r="K1386" s="15" t="s">
        <v>5296</v>
      </c>
      <c r="L1386" s="18">
        <v>-1000000</v>
      </c>
      <c r="M1386" s="15" t="s">
        <v>37</v>
      </c>
      <c r="N1386" s="15" t="s">
        <v>7537</v>
      </c>
      <c r="O1386" s="15" t="s">
        <v>31</v>
      </c>
      <c r="P1386" s="19">
        <v>0</v>
      </c>
    </row>
    <row r="1387" spans="1:16" x14ac:dyDescent="0.25">
      <c r="A1387" s="15" t="s">
        <v>29</v>
      </c>
      <c r="B1387" s="15" t="s">
        <v>1311</v>
      </c>
      <c r="C1387" s="16" t="s">
        <v>31</v>
      </c>
      <c r="D1387" s="15" t="s">
        <v>7538</v>
      </c>
      <c r="E1387" s="15" t="s">
        <v>7539</v>
      </c>
      <c r="F1387" s="15" t="s">
        <v>33</v>
      </c>
      <c r="G1387" s="15" t="s">
        <v>75</v>
      </c>
      <c r="H1387" s="17">
        <v>41359</v>
      </c>
      <c r="I1387" s="17">
        <v>41408</v>
      </c>
      <c r="J1387" s="15" t="s">
        <v>31</v>
      </c>
      <c r="K1387" s="15" t="s">
        <v>5296</v>
      </c>
      <c r="L1387" s="18">
        <v>-2732000</v>
      </c>
      <c r="M1387" s="15" t="s">
        <v>37</v>
      </c>
      <c r="N1387" s="15" t="s">
        <v>7540</v>
      </c>
      <c r="O1387" s="15" t="s">
        <v>31</v>
      </c>
      <c r="P1387" s="19">
        <v>0</v>
      </c>
    </row>
    <row r="1388" spans="1:16" x14ac:dyDescent="0.25">
      <c r="A1388" s="15" t="s">
        <v>29</v>
      </c>
      <c r="B1388" s="15" t="s">
        <v>1311</v>
      </c>
      <c r="C1388" s="16" t="s">
        <v>31</v>
      </c>
      <c r="D1388" s="15" t="s">
        <v>7538</v>
      </c>
      <c r="E1388" s="15" t="s">
        <v>7539</v>
      </c>
      <c r="F1388" s="15" t="s">
        <v>33</v>
      </c>
      <c r="G1388" s="15" t="s">
        <v>75</v>
      </c>
      <c r="H1388" s="17">
        <v>41359</v>
      </c>
      <c r="I1388" s="17">
        <v>41408</v>
      </c>
      <c r="J1388" s="15" t="s">
        <v>31</v>
      </c>
      <c r="K1388" s="15" t="s">
        <v>5296</v>
      </c>
      <c r="L1388" s="18">
        <v>-1370988</v>
      </c>
      <c r="M1388" s="15" t="s">
        <v>37</v>
      </c>
      <c r="N1388" s="15" t="s">
        <v>7541</v>
      </c>
      <c r="O1388" s="15" t="s">
        <v>31</v>
      </c>
      <c r="P1388" s="19">
        <v>0</v>
      </c>
    </row>
    <row r="1389" spans="1:16" x14ac:dyDescent="0.25">
      <c r="A1389" s="15" t="s">
        <v>29</v>
      </c>
      <c r="B1389" s="15" t="s">
        <v>1311</v>
      </c>
      <c r="C1389" s="16" t="s">
        <v>31</v>
      </c>
      <c r="D1389" s="15" t="s">
        <v>7542</v>
      </c>
      <c r="E1389" s="15" t="s">
        <v>7543</v>
      </c>
      <c r="F1389" s="15" t="s">
        <v>33</v>
      </c>
      <c r="G1389" s="15" t="s">
        <v>75</v>
      </c>
      <c r="H1389" s="17">
        <v>41364</v>
      </c>
      <c r="I1389" s="17">
        <v>41408</v>
      </c>
      <c r="J1389" s="15" t="s">
        <v>31</v>
      </c>
      <c r="K1389" s="15" t="s">
        <v>5296</v>
      </c>
      <c r="L1389" s="18">
        <v>-200000</v>
      </c>
      <c r="M1389" s="15" t="s">
        <v>37</v>
      </c>
      <c r="N1389" s="15" t="s">
        <v>7544</v>
      </c>
      <c r="O1389" s="15" t="s">
        <v>31</v>
      </c>
      <c r="P1389" s="19">
        <v>0</v>
      </c>
    </row>
    <row r="1390" spans="1:16" x14ac:dyDescent="0.25">
      <c r="A1390" s="15" t="s">
        <v>29</v>
      </c>
      <c r="B1390" s="15" t="s">
        <v>1311</v>
      </c>
      <c r="C1390" s="16" t="s">
        <v>31</v>
      </c>
      <c r="D1390" s="15" t="s">
        <v>7542</v>
      </c>
      <c r="E1390" s="15" t="s">
        <v>7543</v>
      </c>
      <c r="F1390" s="15" t="s">
        <v>33</v>
      </c>
      <c r="G1390" s="15" t="s">
        <v>75</v>
      </c>
      <c r="H1390" s="17">
        <v>41364</v>
      </c>
      <c r="I1390" s="17">
        <v>41408</v>
      </c>
      <c r="J1390" s="15" t="s">
        <v>31</v>
      </c>
      <c r="K1390" s="15" t="s">
        <v>5296</v>
      </c>
      <c r="L1390" s="18">
        <v>-213358</v>
      </c>
      <c r="M1390" s="15" t="s">
        <v>37</v>
      </c>
      <c r="N1390" s="15" t="s">
        <v>7545</v>
      </c>
      <c r="O1390" s="15" t="s">
        <v>31</v>
      </c>
      <c r="P1390" s="19">
        <v>0</v>
      </c>
    </row>
    <row r="1391" spans="1:16" x14ac:dyDescent="0.25">
      <c r="A1391" s="15" t="s">
        <v>29</v>
      </c>
      <c r="B1391" s="15" t="s">
        <v>1311</v>
      </c>
      <c r="C1391" s="16" t="s">
        <v>31</v>
      </c>
      <c r="D1391" s="15" t="s">
        <v>31</v>
      </c>
      <c r="E1391" s="15" t="s">
        <v>7546</v>
      </c>
      <c r="F1391" s="15" t="s">
        <v>33</v>
      </c>
      <c r="G1391" s="15" t="s">
        <v>75</v>
      </c>
      <c r="H1391" s="17">
        <v>41364</v>
      </c>
      <c r="I1391" s="17">
        <v>41409</v>
      </c>
      <c r="J1391" s="15" t="s">
        <v>31</v>
      </c>
      <c r="K1391" s="15" t="s">
        <v>5296</v>
      </c>
      <c r="L1391" s="18">
        <v>-261702</v>
      </c>
      <c r="M1391" s="15" t="s">
        <v>37</v>
      </c>
      <c r="N1391" s="15" t="s">
        <v>7547</v>
      </c>
      <c r="O1391" s="15" t="s">
        <v>31</v>
      </c>
      <c r="P1391" s="19">
        <v>0</v>
      </c>
    </row>
    <row r="1392" spans="1:16" x14ac:dyDescent="0.25">
      <c r="A1392" s="15" t="s">
        <v>29</v>
      </c>
      <c r="B1392" s="15" t="s">
        <v>31</v>
      </c>
      <c r="C1392" s="16" t="s">
        <v>31</v>
      </c>
      <c r="D1392" s="15" t="s">
        <v>31</v>
      </c>
      <c r="E1392" s="15" t="s">
        <v>7548</v>
      </c>
      <c r="F1392" s="15" t="s">
        <v>33</v>
      </c>
      <c r="G1392" s="15" t="s">
        <v>75</v>
      </c>
      <c r="H1392" s="17">
        <v>41346</v>
      </c>
      <c r="I1392" s="17">
        <v>41416</v>
      </c>
      <c r="J1392" s="15" t="s">
        <v>31</v>
      </c>
      <c r="K1392" s="15" t="s">
        <v>5296</v>
      </c>
      <c r="L1392" s="18">
        <v>-44583</v>
      </c>
      <c r="M1392" s="15" t="s">
        <v>37</v>
      </c>
      <c r="N1392" s="15" t="s">
        <v>7549</v>
      </c>
      <c r="O1392" s="15" t="s">
        <v>31</v>
      </c>
      <c r="P1392" s="19">
        <v>0</v>
      </c>
    </row>
    <row r="1393" spans="1:16" x14ac:dyDescent="0.25">
      <c r="A1393" s="15" t="s">
        <v>29</v>
      </c>
      <c r="B1393" s="15" t="s">
        <v>31</v>
      </c>
      <c r="C1393" s="16" t="s">
        <v>31</v>
      </c>
      <c r="D1393" s="15" t="s">
        <v>31</v>
      </c>
      <c r="E1393" s="15" t="s">
        <v>7550</v>
      </c>
      <c r="F1393" s="15" t="s">
        <v>33</v>
      </c>
      <c r="G1393" s="15" t="s">
        <v>75</v>
      </c>
      <c r="H1393" s="17">
        <v>41398</v>
      </c>
      <c r="I1393" s="17">
        <v>41416</v>
      </c>
      <c r="J1393" s="15" t="s">
        <v>31</v>
      </c>
      <c r="K1393" s="15" t="s">
        <v>5296</v>
      </c>
      <c r="L1393" s="18">
        <v>-122500</v>
      </c>
      <c r="M1393" s="15" t="s">
        <v>37</v>
      </c>
      <c r="N1393" s="15" t="s">
        <v>7551</v>
      </c>
      <c r="O1393" s="15" t="s">
        <v>31</v>
      </c>
      <c r="P1393" s="19">
        <v>0</v>
      </c>
    </row>
    <row r="1394" spans="1:16" x14ac:dyDescent="0.25">
      <c r="A1394" s="15" t="s">
        <v>29</v>
      </c>
      <c r="B1394" s="15" t="s">
        <v>31</v>
      </c>
      <c r="C1394" s="16" t="s">
        <v>31</v>
      </c>
      <c r="D1394" s="15" t="s">
        <v>31</v>
      </c>
      <c r="E1394" s="15" t="s">
        <v>7550</v>
      </c>
      <c r="F1394" s="15" t="s">
        <v>33</v>
      </c>
      <c r="G1394" s="15" t="s">
        <v>75</v>
      </c>
      <c r="H1394" s="17">
        <v>41398</v>
      </c>
      <c r="I1394" s="17">
        <v>41416</v>
      </c>
      <c r="J1394" s="15" t="s">
        <v>31</v>
      </c>
      <c r="K1394" s="15" t="s">
        <v>5296</v>
      </c>
      <c r="L1394" s="18">
        <v>-231714</v>
      </c>
      <c r="M1394" s="15" t="s">
        <v>37</v>
      </c>
      <c r="N1394" s="15" t="s">
        <v>7552</v>
      </c>
      <c r="O1394" s="15" t="s">
        <v>31</v>
      </c>
      <c r="P1394" s="19">
        <v>0</v>
      </c>
    </row>
    <row r="1395" spans="1:16" x14ac:dyDescent="0.25">
      <c r="A1395" s="15" t="s">
        <v>29</v>
      </c>
      <c r="B1395" s="15" t="s">
        <v>31</v>
      </c>
      <c r="C1395" s="16" t="s">
        <v>31</v>
      </c>
      <c r="D1395" s="15" t="s">
        <v>31</v>
      </c>
      <c r="E1395" s="15" t="s">
        <v>7553</v>
      </c>
      <c r="F1395" s="15" t="s">
        <v>33</v>
      </c>
      <c r="G1395" s="15" t="s">
        <v>75</v>
      </c>
      <c r="H1395" s="17">
        <v>41318</v>
      </c>
      <c r="I1395" s="17">
        <v>41422</v>
      </c>
      <c r="J1395" s="15" t="s">
        <v>31</v>
      </c>
      <c r="K1395" s="15" t="s">
        <v>5296</v>
      </c>
      <c r="L1395" s="18">
        <v>-117540</v>
      </c>
      <c r="M1395" s="15" t="s">
        <v>37</v>
      </c>
      <c r="N1395" s="15" t="s">
        <v>7554</v>
      </c>
      <c r="O1395" s="15" t="s">
        <v>31</v>
      </c>
      <c r="P1395" s="19">
        <v>0</v>
      </c>
    </row>
    <row r="1396" spans="1:16" x14ac:dyDescent="0.25">
      <c r="A1396" s="15" t="s">
        <v>29</v>
      </c>
      <c r="B1396" s="15" t="s">
        <v>1311</v>
      </c>
      <c r="C1396" s="16" t="s">
        <v>31</v>
      </c>
      <c r="D1396" s="15" t="s">
        <v>31</v>
      </c>
      <c r="E1396" s="15" t="s">
        <v>7555</v>
      </c>
      <c r="F1396" s="15" t="s">
        <v>33</v>
      </c>
      <c r="G1396" s="15" t="s">
        <v>75</v>
      </c>
      <c r="H1396" s="17">
        <v>41353</v>
      </c>
      <c r="I1396" s="17">
        <v>41423</v>
      </c>
      <c r="J1396" s="15" t="s">
        <v>31</v>
      </c>
      <c r="K1396" s="15" t="s">
        <v>5296</v>
      </c>
      <c r="L1396" s="18">
        <v>-2214580</v>
      </c>
      <c r="M1396" s="15" t="s">
        <v>37</v>
      </c>
      <c r="N1396" s="15" t="s">
        <v>7556</v>
      </c>
      <c r="O1396" s="15" t="s">
        <v>31</v>
      </c>
      <c r="P1396" s="19">
        <v>0</v>
      </c>
    </row>
    <row r="1397" spans="1:16" x14ac:dyDescent="0.25">
      <c r="A1397" s="15" t="s">
        <v>29</v>
      </c>
      <c r="B1397" s="15" t="s">
        <v>1311</v>
      </c>
      <c r="C1397" s="16" t="s">
        <v>31</v>
      </c>
      <c r="D1397" s="15" t="s">
        <v>31</v>
      </c>
      <c r="E1397" s="15" t="s">
        <v>7557</v>
      </c>
      <c r="F1397" s="15" t="s">
        <v>33</v>
      </c>
      <c r="G1397" s="15" t="s">
        <v>75</v>
      </c>
      <c r="H1397" s="17">
        <v>41359</v>
      </c>
      <c r="I1397" s="17">
        <v>41423</v>
      </c>
      <c r="J1397" s="15" t="s">
        <v>31</v>
      </c>
      <c r="K1397" s="15" t="s">
        <v>5296</v>
      </c>
      <c r="L1397" s="18">
        <v>-1787731</v>
      </c>
      <c r="M1397" s="15" t="s">
        <v>37</v>
      </c>
      <c r="N1397" s="15" t="s">
        <v>7558</v>
      </c>
      <c r="O1397" s="15" t="s">
        <v>31</v>
      </c>
      <c r="P1397" s="19">
        <v>0</v>
      </c>
    </row>
    <row r="1398" spans="1:16" x14ac:dyDescent="0.25">
      <c r="A1398" s="15" t="s">
        <v>29</v>
      </c>
      <c r="B1398" s="15" t="s">
        <v>1311</v>
      </c>
      <c r="C1398" s="16" t="s">
        <v>31</v>
      </c>
      <c r="D1398" s="15" t="s">
        <v>31</v>
      </c>
      <c r="E1398" s="15" t="s">
        <v>7559</v>
      </c>
      <c r="F1398" s="15" t="s">
        <v>33</v>
      </c>
      <c r="G1398" s="15" t="s">
        <v>75</v>
      </c>
      <c r="H1398" s="17">
        <v>41333</v>
      </c>
      <c r="I1398" s="17">
        <v>41423</v>
      </c>
      <c r="J1398" s="15" t="s">
        <v>31</v>
      </c>
      <c r="K1398" s="15" t="s">
        <v>5296</v>
      </c>
      <c r="L1398" s="18">
        <v>-1787731</v>
      </c>
      <c r="M1398" s="15" t="s">
        <v>37</v>
      </c>
      <c r="N1398" s="15" t="s">
        <v>7560</v>
      </c>
      <c r="O1398" s="15" t="s">
        <v>31</v>
      </c>
      <c r="P1398" s="19">
        <v>0</v>
      </c>
    </row>
    <row r="1399" spans="1:16" x14ac:dyDescent="0.25">
      <c r="A1399" s="15" t="s">
        <v>29</v>
      </c>
      <c r="B1399" s="15" t="s">
        <v>1311</v>
      </c>
      <c r="C1399" s="16" t="s">
        <v>31</v>
      </c>
      <c r="D1399" s="15" t="s">
        <v>31</v>
      </c>
      <c r="E1399" s="15" t="s">
        <v>7561</v>
      </c>
      <c r="F1399" s="15" t="s">
        <v>33</v>
      </c>
      <c r="G1399" s="15" t="s">
        <v>75</v>
      </c>
      <c r="H1399" s="17">
        <v>41364</v>
      </c>
      <c r="I1399" s="17">
        <v>41423</v>
      </c>
      <c r="J1399" s="15" t="s">
        <v>31</v>
      </c>
      <c r="K1399" s="15" t="s">
        <v>5296</v>
      </c>
      <c r="L1399" s="18">
        <v>-929195</v>
      </c>
      <c r="M1399" s="15" t="s">
        <v>37</v>
      </c>
      <c r="N1399" s="15" t="s">
        <v>7562</v>
      </c>
      <c r="O1399" s="15" t="s">
        <v>31</v>
      </c>
      <c r="P1399" s="19">
        <v>0</v>
      </c>
    </row>
    <row r="1400" spans="1:16" x14ac:dyDescent="0.25">
      <c r="A1400" s="15" t="s">
        <v>29</v>
      </c>
      <c r="B1400" s="15" t="s">
        <v>1311</v>
      </c>
      <c r="C1400" s="16" t="s">
        <v>31</v>
      </c>
      <c r="D1400" s="15" t="s">
        <v>31</v>
      </c>
      <c r="E1400" s="15" t="s">
        <v>7563</v>
      </c>
      <c r="F1400" s="15" t="s">
        <v>33</v>
      </c>
      <c r="G1400" s="15" t="s">
        <v>75</v>
      </c>
      <c r="H1400" s="17">
        <v>41361</v>
      </c>
      <c r="I1400" s="17">
        <v>41423</v>
      </c>
      <c r="J1400" s="15" t="s">
        <v>31</v>
      </c>
      <c r="K1400" s="15" t="s">
        <v>5296</v>
      </c>
      <c r="L1400" s="18">
        <v>-1507691</v>
      </c>
      <c r="M1400" s="15" t="s">
        <v>37</v>
      </c>
      <c r="N1400" s="15" t="s">
        <v>7564</v>
      </c>
      <c r="O1400" s="15" t="s">
        <v>31</v>
      </c>
      <c r="P1400" s="19">
        <v>0</v>
      </c>
    </row>
    <row r="1401" spans="1:16" x14ac:dyDescent="0.25">
      <c r="A1401" s="15" t="s">
        <v>29</v>
      </c>
      <c r="B1401" s="15" t="s">
        <v>1311</v>
      </c>
      <c r="C1401" s="16" t="s">
        <v>31</v>
      </c>
      <c r="D1401" s="15" t="s">
        <v>31</v>
      </c>
      <c r="E1401" s="15" t="s">
        <v>7565</v>
      </c>
      <c r="F1401" s="15" t="s">
        <v>33</v>
      </c>
      <c r="G1401" s="15" t="s">
        <v>75</v>
      </c>
      <c r="H1401" s="17">
        <v>41333</v>
      </c>
      <c r="I1401" s="17">
        <v>41423</v>
      </c>
      <c r="J1401" s="15" t="s">
        <v>31</v>
      </c>
      <c r="K1401" s="15" t="s">
        <v>5296</v>
      </c>
      <c r="L1401" s="18">
        <v>-1787731</v>
      </c>
      <c r="M1401" s="15" t="s">
        <v>37</v>
      </c>
      <c r="N1401" s="15" t="s">
        <v>7566</v>
      </c>
      <c r="O1401" s="15" t="s">
        <v>31</v>
      </c>
      <c r="P1401" s="19">
        <v>0</v>
      </c>
    </row>
    <row r="1402" spans="1:16" x14ac:dyDescent="0.25">
      <c r="A1402" s="15" t="s">
        <v>29</v>
      </c>
      <c r="B1402" s="15" t="s">
        <v>1311</v>
      </c>
      <c r="C1402" s="16" t="s">
        <v>31</v>
      </c>
      <c r="D1402" s="15" t="s">
        <v>31</v>
      </c>
      <c r="E1402" s="15" t="s">
        <v>7567</v>
      </c>
      <c r="F1402" s="15" t="s">
        <v>33</v>
      </c>
      <c r="G1402" s="15" t="s">
        <v>75</v>
      </c>
      <c r="H1402" s="17">
        <v>41346</v>
      </c>
      <c r="I1402" s="17">
        <v>41423</v>
      </c>
      <c r="J1402" s="15" t="s">
        <v>31</v>
      </c>
      <c r="K1402" s="15" t="s">
        <v>5296</v>
      </c>
      <c r="L1402" s="18">
        <v>-44583</v>
      </c>
      <c r="M1402" s="15" t="s">
        <v>37</v>
      </c>
      <c r="N1402" s="15" t="s">
        <v>7568</v>
      </c>
      <c r="O1402" s="15" t="s">
        <v>31</v>
      </c>
      <c r="P1402" s="19">
        <v>0</v>
      </c>
    </row>
    <row r="1403" spans="1:16" x14ac:dyDescent="0.25">
      <c r="A1403" s="15" t="s">
        <v>29</v>
      </c>
      <c r="B1403" s="15" t="s">
        <v>1311</v>
      </c>
      <c r="C1403" s="16" t="s">
        <v>31</v>
      </c>
      <c r="D1403" s="15" t="s">
        <v>31</v>
      </c>
      <c r="E1403" s="15" t="s">
        <v>7569</v>
      </c>
      <c r="F1403" s="15" t="s">
        <v>33</v>
      </c>
      <c r="G1403" s="15" t="s">
        <v>75</v>
      </c>
      <c r="H1403" s="17">
        <v>41361</v>
      </c>
      <c r="I1403" s="17">
        <v>41423</v>
      </c>
      <c r="J1403" s="15" t="s">
        <v>31</v>
      </c>
      <c r="K1403" s="15" t="s">
        <v>5296</v>
      </c>
      <c r="L1403" s="18">
        <v>-1787731</v>
      </c>
      <c r="M1403" s="15" t="s">
        <v>37</v>
      </c>
      <c r="N1403" s="15" t="s">
        <v>7570</v>
      </c>
      <c r="O1403" s="15" t="s">
        <v>31</v>
      </c>
      <c r="P1403" s="19">
        <v>0</v>
      </c>
    </row>
    <row r="1404" spans="1:16" x14ac:dyDescent="0.25">
      <c r="A1404" s="15" t="s">
        <v>29</v>
      </c>
      <c r="B1404" s="15" t="s">
        <v>1311</v>
      </c>
      <c r="C1404" s="16" t="s">
        <v>31</v>
      </c>
      <c r="D1404" s="15" t="s">
        <v>31</v>
      </c>
      <c r="E1404" s="15" t="s">
        <v>7571</v>
      </c>
      <c r="F1404" s="15" t="s">
        <v>33</v>
      </c>
      <c r="G1404" s="15" t="s">
        <v>75</v>
      </c>
      <c r="H1404" s="17">
        <v>41361</v>
      </c>
      <c r="I1404" s="17">
        <v>41423</v>
      </c>
      <c r="J1404" s="15" t="s">
        <v>31</v>
      </c>
      <c r="K1404" s="15" t="s">
        <v>5296</v>
      </c>
      <c r="L1404" s="18">
        <v>-1787731</v>
      </c>
      <c r="M1404" s="15" t="s">
        <v>37</v>
      </c>
      <c r="N1404" s="15" t="s">
        <v>7572</v>
      </c>
      <c r="O1404" s="15" t="s">
        <v>31</v>
      </c>
      <c r="P1404" s="19">
        <v>0</v>
      </c>
    </row>
    <row r="1405" spans="1:16" x14ac:dyDescent="0.25">
      <c r="A1405" s="15" t="s">
        <v>29</v>
      </c>
      <c r="B1405" s="15" t="s">
        <v>1311</v>
      </c>
      <c r="C1405" s="16" t="s">
        <v>31</v>
      </c>
      <c r="D1405" s="15" t="s">
        <v>31</v>
      </c>
      <c r="E1405" s="15" t="s">
        <v>7573</v>
      </c>
      <c r="F1405" s="15" t="s">
        <v>33</v>
      </c>
      <c r="G1405" s="15" t="s">
        <v>75</v>
      </c>
      <c r="H1405" s="17">
        <v>41346</v>
      </c>
      <c r="I1405" s="17">
        <v>41423</v>
      </c>
      <c r="J1405" s="15" t="s">
        <v>31</v>
      </c>
      <c r="K1405" s="15" t="s">
        <v>5296</v>
      </c>
      <c r="L1405" s="18">
        <v>-89203</v>
      </c>
      <c r="M1405" s="15" t="s">
        <v>37</v>
      </c>
      <c r="N1405" s="15" t="s">
        <v>7574</v>
      </c>
      <c r="O1405" s="15" t="s">
        <v>31</v>
      </c>
      <c r="P1405" s="19">
        <v>0</v>
      </c>
    </row>
    <row r="1406" spans="1:16" x14ac:dyDescent="0.25">
      <c r="A1406" s="15" t="s">
        <v>29</v>
      </c>
      <c r="B1406" s="15" t="s">
        <v>1311</v>
      </c>
      <c r="C1406" s="16" t="s">
        <v>31</v>
      </c>
      <c r="D1406" s="15" t="s">
        <v>31</v>
      </c>
      <c r="E1406" s="15" t="s">
        <v>7575</v>
      </c>
      <c r="F1406" s="15" t="s">
        <v>33</v>
      </c>
      <c r="G1406" s="15" t="s">
        <v>75</v>
      </c>
      <c r="H1406" s="17">
        <v>41361</v>
      </c>
      <c r="I1406" s="17">
        <v>41423</v>
      </c>
      <c r="J1406" s="15" t="s">
        <v>31</v>
      </c>
      <c r="K1406" s="15" t="s">
        <v>5296</v>
      </c>
      <c r="L1406" s="18">
        <v>-1507691</v>
      </c>
      <c r="M1406" s="15" t="s">
        <v>37</v>
      </c>
      <c r="N1406" s="15" t="s">
        <v>7576</v>
      </c>
      <c r="O1406" s="15" t="s">
        <v>31</v>
      </c>
      <c r="P1406" s="19">
        <v>0</v>
      </c>
    </row>
    <row r="1407" spans="1:16" x14ac:dyDescent="0.25">
      <c r="A1407" s="15" t="s">
        <v>29</v>
      </c>
      <c r="B1407" s="15" t="s">
        <v>1311</v>
      </c>
      <c r="C1407" s="16" t="s">
        <v>31</v>
      </c>
      <c r="D1407" s="15" t="s">
        <v>31</v>
      </c>
      <c r="E1407" s="15" t="s">
        <v>7577</v>
      </c>
      <c r="F1407" s="15" t="s">
        <v>33</v>
      </c>
      <c r="G1407" s="15" t="s">
        <v>75</v>
      </c>
      <c r="H1407" s="17">
        <v>41268</v>
      </c>
      <c r="I1407" s="17">
        <v>41423</v>
      </c>
      <c r="J1407" s="15" t="s">
        <v>31</v>
      </c>
      <c r="K1407" s="15" t="s">
        <v>5296</v>
      </c>
      <c r="L1407" s="18">
        <v>-2525</v>
      </c>
      <c r="M1407" s="15" t="s">
        <v>37</v>
      </c>
      <c r="N1407" s="15" t="s">
        <v>7578</v>
      </c>
      <c r="O1407" s="15" t="s">
        <v>31</v>
      </c>
      <c r="P1407" s="19">
        <v>0</v>
      </c>
    </row>
    <row r="1408" spans="1:16" x14ac:dyDescent="0.25">
      <c r="A1408" s="15" t="s">
        <v>29</v>
      </c>
      <c r="B1408" s="15" t="s">
        <v>1311</v>
      </c>
      <c r="C1408" s="16" t="s">
        <v>31</v>
      </c>
      <c r="D1408" s="15" t="s">
        <v>31</v>
      </c>
      <c r="E1408" s="15" t="s">
        <v>7579</v>
      </c>
      <c r="F1408" s="15" t="s">
        <v>33</v>
      </c>
      <c r="G1408" s="15" t="s">
        <v>75</v>
      </c>
      <c r="H1408" s="17">
        <v>41393</v>
      </c>
      <c r="I1408" s="17">
        <v>41425</v>
      </c>
      <c r="J1408" s="15" t="s">
        <v>31</v>
      </c>
      <c r="K1408" s="15" t="s">
        <v>5296</v>
      </c>
      <c r="L1408" s="18">
        <v>-139900</v>
      </c>
      <c r="M1408" s="15" t="s">
        <v>37</v>
      </c>
      <c r="N1408" s="15" t="s">
        <v>7580</v>
      </c>
      <c r="O1408" s="15" t="s">
        <v>31</v>
      </c>
      <c r="P1408" s="19">
        <v>0</v>
      </c>
    </row>
    <row r="1409" spans="1:16" x14ac:dyDescent="0.25">
      <c r="A1409" s="15" t="s">
        <v>29</v>
      </c>
      <c r="B1409" s="15" t="s">
        <v>7581</v>
      </c>
      <c r="C1409" s="16" t="s">
        <v>31</v>
      </c>
      <c r="D1409" s="15" t="s">
        <v>31</v>
      </c>
      <c r="E1409" s="15" t="s">
        <v>7582</v>
      </c>
      <c r="F1409" s="15" t="s">
        <v>33</v>
      </c>
      <c r="G1409" s="15" t="s">
        <v>75</v>
      </c>
      <c r="H1409" s="17">
        <v>41376</v>
      </c>
      <c r="I1409" s="17">
        <v>41425</v>
      </c>
      <c r="J1409" s="15" t="s">
        <v>31</v>
      </c>
      <c r="K1409" s="15" t="s">
        <v>5296</v>
      </c>
      <c r="L1409" s="18">
        <v>-160000</v>
      </c>
      <c r="M1409" s="15" t="s">
        <v>37</v>
      </c>
      <c r="N1409" s="15" t="s">
        <v>7583</v>
      </c>
      <c r="O1409" s="15" t="s">
        <v>31</v>
      </c>
      <c r="P1409" s="19">
        <v>0</v>
      </c>
    </row>
    <row r="1410" spans="1:16" x14ac:dyDescent="0.25">
      <c r="A1410" s="15" t="s">
        <v>29</v>
      </c>
      <c r="B1410" s="15" t="s">
        <v>31</v>
      </c>
      <c r="C1410" s="16" t="s">
        <v>31</v>
      </c>
      <c r="D1410" s="15" t="s">
        <v>31</v>
      </c>
      <c r="E1410" s="15" t="s">
        <v>7584</v>
      </c>
      <c r="F1410" s="15" t="s">
        <v>33</v>
      </c>
      <c r="G1410" s="15" t="s">
        <v>75</v>
      </c>
      <c r="H1410" s="17">
        <v>41362</v>
      </c>
      <c r="I1410" s="17">
        <v>41425</v>
      </c>
      <c r="J1410" s="15" t="s">
        <v>31</v>
      </c>
      <c r="K1410" s="15" t="s">
        <v>5296</v>
      </c>
      <c r="L1410" s="18">
        <v>-477000</v>
      </c>
      <c r="M1410" s="15" t="s">
        <v>37</v>
      </c>
      <c r="N1410" s="15" t="s">
        <v>7585</v>
      </c>
      <c r="O1410" s="15" t="s">
        <v>31</v>
      </c>
      <c r="P1410" s="19">
        <v>0</v>
      </c>
    </row>
    <row r="1411" spans="1:16" x14ac:dyDescent="0.25">
      <c r="A1411" s="15" t="s">
        <v>29</v>
      </c>
      <c r="B1411" s="15" t="s">
        <v>1311</v>
      </c>
      <c r="C1411" s="16" t="s">
        <v>31</v>
      </c>
      <c r="D1411" s="15" t="s">
        <v>31</v>
      </c>
      <c r="E1411" s="15" t="s">
        <v>7586</v>
      </c>
      <c r="F1411" s="15" t="s">
        <v>33</v>
      </c>
      <c r="G1411" s="15" t="s">
        <v>75</v>
      </c>
      <c r="H1411" s="17">
        <v>41359</v>
      </c>
      <c r="I1411" s="17">
        <v>41425</v>
      </c>
      <c r="J1411" s="15" t="s">
        <v>31</v>
      </c>
      <c r="K1411" s="15" t="s">
        <v>5296</v>
      </c>
      <c r="L1411" s="18">
        <v>-635000</v>
      </c>
      <c r="M1411" s="15" t="s">
        <v>37</v>
      </c>
      <c r="N1411" s="15" t="s">
        <v>7587</v>
      </c>
      <c r="O1411" s="15" t="s">
        <v>31</v>
      </c>
      <c r="P1411" s="19">
        <v>0</v>
      </c>
    </row>
    <row r="1412" spans="1:16" x14ac:dyDescent="0.25">
      <c r="A1412" s="15" t="s">
        <v>29</v>
      </c>
      <c r="B1412" s="15" t="s">
        <v>1311</v>
      </c>
      <c r="C1412" s="16" t="s">
        <v>31</v>
      </c>
      <c r="D1412" s="15" t="s">
        <v>31</v>
      </c>
      <c r="E1412" s="15" t="s">
        <v>7588</v>
      </c>
      <c r="F1412" s="15" t="s">
        <v>33</v>
      </c>
      <c r="G1412" s="15" t="s">
        <v>75</v>
      </c>
      <c r="H1412" s="17">
        <v>41358</v>
      </c>
      <c r="I1412" s="17">
        <v>41425</v>
      </c>
      <c r="J1412" s="15" t="s">
        <v>31</v>
      </c>
      <c r="K1412" s="15" t="s">
        <v>5296</v>
      </c>
      <c r="L1412" s="18">
        <v>-300000</v>
      </c>
      <c r="M1412" s="15" t="s">
        <v>37</v>
      </c>
      <c r="N1412" s="15" t="s">
        <v>7589</v>
      </c>
      <c r="O1412" s="15" t="s">
        <v>31</v>
      </c>
      <c r="P1412" s="19">
        <v>0</v>
      </c>
    </row>
    <row r="1413" spans="1:16" x14ac:dyDescent="0.25">
      <c r="A1413" s="15" t="s">
        <v>29</v>
      </c>
      <c r="B1413" s="15" t="s">
        <v>1311</v>
      </c>
      <c r="C1413" s="16" t="s">
        <v>31</v>
      </c>
      <c r="D1413" s="15" t="s">
        <v>31</v>
      </c>
      <c r="E1413" s="15" t="s">
        <v>7590</v>
      </c>
      <c r="F1413" s="15" t="s">
        <v>33</v>
      </c>
      <c r="G1413" s="15" t="s">
        <v>75</v>
      </c>
      <c r="H1413" s="17">
        <v>41352</v>
      </c>
      <c r="I1413" s="17">
        <v>41425</v>
      </c>
      <c r="J1413" s="15" t="s">
        <v>31</v>
      </c>
      <c r="K1413" s="15" t="s">
        <v>5296</v>
      </c>
      <c r="L1413" s="18">
        <v>-118175</v>
      </c>
      <c r="M1413" s="15" t="s">
        <v>37</v>
      </c>
      <c r="N1413" s="15" t="s">
        <v>7591</v>
      </c>
      <c r="O1413" s="15" t="s">
        <v>31</v>
      </c>
      <c r="P1413" s="19">
        <v>0</v>
      </c>
    </row>
    <row r="1414" spans="1:16" x14ac:dyDescent="0.25">
      <c r="A1414" s="15" t="s">
        <v>29</v>
      </c>
      <c r="B1414" s="15" t="s">
        <v>1311</v>
      </c>
      <c r="C1414" s="16" t="s">
        <v>31</v>
      </c>
      <c r="D1414" s="15" t="s">
        <v>31</v>
      </c>
      <c r="E1414" s="15" t="s">
        <v>7592</v>
      </c>
      <c r="F1414" s="15" t="s">
        <v>33</v>
      </c>
      <c r="G1414" s="15" t="s">
        <v>75</v>
      </c>
      <c r="H1414" s="17">
        <v>41359</v>
      </c>
      <c r="I1414" s="17">
        <v>41425</v>
      </c>
      <c r="J1414" s="15" t="s">
        <v>31</v>
      </c>
      <c r="K1414" s="15" t="s">
        <v>5296</v>
      </c>
      <c r="L1414" s="18">
        <v>-208600</v>
      </c>
      <c r="M1414" s="15" t="s">
        <v>37</v>
      </c>
      <c r="N1414" s="15" t="s">
        <v>7593</v>
      </c>
      <c r="O1414" s="15" t="s">
        <v>31</v>
      </c>
      <c r="P1414" s="19">
        <v>0</v>
      </c>
    </row>
    <row r="1415" spans="1:16" x14ac:dyDescent="0.25">
      <c r="A1415" s="15" t="s">
        <v>29</v>
      </c>
      <c r="B1415" s="15" t="s">
        <v>1311</v>
      </c>
      <c r="C1415" s="16" t="s">
        <v>31</v>
      </c>
      <c r="D1415" s="15" t="s">
        <v>31</v>
      </c>
      <c r="E1415" s="15" t="s">
        <v>7594</v>
      </c>
      <c r="F1415" s="15" t="s">
        <v>33</v>
      </c>
      <c r="G1415" s="15" t="s">
        <v>75</v>
      </c>
      <c r="H1415" s="17">
        <v>41359</v>
      </c>
      <c r="I1415" s="17">
        <v>41425</v>
      </c>
      <c r="J1415" s="15" t="s">
        <v>31</v>
      </c>
      <c r="K1415" s="15" t="s">
        <v>5296</v>
      </c>
      <c r="L1415" s="18">
        <v>-1742050</v>
      </c>
      <c r="M1415" s="15" t="s">
        <v>37</v>
      </c>
      <c r="N1415" s="15" t="s">
        <v>7595</v>
      </c>
      <c r="O1415" s="15" t="s">
        <v>31</v>
      </c>
      <c r="P1415" s="19">
        <v>0</v>
      </c>
    </row>
    <row r="1416" spans="1:16" x14ac:dyDescent="0.25">
      <c r="A1416" s="15" t="s">
        <v>29</v>
      </c>
      <c r="B1416" s="15" t="s">
        <v>1311</v>
      </c>
      <c r="C1416" s="16" t="s">
        <v>31</v>
      </c>
      <c r="D1416" s="15" t="s">
        <v>31</v>
      </c>
      <c r="E1416" s="15" t="s">
        <v>7596</v>
      </c>
      <c r="F1416" s="15" t="s">
        <v>33</v>
      </c>
      <c r="G1416" s="15" t="s">
        <v>75</v>
      </c>
      <c r="H1416" s="17">
        <v>41359</v>
      </c>
      <c r="I1416" s="17">
        <v>41425</v>
      </c>
      <c r="J1416" s="15" t="s">
        <v>31</v>
      </c>
      <c r="K1416" s="15" t="s">
        <v>5296</v>
      </c>
      <c r="L1416" s="18">
        <v>-11645000</v>
      </c>
      <c r="M1416" s="15" t="s">
        <v>37</v>
      </c>
      <c r="N1416" s="15" t="s">
        <v>7597</v>
      </c>
      <c r="O1416" s="15" t="s">
        <v>31</v>
      </c>
      <c r="P1416" s="19">
        <v>0</v>
      </c>
    </row>
    <row r="1417" spans="1:16" x14ac:dyDescent="0.25">
      <c r="A1417" s="15" t="s">
        <v>29</v>
      </c>
      <c r="B1417" s="15" t="s">
        <v>1311</v>
      </c>
      <c r="C1417" s="16" t="s">
        <v>31</v>
      </c>
      <c r="D1417" s="15" t="s">
        <v>31</v>
      </c>
      <c r="E1417" s="15" t="s">
        <v>7596</v>
      </c>
      <c r="F1417" s="15" t="s">
        <v>33</v>
      </c>
      <c r="G1417" s="15" t="s">
        <v>75</v>
      </c>
      <c r="H1417" s="17">
        <v>41359</v>
      </c>
      <c r="I1417" s="17">
        <v>41425</v>
      </c>
      <c r="J1417" s="15" t="s">
        <v>31</v>
      </c>
      <c r="K1417" s="15" t="s">
        <v>5296</v>
      </c>
      <c r="L1417" s="18">
        <v>-1610677</v>
      </c>
      <c r="M1417" s="15" t="s">
        <v>37</v>
      </c>
      <c r="N1417" s="15" t="s">
        <v>7598</v>
      </c>
      <c r="O1417" s="15" t="s">
        <v>31</v>
      </c>
      <c r="P1417" s="19">
        <v>0</v>
      </c>
    </row>
    <row r="1418" spans="1:16" x14ac:dyDescent="0.25">
      <c r="A1418" s="15" t="s">
        <v>29</v>
      </c>
      <c r="B1418" s="15" t="s">
        <v>1311</v>
      </c>
      <c r="C1418" s="16" t="s">
        <v>31</v>
      </c>
      <c r="D1418" s="15" t="s">
        <v>31</v>
      </c>
      <c r="E1418" s="15" t="s">
        <v>7599</v>
      </c>
      <c r="F1418" s="15" t="s">
        <v>33</v>
      </c>
      <c r="G1418" s="15" t="s">
        <v>75</v>
      </c>
      <c r="H1418" s="17">
        <v>41359</v>
      </c>
      <c r="I1418" s="17">
        <v>41425</v>
      </c>
      <c r="J1418" s="15" t="s">
        <v>31</v>
      </c>
      <c r="K1418" s="15" t="s">
        <v>5296</v>
      </c>
      <c r="L1418" s="18">
        <v>-1500000</v>
      </c>
      <c r="M1418" s="15" t="s">
        <v>37</v>
      </c>
      <c r="N1418" s="15" t="s">
        <v>7600</v>
      </c>
      <c r="O1418" s="15" t="s">
        <v>31</v>
      </c>
      <c r="P1418" s="19">
        <v>0</v>
      </c>
    </row>
    <row r="1419" spans="1:16" x14ac:dyDescent="0.25">
      <c r="A1419" s="15" t="s">
        <v>29</v>
      </c>
      <c r="B1419" s="15" t="s">
        <v>1311</v>
      </c>
      <c r="C1419" s="16" t="s">
        <v>31</v>
      </c>
      <c r="D1419" s="15" t="s">
        <v>31</v>
      </c>
      <c r="E1419" s="15" t="s">
        <v>7599</v>
      </c>
      <c r="F1419" s="15" t="s">
        <v>33</v>
      </c>
      <c r="G1419" s="15" t="s">
        <v>75</v>
      </c>
      <c r="H1419" s="17">
        <v>41359</v>
      </c>
      <c r="I1419" s="17">
        <v>41425</v>
      </c>
      <c r="J1419" s="15" t="s">
        <v>31</v>
      </c>
      <c r="K1419" s="15" t="s">
        <v>5296</v>
      </c>
      <c r="L1419" s="18">
        <v>-11645000</v>
      </c>
      <c r="M1419" s="15" t="s">
        <v>37</v>
      </c>
      <c r="N1419" s="15" t="s">
        <v>7601</v>
      </c>
      <c r="O1419" s="15" t="s">
        <v>31</v>
      </c>
      <c r="P1419" s="19">
        <v>0</v>
      </c>
    </row>
    <row r="1420" spans="1:16" x14ac:dyDescent="0.25">
      <c r="A1420" s="15" t="s">
        <v>29</v>
      </c>
      <c r="B1420" s="15" t="s">
        <v>1311</v>
      </c>
      <c r="C1420" s="16" t="s">
        <v>31</v>
      </c>
      <c r="D1420" s="15" t="s">
        <v>31</v>
      </c>
      <c r="E1420" s="15" t="s">
        <v>7602</v>
      </c>
      <c r="F1420" s="15" t="s">
        <v>33</v>
      </c>
      <c r="G1420" s="15" t="s">
        <v>75</v>
      </c>
      <c r="H1420" s="17">
        <v>41359</v>
      </c>
      <c r="I1420" s="17">
        <v>41425</v>
      </c>
      <c r="J1420" s="15" t="s">
        <v>31</v>
      </c>
      <c r="K1420" s="15" t="s">
        <v>5296</v>
      </c>
      <c r="L1420" s="18">
        <v>-10246250</v>
      </c>
      <c r="M1420" s="15" t="s">
        <v>37</v>
      </c>
      <c r="N1420" s="15" t="s">
        <v>7603</v>
      </c>
      <c r="O1420" s="15" t="s">
        <v>31</v>
      </c>
      <c r="P1420" s="19">
        <v>0</v>
      </c>
    </row>
    <row r="1421" spans="1:16" x14ac:dyDescent="0.25">
      <c r="A1421" s="15" t="s">
        <v>29</v>
      </c>
      <c r="B1421" s="15" t="s">
        <v>1311</v>
      </c>
      <c r="C1421" s="16" t="s">
        <v>31</v>
      </c>
      <c r="D1421" s="15" t="s">
        <v>31</v>
      </c>
      <c r="E1421" s="15" t="s">
        <v>7602</v>
      </c>
      <c r="F1421" s="15" t="s">
        <v>33</v>
      </c>
      <c r="G1421" s="15" t="s">
        <v>75</v>
      </c>
      <c r="H1421" s="17">
        <v>41359</v>
      </c>
      <c r="I1421" s="17">
        <v>41425</v>
      </c>
      <c r="J1421" s="15" t="s">
        <v>31</v>
      </c>
      <c r="K1421" s="15" t="s">
        <v>5296</v>
      </c>
      <c r="L1421" s="18">
        <v>-1500000</v>
      </c>
      <c r="M1421" s="15" t="s">
        <v>37</v>
      </c>
      <c r="N1421" s="15" t="s">
        <v>7604</v>
      </c>
      <c r="O1421" s="15" t="s">
        <v>31</v>
      </c>
      <c r="P1421" s="19">
        <v>0</v>
      </c>
    </row>
    <row r="1422" spans="1:16" x14ac:dyDescent="0.25">
      <c r="A1422" s="15" t="s">
        <v>29</v>
      </c>
      <c r="B1422" s="15" t="s">
        <v>1311</v>
      </c>
      <c r="C1422" s="16" t="s">
        <v>31</v>
      </c>
      <c r="D1422" s="15" t="s">
        <v>31</v>
      </c>
      <c r="E1422" s="15" t="s">
        <v>7605</v>
      </c>
      <c r="F1422" s="15" t="s">
        <v>33</v>
      </c>
      <c r="G1422" s="15" t="s">
        <v>75</v>
      </c>
      <c r="H1422" s="17">
        <v>41352</v>
      </c>
      <c r="I1422" s="17">
        <v>41425</v>
      </c>
      <c r="J1422" s="15" t="s">
        <v>31</v>
      </c>
      <c r="K1422" s="15" t="s">
        <v>5296</v>
      </c>
      <c r="L1422" s="18">
        <v>-317500</v>
      </c>
      <c r="M1422" s="15" t="s">
        <v>37</v>
      </c>
      <c r="N1422" s="15" t="s">
        <v>7606</v>
      </c>
      <c r="O1422" s="15" t="s">
        <v>31</v>
      </c>
      <c r="P1422" s="19">
        <v>0</v>
      </c>
    </row>
    <row r="1423" spans="1:16" x14ac:dyDescent="0.25">
      <c r="A1423" s="15" t="s">
        <v>29</v>
      </c>
      <c r="B1423" s="15" t="s">
        <v>1311</v>
      </c>
      <c r="C1423" s="16" t="s">
        <v>31</v>
      </c>
      <c r="D1423" s="15" t="s">
        <v>31</v>
      </c>
      <c r="E1423" s="15" t="s">
        <v>7607</v>
      </c>
      <c r="F1423" s="15" t="s">
        <v>33</v>
      </c>
      <c r="G1423" s="15" t="s">
        <v>75</v>
      </c>
      <c r="H1423" s="17">
        <v>41352</v>
      </c>
      <c r="I1423" s="17">
        <v>41425</v>
      </c>
      <c r="J1423" s="15" t="s">
        <v>31</v>
      </c>
      <c r="K1423" s="15" t="s">
        <v>5296</v>
      </c>
      <c r="L1423" s="18">
        <v>-108150</v>
      </c>
      <c r="M1423" s="15" t="s">
        <v>37</v>
      </c>
      <c r="N1423" s="15" t="s">
        <v>7608</v>
      </c>
      <c r="O1423" s="15" t="s">
        <v>31</v>
      </c>
      <c r="P1423" s="19">
        <v>0</v>
      </c>
    </row>
    <row r="1424" spans="1:16" x14ac:dyDescent="0.25">
      <c r="A1424" s="15" t="s">
        <v>29</v>
      </c>
      <c r="B1424" s="15" t="s">
        <v>1311</v>
      </c>
      <c r="C1424" s="16" t="s">
        <v>31</v>
      </c>
      <c r="D1424" s="15" t="s">
        <v>31</v>
      </c>
      <c r="E1424" s="15" t="s">
        <v>7609</v>
      </c>
      <c r="F1424" s="15" t="s">
        <v>33</v>
      </c>
      <c r="G1424" s="15" t="s">
        <v>75</v>
      </c>
      <c r="H1424" s="17">
        <v>41364</v>
      </c>
      <c r="I1424" s="17">
        <v>41425</v>
      </c>
      <c r="J1424" s="15" t="s">
        <v>31</v>
      </c>
      <c r="K1424" s="15" t="s">
        <v>5296</v>
      </c>
      <c r="L1424" s="18">
        <v>-7189</v>
      </c>
      <c r="M1424" s="15" t="s">
        <v>37</v>
      </c>
      <c r="N1424" s="15" t="s">
        <v>7610</v>
      </c>
      <c r="O1424" s="15" t="s">
        <v>31</v>
      </c>
      <c r="P1424" s="19">
        <v>0</v>
      </c>
    </row>
    <row r="1425" spans="1:16" x14ac:dyDescent="0.25">
      <c r="A1425" s="15" t="s">
        <v>29</v>
      </c>
      <c r="B1425" s="15" t="s">
        <v>1311</v>
      </c>
      <c r="C1425" s="16" t="s">
        <v>31</v>
      </c>
      <c r="D1425" s="15" t="s">
        <v>31</v>
      </c>
      <c r="E1425" s="15" t="s">
        <v>7611</v>
      </c>
      <c r="F1425" s="15" t="s">
        <v>33</v>
      </c>
      <c r="G1425" s="15" t="s">
        <v>75</v>
      </c>
      <c r="H1425" s="17">
        <v>41364</v>
      </c>
      <c r="I1425" s="17">
        <v>41425</v>
      </c>
      <c r="J1425" s="15" t="s">
        <v>31</v>
      </c>
      <c r="K1425" s="15" t="s">
        <v>5296</v>
      </c>
      <c r="L1425" s="18">
        <v>-445658</v>
      </c>
      <c r="M1425" s="15" t="s">
        <v>37</v>
      </c>
      <c r="N1425" s="15" t="s">
        <v>7612</v>
      </c>
      <c r="O1425" s="15" t="s">
        <v>31</v>
      </c>
      <c r="P1425" s="19">
        <v>0</v>
      </c>
    </row>
    <row r="1426" spans="1:16" x14ac:dyDescent="0.25">
      <c r="A1426" s="15" t="s">
        <v>29</v>
      </c>
      <c r="B1426" s="15" t="s">
        <v>1311</v>
      </c>
      <c r="C1426" s="16" t="s">
        <v>31</v>
      </c>
      <c r="D1426" s="15" t="s">
        <v>31</v>
      </c>
      <c r="E1426" s="15" t="s">
        <v>7613</v>
      </c>
      <c r="F1426" s="15" t="s">
        <v>33</v>
      </c>
      <c r="G1426" s="15" t="s">
        <v>75</v>
      </c>
      <c r="H1426" s="17">
        <v>41363</v>
      </c>
      <c r="I1426" s="17">
        <v>41425</v>
      </c>
      <c r="J1426" s="15" t="s">
        <v>31</v>
      </c>
      <c r="K1426" s="15" t="s">
        <v>5296</v>
      </c>
      <c r="L1426" s="18">
        <v>-3496335</v>
      </c>
      <c r="M1426" s="15" t="s">
        <v>37</v>
      </c>
      <c r="N1426" s="15" t="s">
        <v>7614</v>
      </c>
      <c r="O1426" s="15" t="s">
        <v>31</v>
      </c>
      <c r="P1426" s="19">
        <v>0</v>
      </c>
    </row>
    <row r="1427" spans="1:16" x14ac:dyDescent="0.25">
      <c r="A1427" s="15" t="s">
        <v>29</v>
      </c>
      <c r="B1427" s="15" t="s">
        <v>1311</v>
      </c>
      <c r="C1427" s="16" t="s">
        <v>31</v>
      </c>
      <c r="D1427" s="15" t="s">
        <v>31</v>
      </c>
      <c r="E1427" s="15" t="s">
        <v>7615</v>
      </c>
      <c r="F1427" s="15" t="s">
        <v>33</v>
      </c>
      <c r="G1427" s="15" t="s">
        <v>75</v>
      </c>
      <c r="H1427" s="17">
        <v>41357</v>
      </c>
      <c r="I1427" s="17">
        <v>41425</v>
      </c>
      <c r="J1427" s="15" t="s">
        <v>31</v>
      </c>
      <c r="K1427" s="15" t="s">
        <v>5296</v>
      </c>
      <c r="L1427" s="18">
        <v>-34878</v>
      </c>
      <c r="M1427" s="15" t="s">
        <v>37</v>
      </c>
      <c r="N1427" s="15" t="s">
        <v>7616</v>
      </c>
      <c r="O1427" s="15" t="s">
        <v>31</v>
      </c>
      <c r="P1427" s="19">
        <v>0</v>
      </c>
    </row>
    <row r="1428" spans="1:16" x14ac:dyDescent="0.25">
      <c r="A1428" s="15" t="s">
        <v>29</v>
      </c>
      <c r="B1428" s="15" t="s">
        <v>6732</v>
      </c>
      <c r="C1428" s="16" t="s">
        <v>31</v>
      </c>
      <c r="D1428" s="15" t="s">
        <v>31</v>
      </c>
      <c r="E1428" s="15" t="s">
        <v>7617</v>
      </c>
      <c r="F1428" s="15" t="s">
        <v>33</v>
      </c>
      <c r="G1428" s="15" t="s">
        <v>75</v>
      </c>
      <c r="H1428" s="17">
        <v>41385</v>
      </c>
      <c r="I1428" s="17">
        <v>41426</v>
      </c>
      <c r="J1428" s="15" t="s">
        <v>31</v>
      </c>
      <c r="K1428" s="15" t="s">
        <v>5296</v>
      </c>
      <c r="L1428" s="18">
        <v>-200000</v>
      </c>
      <c r="M1428" s="15" t="s">
        <v>37</v>
      </c>
      <c r="N1428" s="15" t="s">
        <v>7618</v>
      </c>
      <c r="O1428" s="15" t="s">
        <v>31</v>
      </c>
      <c r="P1428" s="19">
        <v>0</v>
      </c>
    </row>
    <row r="1429" spans="1:16" x14ac:dyDescent="0.25">
      <c r="A1429" s="15" t="s">
        <v>29</v>
      </c>
      <c r="B1429" s="15" t="s">
        <v>1311</v>
      </c>
      <c r="C1429" s="16" t="s">
        <v>31</v>
      </c>
      <c r="D1429" s="15" t="s">
        <v>31</v>
      </c>
      <c r="E1429" s="15" t="s">
        <v>7619</v>
      </c>
      <c r="F1429" s="15" t="s">
        <v>33</v>
      </c>
      <c r="G1429" s="15" t="s">
        <v>75</v>
      </c>
      <c r="H1429" s="17">
        <v>41391</v>
      </c>
      <c r="I1429" s="17">
        <v>41426</v>
      </c>
      <c r="J1429" s="15" t="s">
        <v>31</v>
      </c>
      <c r="K1429" s="15" t="s">
        <v>5296</v>
      </c>
      <c r="L1429" s="18">
        <v>-224000</v>
      </c>
      <c r="M1429" s="15" t="s">
        <v>37</v>
      </c>
      <c r="N1429" s="15" t="s">
        <v>7620</v>
      </c>
      <c r="O1429" s="15" t="s">
        <v>31</v>
      </c>
      <c r="P1429" s="19">
        <v>0</v>
      </c>
    </row>
    <row r="1430" spans="1:16" x14ac:dyDescent="0.25">
      <c r="A1430" s="15" t="s">
        <v>29</v>
      </c>
      <c r="B1430" s="15" t="s">
        <v>1311</v>
      </c>
      <c r="C1430" s="16" t="s">
        <v>31</v>
      </c>
      <c r="D1430" s="15" t="s">
        <v>31</v>
      </c>
      <c r="E1430" s="15" t="s">
        <v>7621</v>
      </c>
      <c r="F1430" s="15" t="s">
        <v>33</v>
      </c>
      <c r="G1430" s="15" t="s">
        <v>75</v>
      </c>
      <c r="H1430" s="17">
        <v>41398</v>
      </c>
      <c r="I1430" s="17">
        <v>41426</v>
      </c>
      <c r="J1430" s="15" t="s">
        <v>31</v>
      </c>
      <c r="K1430" s="15" t="s">
        <v>5296</v>
      </c>
      <c r="L1430" s="18">
        <v>-1172075</v>
      </c>
      <c r="M1430" s="15" t="s">
        <v>37</v>
      </c>
      <c r="N1430" s="15" t="s">
        <v>7622</v>
      </c>
      <c r="O1430" s="15" t="s">
        <v>31</v>
      </c>
      <c r="P1430" s="19">
        <v>0</v>
      </c>
    </row>
    <row r="1431" spans="1:16" x14ac:dyDescent="0.25">
      <c r="A1431" s="15" t="s">
        <v>29</v>
      </c>
      <c r="B1431" s="15" t="s">
        <v>31</v>
      </c>
      <c r="C1431" s="16" t="s">
        <v>31</v>
      </c>
      <c r="D1431" s="15" t="s">
        <v>31</v>
      </c>
      <c r="E1431" s="15" t="s">
        <v>7623</v>
      </c>
      <c r="F1431" s="15" t="s">
        <v>33</v>
      </c>
      <c r="G1431" s="15" t="s">
        <v>75</v>
      </c>
      <c r="H1431" s="17">
        <v>41384</v>
      </c>
      <c r="I1431" s="17">
        <v>41428</v>
      </c>
      <c r="J1431" s="15" t="s">
        <v>31</v>
      </c>
      <c r="K1431" s="15" t="s">
        <v>5296</v>
      </c>
      <c r="L1431" s="18">
        <v>-27500</v>
      </c>
      <c r="M1431" s="15" t="s">
        <v>37</v>
      </c>
      <c r="N1431" s="15" t="s">
        <v>7624</v>
      </c>
      <c r="O1431" s="15" t="s">
        <v>31</v>
      </c>
      <c r="P1431" s="19">
        <v>0</v>
      </c>
    </row>
    <row r="1432" spans="1:16" x14ac:dyDescent="0.25">
      <c r="A1432" s="15" t="s">
        <v>29</v>
      </c>
      <c r="B1432" s="15" t="s">
        <v>1311</v>
      </c>
      <c r="C1432" s="16" t="s">
        <v>31</v>
      </c>
      <c r="D1432" s="15" t="s">
        <v>31</v>
      </c>
      <c r="E1432" s="15" t="s">
        <v>7625</v>
      </c>
      <c r="F1432" s="15" t="s">
        <v>33</v>
      </c>
      <c r="G1432" s="15" t="s">
        <v>75</v>
      </c>
      <c r="H1432" s="17">
        <v>41391</v>
      </c>
      <c r="I1432" s="17">
        <v>41428</v>
      </c>
      <c r="J1432" s="15" t="s">
        <v>31</v>
      </c>
      <c r="K1432" s="15" t="s">
        <v>5296</v>
      </c>
      <c r="L1432" s="18">
        <v>-224000</v>
      </c>
      <c r="M1432" s="15" t="s">
        <v>37</v>
      </c>
      <c r="N1432" s="15" t="s">
        <v>7626</v>
      </c>
      <c r="O1432" s="15" t="s">
        <v>31</v>
      </c>
      <c r="P1432" s="19">
        <v>0</v>
      </c>
    </row>
    <row r="1433" spans="1:16" x14ac:dyDescent="0.25">
      <c r="A1433" s="15" t="s">
        <v>29</v>
      </c>
      <c r="B1433" s="15" t="s">
        <v>1311</v>
      </c>
      <c r="C1433" s="16" t="s">
        <v>31</v>
      </c>
      <c r="D1433" s="15" t="s">
        <v>31</v>
      </c>
      <c r="E1433" s="15" t="s">
        <v>7627</v>
      </c>
      <c r="F1433" s="15" t="s">
        <v>33</v>
      </c>
      <c r="G1433" s="15" t="s">
        <v>75</v>
      </c>
      <c r="H1433" s="17">
        <v>41398</v>
      </c>
      <c r="I1433" s="17">
        <v>41428</v>
      </c>
      <c r="J1433" s="15" t="s">
        <v>31</v>
      </c>
      <c r="K1433" s="15" t="s">
        <v>5296</v>
      </c>
      <c r="L1433" s="18">
        <v>-27575</v>
      </c>
      <c r="M1433" s="15" t="s">
        <v>37</v>
      </c>
      <c r="N1433" s="15" t="s">
        <v>7628</v>
      </c>
      <c r="O1433" s="15" t="s">
        <v>31</v>
      </c>
      <c r="P1433" s="19">
        <v>0</v>
      </c>
    </row>
    <row r="1434" spans="1:16" x14ac:dyDescent="0.25">
      <c r="A1434" s="15" t="s">
        <v>29</v>
      </c>
      <c r="B1434" s="15" t="s">
        <v>1311</v>
      </c>
      <c r="C1434" s="16" t="s">
        <v>31</v>
      </c>
      <c r="D1434" s="15" t="s">
        <v>31</v>
      </c>
      <c r="E1434" s="15" t="s">
        <v>7629</v>
      </c>
      <c r="F1434" s="15" t="s">
        <v>33</v>
      </c>
      <c r="G1434" s="15" t="s">
        <v>75</v>
      </c>
      <c r="H1434" s="17">
        <v>41398</v>
      </c>
      <c r="I1434" s="17">
        <v>41428</v>
      </c>
      <c r="J1434" s="15" t="s">
        <v>31</v>
      </c>
      <c r="K1434" s="15" t="s">
        <v>5296</v>
      </c>
      <c r="L1434" s="18">
        <v>-32425</v>
      </c>
      <c r="M1434" s="15" t="s">
        <v>37</v>
      </c>
      <c r="N1434" s="15" t="s">
        <v>7630</v>
      </c>
      <c r="O1434" s="15" t="s">
        <v>31</v>
      </c>
      <c r="P1434" s="19">
        <v>0</v>
      </c>
    </row>
    <row r="1435" spans="1:16" x14ac:dyDescent="0.25">
      <c r="A1435" s="15" t="s">
        <v>29</v>
      </c>
      <c r="B1435" s="15" t="s">
        <v>7631</v>
      </c>
      <c r="C1435" s="16" t="s">
        <v>31</v>
      </c>
      <c r="D1435" s="15" t="s">
        <v>31</v>
      </c>
      <c r="E1435" s="15" t="s">
        <v>7632</v>
      </c>
      <c r="F1435" s="15" t="s">
        <v>33</v>
      </c>
      <c r="G1435" s="15" t="s">
        <v>75</v>
      </c>
      <c r="H1435" s="17">
        <v>41361</v>
      </c>
      <c r="I1435" s="17">
        <v>41430</v>
      </c>
      <c r="J1435" s="15" t="s">
        <v>31</v>
      </c>
      <c r="K1435" s="15" t="s">
        <v>5296</v>
      </c>
      <c r="L1435" s="18">
        <v>-1507691</v>
      </c>
      <c r="M1435" s="15" t="s">
        <v>37</v>
      </c>
      <c r="N1435" s="15" t="s">
        <v>7633</v>
      </c>
      <c r="O1435" s="15" t="s">
        <v>31</v>
      </c>
      <c r="P1435" s="19">
        <v>0</v>
      </c>
    </row>
    <row r="1436" spans="1:16" x14ac:dyDescent="0.25">
      <c r="A1436" s="15" t="s">
        <v>29</v>
      </c>
      <c r="B1436" s="15" t="s">
        <v>6280</v>
      </c>
      <c r="C1436" s="16" t="s">
        <v>31</v>
      </c>
      <c r="D1436" s="15" t="s">
        <v>31</v>
      </c>
      <c r="E1436" s="15" t="s">
        <v>7634</v>
      </c>
      <c r="F1436" s="15" t="s">
        <v>33</v>
      </c>
      <c r="G1436" s="15" t="s">
        <v>75</v>
      </c>
      <c r="H1436" s="17">
        <v>41396</v>
      </c>
      <c r="I1436" s="17">
        <v>41430</v>
      </c>
      <c r="J1436" s="15" t="s">
        <v>31</v>
      </c>
      <c r="K1436" s="15" t="s">
        <v>5296</v>
      </c>
      <c r="L1436" s="18">
        <v>-346292</v>
      </c>
      <c r="M1436" s="15" t="s">
        <v>37</v>
      </c>
      <c r="N1436" s="15" t="s">
        <v>7635</v>
      </c>
      <c r="O1436" s="15" t="s">
        <v>31</v>
      </c>
      <c r="P1436" s="19">
        <v>0</v>
      </c>
    </row>
    <row r="1437" spans="1:16" x14ac:dyDescent="0.25">
      <c r="A1437" s="15" t="s">
        <v>29</v>
      </c>
      <c r="B1437" s="15" t="s">
        <v>6732</v>
      </c>
      <c r="C1437" s="16" t="s">
        <v>31</v>
      </c>
      <c r="D1437" s="15" t="s">
        <v>31</v>
      </c>
      <c r="E1437" s="15" t="s">
        <v>7636</v>
      </c>
      <c r="F1437" s="15" t="s">
        <v>33</v>
      </c>
      <c r="G1437" s="15" t="s">
        <v>75</v>
      </c>
      <c r="H1437" s="17">
        <v>41361</v>
      </c>
      <c r="I1437" s="17">
        <v>41430</v>
      </c>
      <c r="J1437" s="15" t="s">
        <v>31</v>
      </c>
      <c r="K1437" s="15" t="s">
        <v>5296</v>
      </c>
      <c r="L1437" s="18">
        <v>-1507691</v>
      </c>
      <c r="M1437" s="15" t="s">
        <v>37</v>
      </c>
      <c r="N1437" s="15" t="s">
        <v>7637</v>
      </c>
      <c r="O1437" s="15" t="s">
        <v>31</v>
      </c>
      <c r="P1437" s="19">
        <v>0</v>
      </c>
    </row>
    <row r="1438" spans="1:16" x14ac:dyDescent="0.25">
      <c r="A1438" s="15" t="s">
        <v>29</v>
      </c>
      <c r="B1438" s="15" t="s">
        <v>6732</v>
      </c>
      <c r="C1438" s="16" t="s">
        <v>31</v>
      </c>
      <c r="D1438" s="15" t="s">
        <v>31</v>
      </c>
      <c r="E1438" s="15" t="s">
        <v>7638</v>
      </c>
      <c r="F1438" s="15" t="s">
        <v>33</v>
      </c>
      <c r="G1438" s="15" t="s">
        <v>75</v>
      </c>
      <c r="H1438" s="17">
        <v>41361</v>
      </c>
      <c r="I1438" s="17">
        <v>41430</v>
      </c>
      <c r="J1438" s="15" t="s">
        <v>31</v>
      </c>
      <c r="K1438" s="15" t="s">
        <v>5296</v>
      </c>
      <c r="L1438" s="18">
        <v>-1507691</v>
      </c>
      <c r="M1438" s="15" t="s">
        <v>37</v>
      </c>
      <c r="N1438" s="15" t="s">
        <v>7639</v>
      </c>
      <c r="O1438" s="15" t="s">
        <v>31</v>
      </c>
      <c r="P1438" s="19">
        <v>0</v>
      </c>
    </row>
    <row r="1439" spans="1:16" x14ac:dyDescent="0.25">
      <c r="A1439" s="15" t="s">
        <v>29</v>
      </c>
      <c r="B1439" s="15" t="s">
        <v>6732</v>
      </c>
      <c r="C1439" s="16" t="s">
        <v>31</v>
      </c>
      <c r="D1439" s="15" t="s">
        <v>31</v>
      </c>
      <c r="E1439" s="15" t="s">
        <v>7640</v>
      </c>
      <c r="F1439" s="15" t="s">
        <v>33</v>
      </c>
      <c r="G1439" s="15" t="s">
        <v>75</v>
      </c>
      <c r="H1439" s="17">
        <v>41361</v>
      </c>
      <c r="I1439" s="17">
        <v>41430</v>
      </c>
      <c r="J1439" s="15" t="s">
        <v>31</v>
      </c>
      <c r="K1439" s="15" t="s">
        <v>5296</v>
      </c>
      <c r="L1439" s="18">
        <v>-1507691</v>
      </c>
      <c r="M1439" s="15" t="s">
        <v>37</v>
      </c>
      <c r="N1439" s="15" t="s">
        <v>7641</v>
      </c>
      <c r="O1439" s="15" t="s">
        <v>31</v>
      </c>
      <c r="P1439" s="19">
        <v>0</v>
      </c>
    </row>
    <row r="1440" spans="1:16" x14ac:dyDescent="0.25">
      <c r="A1440" s="15" t="s">
        <v>29</v>
      </c>
      <c r="B1440" s="15" t="s">
        <v>1311</v>
      </c>
      <c r="C1440" s="16" t="s">
        <v>31</v>
      </c>
      <c r="D1440" s="15" t="s">
        <v>31</v>
      </c>
      <c r="E1440" s="15" t="s">
        <v>7642</v>
      </c>
      <c r="F1440" s="15" t="s">
        <v>33</v>
      </c>
      <c r="G1440" s="15" t="s">
        <v>75</v>
      </c>
      <c r="H1440" s="17">
        <v>41292</v>
      </c>
      <c r="I1440" s="17">
        <v>41432</v>
      </c>
      <c r="J1440" s="15" t="s">
        <v>31</v>
      </c>
      <c r="K1440" s="15" t="s">
        <v>5296</v>
      </c>
      <c r="L1440" s="18">
        <v>-56775</v>
      </c>
      <c r="M1440" s="15" t="s">
        <v>37</v>
      </c>
      <c r="N1440" s="15" t="s">
        <v>7643</v>
      </c>
      <c r="O1440" s="15" t="s">
        <v>31</v>
      </c>
      <c r="P1440" s="19">
        <v>0</v>
      </c>
    </row>
    <row r="1441" spans="1:16" x14ac:dyDescent="0.25">
      <c r="A1441" s="15" t="s">
        <v>29</v>
      </c>
      <c r="B1441" s="15" t="s">
        <v>1311</v>
      </c>
      <c r="C1441" s="16" t="s">
        <v>31</v>
      </c>
      <c r="D1441" s="15" t="s">
        <v>31</v>
      </c>
      <c r="E1441" s="15" t="s">
        <v>7644</v>
      </c>
      <c r="F1441" s="15" t="s">
        <v>33</v>
      </c>
      <c r="G1441" s="15" t="s">
        <v>75</v>
      </c>
      <c r="H1441" s="17">
        <v>41393</v>
      </c>
      <c r="I1441" s="17">
        <v>41438</v>
      </c>
      <c r="J1441" s="15" t="s">
        <v>31</v>
      </c>
      <c r="K1441" s="15" t="s">
        <v>5296</v>
      </c>
      <c r="L1441" s="18">
        <v>-364216</v>
      </c>
      <c r="M1441" s="15" t="s">
        <v>37</v>
      </c>
      <c r="N1441" s="15" t="s">
        <v>7645</v>
      </c>
      <c r="O1441" s="15" t="s">
        <v>31</v>
      </c>
      <c r="P1441" s="19">
        <v>0</v>
      </c>
    </row>
    <row r="1442" spans="1:16" x14ac:dyDescent="0.25">
      <c r="A1442" s="15" t="s">
        <v>29</v>
      </c>
      <c r="B1442" s="15" t="s">
        <v>1311</v>
      </c>
      <c r="C1442" s="16" t="s">
        <v>31</v>
      </c>
      <c r="D1442" s="15" t="s">
        <v>31</v>
      </c>
      <c r="E1442" s="15" t="s">
        <v>7646</v>
      </c>
      <c r="F1442" s="15" t="s">
        <v>33</v>
      </c>
      <c r="G1442" s="15" t="s">
        <v>75</v>
      </c>
      <c r="H1442" s="17">
        <v>41416</v>
      </c>
      <c r="I1442" s="17">
        <v>41438</v>
      </c>
      <c r="J1442" s="15" t="s">
        <v>31</v>
      </c>
      <c r="K1442" s="15" t="s">
        <v>5296</v>
      </c>
      <c r="L1442" s="18">
        <v>-46289</v>
      </c>
      <c r="M1442" s="15" t="s">
        <v>37</v>
      </c>
      <c r="N1442" s="15" t="s">
        <v>7647</v>
      </c>
      <c r="O1442" s="15" t="s">
        <v>31</v>
      </c>
      <c r="P1442" s="19">
        <v>0</v>
      </c>
    </row>
    <row r="1443" spans="1:16" x14ac:dyDescent="0.25">
      <c r="A1443" s="15" t="s">
        <v>29</v>
      </c>
      <c r="B1443" s="15" t="s">
        <v>1311</v>
      </c>
      <c r="C1443" s="16" t="s">
        <v>31</v>
      </c>
      <c r="D1443" s="15" t="s">
        <v>31</v>
      </c>
      <c r="E1443" s="15" t="s">
        <v>7648</v>
      </c>
      <c r="F1443" s="15" t="s">
        <v>33</v>
      </c>
      <c r="G1443" s="15" t="s">
        <v>75</v>
      </c>
      <c r="H1443" s="17">
        <v>41418</v>
      </c>
      <c r="I1443" s="17">
        <v>41440</v>
      </c>
      <c r="J1443" s="15" t="s">
        <v>31</v>
      </c>
      <c r="K1443" s="15" t="s">
        <v>5296</v>
      </c>
      <c r="L1443" s="18">
        <v>-1966932</v>
      </c>
      <c r="M1443" s="15" t="s">
        <v>37</v>
      </c>
      <c r="N1443" s="15" t="s">
        <v>7649</v>
      </c>
      <c r="O1443" s="15" t="s">
        <v>31</v>
      </c>
      <c r="P1443" s="19">
        <v>0</v>
      </c>
    </row>
    <row r="1444" spans="1:16" x14ac:dyDescent="0.25">
      <c r="A1444" s="15" t="s">
        <v>29</v>
      </c>
      <c r="B1444" s="15" t="s">
        <v>1311</v>
      </c>
      <c r="C1444" s="16" t="s">
        <v>31</v>
      </c>
      <c r="D1444" s="15" t="s">
        <v>31</v>
      </c>
      <c r="E1444" s="15" t="s">
        <v>7650</v>
      </c>
      <c r="F1444" s="15" t="s">
        <v>33</v>
      </c>
      <c r="G1444" s="15" t="s">
        <v>75</v>
      </c>
      <c r="H1444" s="17">
        <v>41418</v>
      </c>
      <c r="I1444" s="17">
        <v>41440</v>
      </c>
      <c r="J1444" s="15" t="s">
        <v>31</v>
      </c>
      <c r="K1444" s="15" t="s">
        <v>5296</v>
      </c>
      <c r="L1444" s="18">
        <v>-117541</v>
      </c>
      <c r="M1444" s="15" t="s">
        <v>37</v>
      </c>
      <c r="N1444" s="15" t="s">
        <v>7651</v>
      </c>
      <c r="O1444" s="15" t="s">
        <v>31</v>
      </c>
      <c r="P1444" s="19">
        <v>0</v>
      </c>
    </row>
    <row r="1445" spans="1:16" x14ac:dyDescent="0.25">
      <c r="A1445" s="15" t="s">
        <v>29</v>
      </c>
      <c r="B1445" s="15" t="s">
        <v>1311</v>
      </c>
      <c r="C1445" s="16" t="s">
        <v>31</v>
      </c>
      <c r="D1445" s="15" t="s">
        <v>31</v>
      </c>
      <c r="E1445" s="15" t="s">
        <v>7652</v>
      </c>
      <c r="F1445" s="15" t="s">
        <v>33</v>
      </c>
      <c r="G1445" s="15" t="s">
        <v>75</v>
      </c>
      <c r="H1445" s="17">
        <v>41332</v>
      </c>
      <c r="I1445" s="17">
        <v>41440</v>
      </c>
      <c r="J1445" s="15" t="s">
        <v>31</v>
      </c>
      <c r="K1445" s="15" t="s">
        <v>5296</v>
      </c>
      <c r="L1445" s="18">
        <v>-150000</v>
      </c>
      <c r="M1445" s="15" t="s">
        <v>37</v>
      </c>
      <c r="N1445" s="15" t="s">
        <v>7653</v>
      </c>
      <c r="O1445" s="15" t="s">
        <v>31</v>
      </c>
      <c r="P1445" s="19">
        <v>0</v>
      </c>
    </row>
    <row r="1446" spans="1:16" x14ac:dyDescent="0.25">
      <c r="A1446" s="15" t="s">
        <v>29</v>
      </c>
      <c r="B1446" s="15" t="s">
        <v>1311</v>
      </c>
      <c r="C1446" s="16" t="s">
        <v>31</v>
      </c>
      <c r="D1446" s="15" t="s">
        <v>31</v>
      </c>
      <c r="E1446" s="15" t="s">
        <v>7654</v>
      </c>
      <c r="F1446" s="15" t="s">
        <v>33</v>
      </c>
      <c r="G1446" s="15" t="s">
        <v>75</v>
      </c>
      <c r="H1446" s="17">
        <v>41362</v>
      </c>
      <c r="I1446" s="17">
        <v>41443</v>
      </c>
      <c r="J1446" s="15" t="s">
        <v>31</v>
      </c>
      <c r="K1446" s="15" t="s">
        <v>5296</v>
      </c>
      <c r="L1446" s="18">
        <v>-120000</v>
      </c>
      <c r="M1446" s="15" t="s">
        <v>37</v>
      </c>
      <c r="N1446" s="15" t="s">
        <v>7655</v>
      </c>
      <c r="O1446" s="15" t="s">
        <v>31</v>
      </c>
      <c r="P1446" s="19">
        <v>0</v>
      </c>
    </row>
    <row r="1447" spans="1:16" x14ac:dyDescent="0.25">
      <c r="A1447" s="15" t="s">
        <v>29</v>
      </c>
      <c r="B1447" s="15" t="s">
        <v>1311</v>
      </c>
      <c r="C1447" s="16" t="s">
        <v>31</v>
      </c>
      <c r="D1447" s="15" t="s">
        <v>31</v>
      </c>
      <c r="E1447" s="15" t="s">
        <v>7656</v>
      </c>
      <c r="F1447" s="15" t="s">
        <v>33</v>
      </c>
      <c r="G1447" s="15" t="s">
        <v>75</v>
      </c>
      <c r="H1447" s="17">
        <v>41364</v>
      </c>
      <c r="I1447" s="17">
        <v>41443</v>
      </c>
      <c r="J1447" s="15" t="s">
        <v>31</v>
      </c>
      <c r="K1447" s="15" t="s">
        <v>5296</v>
      </c>
      <c r="L1447" s="18">
        <v>-105500</v>
      </c>
      <c r="M1447" s="15" t="s">
        <v>37</v>
      </c>
      <c r="N1447" s="15" t="s">
        <v>7657</v>
      </c>
      <c r="O1447" s="15" t="s">
        <v>31</v>
      </c>
      <c r="P1447" s="19">
        <v>0</v>
      </c>
    </row>
    <row r="1448" spans="1:16" x14ac:dyDescent="0.25">
      <c r="A1448" s="15" t="s">
        <v>29</v>
      </c>
      <c r="B1448" s="15" t="s">
        <v>1311</v>
      </c>
      <c r="C1448" s="16" t="s">
        <v>31</v>
      </c>
      <c r="D1448" s="15" t="s">
        <v>31</v>
      </c>
      <c r="E1448" s="15" t="s">
        <v>7658</v>
      </c>
      <c r="F1448" s="15" t="s">
        <v>33</v>
      </c>
      <c r="G1448" s="15" t="s">
        <v>75</v>
      </c>
      <c r="H1448" s="17">
        <v>41407</v>
      </c>
      <c r="I1448" s="17">
        <v>41443</v>
      </c>
      <c r="J1448" s="15" t="s">
        <v>31</v>
      </c>
      <c r="K1448" s="15" t="s">
        <v>5296</v>
      </c>
      <c r="L1448" s="18">
        <v>-1229191</v>
      </c>
      <c r="M1448" s="15" t="s">
        <v>37</v>
      </c>
      <c r="N1448" s="15" t="s">
        <v>7659</v>
      </c>
      <c r="O1448" s="15" t="s">
        <v>31</v>
      </c>
      <c r="P1448" s="19">
        <v>0</v>
      </c>
    </row>
    <row r="1449" spans="1:16" x14ac:dyDescent="0.25">
      <c r="A1449" s="15" t="s">
        <v>29</v>
      </c>
      <c r="B1449" s="15" t="s">
        <v>1311</v>
      </c>
      <c r="C1449" s="16" t="s">
        <v>31</v>
      </c>
      <c r="D1449" s="15" t="s">
        <v>31</v>
      </c>
      <c r="E1449" s="15" t="s">
        <v>7660</v>
      </c>
      <c r="F1449" s="15" t="s">
        <v>33</v>
      </c>
      <c r="G1449" s="15" t="s">
        <v>75</v>
      </c>
      <c r="H1449" s="17">
        <v>41416</v>
      </c>
      <c r="I1449" s="17">
        <v>41444</v>
      </c>
      <c r="J1449" s="15" t="s">
        <v>31</v>
      </c>
      <c r="K1449" s="15" t="s">
        <v>5296</v>
      </c>
      <c r="L1449" s="18">
        <v>-631000</v>
      </c>
      <c r="M1449" s="15" t="s">
        <v>37</v>
      </c>
      <c r="N1449" s="15" t="s">
        <v>7661</v>
      </c>
      <c r="O1449" s="15" t="s">
        <v>31</v>
      </c>
      <c r="P1449" s="19">
        <v>0</v>
      </c>
    </row>
    <row r="1450" spans="1:16" x14ac:dyDescent="0.25">
      <c r="A1450" s="15" t="s">
        <v>29</v>
      </c>
      <c r="B1450" s="15" t="s">
        <v>7662</v>
      </c>
      <c r="C1450" s="16" t="s">
        <v>31</v>
      </c>
      <c r="D1450" s="15" t="s">
        <v>31</v>
      </c>
      <c r="E1450" s="15" t="s">
        <v>7663</v>
      </c>
      <c r="F1450" s="15" t="s">
        <v>33</v>
      </c>
      <c r="G1450" s="15" t="s">
        <v>75</v>
      </c>
      <c r="H1450" s="17">
        <v>41405</v>
      </c>
      <c r="I1450" s="17">
        <v>41444</v>
      </c>
      <c r="J1450" s="15" t="s">
        <v>31</v>
      </c>
      <c r="K1450" s="15" t="s">
        <v>5296</v>
      </c>
      <c r="L1450" s="18">
        <v>-350000</v>
      </c>
      <c r="M1450" s="15" t="s">
        <v>37</v>
      </c>
      <c r="N1450" s="15" t="s">
        <v>7664</v>
      </c>
      <c r="O1450" s="15" t="s">
        <v>31</v>
      </c>
      <c r="P1450" s="19">
        <v>0</v>
      </c>
    </row>
    <row r="1451" spans="1:16" x14ac:dyDescent="0.25">
      <c r="A1451" s="15" t="s">
        <v>29</v>
      </c>
      <c r="B1451" s="15" t="s">
        <v>1311</v>
      </c>
      <c r="C1451" s="16" t="s">
        <v>31</v>
      </c>
      <c r="D1451" s="15" t="s">
        <v>31</v>
      </c>
      <c r="E1451" s="15" t="s">
        <v>7665</v>
      </c>
      <c r="F1451" s="15" t="s">
        <v>33</v>
      </c>
      <c r="G1451" s="15" t="s">
        <v>75</v>
      </c>
      <c r="H1451" s="17">
        <v>41415</v>
      </c>
      <c r="I1451" s="17">
        <v>41446</v>
      </c>
      <c r="J1451" s="15" t="s">
        <v>31</v>
      </c>
      <c r="K1451" s="15" t="s">
        <v>5296</v>
      </c>
      <c r="L1451" s="18">
        <v>-69410</v>
      </c>
      <c r="M1451" s="15" t="s">
        <v>37</v>
      </c>
      <c r="N1451" s="15" t="s">
        <v>7666</v>
      </c>
      <c r="O1451" s="15" t="s">
        <v>31</v>
      </c>
      <c r="P1451" s="19">
        <v>0</v>
      </c>
    </row>
    <row r="1452" spans="1:16" x14ac:dyDescent="0.25">
      <c r="A1452" s="15" t="s">
        <v>29</v>
      </c>
      <c r="B1452" s="15" t="s">
        <v>1311</v>
      </c>
      <c r="C1452" s="16" t="s">
        <v>31</v>
      </c>
      <c r="D1452" s="15" t="s">
        <v>31</v>
      </c>
      <c r="E1452" s="15" t="s">
        <v>7667</v>
      </c>
      <c r="F1452" s="15" t="s">
        <v>33</v>
      </c>
      <c r="G1452" s="15" t="s">
        <v>75</v>
      </c>
      <c r="H1452" s="17">
        <v>41405</v>
      </c>
      <c r="I1452" s="17">
        <v>41449</v>
      </c>
      <c r="J1452" s="15" t="s">
        <v>31</v>
      </c>
      <c r="K1452" s="15" t="s">
        <v>5296</v>
      </c>
      <c r="L1452" s="18">
        <v>-130</v>
      </c>
      <c r="M1452" s="15" t="s">
        <v>37</v>
      </c>
      <c r="N1452" s="15" t="s">
        <v>7668</v>
      </c>
      <c r="O1452" s="15" t="s">
        <v>31</v>
      </c>
      <c r="P1452" s="19">
        <v>0</v>
      </c>
    </row>
    <row r="1453" spans="1:16" x14ac:dyDescent="0.25">
      <c r="A1453" s="15" t="s">
        <v>29</v>
      </c>
      <c r="B1453" s="15" t="s">
        <v>6280</v>
      </c>
      <c r="C1453" s="16" t="s">
        <v>31</v>
      </c>
      <c r="D1453" s="15" t="s">
        <v>31</v>
      </c>
      <c r="E1453" s="15" t="s">
        <v>7669</v>
      </c>
      <c r="F1453" s="15" t="s">
        <v>33</v>
      </c>
      <c r="G1453" s="15" t="s">
        <v>75</v>
      </c>
      <c r="H1453" s="17">
        <v>41405</v>
      </c>
      <c r="I1453" s="17">
        <v>41449</v>
      </c>
      <c r="J1453" s="15" t="s">
        <v>31</v>
      </c>
      <c r="K1453" s="15" t="s">
        <v>5296</v>
      </c>
      <c r="L1453" s="18">
        <v>-875893</v>
      </c>
      <c r="M1453" s="15" t="s">
        <v>37</v>
      </c>
      <c r="N1453" s="15" t="s">
        <v>7670</v>
      </c>
      <c r="O1453" s="15" t="s">
        <v>31</v>
      </c>
      <c r="P1453" s="19">
        <v>0</v>
      </c>
    </row>
    <row r="1454" spans="1:16" x14ac:dyDescent="0.25">
      <c r="A1454" s="15" t="s">
        <v>29</v>
      </c>
      <c r="B1454" s="15" t="s">
        <v>6280</v>
      </c>
      <c r="C1454" s="16" t="s">
        <v>31</v>
      </c>
      <c r="D1454" s="15" t="s">
        <v>31</v>
      </c>
      <c r="E1454" s="15" t="s">
        <v>7671</v>
      </c>
      <c r="F1454" s="15" t="s">
        <v>33</v>
      </c>
      <c r="G1454" s="15" t="s">
        <v>75</v>
      </c>
      <c r="H1454" s="17">
        <v>41405</v>
      </c>
      <c r="I1454" s="17">
        <v>41450</v>
      </c>
      <c r="J1454" s="15" t="s">
        <v>31</v>
      </c>
      <c r="K1454" s="15" t="s">
        <v>5296</v>
      </c>
      <c r="L1454" s="18">
        <v>-1035963</v>
      </c>
      <c r="M1454" s="15" t="s">
        <v>37</v>
      </c>
      <c r="N1454" s="15" t="s">
        <v>7672</v>
      </c>
      <c r="O1454" s="15" t="s">
        <v>31</v>
      </c>
      <c r="P1454" s="19">
        <v>0</v>
      </c>
    </row>
    <row r="1455" spans="1:16" x14ac:dyDescent="0.25">
      <c r="A1455" s="15" t="s">
        <v>29</v>
      </c>
      <c r="B1455" s="15" t="s">
        <v>6280</v>
      </c>
      <c r="C1455" s="16" t="s">
        <v>31</v>
      </c>
      <c r="D1455" s="15" t="s">
        <v>31</v>
      </c>
      <c r="E1455" s="15" t="s">
        <v>7673</v>
      </c>
      <c r="F1455" s="15" t="s">
        <v>33</v>
      </c>
      <c r="G1455" s="15" t="s">
        <v>75</v>
      </c>
      <c r="H1455" s="17">
        <v>41405</v>
      </c>
      <c r="I1455" s="17">
        <v>41450</v>
      </c>
      <c r="J1455" s="15" t="s">
        <v>31</v>
      </c>
      <c r="K1455" s="15" t="s">
        <v>5296</v>
      </c>
      <c r="L1455" s="18">
        <v>-15.67</v>
      </c>
      <c r="M1455" s="15" t="s">
        <v>37</v>
      </c>
      <c r="N1455" s="15" t="s">
        <v>7674</v>
      </c>
      <c r="O1455" s="15" t="s">
        <v>31</v>
      </c>
      <c r="P1455" s="19">
        <v>0</v>
      </c>
    </row>
    <row r="1456" spans="1:16" x14ac:dyDescent="0.25">
      <c r="A1456" s="15" t="s">
        <v>29</v>
      </c>
      <c r="B1456" s="15" t="s">
        <v>1311</v>
      </c>
      <c r="C1456" s="16" t="s">
        <v>31</v>
      </c>
      <c r="D1456" s="15" t="s">
        <v>31</v>
      </c>
      <c r="E1456" s="15" t="s">
        <v>7675</v>
      </c>
      <c r="F1456" s="15" t="s">
        <v>33</v>
      </c>
      <c r="G1456" s="15" t="s">
        <v>75</v>
      </c>
      <c r="H1456" s="17">
        <v>41394</v>
      </c>
      <c r="I1456" s="17">
        <v>41450</v>
      </c>
      <c r="J1456" s="15" t="s">
        <v>31</v>
      </c>
      <c r="K1456" s="15" t="s">
        <v>5296</v>
      </c>
      <c r="L1456" s="18">
        <v>-4854</v>
      </c>
      <c r="M1456" s="15" t="s">
        <v>37</v>
      </c>
      <c r="N1456" s="15" t="s">
        <v>7676</v>
      </c>
      <c r="O1456" s="15" t="s">
        <v>31</v>
      </c>
      <c r="P1456" s="19">
        <v>0</v>
      </c>
    </row>
    <row r="1457" spans="1:16" x14ac:dyDescent="0.25">
      <c r="A1457" s="15" t="s">
        <v>29</v>
      </c>
      <c r="B1457" s="15" t="s">
        <v>1311</v>
      </c>
      <c r="C1457" s="16" t="s">
        <v>31</v>
      </c>
      <c r="D1457" s="15" t="s">
        <v>31</v>
      </c>
      <c r="E1457" s="15" t="s">
        <v>7677</v>
      </c>
      <c r="F1457" s="15" t="s">
        <v>33</v>
      </c>
      <c r="G1457" s="15" t="s">
        <v>75</v>
      </c>
      <c r="H1457" s="17">
        <v>41415</v>
      </c>
      <c r="I1457" s="17">
        <v>41451</v>
      </c>
      <c r="J1457" s="15" t="s">
        <v>31</v>
      </c>
      <c r="K1457" s="15" t="s">
        <v>5296</v>
      </c>
      <c r="L1457" s="18">
        <v>-7538</v>
      </c>
      <c r="M1457" s="15" t="s">
        <v>37</v>
      </c>
      <c r="N1457" s="15" t="s">
        <v>7678</v>
      </c>
      <c r="O1457" s="15" t="s">
        <v>31</v>
      </c>
      <c r="P1457" s="19">
        <v>0</v>
      </c>
    </row>
    <row r="1458" spans="1:16" x14ac:dyDescent="0.25">
      <c r="A1458" s="15" t="s">
        <v>29</v>
      </c>
      <c r="B1458" s="15" t="s">
        <v>1311</v>
      </c>
      <c r="C1458" s="16" t="s">
        <v>31</v>
      </c>
      <c r="D1458" s="15" t="s">
        <v>31</v>
      </c>
      <c r="E1458" s="15" t="s">
        <v>7679</v>
      </c>
      <c r="F1458" s="15" t="s">
        <v>33</v>
      </c>
      <c r="G1458" s="15" t="s">
        <v>75</v>
      </c>
      <c r="H1458" s="17">
        <v>41415</v>
      </c>
      <c r="I1458" s="17">
        <v>41451</v>
      </c>
      <c r="J1458" s="15" t="s">
        <v>31</v>
      </c>
      <c r="K1458" s="15" t="s">
        <v>5296</v>
      </c>
      <c r="L1458" s="18">
        <v>-69021</v>
      </c>
      <c r="M1458" s="15" t="s">
        <v>37</v>
      </c>
      <c r="N1458" s="15" t="s">
        <v>7680</v>
      </c>
      <c r="O1458" s="15" t="s">
        <v>31</v>
      </c>
      <c r="P1458" s="19">
        <v>0</v>
      </c>
    </row>
    <row r="1459" spans="1:16" x14ac:dyDescent="0.25">
      <c r="A1459" s="15" t="s">
        <v>29</v>
      </c>
      <c r="B1459" s="15" t="s">
        <v>1311</v>
      </c>
      <c r="C1459" s="16" t="s">
        <v>31</v>
      </c>
      <c r="D1459" s="15" t="s">
        <v>31</v>
      </c>
      <c r="E1459" s="15" t="s">
        <v>7681</v>
      </c>
      <c r="F1459" s="15" t="s">
        <v>33</v>
      </c>
      <c r="G1459" s="15" t="s">
        <v>75</v>
      </c>
      <c r="H1459" s="17">
        <v>41415</v>
      </c>
      <c r="I1459" s="17">
        <v>41451</v>
      </c>
      <c r="J1459" s="15" t="s">
        <v>31</v>
      </c>
      <c r="K1459" s="15" t="s">
        <v>5296</v>
      </c>
      <c r="L1459" s="18">
        <v>-23244</v>
      </c>
      <c r="M1459" s="15" t="s">
        <v>37</v>
      </c>
      <c r="N1459" s="15" t="s">
        <v>7682</v>
      </c>
      <c r="O1459" s="15" t="s">
        <v>31</v>
      </c>
      <c r="P1459" s="19">
        <v>0</v>
      </c>
    </row>
    <row r="1460" spans="1:16" x14ac:dyDescent="0.25">
      <c r="A1460" s="15" t="s">
        <v>29</v>
      </c>
      <c r="B1460" s="15" t="s">
        <v>126</v>
      </c>
      <c r="C1460" s="16" t="s">
        <v>31</v>
      </c>
      <c r="D1460" s="15" t="s">
        <v>31</v>
      </c>
      <c r="E1460" s="15" t="s">
        <v>7683</v>
      </c>
      <c r="F1460" s="15" t="s">
        <v>33</v>
      </c>
      <c r="G1460" s="15" t="s">
        <v>75</v>
      </c>
      <c r="H1460" s="17">
        <v>41432</v>
      </c>
      <c r="I1460" s="17">
        <v>41453</v>
      </c>
      <c r="J1460" s="15" t="s">
        <v>31</v>
      </c>
      <c r="K1460" s="15" t="s">
        <v>5296</v>
      </c>
      <c r="L1460" s="18">
        <v>-147000</v>
      </c>
      <c r="M1460" s="15" t="s">
        <v>37</v>
      </c>
      <c r="N1460" s="15" t="s">
        <v>7684</v>
      </c>
      <c r="O1460" s="15" t="s">
        <v>31</v>
      </c>
      <c r="P1460" s="19">
        <v>0</v>
      </c>
    </row>
    <row r="1461" spans="1:16" x14ac:dyDescent="0.25">
      <c r="A1461" s="15" t="s">
        <v>29</v>
      </c>
      <c r="B1461" s="15" t="s">
        <v>126</v>
      </c>
      <c r="C1461" s="16" t="s">
        <v>31</v>
      </c>
      <c r="D1461" s="15" t="s">
        <v>31</v>
      </c>
      <c r="E1461" s="15" t="s">
        <v>7685</v>
      </c>
      <c r="F1461" s="15" t="s">
        <v>33</v>
      </c>
      <c r="G1461" s="15" t="s">
        <v>75</v>
      </c>
      <c r="H1461" s="17">
        <v>41427</v>
      </c>
      <c r="I1461" s="17">
        <v>41453</v>
      </c>
      <c r="J1461" s="15" t="s">
        <v>31</v>
      </c>
      <c r="K1461" s="15" t="s">
        <v>5296</v>
      </c>
      <c r="L1461" s="18">
        <v>-90534</v>
      </c>
      <c r="M1461" s="15" t="s">
        <v>37</v>
      </c>
      <c r="N1461" s="15" t="s">
        <v>7686</v>
      </c>
      <c r="O1461" s="15" t="s">
        <v>31</v>
      </c>
      <c r="P1461" s="19">
        <v>0</v>
      </c>
    </row>
    <row r="1462" spans="1:16" x14ac:dyDescent="0.25">
      <c r="A1462" s="15" t="s">
        <v>29</v>
      </c>
      <c r="B1462" s="15" t="s">
        <v>7662</v>
      </c>
      <c r="C1462" s="16" t="s">
        <v>31</v>
      </c>
      <c r="D1462" s="15" t="s">
        <v>31</v>
      </c>
      <c r="E1462" s="15" t="s">
        <v>7687</v>
      </c>
      <c r="F1462" s="15" t="s">
        <v>33</v>
      </c>
      <c r="G1462" s="15" t="s">
        <v>75</v>
      </c>
      <c r="H1462" s="17">
        <v>41400</v>
      </c>
      <c r="I1462" s="17">
        <v>41453</v>
      </c>
      <c r="J1462" s="15" t="s">
        <v>31</v>
      </c>
      <c r="K1462" s="15" t="s">
        <v>5296</v>
      </c>
      <c r="L1462" s="18">
        <v>-229946</v>
      </c>
      <c r="M1462" s="15" t="s">
        <v>37</v>
      </c>
      <c r="N1462" s="15" t="s">
        <v>7688</v>
      </c>
      <c r="O1462" s="15" t="s">
        <v>31</v>
      </c>
      <c r="P1462" s="19">
        <v>0</v>
      </c>
    </row>
    <row r="1463" spans="1:16" x14ac:dyDescent="0.25">
      <c r="A1463" s="15" t="s">
        <v>29</v>
      </c>
      <c r="B1463" s="15" t="s">
        <v>7662</v>
      </c>
      <c r="C1463" s="16" t="s">
        <v>31</v>
      </c>
      <c r="D1463" s="15" t="s">
        <v>31</v>
      </c>
      <c r="E1463" s="15" t="s">
        <v>7689</v>
      </c>
      <c r="F1463" s="15" t="s">
        <v>33</v>
      </c>
      <c r="G1463" s="15" t="s">
        <v>75</v>
      </c>
      <c r="H1463" s="17">
        <v>41400</v>
      </c>
      <c r="I1463" s="17">
        <v>41453</v>
      </c>
      <c r="J1463" s="15" t="s">
        <v>31</v>
      </c>
      <c r="K1463" s="15" t="s">
        <v>5296</v>
      </c>
      <c r="L1463" s="18">
        <v>-326465</v>
      </c>
      <c r="M1463" s="15" t="s">
        <v>37</v>
      </c>
      <c r="N1463" s="15" t="s">
        <v>7690</v>
      </c>
      <c r="O1463" s="15" t="s">
        <v>31</v>
      </c>
      <c r="P1463" s="19">
        <v>0</v>
      </c>
    </row>
    <row r="1464" spans="1:16" x14ac:dyDescent="0.25">
      <c r="A1464" s="15" t="s">
        <v>29</v>
      </c>
      <c r="B1464" s="15" t="s">
        <v>6280</v>
      </c>
      <c r="C1464" s="16" t="s">
        <v>31</v>
      </c>
      <c r="D1464" s="15" t="s">
        <v>31</v>
      </c>
      <c r="E1464" s="15" t="s">
        <v>7691</v>
      </c>
      <c r="F1464" s="15" t="s">
        <v>33</v>
      </c>
      <c r="G1464" s="15" t="s">
        <v>75</v>
      </c>
      <c r="H1464" s="17">
        <v>41396</v>
      </c>
      <c r="I1464" s="17">
        <v>41454</v>
      </c>
      <c r="J1464" s="15" t="s">
        <v>31</v>
      </c>
      <c r="K1464" s="15" t="s">
        <v>5296</v>
      </c>
      <c r="L1464" s="18">
        <v>-1255497</v>
      </c>
      <c r="M1464" s="15" t="s">
        <v>37</v>
      </c>
      <c r="N1464" s="15" t="s">
        <v>7692</v>
      </c>
      <c r="O1464" s="15" t="s">
        <v>31</v>
      </c>
      <c r="P1464" s="19">
        <v>0</v>
      </c>
    </row>
    <row r="1465" spans="1:16" x14ac:dyDescent="0.25">
      <c r="A1465" s="15" t="s">
        <v>29</v>
      </c>
      <c r="B1465" s="15" t="s">
        <v>6280</v>
      </c>
      <c r="C1465" s="16" t="s">
        <v>31</v>
      </c>
      <c r="D1465" s="15" t="s">
        <v>31</v>
      </c>
      <c r="E1465" s="15" t="s">
        <v>7693</v>
      </c>
      <c r="F1465" s="15" t="s">
        <v>33</v>
      </c>
      <c r="G1465" s="15" t="s">
        <v>75</v>
      </c>
      <c r="H1465" s="17">
        <v>41396</v>
      </c>
      <c r="I1465" s="17">
        <v>41454</v>
      </c>
      <c r="J1465" s="15" t="s">
        <v>31</v>
      </c>
      <c r="K1465" s="15" t="s">
        <v>5296</v>
      </c>
      <c r="L1465" s="18">
        <v>-1479277</v>
      </c>
      <c r="M1465" s="15" t="s">
        <v>37</v>
      </c>
      <c r="N1465" s="15" t="s">
        <v>7694</v>
      </c>
      <c r="O1465" s="15" t="s">
        <v>31</v>
      </c>
      <c r="P1465" s="19">
        <v>0</v>
      </c>
    </row>
    <row r="1466" spans="1:16" x14ac:dyDescent="0.25">
      <c r="A1466" s="15" t="s">
        <v>29</v>
      </c>
      <c r="B1466" s="15" t="s">
        <v>6280</v>
      </c>
      <c r="C1466" s="16" t="s">
        <v>31</v>
      </c>
      <c r="D1466" s="15" t="s">
        <v>31</v>
      </c>
      <c r="E1466" s="15" t="s">
        <v>7693</v>
      </c>
      <c r="F1466" s="15" t="s">
        <v>33</v>
      </c>
      <c r="G1466" s="15" t="s">
        <v>75</v>
      </c>
      <c r="H1466" s="17">
        <v>41396</v>
      </c>
      <c r="I1466" s="17">
        <v>41454</v>
      </c>
      <c r="J1466" s="15" t="s">
        <v>31</v>
      </c>
      <c r="K1466" s="15" t="s">
        <v>5296</v>
      </c>
      <c r="L1466" s="18">
        <v>-1400133</v>
      </c>
      <c r="M1466" s="15" t="s">
        <v>37</v>
      </c>
      <c r="N1466" s="15" t="s">
        <v>7695</v>
      </c>
      <c r="O1466" s="15" t="s">
        <v>31</v>
      </c>
      <c r="P1466" s="19">
        <v>0</v>
      </c>
    </row>
    <row r="1467" spans="1:16" x14ac:dyDescent="0.25">
      <c r="A1467" s="15" t="s">
        <v>29</v>
      </c>
      <c r="B1467" s="15" t="s">
        <v>6732</v>
      </c>
      <c r="C1467" s="16" t="s">
        <v>31</v>
      </c>
      <c r="D1467" s="15" t="s">
        <v>31</v>
      </c>
      <c r="E1467" s="15" t="s">
        <v>7696</v>
      </c>
      <c r="F1467" s="15" t="s">
        <v>33</v>
      </c>
      <c r="G1467" s="15" t="s">
        <v>75</v>
      </c>
      <c r="H1467" s="17">
        <v>41341</v>
      </c>
      <c r="I1467" s="17">
        <v>41458</v>
      </c>
      <c r="J1467" s="15" t="s">
        <v>31</v>
      </c>
      <c r="K1467" s="15" t="s">
        <v>5296</v>
      </c>
      <c r="L1467" s="18">
        <v>-8333</v>
      </c>
      <c r="M1467" s="15" t="s">
        <v>37</v>
      </c>
      <c r="N1467" s="15" t="s">
        <v>7697</v>
      </c>
      <c r="O1467" s="15" t="s">
        <v>31</v>
      </c>
      <c r="P1467" s="19">
        <v>0</v>
      </c>
    </row>
    <row r="1468" spans="1:16" x14ac:dyDescent="0.25">
      <c r="A1468" s="15" t="s">
        <v>29</v>
      </c>
      <c r="B1468" s="15" t="s">
        <v>1311</v>
      </c>
      <c r="C1468" s="16" t="s">
        <v>31</v>
      </c>
      <c r="D1468" s="15" t="s">
        <v>31</v>
      </c>
      <c r="E1468" s="15" t="s">
        <v>7698</v>
      </c>
      <c r="F1468" s="15" t="s">
        <v>33</v>
      </c>
      <c r="G1468" s="15" t="s">
        <v>75</v>
      </c>
      <c r="H1468" s="17">
        <v>41292</v>
      </c>
      <c r="I1468" s="17">
        <v>41458</v>
      </c>
      <c r="J1468" s="15" t="s">
        <v>31</v>
      </c>
      <c r="K1468" s="15" t="s">
        <v>5296</v>
      </c>
      <c r="L1468" s="18">
        <v>-62749</v>
      </c>
      <c r="M1468" s="15" t="s">
        <v>37</v>
      </c>
      <c r="N1468" s="15" t="s">
        <v>7699</v>
      </c>
      <c r="O1468" s="15" t="s">
        <v>31</v>
      </c>
      <c r="P1468" s="19">
        <v>0</v>
      </c>
    </row>
    <row r="1469" spans="1:16" x14ac:dyDescent="0.25">
      <c r="A1469" s="15" t="s">
        <v>29</v>
      </c>
      <c r="B1469" s="15" t="s">
        <v>1311</v>
      </c>
      <c r="C1469" s="16" t="s">
        <v>31</v>
      </c>
      <c r="D1469" s="15" t="s">
        <v>31</v>
      </c>
      <c r="E1469" s="15" t="s">
        <v>7700</v>
      </c>
      <c r="F1469" s="15" t="s">
        <v>33</v>
      </c>
      <c r="G1469" s="15" t="s">
        <v>75</v>
      </c>
      <c r="H1469" s="17">
        <v>41426</v>
      </c>
      <c r="I1469" s="17">
        <v>41458</v>
      </c>
      <c r="J1469" s="15" t="s">
        <v>31</v>
      </c>
      <c r="K1469" s="15" t="s">
        <v>5296</v>
      </c>
      <c r="L1469" s="18">
        <v>-16033</v>
      </c>
      <c r="M1469" s="15" t="s">
        <v>37</v>
      </c>
      <c r="N1469" s="15" t="s">
        <v>7701</v>
      </c>
      <c r="O1469" s="15" t="s">
        <v>31</v>
      </c>
      <c r="P1469" s="19">
        <v>0</v>
      </c>
    </row>
    <row r="1470" spans="1:16" x14ac:dyDescent="0.25">
      <c r="A1470" s="15" t="s">
        <v>29</v>
      </c>
      <c r="B1470" s="15" t="s">
        <v>6732</v>
      </c>
      <c r="C1470" s="16" t="s">
        <v>31</v>
      </c>
      <c r="D1470" s="15" t="s">
        <v>31</v>
      </c>
      <c r="E1470" s="15" t="s">
        <v>7702</v>
      </c>
      <c r="F1470" s="15" t="s">
        <v>33</v>
      </c>
      <c r="G1470" s="15" t="s">
        <v>75</v>
      </c>
      <c r="H1470" s="17">
        <v>41423</v>
      </c>
      <c r="I1470" s="17">
        <v>41459</v>
      </c>
      <c r="J1470" s="15" t="s">
        <v>31</v>
      </c>
      <c r="K1470" s="15" t="s">
        <v>5296</v>
      </c>
      <c r="L1470" s="18">
        <v>-1200000</v>
      </c>
      <c r="M1470" s="15" t="s">
        <v>37</v>
      </c>
      <c r="N1470" s="15" t="s">
        <v>7703</v>
      </c>
      <c r="O1470" s="15" t="s">
        <v>31</v>
      </c>
      <c r="P1470" s="19">
        <v>0</v>
      </c>
    </row>
    <row r="1471" spans="1:16" x14ac:dyDescent="0.25">
      <c r="A1471" s="15" t="s">
        <v>29</v>
      </c>
      <c r="B1471" s="15" t="s">
        <v>1311</v>
      </c>
      <c r="C1471" s="16" t="s">
        <v>31</v>
      </c>
      <c r="D1471" s="15" t="s">
        <v>31</v>
      </c>
      <c r="E1471" s="15" t="s">
        <v>7704</v>
      </c>
      <c r="F1471" s="15" t="s">
        <v>33</v>
      </c>
      <c r="G1471" s="15" t="s">
        <v>75</v>
      </c>
      <c r="H1471" s="17">
        <v>41345</v>
      </c>
      <c r="I1471" s="17">
        <v>41467</v>
      </c>
      <c r="J1471" s="15" t="s">
        <v>31</v>
      </c>
      <c r="K1471" s="15" t="s">
        <v>5296</v>
      </c>
      <c r="L1471" s="18">
        <v>-34522</v>
      </c>
      <c r="M1471" s="15" t="s">
        <v>37</v>
      </c>
      <c r="N1471" s="15" t="s">
        <v>7705</v>
      </c>
      <c r="O1471" s="15" t="s">
        <v>31</v>
      </c>
      <c r="P1471" s="19">
        <v>0</v>
      </c>
    </row>
    <row r="1472" spans="1:16" x14ac:dyDescent="0.25">
      <c r="A1472" s="15" t="s">
        <v>29</v>
      </c>
      <c r="B1472" s="15" t="s">
        <v>1311</v>
      </c>
      <c r="C1472" s="16" t="s">
        <v>31</v>
      </c>
      <c r="D1472" s="15" t="s">
        <v>31</v>
      </c>
      <c r="E1472" s="15" t="s">
        <v>7706</v>
      </c>
      <c r="F1472" s="15" t="s">
        <v>33</v>
      </c>
      <c r="G1472" s="15" t="s">
        <v>75</v>
      </c>
      <c r="H1472" s="17">
        <v>41353</v>
      </c>
      <c r="I1472" s="17">
        <v>41467</v>
      </c>
      <c r="J1472" s="15" t="s">
        <v>31</v>
      </c>
      <c r="K1472" s="15" t="s">
        <v>5296</v>
      </c>
      <c r="L1472" s="18">
        <v>-40840</v>
      </c>
      <c r="M1472" s="15" t="s">
        <v>37</v>
      </c>
      <c r="N1472" s="15" t="s">
        <v>7707</v>
      </c>
      <c r="O1472" s="15" t="s">
        <v>31</v>
      </c>
      <c r="P1472" s="19">
        <v>0</v>
      </c>
    </row>
    <row r="1473" spans="1:16" x14ac:dyDescent="0.25">
      <c r="A1473" s="15" t="s">
        <v>29</v>
      </c>
      <c r="B1473" s="15" t="s">
        <v>1311</v>
      </c>
      <c r="C1473" s="16" t="s">
        <v>31</v>
      </c>
      <c r="D1473" s="15" t="s">
        <v>31</v>
      </c>
      <c r="E1473" s="15" t="s">
        <v>7708</v>
      </c>
      <c r="F1473" s="15" t="s">
        <v>33</v>
      </c>
      <c r="G1473" s="15" t="s">
        <v>75</v>
      </c>
      <c r="H1473" s="17">
        <v>41364</v>
      </c>
      <c r="I1473" s="17">
        <v>41467</v>
      </c>
      <c r="J1473" s="15" t="s">
        <v>31</v>
      </c>
      <c r="K1473" s="15" t="s">
        <v>5296</v>
      </c>
      <c r="L1473" s="18">
        <v>-71632</v>
      </c>
      <c r="M1473" s="15" t="s">
        <v>37</v>
      </c>
      <c r="N1473" s="15" t="s">
        <v>7709</v>
      </c>
      <c r="O1473" s="15" t="s">
        <v>31</v>
      </c>
      <c r="P1473" s="19">
        <v>0</v>
      </c>
    </row>
    <row r="1474" spans="1:16" x14ac:dyDescent="0.25">
      <c r="A1474" s="15" t="s">
        <v>29</v>
      </c>
      <c r="B1474" s="15" t="s">
        <v>1311</v>
      </c>
      <c r="C1474" s="16" t="s">
        <v>31</v>
      </c>
      <c r="D1474" s="15" t="s">
        <v>31</v>
      </c>
      <c r="E1474" s="15" t="s">
        <v>7710</v>
      </c>
      <c r="F1474" s="15" t="s">
        <v>33</v>
      </c>
      <c r="G1474" s="15" t="s">
        <v>75</v>
      </c>
      <c r="H1474" s="17">
        <v>41425</v>
      </c>
      <c r="I1474" s="17">
        <v>41467</v>
      </c>
      <c r="J1474" s="15" t="s">
        <v>31</v>
      </c>
      <c r="K1474" s="15" t="s">
        <v>5296</v>
      </c>
      <c r="L1474" s="18">
        <v>-23489</v>
      </c>
      <c r="M1474" s="15" t="s">
        <v>37</v>
      </c>
      <c r="N1474" s="15" t="s">
        <v>7711</v>
      </c>
      <c r="O1474" s="15" t="s">
        <v>31</v>
      </c>
      <c r="P1474" s="19">
        <v>0</v>
      </c>
    </row>
    <row r="1475" spans="1:16" x14ac:dyDescent="0.25">
      <c r="A1475" s="15" t="s">
        <v>29</v>
      </c>
      <c r="B1475" s="15" t="s">
        <v>1311</v>
      </c>
      <c r="C1475" s="16" t="s">
        <v>31</v>
      </c>
      <c r="D1475" s="15" t="s">
        <v>31</v>
      </c>
      <c r="E1475" s="15" t="s">
        <v>7712</v>
      </c>
      <c r="F1475" s="15" t="s">
        <v>33</v>
      </c>
      <c r="G1475" s="15" t="s">
        <v>75</v>
      </c>
      <c r="H1475" s="17">
        <v>41353</v>
      </c>
      <c r="I1475" s="17">
        <v>41467</v>
      </c>
      <c r="J1475" s="15" t="s">
        <v>31</v>
      </c>
      <c r="K1475" s="15" t="s">
        <v>5296</v>
      </c>
      <c r="L1475" s="18">
        <v>-167074</v>
      </c>
      <c r="M1475" s="15" t="s">
        <v>37</v>
      </c>
      <c r="N1475" s="15" t="s">
        <v>7713</v>
      </c>
      <c r="O1475" s="15" t="s">
        <v>31</v>
      </c>
      <c r="P1475" s="19">
        <v>0</v>
      </c>
    </row>
    <row r="1476" spans="1:16" x14ac:dyDescent="0.25">
      <c r="A1476" s="15" t="s">
        <v>29</v>
      </c>
      <c r="B1476" s="15" t="s">
        <v>1311</v>
      </c>
      <c r="C1476" s="16" t="s">
        <v>31</v>
      </c>
      <c r="D1476" s="15" t="s">
        <v>31</v>
      </c>
      <c r="E1476" s="15" t="s">
        <v>7714</v>
      </c>
      <c r="F1476" s="15" t="s">
        <v>33</v>
      </c>
      <c r="G1476" s="15" t="s">
        <v>75</v>
      </c>
      <c r="H1476" s="17">
        <v>41358</v>
      </c>
      <c r="I1476" s="17">
        <v>41467</v>
      </c>
      <c r="J1476" s="15" t="s">
        <v>31</v>
      </c>
      <c r="K1476" s="15" t="s">
        <v>5296</v>
      </c>
      <c r="L1476" s="18">
        <v>-998537</v>
      </c>
      <c r="M1476" s="15" t="s">
        <v>37</v>
      </c>
      <c r="N1476" s="15" t="s">
        <v>7715</v>
      </c>
      <c r="O1476" s="15" t="s">
        <v>31</v>
      </c>
      <c r="P1476" s="19">
        <v>0</v>
      </c>
    </row>
    <row r="1477" spans="1:16" x14ac:dyDescent="0.25">
      <c r="A1477" s="15" t="s">
        <v>29</v>
      </c>
      <c r="B1477" s="15" t="s">
        <v>1311</v>
      </c>
      <c r="C1477" s="16" t="s">
        <v>31</v>
      </c>
      <c r="D1477" s="15" t="s">
        <v>31</v>
      </c>
      <c r="E1477" s="15" t="s">
        <v>7716</v>
      </c>
      <c r="F1477" s="15" t="s">
        <v>33</v>
      </c>
      <c r="G1477" s="15" t="s">
        <v>75</v>
      </c>
      <c r="H1477" s="17">
        <v>41425</v>
      </c>
      <c r="I1477" s="17">
        <v>41471</v>
      </c>
      <c r="J1477" s="15" t="s">
        <v>31</v>
      </c>
      <c r="K1477" s="15" t="s">
        <v>5296</v>
      </c>
      <c r="L1477" s="18">
        <v>-256068</v>
      </c>
      <c r="M1477" s="15" t="s">
        <v>37</v>
      </c>
      <c r="N1477" s="15" t="s">
        <v>7717</v>
      </c>
      <c r="O1477" s="15" t="s">
        <v>31</v>
      </c>
      <c r="P1477" s="19">
        <v>0</v>
      </c>
    </row>
    <row r="1478" spans="1:16" x14ac:dyDescent="0.25">
      <c r="A1478" s="15" t="s">
        <v>29</v>
      </c>
      <c r="B1478" s="15" t="s">
        <v>1311</v>
      </c>
      <c r="C1478" s="16" t="s">
        <v>31</v>
      </c>
      <c r="D1478" s="15" t="s">
        <v>31</v>
      </c>
      <c r="E1478" s="15" t="s">
        <v>7718</v>
      </c>
      <c r="F1478" s="15" t="s">
        <v>33</v>
      </c>
      <c r="G1478" s="15" t="s">
        <v>75</v>
      </c>
      <c r="H1478" s="17">
        <v>41358</v>
      </c>
      <c r="I1478" s="17">
        <v>41471</v>
      </c>
      <c r="J1478" s="15" t="s">
        <v>31</v>
      </c>
      <c r="K1478" s="15" t="s">
        <v>5296</v>
      </c>
      <c r="L1478" s="18">
        <v>-27226</v>
      </c>
      <c r="M1478" s="15" t="s">
        <v>37</v>
      </c>
      <c r="N1478" s="15" t="s">
        <v>7719</v>
      </c>
      <c r="O1478" s="15" t="s">
        <v>31</v>
      </c>
      <c r="P1478" s="19">
        <v>0</v>
      </c>
    </row>
    <row r="1479" spans="1:16" x14ac:dyDescent="0.25">
      <c r="A1479" s="15" t="s">
        <v>29</v>
      </c>
      <c r="B1479" s="15" t="s">
        <v>1311</v>
      </c>
      <c r="C1479" s="16" t="s">
        <v>31</v>
      </c>
      <c r="D1479" s="15" t="s">
        <v>31</v>
      </c>
      <c r="E1479" s="15" t="s">
        <v>7720</v>
      </c>
      <c r="F1479" s="15" t="s">
        <v>33</v>
      </c>
      <c r="G1479" s="15" t="s">
        <v>75</v>
      </c>
      <c r="H1479" s="17">
        <v>41349</v>
      </c>
      <c r="I1479" s="17">
        <v>41471</v>
      </c>
      <c r="J1479" s="15" t="s">
        <v>31</v>
      </c>
      <c r="K1479" s="15" t="s">
        <v>5296</v>
      </c>
      <c r="L1479" s="18">
        <v>-23258</v>
      </c>
      <c r="M1479" s="15" t="s">
        <v>37</v>
      </c>
      <c r="N1479" s="15" t="s">
        <v>7721</v>
      </c>
      <c r="O1479" s="15" t="s">
        <v>31</v>
      </c>
      <c r="P1479" s="19">
        <v>0</v>
      </c>
    </row>
    <row r="1480" spans="1:16" x14ac:dyDescent="0.25">
      <c r="A1480" s="15" t="s">
        <v>29</v>
      </c>
      <c r="B1480" s="15" t="s">
        <v>1311</v>
      </c>
      <c r="C1480" s="16" t="s">
        <v>31</v>
      </c>
      <c r="D1480" s="15" t="s">
        <v>31</v>
      </c>
      <c r="E1480" s="15" t="s">
        <v>7722</v>
      </c>
      <c r="F1480" s="15" t="s">
        <v>33</v>
      </c>
      <c r="G1480" s="15" t="s">
        <v>75</v>
      </c>
      <c r="H1480" s="17">
        <v>41345</v>
      </c>
      <c r="I1480" s="17">
        <v>41471</v>
      </c>
      <c r="J1480" s="15" t="s">
        <v>31</v>
      </c>
      <c r="K1480" s="15" t="s">
        <v>5296</v>
      </c>
      <c r="L1480" s="18">
        <v>-45199</v>
      </c>
      <c r="M1480" s="15" t="s">
        <v>37</v>
      </c>
      <c r="N1480" s="15" t="s">
        <v>7723</v>
      </c>
      <c r="O1480" s="15" t="s">
        <v>31</v>
      </c>
      <c r="P1480" s="19">
        <v>0</v>
      </c>
    </row>
    <row r="1481" spans="1:16" x14ac:dyDescent="0.25">
      <c r="A1481" s="15" t="s">
        <v>29</v>
      </c>
      <c r="B1481" s="15" t="s">
        <v>1311</v>
      </c>
      <c r="C1481" s="16" t="s">
        <v>31</v>
      </c>
      <c r="D1481" s="15" t="s">
        <v>31</v>
      </c>
      <c r="E1481" s="15" t="s">
        <v>7724</v>
      </c>
      <c r="F1481" s="15" t="s">
        <v>33</v>
      </c>
      <c r="G1481" s="15" t="s">
        <v>75</v>
      </c>
      <c r="H1481" s="17">
        <v>41349</v>
      </c>
      <c r="I1481" s="17">
        <v>41471</v>
      </c>
      <c r="J1481" s="15" t="s">
        <v>31</v>
      </c>
      <c r="K1481" s="15" t="s">
        <v>5296</v>
      </c>
      <c r="L1481" s="18">
        <v>-744567</v>
      </c>
      <c r="M1481" s="15" t="s">
        <v>37</v>
      </c>
      <c r="N1481" s="15" t="s">
        <v>7725</v>
      </c>
      <c r="O1481" s="15" t="s">
        <v>31</v>
      </c>
      <c r="P1481" s="19">
        <v>0</v>
      </c>
    </row>
    <row r="1482" spans="1:16" x14ac:dyDescent="0.25">
      <c r="A1482" s="15" t="s">
        <v>29</v>
      </c>
      <c r="B1482" s="15" t="s">
        <v>1311</v>
      </c>
      <c r="C1482" s="16" t="s">
        <v>31</v>
      </c>
      <c r="D1482" s="15" t="s">
        <v>31</v>
      </c>
      <c r="E1482" s="15" t="s">
        <v>7726</v>
      </c>
      <c r="F1482" s="15" t="s">
        <v>33</v>
      </c>
      <c r="G1482" s="15" t="s">
        <v>75</v>
      </c>
      <c r="H1482" s="17">
        <v>41425</v>
      </c>
      <c r="I1482" s="17">
        <v>41471</v>
      </c>
      <c r="J1482" s="15" t="s">
        <v>31</v>
      </c>
      <c r="K1482" s="15" t="s">
        <v>5296</v>
      </c>
      <c r="L1482" s="18">
        <v>-396010</v>
      </c>
      <c r="M1482" s="15" t="s">
        <v>37</v>
      </c>
      <c r="N1482" s="15" t="s">
        <v>7727</v>
      </c>
      <c r="O1482" s="15" t="s">
        <v>31</v>
      </c>
      <c r="P1482" s="19">
        <v>0</v>
      </c>
    </row>
    <row r="1483" spans="1:16" x14ac:dyDescent="0.25">
      <c r="A1483" s="15" t="s">
        <v>29</v>
      </c>
      <c r="B1483" s="15" t="s">
        <v>1311</v>
      </c>
      <c r="C1483" s="16" t="s">
        <v>31</v>
      </c>
      <c r="D1483" s="15" t="s">
        <v>31</v>
      </c>
      <c r="E1483" s="15" t="s">
        <v>7728</v>
      </c>
      <c r="F1483" s="15" t="s">
        <v>33</v>
      </c>
      <c r="G1483" s="15" t="s">
        <v>75</v>
      </c>
      <c r="H1483" s="17">
        <v>41425</v>
      </c>
      <c r="I1483" s="17">
        <v>41471</v>
      </c>
      <c r="J1483" s="15" t="s">
        <v>31</v>
      </c>
      <c r="K1483" s="15" t="s">
        <v>5296</v>
      </c>
      <c r="L1483" s="18">
        <v>-95559</v>
      </c>
      <c r="M1483" s="15" t="s">
        <v>37</v>
      </c>
      <c r="N1483" s="15" t="s">
        <v>7729</v>
      </c>
      <c r="O1483" s="15" t="s">
        <v>31</v>
      </c>
      <c r="P1483" s="19">
        <v>0</v>
      </c>
    </row>
    <row r="1484" spans="1:16" x14ac:dyDescent="0.25">
      <c r="A1484" s="15" t="s">
        <v>29</v>
      </c>
      <c r="B1484" s="15" t="s">
        <v>1311</v>
      </c>
      <c r="C1484" s="16" t="s">
        <v>31</v>
      </c>
      <c r="D1484" s="15" t="s">
        <v>31</v>
      </c>
      <c r="E1484" s="15" t="s">
        <v>7730</v>
      </c>
      <c r="F1484" s="15" t="s">
        <v>33</v>
      </c>
      <c r="G1484" s="15" t="s">
        <v>75</v>
      </c>
      <c r="H1484" s="17">
        <v>41425</v>
      </c>
      <c r="I1484" s="17">
        <v>41472</v>
      </c>
      <c r="J1484" s="15" t="s">
        <v>31</v>
      </c>
      <c r="K1484" s="15" t="s">
        <v>5296</v>
      </c>
      <c r="L1484" s="18">
        <v>-39322</v>
      </c>
      <c r="M1484" s="15" t="s">
        <v>37</v>
      </c>
      <c r="N1484" s="15" t="s">
        <v>7731</v>
      </c>
      <c r="O1484" s="15" t="s">
        <v>31</v>
      </c>
      <c r="P1484" s="19">
        <v>0</v>
      </c>
    </row>
    <row r="1485" spans="1:16" x14ac:dyDescent="0.25">
      <c r="A1485" s="15" t="s">
        <v>29</v>
      </c>
      <c r="B1485" s="15" t="s">
        <v>1311</v>
      </c>
      <c r="C1485" s="16" t="s">
        <v>31</v>
      </c>
      <c r="D1485" s="15" t="s">
        <v>31</v>
      </c>
      <c r="E1485" s="15" t="s">
        <v>7732</v>
      </c>
      <c r="F1485" s="15" t="s">
        <v>33</v>
      </c>
      <c r="G1485" s="15" t="s">
        <v>75</v>
      </c>
      <c r="H1485" s="17">
        <v>41425</v>
      </c>
      <c r="I1485" s="17">
        <v>41472</v>
      </c>
      <c r="J1485" s="15" t="s">
        <v>31</v>
      </c>
      <c r="K1485" s="15" t="s">
        <v>5296</v>
      </c>
      <c r="L1485" s="18">
        <v>-4253</v>
      </c>
      <c r="M1485" s="15" t="s">
        <v>37</v>
      </c>
      <c r="N1485" s="15" t="s">
        <v>7733</v>
      </c>
      <c r="O1485" s="15" t="s">
        <v>31</v>
      </c>
      <c r="P1485" s="19">
        <v>0</v>
      </c>
    </row>
    <row r="1486" spans="1:16" x14ac:dyDescent="0.25">
      <c r="A1486" s="15" t="s">
        <v>29</v>
      </c>
      <c r="B1486" s="15" t="s">
        <v>6280</v>
      </c>
      <c r="C1486" s="16" t="s">
        <v>31</v>
      </c>
      <c r="D1486" s="15" t="s">
        <v>31</v>
      </c>
      <c r="E1486" s="15" t="s">
        <v>7734</v>
      </c>
      <c r="F1486" s="15" t="s">
        <v>33</v>
      </c>
      <c r="G1486" s="15" t="s">
        <v>75</v>
      </c>
      <c r="H1486" s="17">
        <v>41437</v>
      </c>
      <c r="I1486" s="17">
        <v>41472</v>
      </c>
      <c r="J1486" s="15" t="s">
        <v>31</v>
      </c>
      <c r="K1486" s="15" t="s">
        <v>5296</v>
      </c>
      <c r="L1486" s="18">
        <v>-767204</v>
      </c>
      <c r="M1486" s="15" t="s">
        <v>37</v>
      </c>
      <c r="N1486" s="15" t="s">
        <v>7735</v>
      </c>
      <c r="O1486" s="15" t="s">
        <v>31</v>
      </c>
      <c r="P1486" s="19">
        <v>0</v>
      </c>
    </row>
    <row r="1487" spans="1:16" x14ac:dyDescent="0.25">
      <c r="A1487" s="15" t="s">
        <v>29</v>
      </c>
      <c r="B1487" s="15" t="s">
        <v>1311</v>
      </c>
      <c r="C1487" s="16" t="s">
        <v>31</v>
      </c>
      <c r="D1487" s="15" t="s">
        <v>31</v>
      </c>
      <c r="E1487" s="15" t="s">
        <v>7736</v>
      </c>
      <c r="F1487" s="15" t="s">
        <v>33</v>
      </c>
      <c r="G1487" s="15" t="s">
        <v>75</v>
      </c>
      <c r="H1487" s="17">
        <v>41361</v>
      </c>
      <c r="I1487" s="17">
        <v>41473</v>
      </c>
      <c r="J1487" s="15" t="s">
        <v>31</v>
      </c>
      <c r="K1487" s="15" t="s">
        <v>5296</v>
      </c>
      <c r="L1487" s="18">
        <v>-1507691</v>
      </c>
      <c r="M1487" s="15" t="s">
        <v>37</v>
      </c>
      <c r="N1487" s="15" t="s">
        <v>7737</v>
      </c>
      <c r="O1487" s="15" t="s">
        <v>31</v>
      </c>
      <c r="P1487" s="19">
        <v>0</v>
      </c>
    </row>
    <row r="1488" spans="1:16" x14ac:dyDescent="0.25">
      <c r="A1488" s="15" t="s">
        <v>29</v>
      </c>
      <c r="B1488" s="15" t="s">
        <v>1311</v>
      </c>
      <c r="C1488" s="16" t="s">
        <v>31</v>
      </c>
      <c r="D1488" s="15" t="s">
        <v>31</v>
      </c>
      <c r="E1488" s="15" t="s">
        <v>7738</v>
      </c>
      <c r="F1488" s="15" t="s">
        <v>33</v>
      </c>
      <c r="G1488" s="15" t="s">
        <v>75</v>
      </c>
      <c r="H1488" s="17">
        <v>41361</v>
      </c>
      <c r="I1488" s="17">
        <v>41473</v>
      </c>
      <c r="J1488" s="15" t="s">
        <v>31</v>
      </c>
      <c r="K1488" s="15" t="s">
        <v>5296</v>
      </c>
      <c r="L1488" s="18">
        <v>-1507691</v>
      </c>
      <c r="M1488" s="15" t="s">
        <v>37</v>
      </c>
      <c r="N1488" s="15" t="s">
        <v>7739</v>
      </c>
      <c r="O1488" s="15" t="s">
        <v>31</v>
      </c>
      <c r="P1488" s="19">
        <v>0</v>
      </c>
    </row>
    <row r="1489" spans="1:16" x14ac:dyDescent="0.25">
      <c r="A1489" s="15" t="s">
        <v>29</v>
      </c>
      <c r="B1489" s="15" t="s">
        <v>6280</v>
      </c>
      <c r="C1489" s="16" t="s">
        <v>31</v>
      </c>
      <c r="D1489" s="15" t="s">
        <v>31</v>
      </c>
      <c r="E1489" s="15" t="s">
        <v>7740</v>
      </c>
      <c r="F1489" s="15" t="s">
        <v>33</v>
      </c>
      <c r="G1489" s="15" t="s">
        <v>75</v>
      </c>
      <c r="H1489" s="17">
        <v>41435</v>
      </c>
      <c r="I1489" s="17">
        <v>41475</v>
      </c>
      <c r="J1489" s="15" t="s">
        <v>31</v>
      </c>
      <c r="K1489" s="15" t="s">
        <v>5296</v>
      </c>
      <c r="L1489" s="18">
        <v>-524828</v>
      </c>
      <c r="M1489" s="15" t="s">
        <v>37</v>
      </c>
      <c r="N1489" s="15" t="s">
        <v>7741</v>
      </c>
      <c r="O1489" s="15" t="s">
        <v>31</v>
      </c>
      <c r="P1489" s="19">
        <v>0</v>
      </c>
    </row>
    <row r="1490" spans="1:16" x14ac:dyDescent="0.25">
      <c r="A1490" s="15" t="s">
        <v>29</v>
      </c>
      <c r="B1490" s="15" t="s">
        <v>1311</v>
      </c>
      <c r="C1490" s="16" t="s">
        <v>31</v>
      </c>
      <c r="D1490" s="15" t="s">
        <v>31</v>
      </c>
      <c r="E1490" s="15" t="s">
        <v>7742</v>
      </c>
      <c r="F1490" s="15" t="s">
        <v>33</v>
      </c>
      <c r="G1490" s="15" t="s">
        <v>75</v>
      </c>
      <c r="H1490" s="17">
        <v>41440</v>
      </c>
      <c r="I1490" s="17">
        <v>41475</v>
      </c>
      <c r="J1490" s="15" t="s">
        <v>31</v>
      </c>
      <c r="K1490" s="15" t="s">
        <v>5296</v>
      </c>
      <c r="L1490" s="18">
        <v>-399</v>
      </c>
      <c r="M1490" s="15" t="s">
        <v>37</v>
      </c>
      <c r="N1490" s="15" t="s">
        <v>7743</v>
      </c>
      <c r="O1490" s="15" t="s">
        <v>31</v>
      </c>
      <c r="P1490" s="19">
        <v>0</v>
      </c>
    </row>
    <row r="1491" spans="1:16" x14ac:dyDescent="0.25">
      <c r="A1491" s="15" t="s">
        <v>29</v>
      </c>
      <c r="B1491" s="15" t="s">
        <v>1311</v>
      </c>
      <c r="C1491" s="16" t="s">
        <v>31</v>
      </c>
      <c r="D1491" s="15" t="s">
        <v>31</v>
      </c>
      <c r="E1491" s="15" t="s">
        <v>7744</v>
      </c>
      <c r="F1491" s="15" t="s">
        <v>33</v>
      </c>
      <c r="G1491" s="15" t="s">
        <v>75</v>
      </c>
      <c r="H1491" s="17">
        <v>41425</v>
      </c>
      <c r="I1491" s="17">
        <v>41475</v>
      </c>
      <c r="J1491" s="15" t="s">
        <v>31</v>
      </c>
      <c r="K1491" s="15" t="s">
        <v>5296</v>
      </c>
      <c r="L1491" s="18">
        <v>-14366</v>
      </c>
      <c r="M1491" s="15" t="s">
        <v>37</v>
      </c>
      <c r="N1491" s="15" t="s">
        <v>7745</v>
      </c>
      <c r="O1491" s="15" t="s">
        <v>31</v>
      </c>
      <c r="P1491" s="19">
        <v>0</v>
      </c>
    </row>
    <row r="1492" spans="1:16" x14ac:dyDescent="0.25">
      <c r="A1492" s="15" t="s">
        <v>29</v>
      </c>
      <c r="B1492" s="15" t="s">
        <v>1311</v>
      </c>
      <c r="C1492" s="16" t="s">
        <v>31</v>
      </c>
      <c r="D1492" s="15" t="s">
        <v>31</v>
      </c>
      <c r="E1492" s="15" t="s">
        <v>7746</v>
      </c>
      <c r="F1492" s="15" t="s">
        <v>33</v>
      </c>
      <c r="G1492" s="15" t="s">
        <v>75</v>
      </c>
      <c r="H1492" s="17">
        <v>41425</v>
      </c>
      <c r="I1492" s="17">
        <v>41475</v>
      </c>
      <c r="J1492" s="15" t="s">
        <v>31</v>
      </c>
      <c r="K1492" s="15" t="s">
        <v>5296</v>
      </c>
      <c r="L1492" s="18">
        <v>-75170</v>
      </c>
      <c r="M1492" s="15" t="s">
        <v>37</v>
      </c>
      <c r="N1492" s="15" t="s">
        <v>7747</v>
      </c>
      <c r="O1492" s="15" t="s">
        <v>31</v>
      </c>
      <c r="P1492" s="19">
        <v>0</v>
      </c>
    </row>
    <row r="1493" spans="1:16" x14ac:dyDescent="0.25">
      <c r="A1493" s="15" t="s">
        <v>29</v>
      </c>
      <c r="B1493" s="15" t="s">
        <v>7662</v>
      </c>
      <c r="C1493" s="16" t="s">
        <v>31</v>
      </c>
      <c r="D1493" s="15" t="s">
        <v>31</v>
      </c>
      <c r="E1493" s="15" t="s">
        <v>7748</v>
      </c>
      <c r="F1493" s="15" t="s">
        <v>33</v>
      </c>
      <c r="G1493" s="15" t="s">
        <v>75</v>
      </c>
      <c r="H1493" s="17">
        <v>41425</v>
      </c>
      <c r="I1493" s="17">
        <v>41477</v>
      </c>
      <c r="J1493" s="15" t="s">
        <v>31</v>
      </c>
      <c r="K1493" s="15" t="s">
        <v>5296</v>
      </c>
      <c r="L1493" s="18">
        <v>-365000</v>
      </c>
      <c r="M1493" s="15" t="s">
        <v>37</v>
      </c>
      <c r="N1493" s="15" t="s">
        <v>7749</v>
      </c>
      <c r="O1493" s="15" t="s">
        <v>31</v>
      </c>
      <c r="P1493" s="19">
        <v>0</v>
      </c>
    </row>
    <row r="1494" spans="1:16" x14ac:dyDescent="0.25">
      <c r="A1494" s="15" t="s">
        <v>29</v>
      </c>
      <c r="B1494" s="15" t="s">
        <v>1311</v>
      </c>
      <c r="C1494" s="16" t="s">
        <v>31</v>
      </c>
      <c r="D1494" s="15" t="s">
        <v>31</v>
      </c>
      <c r="E1494" s="15" t="s">
        <v>7750</v>
      </c>
      <c r="F1494" s="15" t="s">
        <v>33</v>
      </c>
      <c r="G1494" s="15" t="s">
        <v>75</v>
      </c>
      <c r="H1494" s="17">
        <v>41423</v>
      </c>
      <c r="I1494" s="17">
        <v>41478</v>
      </c>
      <c r="J1494" s="15" t="s">
        <v>31</v>
      </c>
      <c r="K1494" s="15" t="s">
        <v>5296</v>
      </c>
      <c r="L1494" s="18">
        <v>-15133</v>
      </c>
      <c r="M1494" s="15" t="s">
        <v>37</v>
      </c>
      <c r="N1494" s="15" t="s">
        <v>7751</v>
      </c>
      <c r="O1494" s="15" t="s">
        <v>31</v>
      </c>
      <c r="P1494" s="19">
        <v>0</v>
      </c>
    </row>
    <row r="1495" spans="1:16" x14ac:dyDescent="0.25">
      <c r="A1495" s="15" t="s">
        <v>29</v>
      </c>
      <c r="B1495" s="15" t="s">
        <v>1311</v>
      </c>
      <c r="C1495" s="16" t="s">
        <v>31</v>
      </c>
      <c r="D1495" s="15" t="s">
        <v>31</v>
      </c>
      <c r="E1495" s="15" t="s">
        <v>7752</v>
      </c>
      <c r="F1495" s="15" t="s">
        <v>33</v>
      </c>
      <c r="G1495" s="15" t="s">
        <v>75</v>
      </c>
      <c r="H1495" s="17">
        <v>41423</v>
      </c>
      <c r="I1495" s="17">
        <v>41478</v>
      </c>
      <c r="J1495" s="15" t="s">
        <v>31</v>
      </c>
      <c r="K1495" s="15" t="s">
        <v>5296</v>
      </c>
      <c r="L1495" s="18">
        <v>-87927</v>
      </c>
      <c r="M1495" s="15" t="s">
        <v>37</v>
      </c>
      <c r="N1495" s="15" t="s">
        <v>7753</v>
      </c>
      <c r="O1495" s="15" t="s">
        <v>31</v>
      </c>
      <c r="P1495" s="19">
        <v>0</v>
      </c>
    </row>
    <row r="1496" spans="1:16" x14ac:dyDescent="0.25">
      <c r="A1496" s="15" t="s">
        <v>29</v>
      </c>
      <c r="B1496" s="15" t="s">
        <v>1311</v>
      </c>
      <c r="C1496" s="16" t="s">
        <v>31</v>
      </c>
      <c r="D1496" s="15" t="s">
        <v>31</v>
      </c>
      <c r="E1496" s="15" t="s">
        <v>7754</v>
      </c>
      <c r="F1496" s="15" t="s">
        <v>33</v>
      </c>
      <c r="G1496" s="15" t="s">
        <v>75</v>
      </c>
      <c r="H1496" s="17">
        <v>41423</v>
      </c>
      <c r="I1496" s="17">
        <v>41478</v>
      </c>
      <c r="J1496" s="15" t="s">
        <v>31</v>
      </c>
      <c r="K1496" s="15" t="s">
        <v>5296</v>
      </c>
      <c r="L1496" s="18">
        <v>-13684</v>
      </c>
      <c r="M1496" s="15" t="s">
        <v>37</v>
      </c>
      <c r="N1496" s="15" t="s">
        <v>7755</v>
      </c>
      <c r="O1496" s="15" t="s">
        <v>31</v>
      </c>
      <c r="P1496" s="19">
        <v>0</v>
      </c>
    </row>
    <row r="1497" spans="1:16" x14ac:dyDescent="0.25">
      <c r="A1497" s="15" t="s">
        <v>29</v>
      </c>
      <c r="B1497" s="15" t="s">
        <v>1311</v>
      </c>
      <c r="C1497" s="16" t="s">
        <v>31</v>
      </c>
      <c r="D1497" s="15" t="s">
        <v>31</v>
      </c>
      <c r="E1497" s="15" t="s">
        <v>7756</v>
      </c>
      <c r="F1497" s="15" t="s">
        <v>33</v>
      </c>
      <c r="G1497" s="15" t="s">
        <v>75</v>
      </c>
      <c r="H1497" s="17">
        <v>41423</v>
      </c>
      <c r="I1497" s="17">
        <v>41478</v>
      </c>
      <c r="J1497" s="15" t="s">
        <v>31</v>
      </c>
      <c r="K1497" s="15" t="s">
        <v>5296</v>
      </c>
      <c r="L1497" s="18">
        <v>-14719</v>
      </c>
      <c r="M1497" s="15" t="s">
        <v>37</v>
      </c>
      <c r="N1497" s="15" t="s">
        <v>7757</v>
      </c>
      <c r="O1497" s="15" t="s">
        <v>31</v>
      </c>
      <c r="P1497" s="19">
        <v>0</v>
      </c>
    </row>
    <row r="1498" spans="1:16" x14ac:dyDescent="0.25">
      <c r="A1498" s="15" t="s">
        <v>29</v>
      </c>
      <c r="B1498" s="15" t="s">
        <v>1311</v>
      </c>
      <c r="C1498" s="16" t="s">
        <v>31</v>
      </c>
      <c r="D1498" s="15" t="s">
        <v>31</v>
      </c>
      <c r="E1498" s="15" t="s">
        <v>7758</v>
      </c>
      <c r="F1498" s="15" t="s">
        <v>33</v>
      </c>
      <c r="G1498" s="15" t="s">
        <v>75</v>
      </c>
      <c r="H1498" s="17">
        <v>41464</v>
      </c>
      <c r="I1498" s="17">
        <v>41478</v>
      </c>
      <c r="J1498" s="15" t="s">
        <v>31</v>
      </c>
      <c r="K1498" s="15" t="s">
        <v>5296</v>
      </c>
      <c r="L1498" s="18">
        <v>-5971</v>
      </c>
      <c r="M1498" s="15" t="s">
        <v>37</v>
      </c>
      <c r="N1498" s="15" t="s">
        <v>7759</v>
      </c>
      <c r="O1498" s="15" t="s">
        <v>31</v>
      </c>
      <c r="P1498" s="19">
        <v>0</v>
      </c>
    </row>
    <row r="1499" spans="1:16" x14ac:dyDescent="0.25">
      <c r="A1499" s="15" t="s">
        <v>29</v>
      </c>
      <c r="B1499" s="15" t="s">
        <v>6280</v>
      </c>
      <c r="C1499" s="16" t="s">
        <v>31</v>
      </c>
      <c r="D1499" s="15" t="s">
        <v>31</v>
      </c>
      <c r="E1499" s="15" t="s">
        <v>7760</v>
      </c>
      <c r="F1499" s="15" t="s">
        <v>33</v>
      </c>
      <c r="G1499" s="15" t="s">
        <v>75</v>
      </c>
      <c r="H1499" s="17">
        <v>41460</v>
      </c>
      <c r="I1499" s="17">
        <v>41478</v>
      </c>
      <c r="J1499" s="15" t="s">
        <v>31</v>
      </c>
      <c r="K1499" s="15" t="s">
        <v>5296</v>
      </c>
      <c r="L1499" s="18">
        <v>-343000</v>
      </c>
      <c r="M1499" s="15" t="s">
        <v>37</v>
      </c>
      <c r="N1499" s="15" t="s">
        <v>7761</v>
      </c>
      <c r="O1499" s="15" t="s">
        <v>31</v>
      </c>
      <c r="P1499" s="19">
        <v>0</v>
      </c>
    </row>
    <row r="1500" spans="1:16" x14ac:dyDescent="0.25">
      <c r="A1500" s="15" t="s">
        <v>29</v>
      </c>
      <c r="B1500" s="15" t="s">
        <v>1311</v>
      </c>
      <c r="C1500" s="16" t="s">
        <v>31</v>
      </c>
      <c r="D1500" s="15" t="s">
        <v>31</v>
      </c>
      <c r="E1500" s="15" t="s">
        <v>7762</v>
      </c>
      <c r="F1500" s="15" t="s">
        <v>33</v>
      </c>
      <c r="G1500" s="15" t="s">
        <v>75</v>
      </c>
      <c r="H1500" s="17">
        <v>41457</v>
      </c>
      <c r="I1500" s="17">
        <v>41478</v>
      </c>
      <c r="J1500" s="15" t="s">
        <v>31</v>
      </c>
      <c r="K1500" s="15" t="s">
        <v>5296</v>
      </c>
      <c r="L1500" s="18">
        <v>-1102676</v>
      </c>
      <c r="M1500" s="15" t="s">
        <v>37</v>
      </c>
      <c r="N1500" s="15" t="s">
        <v>7763</v>
      </c>
      <c r="O1500" s="15" t="s">
        <v>31</v>
      </c>
      <c r="P1500" s="19">
        <v>0</v>
      </c>
    </row>
    <row r="1501" spans="1:16" x14ac:dyDescent="0.25">
      <c r="A1501" s="15" t="s">
        <v>29</v>
      </c>
      <c r="B1501" s="15" t="s">
        <v>6280</v>
      </c>
      <c r="C1501" s="16" t="s">
        <v>31</v>
      </c>
      <c r="D1501" s="15" t="s">
        <v>31</v>
      </c>
      <c r="E1501" s="15" t="s">
        <v>7764</v>
      </c>
      <c r="F1501" s="15" t="s">
        <v>33</v>
      </c>
      <c r="G1501" s="15" t="s">
        <v>75</v>
      </c>
      <c r="H1501" s="17">
        <v>41427</v>
      </c>
      <c r="I1501" s="17">
        <v>41478</v>
      </c>
      <c r="J1501" s="15" t="s">
        <v>31</v>
      </c>
      <c r="K1501" s="15" t="s">
        <v>5296</v>
      </c>
      <c r="L1501" s="18">
        <v>-690485</v>
      </c>
      <c r="M1501" s="15" t="s">
        <v>37</v>
      </c>
      <c r="N1501" s="15" t="s">
        <v>7765</v>
      </c>
      <c r="O1501" s="15" t="s">
        <v>31</v>
      </c>
      <c r="P1501" s="19">
        <v>0</v>
      </c>
    </row>
    <row r="1502" spans="1:16" x14ac:dyDescent="0.25">
      <c r="A1502" s="15" t="s">
        <v>29</v>
      </c>
      <c r="B1502" s="15" t="s">
        <v>6280</v>
      </c>
      <c r="C1502" s="16" t="s">
        <v>31</v>
      </c>
      <c r="D1502" s="15" t="s">
        <v>31</v>
      </c>
      <c r="E1502" s="15" t="s">
        <v>7766</v>
      </c>
      <c r="F1502" s="15" t="s">
        <v>33</v>
      </c>
      <c r="G1502" s="15" t="s">
        <v>75</v>
      </c>
      <c r="H1502" s="17">
        <v>41457</v>
      </c>
      <c r="I1502" s="17">
        <v>41478</v>
      </c>
      <c r="J1502" s="15" t="s">
        <v>31</v>
      </c>
      <c r="K1502" s="15" t="s">
        <v>5296</v>
      </c>
      <c r="L1502" s="18">
        <v>-108641</v>
      </c>
      <c r="M1502" s="15" t="s">
        <v>37</v>
      </c>
      <c r="N1502" s="15" t="s">
        <v>7767</v>
      </c>
      <c r="O1502" s="15" t="s">
        <v>31</v>
      </c>
      <c r="P1502" s="19">
        <v>0</v>
      </c>
    </row>
    <row r="1503" spans="1:16" x14ac:dyDescent="0.25">
      <c r="A1503" s="15" t="s">
        <v>29</v>
      </c>
      <c r="B1503" s="15" t="s">
        <v>1311</v>
      </c>
      <c r="C1503" s="16" t="s">
        <v>31</v>
      </c>
      <c r="D1503" s="15" t="s">
        <v>31</v>
      </c>
      <c r="E1503" s="15" t="s">
        <v>7768</v>
      </c>
      <c r="F1503" s="15" t="s">
        <v>33</v>
      </c>
      <c r="G1503" s="15" t="s">
        <v>75</v>
      </c>
      <c r="H1503" s="17">
        <v>41409</v>
      </c>
      <c r="I1503" s="17">
        <v>41479</v>
      </c>
      <c r="J1503" s="15" t="s">
        <v>31</v>
      </c>
      <c r="K1503" s="15" t="s">
        <v>5296</v>
      </c>
      <c r="L1503" s="18">
        <v>-876912</v>
      </c>
      <c r="M1503" s="15" t="s">
        <v>37</v>
      </c>
      <c r="N1503" s="15" t="s">
        <v>7769</v>
      </c>
      <c r="O1503" s="15" t="s">
        <v>31</v>
      </c>
      <c r="P1503" s="19">
        <v>0</v>
      </c>
    </row>
    <row r="1504" spans="1:16" x14ac:dyDescent="0.25">
      <c r="A1504" s="15" t="s">
        <v>29</v>
      </c>
      <c r="B1504" s="15" t="s">
        <v>6280</v>
      </c>
      <c r="C1504" s="16" t="s">
        <v>31</v>
      </c>
      <c r="D1504" s="15" t="s">
        <v>31</v>
      </c>
      <c r="E1504" s="15" t="s">
        <v>7770</v>
      </c>
      <c r="F1504" s="15" t="s">
        <v>33</v>
      </c>
      <c r="G1504" s="15" t="s">
        <v>75</v>
      </c>
      <c r="H1504" s="17">
        <v>41460</v>
      </c>
      <c r="I1504" s="17">
        <v>41479</v>
      </c>
      <c r="J1504" s="15" t="s">
        <v>31</v>
      </c>
      <c r="K1504" s="15" t="s">
        <v>5296</v>
      </c>
      <c r="L1504" s="18">
        <v>-658149</v>
      </c>
      <c r="M1504" s="15" t="s">
        <v>37</v>
      </c>
      <c r="N1504" s="15" t="s">
        <v>7771</v>
      </c>
      <c r="O1504" s="15" t="s">
        <v>31</v>
      </c>
      <c r="P1504" s="19">
        <v>0</v>
      </c>
    </row>
    <row r="1505" spans="1:16" x14ac:dyDescent="0.25">
      <c r="A1505" s="15" t="s">
        <v>29</v>
      </c>
      <c r="B1505" s="15" t="s">
        <v>6280</v>
      </c>
      <c r="C1505" s="16" t="s">
        <v>31</v>
      </c>
      <c r="D1505" s="15" t="s">
        <v>31</v>
      </c>
      <c r="E1505" s="15" t="s">
        <v>7772</v>
      </c>
      <c r="F1505" s="15" t="s">
        <v>33</v>
      </c>
      <c r="G1505" s="15" t="s">
        <v>75</v>
      </c>
      <c r="H1505" s="17">
        <v>41465</v>
      </c>
      <c r="I1505" s="17">
        <v>41479</v>
      </c>
      <c r="J1505" s="15" t="s">
        <v>31</v>
      </c>
      <c r="K1505" s="15" t="s">
        <v>5296</v>
      </c>
      <c r="L1505" s="18">
        <v>-413733</v>
      </c>
      <c r="M1505" s="15" t="s">
        <v>37</v>
      </c>
      <c r="N1505" s="15" t="s">
        <v>7773</v>
      </c>
      <c r="O1505" s="15" t="s">
        <v>31</v>
      </c>
      <c r="P1505" s="19">
        <v>0</v>
      </c>
    </row>
    <row r="1506" spans="1:16" x14ac:dyDescent="0.25">
      <c r="A1506" s="15" t="s">
        <v>29</v>
      </c>
      <c r="B1506" s="15" t="s">
        <v>6280</v>
      </c>
      <c r="C1506" s="16" t="s">
        <v>31</v>
      </c>
      <c r="D1506" s="15" t="s">
        <v>31</v>
      </c>
      <c r="E1506" s="15" t="s">
        <v>7774</v>
      </c>
      <c r="F1506" s="15" t="s">
        <v>33</v>
      </c>
      <c r="G1506" s="15" t="s">
        <v>75</v>
      </c>
      <c r="H1506" s="17">
        <v>41361</v>
      </c>
      <c r="I1506" s="17">
        <v>41480</v>
      </c>
      <c r="J1506" s="15" t="s">
        <v>31</v>
      </c>
      <c r="K1506" s="15" t="s">
        <v>5296</v>
      </c>
      <c r="L1506" s="18">
        <v>-1185689</v>
      </c>
      <c r="M1506" s="15" t="s">
        <v>37</v>
      </c>
      <c r="N1506" s="15" t="s">
        <v>7775</v>
      </c>
      <c r="O1506" s="15" t="s">
        <v>31</v>
      </c>
      <c r="P1506" s="19">
        <v>0</v>
      </c>
    </row>
    <row r="1507" spans="1:16" x14ac:dyDescent="0.25">
      <c r="A1507" s="15" t="s">
        <v>29</v>
      </c>
      <c r="B1507" s="15" t="s">
        <v>31</v>
      </c>
      <c r="C1507" s="16" t="s">
        <v>31</v>
      </c>
      <c r="D1507" s="15" t="s">
        <v>31</v>
      </c>
      <c r="E1507" s="15" t="s">
        <v>7776</v>
      </c>
      <c r="F1507" s="15" t="s">
        <v>33</v>
      </c>
      <c r="G1507" s="15" t="s">
        <v>75</v>
      </c>
      <c r="H1507" s="17">
        <v>41460</v>
      </c>
      <c r="I1507" s="17">
        <v>41480</v>
      </c>
      <c r="J1507" s="15" t="s">
        <v>31</v>
      </c>
      <c r="K1507" s="15" t="s">
        <v>5296</v>
      </c>
      <c r="L1507" s="18">
        <v>-512342</v>
      </c>
      <c r="M1507" s="15" t="s">
        <v>37</v>
      </c>
      <c r="N1507" s="15" t="s">
        <v>7777</v>
      </c>
      <c r="O1507" s="15" t="s">
        <v>31</v>
      </c>
      <c r="P1507" s="19">
        <v>0</v>
      </c>
    </row>
    <row r="1508" spans="1:16" x14ac:dyDescent="0.25">
      <c r="A1508" s="15" t="s">
        <v>29</v>
      </c>
      <c r="B1508" s="15" t="s">
        <v>31</v>
      </c>
      <c r="C1508" s="16" t="s">
        <v>31</v>
      </c>
      <c r="D1508" s="15" t="s">
        <v>31</v>
      </c>
      <c r="E1508" s="15" t="s">
        <v>7776</v>
      </c>
      <c r="F1508" s="15" t="s">
        <v>33</v>
      </c>
      <c r="G1508" s="15" t="s">
        <v>75</v>
      </c>
      <c r="H1508" s="17">
        <v>41460</v>
      </c>
      <c r="I1508" s="17">
        <v>41480</v>
      </c>
      <c r="J1508" s="15" t="s">
        <v>31</v>
      </c>
      <c r="K1508" s="15" t="s">
        <v>5296</v>
      </c>
      <c r="L1508" s="18">
        <v>-50000</v>
      </c>
      <c r="M1508" s="15" t="s">
        <v>37</v>
      </c>
      <c r="N1508" s="15" t="s">
        <v>7778</v>
      </c>
      <c r="O1508" s="15" t="s">
        <v>31</v>
      </c>
      <c r="P1508" s="19">
        <v>0</v>
      </c>
    </row>
    <row r="1509" spans="1:16" x14ac:dyDescent="0.25">
      <c r="A1509" s="15" t="s">
        <v>29</v>
      </c>
      <c r="B1509" s="15" t="s">
        <v>1311</v>
      </c>
      <c r="C1509" s="16" t="s">
        <v>31</v>
      </c>
      <c r="D1509" s="15" t="s">
        <v>31</v>
      </c>
      <c r="E1509" s="15" t="s">
        <v>7779</v>
      </c>
      <c r="F1509" s="15" t="s">
        <v>33</v>
      </c>
      <c r="G1509" s="15" t="s">
        <v>75</v>
      </c>
      <c r="H1509" s="17">
        <v>41455</v>
      </c>
      <c r="I1509" s="17">
        <v>41481</v>
      </c>
      <c r="J1509" s="15" t="s">
        <v>31</v>
      </c>
      <c r="K1509" s="15" t="s">
        <v>5296</v>
      </c>
      <c r="L1509" s="18">
        <v>-271239</v>
      </c>
      <c r="M1509" s="15" t="s">
        <v>37</v>
      </c>
      <c r="N1509" s="15" t="s">
        <v>7780</v>
      </c>
      <c r="O1509" s="15" t="s">
        <v>31</v>
      </c>
      <c r="P1509" s="19">
        <v>0</v>
      </c>
    </row>
    <row r="1510" spans="1:16" x14ac:dyDescent="0.25">
      <c r="A1510" s="15" t="s">
        <v>29</v>
      </c>
      <c r="B1510" s="15" t="s">
        <v>1311</v>
      </c>
      <c r="C1510" s="16" t="s">
        <v>31</v>
      </c>
      <c r="D1510" s="15" t="s">
        <v>31</v>
      </c>
      <c r="E1510" s="15" t="s">
        <v>7781</v>
      </c>
      <c r="F1510" s="15" t="s">
        <v>33</v>
      </c>
      <c r="G1510" s="15" t="s">
        <v>75</v>
      </c>
      <c r="H1510" s="17">
        <v>41426</v>
      </c>
      <c r="I1510" s="17">
        <v>41481</v>
      </c>
      <c r="J1510" s="15" t="s">
        <v>31</v>
      </c>
      <c r="K1510" s="15" t="s">
        <v>5296</v>
      </c>
      <c r="L1510" s="18">
        <v>-81</v>
      </c>
      <c r="M1510" s="15" t="s">
        <v>37</v>
      </c>
      <c r="N1510" s="15" t="s">
        <v>7782</v>
      </c>
      <c r="O1510" s="15" t="s">
        <v>31</v>
      </c>
      <c r="P1510" s="19">
        <v>0</v>
      </c>
    </row>
    <row r="1511" spans="1:16" x14ac:dyDescent="0.25">
      <c r="A1511" s="15" t="s">
        <v>29</v>
      </c>
      <c r="B1511" s="15" t="s">
        <v>6280</v>
      </c>
      <c r="C1511" s="16" t="s">
        <v>31</v>
      </c>
      <c r="D1511" s="15" t="s">
        <v>31</v>
      </c>
      <c r="E1511" s="15" t="s">
        <v>7783</v>
      </c>
      <c r="F1511" s="15" t="s">
        <v>33</v>
      </c>
      <c r="G1511" s="15" t="s">
        <v>75</v>
      </c>
      <c r="H1511" s="17">
        <v>41457</v>
      </c>
      <c r="I1511" s="17">
        <v>41481</v>
      </c>
      <c r="J1511" s="15" t="s">
        <v>31</v>
      </c>
      <c r="K1511" s="15" t="s">
        <v>5296</v>
      </c>
      <c r="L1511" s="18">
        <v>-567003</v>
      </c>
      <c r="M1511" s="15" t="s">
        <v>37</v>
      </c>
      <c r="N1511" s="15" t="s">
        <v>7784</v>
      </c>
      <c r="O1511" s="15" t="s">
        <v>31</v>
      </c>
      <c r="P1511" s="19">
        <v>0</v>
      </c>
    </row>
    <row r="1512" spans="1:16" x14ac:dyDescent="0.25">
      <c r="A1512" s="15" t="s">
        <v>29</v>
      </c>
      <c r="B1512" s="15" t="s">
        <v>1311</v>
      </c>
      <c r="C1512" s="16" t="s">
        <v>31</v>
      </c>
      <c r="D1512" s="15" t="s">
        <v>31</v>
      </c>
      <c r="E1512" s="15" t="s">
        <v>7785</v>
      </c>
      <c r="F1512" s="15" t="s">
        <v>33</v>
      </c>
      <c r="G1512" s="15" t="s">
        <v>75</v>
      </c>
      <c r="H1512" s="17">
        <v>41456</v>
      </c>
      <c r="I1512" s="17">
        <v>41485</v>
      </c>
      <c r="J1512" s="15" t="s">
        <v>31</v>
      </c>
      <c r="K1512" s="15" t="s">
        <v>5296</v>
      </c>
      <c r="L1512" s="18">
        <v>-150291</v>
      </c>
      <c r="M1512" s="15" t="s">
        <v>37</v>
      </c>
      <c r="N1512" s="15" t="s">
        <v>7786</v>
      </c>
      <c r="O1512" s="15" t="s">
        <v>31</v>
      </c>
      <c r="P1512" s="19">
        <v>0</v>
      </c>
    </row>
    <row r="1513" spans="1:16" x14ac:dyDescent="0.25">
      <c r="A1513" s="15" t="s">
        <v>29</v>
      </c>
      <c r="B1513" s="15" t="s">
        <v>1311</v>
      </c>
      <c r="C1513" s="16" t="s">
        <v>31</v>
      </c>
      <c r="D1513" s="15" t="s">
        <v>31</v>
      </c>
      <c r="E1513" s="15" t="s">
        <v>7787</v>
      </c>
      <c r="F1513" s="15" t="s">
        <v>33</v>
      </c>
      <c r="G1513" s="15" t="s">
        <v>75</v>
      </c>
      <c r="H1513" s="17">
        <v>41232</v>
      </c>
      <c r="I1513" s="17">
        <v>41486</v>
      </c>
      <c r="J1513" s="15" t="s">
        <v>31</v>
      </c>
      <c r="K1513" s="15" t="s">
        <v>5296</v>
      </c>
      <c r="L1513" s="18">
        <v>-1400</v>
      </c>
      <c r="M1513" s="15" t="s">
        <v>37</v>
      </c>
      <c r="N1513" s="15" t="s">
        <v>7788</v>
      </c>
      <c r="O1513" s="15" t="s">
        <v>31</v>
      </c>
      <c r="P1513" s="19">
        <v>0</v>
      </c>
    </row>
    <row r="1514" spans="1:16" x14ac:dyDescent="0.25">
      <c r="A1514" s="15" t="s">
        <v>29</v>
      </c>
      <c r="B1514" s="15" t="s">
        <v>1311</v>
      </c>
      <c r="C1514" s="16" t="s">
        <v>31</v>
      </c>
      <c r="D1514" s="15" t="s">
        <v>31</v>
      </c>
      <c r="E1514" s="15" t="s">
        <v>7789</v>
      </c>
      <c r="F1514" s="15" t="s">
        <v>33</v>
      </c>
      <c r="G1514" s="15" t="s">
        <v>75</v>
      </c>
      <c r="H1514" s="17">
        <v>41455</v>
      </c>
      <c r="I1514" s="17">
        <v>41492</v>
      </c>
      <c r="J1514" s="15" t="s">
        <v>31</v>
      </c>
      <c r="K1514" s="15" t="s">
        <v>5296</v>
      </c>
      <c r="L1514" s="18">
        <v>-559625</v>
      </c>
      <c r="M1514" s="15" t="s">
        <v>37</v>
      </c>
      <c r="N1514" s="15" t="s">
        <v>7790</v>
      </c>
      <c r="O1514" s="15" t="s">
        <v>31</v>
      </c>
      <c r="P1514" s="19">
        <v>0</v>
      </c>
    </row>
    <row r="1515" spans="1:16" x14ac:dyDescent="0.25">
      <c r="A1515" s="15" t="s">
        <v>29</v>
      </c>
      <c r="B1515" s="15" t="s">
        <v>1311</v>
      </c>
      <c r="C1515" s="16" t="s">
        <v>31</v>
      </c>
      <c r="D1515" s="15" t="s">
        <v>31</v>
      </c>
      <c r="E1515" s="15" t="s">
        <v>7791</v>
      </c>
      <c r="F1515" s="15" t="s">
        <v>33</v>
      </c>
      <c r="G1515" s="15" t="s">
        <v>75</v>
      </c>
      <c r="H1515" s="17">
        <v>41455</v>
      </c>
      <c r="I1515" s="17">
        <v>41492</v>
      </c>
      <c r="J1515" s="15" t="s">
        <v>31</v>
      </c>
      <c r="K1515" s="15" t="s">
        <v>5296</v>
      </c>
      <c r="L1515" s="18">
        <v>-349650</v>
      </c>
      <c r="M1515" s="15" t="s">
        <v>37</v>
      </c>
      <c r="N1515" s="15" t="s">
        <v>7792</v>
      </c>
      <c r="O1515" s="15" t="s">
        <v>31</v>
      </c>
      <c r="P1515" s="19">
        <v>0</v>
      </c>
    </row>
    <row r="1516" spans="1:16" x14ac:dyDescent="0.25">
      <c r="A1516" s="15" t="s">
        <v>29</v>
      </c>
      <c r="B1516" s="15" t="s">
        <v>1311</v>
      </c>
      <c r="C1516" s="16" t="s">
        <v>31</v>
      </c>
      <c r="D1516" s="15" t="s">
        <v>31</v>
      </c>
      <c r="E1516" s="15" t="s">
        <v>7793</v>
      </c>
      <c r="F1516" s="15" t="s">
        <v>33</v>
      </c>
      <c r="G1516" s="15" t="s">
        <v>75</v>
      </c>
      <c r="H1516" s="17">
        <v>41455</v>
      </c>
      <c r="I1516" s="17">
        <v>41492</v>
      </c>
      <c r="J1516" s="15" t="s">
        <v>31</v>
      </c>
      <c r="K1516" s="15" t="s">
        <v>5296</v>
      </c>
      <c r="L1516" s="18">
        <v>-72678</v>
      </c>
      <c r="M1516" s="15" t="s">
        <v>37</v>
      </c>
      <c r="N1516" s="15" t="s">
        <v>7794</v>
      </c>
      <c r="O1516" s="15" t="s">
        <v>31</v>
      </c>
      <c r="P1516" s="19">
        <v>0</v>
      </c>
    </row>
    <row r="1517" spans="1:16" x14ac:dyDescent="0.25">
      <c r="A1517" s="15" t="s">
        <v>29</v>
      </c>
      <c r="B1517" s="15" t="s">
        <v>1311</v>
      </c>
      <c r="C1517" s="16" t="s">
        <v>31</v>
      </c>
      <c r="D1517" s="15" t="s">
        <v>31</v>
      </c>
      <c r="E1517" s="15" t="s">
        <v>7795</v>
      </c>
      <c r="F1517" s="15" t="s">
        <v>33</v>
      </c>
      <c r="G1517" s="15" t="s">
        <v>75</v>
      </c>
      <c r="H1517" s="17">
        <v>41456</v>
      </c>
      <c r="I1517" s="17">
        <v>41492</v>
      </c>
      <c r="J1517" s="15" t="s">
        <v>31</v>
      </c>
      <c r="K1517" s="15" t="s">
        <v>5296</v>
      </c>
      <c r="L1517" s="18">
        <v>-555721</v>
      </c>
      <c r="M1517" s="15" t="s">
        <v>37</v>
      </c>
      <c r="N1517" s="15" t="s">
        <v>7796</v>
      </c>
      <c r="O1517" s="15" t="s">
        <v>31</v>
      </c>
      <c r="P1517" s="19">
        <v>0</v>
      </c>
    </row>
    <row r="1518" spans="1:16" x14ac:dyDescent="0.25">
      <c r="A1518" s="15" t="s">
        <v>29</v>
      </c>
      <c r="B1518" s="15" t="s">
        <v>1311</v>
      </c>
      <c r="C1518" s="16" t="s">
        <v>31</v>
      </c>
      <c r="D1518" s="15" t="s">
        <v>31</v>
      </c>
      <c r="E1518" s="15" t="s">
        <v>7797</v>
      </c>
      <c r="F1518" s="15" t="s">
        <v>33</v>
      </c>
      <c r="G1518" s="15" t="s">
        <v>75</v>
      </c>
      <c r="H1518" s="17">
        <v>41456</v>
      </c>
      <c r="I1518" s="17">
        <v>41492</v>
      </c>
      <c r="J1518" s="15" t="s">
        <v>31</v>
      </c>
      <c r="K1518" s="15" t="s">
        <v>5296</v>
      </c>
      <c r="L1518" s="18">
        <v>-29797</v>
      </c>
      <c r="M1518" s="15" t="s">
        <v>37</v>
      </c>
      <c r="N1518" s="15" t="s">
        <v>7798</v>
      </c>
      <c r="O1518" s="15" t="s">
        <v>31</v>
      </c>
      <c r="P1518" s="19">
        <v>0</v>
      </c>
    </row>
    <row r="1519" spans="1:16" x14ac:dyDescent="0.25">
      <c r="A1519" s="15" t="s">
        <v>29</v>
      </c>
      <c r="B1519" s="15" t="s">
        <v>1311</v>
      </c>
      <c r="C1519" s="16" t="s">
        <v>31</v>
      </c>
      <c r="D1519" s="15" t="s">
        <v>31</v>
      </c>
      <c r="E1519" s="15" t="s">
        <v>7799</v>
      </c>
      <c r="F1519" s="15" t="s">
        <v>33</v>
      </c>
      <c r="G1519" s="15" t="s">
        <v>75</v>
      </c>
      <c r="H1519" s="17">
        <v>41323</v>
      </c>
      <c r="I1519" s="17">
        <v>41492</v>
      </c>
      <c r="J1519" s="15" t="s">
        <v>31</v>
      </c>
      <c r="K1519" s="15" t="s">
        <v>5296</v>
      </c>
      <c r="L1519" s="18">
        <v>-107729</v>
      </c>
      <c r="M1519" s="15" t="s">
        <v>37</v>
      </c>
      <c r="N1519" s="15" t="s">
        <v>7800</v>
      </c>
      <c r="O1519" s="15" t="s">
        <v>31</v>
      </c>
      <c r="P1519" s="19">
        <v>0</v>
      </c>
    </row>
    <row r="1520" spans="1:16" x14ac:dyDescent="0.25">
      <c r="A1520" s="15" t="s">
        <v>29</v>
      </c>
      <c r="B1520" s="15" t="s">
        <v>1311</v>
      </c>
      <c r="C1520" s="16" t="s">
        <v>31</v>
      </c>
      <c r="D1520" s="15" t="s">
        <v>31</v>
      </c>
      <c r="E1520" s="15" t="s">
        <v>7801</v>
      </c>
      <c r="F1520" s="15" t="s">
        <v>33</v>
      </c>
      <c r="G1520" s="15" t="s">
        <v>75</v>
      </c>
      <c r="H1520" s="17">
        <v>41455</v>
      </c>
      <c r="I1520" s="17">
        <v>41493</v>
      </c>
      <c r="J1520" s="15" t="s">
        <v>31</v>
      </c>
      <c r="K1520" s="15" t="s">
        <v>5296</v>
      </c>
      <c r="L1520" s="18">
        <v>-13111</v>
      </c>
      <c r="M1520" s="15" t="s">
        <v>37</v>
      </c>
      <c r="N1520" s="15" t="s">
        <v>7802</v>
      </c>
      <c r="O1520" s="15" t="s">
        <v>31</v>
      </c>
      <c r="P1520" s="19">
        <v>0</v>
      </c>
    </row>
    <row r="1521" spans="1:16" x14ac:dyDescent="0.25">
      <c r="A1521" s="15" t="s">
        <v>29</v>
      </c>
      <c r="B1521" s="15" t="s">
        <v>1311</v>
      </c>
      <c r="C1521" s="16" t="s">
        <v>31</v>
      </c>
      <c r="D1521" s="15" t="s">
        <v>31</v>
      </c>
      <c r="E1521" s="15" t="s">
        <v>7803</v>
      </c>
      <c r="F1521" s="15" t="s">
        <v>33</v>
      </c>
      <c r="G1521" s="15" t="s">
        <v>75</v>
      </c>
      <c r="H1521" s="17">
        <v>41455</v>
      </c>
      <c r="I1521" s="17">
        <v>41493</v>
      </c>
      <c r="J1521" s="15" t="s">
        <v>31</v>
      </c>
      <c r="K1521" s="15" t="s">
        <v>5296</v>
      </c>
      <c r="L1521" s="18">
        <v>-79174</v>
      </c>
      <c r="M1521" s="15" t="s">
        <v>37</v>
      </c>
      <c r="N1521" s="15" t="s">
        <v>7804</v>
      </c>
      <c r="O1521" s="15" t="s">
        <v>31</v>
      </c>
      <c r="P1521" s="19">
        <v>0</v>
      </c>
    </row>
    <row r="1522" spans="1:16" x14ac:dyDescent="0.25">
      <c r="A1522" s="15" t="s">
        <v>29</v>
      </c>
      <c r="B1522" s="15" t="s">
        <v>1311</v>
      </c>
      <c r="C1522" s="16" t="s">
        <v>31</v>
      </c>
      <c r="D1522" s="15" t="s">
        <v>31</v>
      </c>
      <c r="E1522" s="15" t="s">
        <v>7805</v>
      </c>
      <c r="F1522" s="15" t="s">
        <v>33</v>
      </c>
      <c r="G1522" s="15" t="s">
        <v>75</v>
      </c>
      <c r="H1522" s="17">
        <v>41435</v>
      </c>
      <c r="I1522" s="17">
        <v>41494</v>
      </c>
      <c r="J1522" s="15" t="s">
        <v>31</v>
      </c>
      <c r="K1522" s="15" t="s">
        <v>5296</v>
      </c>
      <c r="L1522" s="18">
        <v>-23359</v>
      </c>
      <c r="M1522" s="15" t="s">
        <v>37</v>
      </c>
      <c r="N1522" s="15" t="s">
        <v>7806</v>
      </c>
      <c r="O1522" s="15" t="s">
        <v>31</v>
      </c>
      <c r="P1522" s="19">
        <v>0</v>
      </c>
    </row>
    <row r="1523" spans="1:16" x14ac:dyDescent="0.25">
      <c r="A1523" s="15" t="s">
        <v>29</v>
      </c>
      <c r="B1523" s="15" t="s">
        <v>1311</v>
      </c>
      <c r="C1523" s="16" t="s">
        <v>31</v>
      </c>
      <c r="D1523" s="15" t="s">
        <v>31</v>
      </c>
      <c r="E1523" s="15" t="s">
        <v>7807</v>
      </c>
      <c r="F1523" s="15" t="s">
        <v>33</v>
      </c>
      <c r="G1523" s="15" t="s">
        <v>75</v>
      </c>
      <c r="H1523" s="17">
        <v>41435</v>
      </c>
      <c r="I1523" s="17">
        <v>41494</v>
      </c>
      <c r="J1523" s="15" t="s">
        <v>31</v>
      </c>
      <c r="K1523" s="15" t="s">
        <v>5296</v>
      </c>
      <c r="L1523" s="18">
        <v>-2969</v>
      </c>
      <c r="M1523" s="15" t="s">
        <v>37</v>
      </c>
      <c r="N1523" s="15" t="s">
        <v>7808</v>
      </c>
      <c r="O1523" s="15" t="s">
        <v>31</v>
      </c>
      <c r="P1523" s="19">
        <v>0</v>
      </c>
    </row>
    <row r="1524" spans="1:16" x14ac:dyDescent="0.25">
      <c r="A1524" s="15" t="s">
        <v>29</v>
      </c>
      <c r="B1524" s="15" t="s">
        <v>1311</v>
      </c>
      <c r="C1524" s="16" t="s">
        <v>31</v>
      </c>
      <c r="D1524" s="15" t="s">
        <v>31</v>
      </c>
      <c r="E1524" s="15" t="s">
        <v>7809</v>
      </c>
      <c r="F1524" s="15" t="s">
        <v>33</v>
      </c>
      <c r="G1524" s="15" t="s">
        <v>75</v>
      </c>
      <c r="H1524" s="17">
        <v>41435</v>
      </c>
      <c r="I1524" s="17">
        <v>41494</v>
      </c>
      <c r="J1524" s="15" t="s">
        <v>31</v>
      </c>
      <c r="K1524" s="15" t="s">
        <v>5296</v>
      </c>
      <c r="L1524" s="18">
        <v>-126147</v>
      </c>
      <c r="M1524" s="15" t="s">
        <v>37</v>
      </c>
      <c r="N1524" s="15" t="s">
        <v>7810</v>
      </c>
      <c r="O1524" s="15" t="s">
        <v>31</v>
      </c>
      <c r="P1524" s="19">
        <v>0</v>
      </c>
    </row>
    <row r="1525" spans="1:16" x14ac:dyDescent="0.25">
      <c r="A1525" s="15" t="s">
        <v>29</v>
      </c>
      <c r="B1525" s="15" t="s">
        <v>1311</v>
      </c>
      <c r="C1525" s="16" t="s">
        <v>31</v>
      </c>
      <c r="D1525" s="15" t="s">
        <v>31</v>
      </c>
      <c r="E1525" s="15" t="s">
        <v>7811</v>
      </c>
      <c r="F1525" s="15" t="s">
        <v>33</v>
      </c>
      <c r="G1525" s="15" t="s">
        <v>75</v>
      </c>
      <c r="H1525" s="17">
        <v>41358</v>
      </c>
      <c r="I1525" s="17">
        <v>41494</v>
      </c>
      <c r="J1525" s="15" t="s">
        <v>31</v>
      </c>
      <c r="K1525" s="15" t="s">
        <v>5296</v>
      </c>
      <c r="L1525" s="18">
        <v>-3800337</v>
      </c>
      <c r="M1525" s="15" t="s">
        <v>37</v>
      </c>
      <c r="N1525" s="15" t="s">
        <v>7812</v>
      </c>
      <c r="O1525" s="15" t="s">
        <v>31</v>
      </c>
      <c r="P1525" s="19">
        <v>0</v>
      </c>
    </row>
    <row r="1526" spans="1:16" x14ac:dyDescent="0.25">
      <c r="A1526" s="15" t="s">
        <v>29</v>
      </c>
      <c r="B1526" s="15" t="s">
        <v>1311</v>
      </c>
      <c r="C1526" s="16" t="s">
        <v>31</v>
      </c>
      <c r="D1526" s="15" t="s">
        <v>31</v>
      </c>
      <c r="E1526" s="15" t="s">
        <v>7813</v>
      </c>
      <c r="F1526" s="15" t="s">
        <v>33</v>
      </c>
      <c r="G1526" s="15" t="s">
        <v>75</v>
      </c>
      <c r="H1526" s="17">
        <v>41361</v>
      </c>
      <c r="I1526" s="17">
        <v>41494</v>
      </c>
      <c r="J1526" s="15" t="s">
        <v>31</v>
      </c>
      <c r="K1526" s="15" t="s">
        <v>5296</v>
      </c>
      <c r="L1526" s="18">
        <v>-2900799</v>
      </c>
      <c r="M1526" s="15" t="s">
        <v>37</v>
      </c>
      <c r="N1526" s="15" t="s">
        <v>7814</v>
      </c>
      <c r="O1526" s="15" t="s">
        <v>31</v>
      </c>
      <c r="P1526" s="19">
        <v>0</v>
      </c>
    </row>
    <row r="1527" spans="1:16" x14ac:dyDescent="0.25">
      <c r="A1527" s="15" t="s">
        <v>29</v>
      </c>
      <c r="B1527" s="15" t="s">
        <v>1311</v>
      </c>
      <c r="C1527" s="16" t="s">
        <v>31</v>
      </c>
      <c r="D1527" s="15" t="s">
        <v>31</v>
      </c>
      <c r="E1527" s="15" t="s">
        <v>7815</v>
      </c>
      <c r="F1527" s="15" t="s">
        <v>33</v>
      </c>
      <c r="G1527" s="15" t="s">
        <v>75</v>
      </c>
      <c r="H1527" s="17">
        <v>41450</v>
      </c>
      <c r="I1527" s="17">
        <v>41494</v>
      </c>
      <c r="J1527" s="15" t="s">
        <v>31</v>
      </c>
      <c r="K1527" s="15" t="s">
        <v>5296</v>
      </c>
      <c r="L1527" s="18">
        <v>-506871</v>
      </c>
      <c r="M1527" s="15" t="s">
        <v>37</v>
      </c>
      <c r="N1527" s="15" t="s">
        <v>7816</v>
      </c>
      <c r="O1527" s="15" t="s">
        <v>31</v>
      </c>
      <c r="P1527" s="19">
        <v>0</v>
      </c>
    </row>
    <row r="1528" spans="1:16" x14ac:dyDescent="0.25">
      <c r="A1528" s="15" t="s">
        <v>29</v>
      </c>
      <c r="B1528" s="15" t="s">
        <v>1311</v>
      </c>
      <c r="C1528" s="16" t="s">
        <v>31</v>
      </c>
      <c r="D1528" s="15" t="s">
        <v>31</v>
      </c>
      <c r="E1528" s="15" t="s">
        <v>7817</v>
      </c>
      <c r="F1528" s="15" t="s">
        <v>33</v>
      </c>
      <c r="G1528" s="15" t="s">
        <v>75</v>
      </c>
      <c r="H1528" s="17">
        <v>41455</v>
      </c>
      <c r="I1528" s="17">
        <v>41494</v>
      </c>
      <c r="J1528" s="15" t="s">
        <v>31</v>
      </c>
      <c r="K1528" s="15" t="s">
        <v>5296</v>
      </c>
      <c r="L1528" s="18">
        <v>-78175</v>
      </c>
      <c r="M1528" s="15" t="s">
        <v>37</v>
      </c>
      <c r="N1528" s="15" t="s">
        <v>7818</v>
      </c>
      <c r="O1528" s="15" t="s">
        <v>31</v>
      </c>
      <c r="P1528" s="19">
        <v>0</v>
      </c>
    </row>
    <row r="1529" spans="1:16" x14ac:dyDescent="0.25">
      <c r="A1529" s="15" t="s">
        <v>29</v>
      </c>
      <c r="B1529" s="15" t="s">
        <v>1311</v>
      </c>
      <c r="C1529" s="16" t="s">
        <v>31</v>
      </c>
      <c r="D1529" s="15" t="s">
        <v>31</v>
      </c>
      <c r="E1529" s="15" t="s">
        <v>7819</v>
      </c>
      <c r="F1529" s="15" t="s">
        <v>33</v>
      </c>
      <c r="G1529" s="15" t="s">
        <v>75</v>
      </c>
      <c r="H1529" s="17">
        <v>41455</v>
      </c>
      <c r="I1529" s="17">
        <v>41494</v>
      </c>
      <c r="J1529" s="15" t="s">
        <v>31</v>
      </c>
      <c r="K1529" s="15" t="s">
        <v>5296</v>
      </c>
      <c r="L1529" s="18">
        <v>-145775</v>
      </c>
      <c r="M1529" s="15" t="s">
        <v>37</v>
      </c>
      <c r="N1529" s="15" t="s">
        <v>7820</v>
      </c>
      <c r="O1529" s="15" t="s">
        <v>31</v>
      </c>
      <c r="P1529" s="19">
        <v>0</v>
      </c>
    </row>
    <row r="1530" spans="1:16" x14ac:dyDescent="0.25">
      <c r="A1530" s="15" t="s">
        <v>29</v>
      </c>
      <c r="B1530" s="15" t="s">
        <v>1311</v>
      </c>
      <c r="C1530" s="16" t="s">
        <v>31</v>
      </c>
      <c r="D1530" s="15" t="s">
        <v>31</v>
      </c>
      <c r="E1530" s="15" t="s">
        <v>7821</v>
      </c>
      <c r="F1530" s="15" t="s">
        <v>33</v>
      </c>
      <c r="G1530" s="15" t="s">
        <v>75</v>
      </c>
      <c r="H1530" s="17">
        <v>41452</v>
      </c>
      <c r="I1530" s="17">
        <v>41499</v>
      </c>
      <c r="J1530" s="15" t="s">
        <v>31</v>
      </c>
      <c r="K1530" s="15" t="s">
        <v>5296</v>
      </c>
      <c r="L1530" s="18">
        <v>-450466</v>
      </c>
      <c r="M1530" s="15" t="s">
        <v>37</v>
      </c>
      <c r="N1530" s="15" t="s">
        <v>7822</v>
      </c>
      <c r="O1530" s="15" t="s">
        <v>31</v>
      </c>
      <c r="P1530" s="19">
        <v>0</v>
      </c>
    </row>
    <row r="1531" spans="1:16" x14ac:dyDescent="0.25">
      <c r="A1531" s="15" t="s">
        <v>29</v>
      </c>
      <c r="B1531" s="15" t="s">
        <v>1311</v>
      </c>
      <c r="C1531" s="16" t="s">
        <v>31</v>
      </c>
      <c r="D1531" s="15" t="s">
        <v>31</v>
      </c>
      <c r="E1531" s="15" t="s">
        <v>7823</v>
      </c>
      <c r="F1531" s="15" t="s">
        <v>33</v>
      </c>
      <c r="G1531" s="15" t="s">
        <v>75</v>
      </c>
      <c r="H1531" s="17">
        <v>41435</v>
      </c>
      <c r="I1531" s="17">
        <v>41499</v>
      </c>
      <c r="J1531" s="15" t="s">
        <v>31</v>
      </c>
      <c r="K1531" s="15" t="s">
        <v>5296</v>
      </c>
      <c r="L1531" s="18">
        <v>-9917</v>
      </c>
      <c r="M1531" s="15" t="s">
        <v>37</v>
      </c>
      <c r="N1531" s="15" t="s">
        <v>7824</v>
      </c>
      <c r="O1531" s="15" t="s">
        <v>31</v>
      </c>
      <c r="P1531" s="19">
        <v>0</v>
      </c>
    </row>
    <row r="1532" spans="1:16" x14ac:dyDescent="0.25">
      <c r="A1532" s="15" t="s">
        <v>29</v>
      </c>
      <c r="B1532" s="15" t="s">
        <v>1311</v>
      </c>
      <c r="C1532" s="16" t="s">
        <v>31</v>
      </c>
      <c r="D1532" s="15" t="s">
        <v>31</v>
      </c>
      <c r="E1532" s="15" t="s">
        <v>7825</v>
      </c>
      <c r="F1532" s="15" t="s">
        <v>33</v>
      </c>
      <c r="G1532" s="15" t="s">
        <v>75</v>
      </c>
      <c r="H1532" s="17">
        <v>41435</v>
      </c>
      <c r="I1532" s="17">
        <v>41499</v>
      </c>
      <c r="J1532" s="15" t="s">
        <v>31</v>
      </c>
      <c r="K1532" s="15" t="s">
        <v>5296</v>
      </c>
      <c r="L1532" s="18">
        <v>-8332</v>
      </c>
      <c r="M1532" s="15" t="s">
        <v>37</v>
      </c>
      <c r="N1532" s="15" t="s">
        <v>7826</v>
      </c>
      <c r="O1532" s="15" t="s">
        <v>31</v>
      </c>
      <c r="P1532" s="19">
        <v>0</v>
      </c>
    </row>
    <row r="1533" spans="1:16" x14ac:dyDescent="0.25">
      <c r="A1533" s="15" t="s">
        <v>29</v>
      </c>
      <c r="B1533" s="15" t="s">
        <v>1311</v>
      </c>
      <c r="C1533" s="16" t="s">
        <v>31</v>
      </c>
      <c r="D1533" s="15" t="s">
        <v>31</v>
      </c>
      <c r="E1533" s="15" t="s">
        <v>7827</v>
      </c>
      <c r="F1533" s="15" t="s">
        <v>33</v>
      </c>
      <c r="G1533" s="15" t="s">
        <v>75</v>
      </c>
      <c r="H1533" s="17">
        <v>41364</v>
      </c>
      <c r="I1533" s="17">
        <v>41499</v>
      </c>
      <c r="J1533" s="15" t="s">
        <v>31</v>
      </c>
      <c r="K1533" s="15" t="s">
        <v>5296</v>
      </c>
      <c r="L1533" s="18">
        <v>-1225400</v>
      </c>
      <c r="M1533" s="15" t="s">
        <v>37</v>
      </c>
      <c r="N1533" s="15" t="s">
        <v>7828</v>
      </c>
      <c r="O1533" s="15" t="s">
        <v>31</v>
      </c>
      <c r="P1533" s="19">
        <v>0</v>
      </c>
    </row>
    <row r="1534" spans="1:16" x14ac:dyDescent="0.25">
      <c r="A1534" s="15" t="s">
        <v>29</v>
      </c>
      <c r="B1534" s="15" t="s">
        <v>1311</v>
      </c>
      <c r="C1534" s="16" t="s">
        <v>31</v>
      </c>
      <c r="D1534" s="15" t="s">
        <v>31</v>
      </c>
      <c r="E1534" s="15" t="s">
        <v>7829</v>
      </c>
      <c r="F1534" s="15" t="s">
        <v>33</v>
      </c>
      <c r="G1534" s="15" t="s">
        <v>75</v>
      </c>
      <c r="H1534" s="17">
        <v>41364</v>
      </c>
      <c r="I1534" s="17">
        <v>41499</v>
      </c>
      <c r="J1534" s="15" t="s">
        <v>31</v>
      </c>
      <c r="K1534" s="15" t="s">
        <v>5296</v>
      </c>
      <c r="L1534" s="18">
        <v>-219000</v>
      </c>
      <c r="M1534" s="15" t="s">
        <v>37</v>
      </c>
      <c r="N1534" s="15" t="s">
        <v>7830</v>
      </c>
      <c r="O1534" s="15" t="s">
        <v>31</v>
      </c>
      <c r="P1534" s="19">
        <v>0</v>
      </c>
    </row>
    <row r="1535" spans="1:16" x14ac:dyDescent="0.25">
      <c r="A1535" s="15" t="s">
        <v>29</v>
      </c>
      <c r="B1535" s="15" t="s">
        <v>1311</v>
      </c>
      <c r="C1535" s="16" t="s">
        <v>31</v>
      </c>
      <c r="D1535" s="15" t="s">
        <v>31</v>
      </c>
      <c r="E1535" s="15" t="s">
        <v>7831</v>
      </c>
      <c r="F1535" s="15" t="s">
        <v>33</v>
      </c>
      <c r="G1535" s="15" t="s">
        <v>75</v>
      </c>
      <c r="H1535" s="17">
        <v>41364</v>
      </c>
      <c r="I1535" s="17">
        <v>41499</v>
      </c>
      <c r="J1535" s="15" t="s">
        <v>31</v>
      </c>
      <c r="K1535" s="15" t="s">
        <v>5296</v>
      </c>
      <c r="L1535" s="18">
        <v>-265600</v>
      </c>
      <c r="M1535" s="15" t="s">
        <v>37</v>
      </c>
      <c r="N1535" s="15" t="s">
        <v>7832</v>
      </c>
      <c r="O1535" s="15" t="s">
        <v>31</v>
      </c>
      <c r="P1535" s="19">
        <v>0</v>
      </c>
    </row>
    <row r="1536" spans="1:16" x14ac:dyDescent="0.25">
      <c r="A1536" s="15" t="s">
        <v>29</v>
      </c>
      <c r="B1536" s="15" t="s">
        <v>1311</v>
      </c>
      <c r="C1536" s="16" t="s">
        <v>31</v>
      </c>
      <c r="D1536" s="15" t="s">
        <v>31</v>
      </c>
      <c r="E1536" s="15" t="s">
        <v>7833</v>
      </c>
      <c r="F1536" s="15" t="s">
        <v>33</v>
      </c>
      <c r="G1536" s="15" t="s">
        <v>75</v>
      </c>
      <c r="H1536" s="17">
        <v>41455</v>
      </c>
      <c r="I1536" s="17">
        <v>41499</v>
      </c>
      <c r="J1536" s="15" t="s">
        <v>31</v>
      </c>
      <c r="K1536" s="15" t="s">
        <v>5296</v>
      </c>
      <c r="L1536" s="18">
        <v>-240000</v>
      </c>
      <c r="M1536" s="15" t="s">
        <v>37</v>
      </c>
      <c r="N1536" s="15" t="s">
        <v>7834</v>
      </c>
      <c r="O1536" s="15" t="s">
        <v>31</v>
      </c>
      <c r="P1536" s="19">
        <v>0</v>
      </c>
    </row>
    <row r="1537" spans="1:16" x14ac:dyDescent="0.25">
      <c r="A1537" s="15" t="s">
        <v>29</v>
      </c>
      <c r="B1537" s="15" t="s">
        <v>1311</v>
      </c>
      <c r="C1537" s="16" t="s">
        <v>31</v>
      </c>
      <c r="D1537" s="15" t="s">
        <v>31</v>
      </c>
      <c r="E1537" s="15" t="s">
        <v>7835</v>
      </c>
      <c r="F1537" s="15" t="s">
        <v>33</v>
      </c>
      <c r="G1537" s="15" t="s">
        <v>75</v>
      </c>
      <c r="H1537" s="17">
        <v>41455</v>
      </c>
      <c r="I1537" s="17">
        <v>41499</v>
      </c>
      <c r="J1537" s="15" t="s">
        <v>31</v>
      </c>
      <c r="K1537" s="15" t="s">
        <v>5296</v>
      </c>
      <c r="L1537" s="18">
        <v>-186600</v>
      </c>
      <c r="M1537" s="15" t="s">
        <v>37</v>
      </c>
      <c r="N1537" s="15" t="s">
        <v>7836</v>
      </c>
      <c r="O1537" s="15" t="s">
        <v>31</v>
      </c>
      <c r="P1537" s="19">
        <v>0</v>
      </c>
    </row>
    <row r="1538" spans="1:16" x14ac:dyDescent="0.25">
      <c r="A1538" s="15" t="s">
        <v>29</v>
      </c>
      <c r="B1538" s="15" t="s">
        <v>1311</v>
      </c>
      <c r="C1538" s="16" t="s">
        <v>31</v>
      </c>
      <c r="D1538" s="15" t="s">
        <v>31</v>
      </c>
      <c r="E1538" s="15" t="s">
        <v>7837</v>
      </c>
      <c r="F1538" s="15" t="s">
        <v>33</v>
      </c>
      <c r="G1538" s="15" t="s">
        <v>75</v>
      </c>
      <c r="H1538" s="17">
        <v>41464</v>
      </c>
      <c r="I1538" s="17">
        <v>41499</v>
      </c>
      <c r="J1538" s="15" t="s">
        <v>31</v>
      </c>
      <c r="K1538" s="15" t="s">
        <v>5296</v>
      </c>
      <c r="L1538" s="18">
        <v>-55000</v>
      </c>
      <c r="M1538" s="15" t="s">
        <v>37</v>
      </c>
      <c r="N1538" s="15" t="s">
        <v>7838</v>
      </c>
      <c r="O1538" s="15" t="s">
        <v>31</v>
      </c>
      <c r="P1538" s="19">
        <v>0</v>
      </c>
    </row>
    <row r="1539" spans="1:16" x14ac:dyDescent="0.25">
      <c r="A1539" s="15" t="s">
        <v>29</v>
      </c>
      <c r="B1539" s="15" t="s">
        <v>1311</v>
      </c>
      <c r="C1539" s="16" t="s">
        <v>31</v>
      </c>
      <c r="D1539" s="15" t="s">
        <v>31</v>
      </c>
      <c r="E1539" s="15" t="s">
        <v>7839</v>
      </c>
      <c r="F1539" s="15" t="s">
        <v>33</v>
      </c>
      <c r="G1539" s="15" t="s">
        <v>75</v>
      </c>
      <c r="H1539" s="17">
        <v>41455</v>
      </c>
      <c r="I1539" s="17">
        <v>41499</v>
      </c>
      <c r="J1539" s="15" t="s">
        <v>31</v>
      </c>
      <c r="K1539" s="15" t="s">
        <v>5296</v>
      </c>
      <c r="L1539" s="18">
        <v>-313933</v>
      </c>
      <c r="M1539" s="15" t="s">
        <v>37</v>
      </c>
      <c r="N1539" s="15" t="s">
        <v>7840</v>
      </c>
      <c r="O1539" s="15" t="s">
        <v>31</v>
      </c>
      <c r="P1539" s="19">
        <v>0</v>
      </c>
    </row>
    <row r="1540" spans="1:16" x14ac:dyDescent="0.25">
      <c r="A1540" s="15" t="s">
        <v>29</v>
      </c>
      <c r="B1540" s="15" t="s">
        <v>1311</v>
      </c>
      <c r="C1540" s="16" t="s">
        <v>31</v>
      </c>
      <c r="D1540" s="15" t="s">
        <v>31</v>
      </c>
      <c r="E1540" s="15" t="s">
        <v>7841</v>
      </c>
      <c r="F1540" s="15" t="s">
        <v>33</v>
      </c>
      <c r="G1540" s="15" t="s">
        <v>75</v>
      </c>
      <c r="H1540" s="17">
        <v>41455</v>
      </c>
      <c r="I1540" s="17">
        <v>41499</v>
      </c>
      <c r="J1540" s="15" t="s">
        <v>31</v>
      </c>
      <c r="K1540" s="15" t="s">
        <v>5296</v>
      </c>
      <c r="L1540" s="18">
        <v>186600</v>
      </c>
      <c r="M1540" s="15" t="s">
        <v>37</v>
      </c>
      <c r="N1540" s="15" t="s">
        <v>7836</v>
      </c>
      <c r="O1540" s="15" t="s">
        <v>31</v>
      </c>
      <c r="P1540" s="19">
        <v>0</v>
      </c>
    </row>
    <row r="1541" spans="1:16" x14ac:dyDescent="0.25">
      <c r="A1541" s="15" t="s">
        <v>29</v>
      </c>
      <c r="B1541" s="15" t="s">
        <v>1311</v>
      </c>
      <c r="C1541" s="16" t="s">
        <v>31</v>
      </c>
      <c r="D1541" s="15" t="s">
        <v>31</v>
      </c>
      <c r="E1541" s="15" t="s">
        <v>7842</v>
      </c>
      <c r="F1541" s="15" t="s">
        <v>33</v>
      </c>
      <c r="G1541" s="15" t="s">
        <v>75</v>
      </c>
      <c r="H1541" s="17">
        <v>41455</v>
      </c>
      <c r="I1541" s="17">
        <v>41500</v>
      </c>
      <c r="J1541" s="15" t="s">
        <v>31</v>
      </c>
      <c r="K1541" s="15" t="s">
        <v>5296</v>
      </c>
      <c r="L1541" s="18">
        <v>-590250</v>
      </c>
      <c r="M1541" s="15" t="s">
        <v>37</v>
      </c>
      <c r="N1541" s="15" t="s">
        <v>7843</v>
      </c>
      <c r="O1541" s="15" t="s">
        <v>31</v>
      </c>
      <c r="P1541" s="19">
        <v>0</v>
      </c>
    </row>
    <row r="1542" spans="1:16" x14ac:dyDescent="0.25">
      <c r="A1542" s="15" t="s">
        <v>29</v>
      </c>
      <c r="B1542" s="15" t="s">
        <v>1311</v>
      </c>
      <c r="C1542" s="16" t="s">
        <v>31</v>
      </c>
      <c r="D1542" s="15" t="s">
        <v>31</v>
      </c>
      <c r="E1542" s="15" t="s">
        <v>7844</v>
      </c>
      <c r="F1542" s="15" t="s">
        <v>33</v>
      </c>
      <c r="G1542" s="15" t="s">
        <v>75</v>
      </c>
      <c r="H1542" s="17">
        <v>41455</v>
      </c>
      <c r="I1542" s="17">
        <v>41500</v>
      </c>
      <c r="J1542" s="15" t="s">
        <v>31</v>
      </c>
      <c r="K1542" s="15" t="s">
        <v>5296</v>
      </c>
      <c r="L1542" s="18">
        <v>-2103300</v>
      </c>
      <c r="M1542" s="15" t="s">
        <v>37</v>
      </c>
      <c r="N1542" s="15" t="s">
        <v>7845</v>
      </c>
      <c r="O1542" s="15" t="s">
        <v>31</v>
      </c>
      <c r="P1542" s="19">
        <v>0</v>
      </c>
    </row>
    <row r="1543" spans="1:16" x14ac:dyDescent="0.25">
      <c r="A1543" s="15" t="s">
        <v>29</v>
      </c>
      <c r="B1543" s="15" t="s">
        <v>1311</v>
      </c>
      <c r="C1543" s="16" t="s">
        <v>31</v>
      </c>
      <c r="D1543" s="15" t="s">
        <v>31</v>
      </c>
      <c r="E1543" s="15" t="s">
        <v>7846</v>
      </c>
      <c r="F1543" s="15" t="s">
        <v>33</v>
      </c>
      <c r="G1543" s="15" t="s">
        <v>75</v>
      </c>
      <c r="H1543" s="17">
        <v>41455</v>
      </c>
      <c r="I1543" s="17">
        <v>41500</v>
      </c>
      <c r="J1543" s="15" t="s">
        <v>31</v>
      </c>
      <c r="K1543" s="15" t="s">
        <v>5296</v>
      </c>
      <c r="L1543" s="18">
        <v>-236900</v>
      </c>
      <c r="M1543" s="15" t="s">
        <v>37</v>
      </c>
      <c r="N1543" s="15" t="s">
        <v>7847</v>
      </c>
      <c r="O1543" s="15" t="s">
        <v>31</v>
      </c>
      <c r="P1543" s="19">
        <v>0</v>
      </c>
    </row>
    <row r="1544" spans="1:16" x14ac:dyDescent="0.25">
      <c r="A1544" s="15" t="s">
        <v>29</v>
      </c>
      <c r="B1544" s="15" t="s">
        <v>1311</v>
      </c>
      <c r="C1544" s="16" t="s">
        <v>31</v>
      </c>
      <c r="D1544" s="15" t="s">
        <v>31</v>
      </c>
      <c r="E1544" s="15" t="s">
        <v>7848</v>
      </c>
      <c r="F1544" s="15" t="s">
        <v>33</v>
      </c>
      <c r="G1544" s="15" t="s">
        <v>75</v>
      </c>
      <c r="H1544" s="17">
        <v>41455</v>
      </c>
      <c r="I1544" s="17">
        <v>41500</v>
      </c>
      <c r="J1544" s="15" t="s">
        <v>31</v>
      </c>
      <c r="K1544" s="15" t="s">
        <v>5296</v>
      </c>
      <c r="L1544" s="18">
        <v>-200650</v>
      </c>
      <c r="M1544" s="15" t="s">
        <v>37</v>
      </c>
      <c r="N1544" s="15" t="s">
        <v>7849</v>
      </c>
      <c r="O1544" s="15" t="s">
        <v>31</v>
      </c>
      <c r="P1544" s="19">
        <v>0</v>
      </c>
    </row>
    <row r="1545" spans="1:16" x14ac:dyDescent="0.25">
      <c r="A1545" s="15" t="s">
        <v>29</v>
      </c>
      <c r="B1545" s="15" t="s">
        <v>1311</v>
      </c>
      <c r="C1545" s="16" t="s">
        <v>31</v>
      </c>
      <c r="D1545" s="15" t="s">
        <v>31</v>
      </c>
      <c r="E1545" s="15" t="s">
        <v>7850</v>
      </c>
      <c r="F1545" s="15" t="s">
        <v>33</v>
      </c>
      <c r="G1545" s="15" t="s">
        <v>75</v>
      </c>
      <c r="H1545" s="17">
        <v>41455</v>
      </c>
      <c r="I1545" s="17">
        <v>41500</v>
      </c>
      <c r="J1545" s="15" t="s">
        <v>31</v>
      </c>
      <c r="K1545" s="15" t="s">
        <v>5296</v>
      </c>
      <c r="L1545" s="18">
        <v>-738150</v>
      </c>
      <c r="M1545" s="15" t="s">
        <v>37</v>
      </c>
      <c r="N1545" s="15" t="s">
        <v>7851</v>
      </c>
      <c r="O1545" s="15" t="s">
        <v>31</v>
      </c>
      <c r="P1545" s="19">
        <v>0</v>
      </c>
    </row>
    <row r="1546" spans="1:16" x14ac:dyDescent="0.25">
      <c r="A1546" s="15" t="s">
        <v>29</v>
      </c>
      <c r="B1546" s="15" t="s">
        <v>1311</v>
      </c>
      <c r="C1546" s="16" t="s">
        <v>31</v>
      </c>
      <c r="D1546" s="15" t="s">
        <v>31</v>
      </c>
      <c r="E1546" s="15" t="s">
        <v>7852</v>
      </c>
      <c r="F1546" s="15" t="s">
        <v>33</v>
      </c>
      <c r="G1546" s="15" t="s">
        <v>75</v>
      </c>
      <c r="H1546" s="17">
        <v>41455</v>
      </c>
      <c r="I1546" s="17">
        <v>41500</v>
      </c>
      <c r="J1546" s="15" t="s">
        <v>31</v>
      </c>
      <c r="K1546" s="15" t="s">
        <v>5296</v>
      </c>
      <c r="L1546" s="18">
        <v>-559625</v>
      </c>
      <c r="M1546" s="15" t="s">
        <v>37</v>
      </c>
      <c r="N1546" s="15" t="s">
        <v>7853</v>
      </c>
      <c r="O1546" s="15" t="s">
        <v>31</v>
      </c>
      <c r="P1546" s="19">
        <v>0</v>
      </c>
    </row>
    <row r="1547" spans="1:16" x14ac:dyDescent="0.25">
      <c r="A1547" s="15" t="s">
        <v>29</v>
      </c>
      <c r="B1547" s="15" t="s">
        <v>6732</v>
      </c>
      <c r="C1547" s="16" t="s">
        <v>31</v>
      </c>
      <c r="D1547" s="15" t="s">
        <v>31</v>
      </c>
      <c r="E1547" s="15" t="s">
        <v>7854</v>
      </c>
      <c r="F1547" s="15" t="s">
        <v>33</v>
      </c>
      <c r="G1547" s="15" t="s">
        <v>75</v>
      </c>
      <c r="H1547" s="17">
        <v>40999</v>
      </c>
      <c r="I1547" s="17">
        <v>41502</v>
      </c>
      <c r="J1547" s="15" t="s">
        <v>31</v>
      </c>
      <c r="K1547" s="15" t="s">
        <v>5296</v>
      </c>
      <c r="L1547" s="18">
        <v>-1600200</v>
      </c>
      <c r="M1547" s="15" t="s">
        <v>37</v>
      </c>
      <c r="N1547" s="15" t="s">
        <v>7855</v>
      </c>
      <c r="O1547" s="15" t="s">
        <v>31</v>
      </c>
      <c r="P1547" s="19">
        <v>0</v>
      </c>
    </row>
    <row r="1548" spans="1:16" x14ac:dyDescent="0.25">
      <c r="A1548" s="15" t="s">
        <v>29</v>
      </c>
      <c r="B1548" s="15" t="s">
        <v>1311</v>
      </c>
      <c r="C1548" s="16" t="s">
        <v>31</v>
      </c>
      <c r="D1548" s="15" t="s">
        <v>7856</v>
      </c>
      <c r="E1548" s="15" t="s">
        <v>7857</v>
      </c>
      <c r="F1548" s="15" t="s">
        <v>33</v>
      </c>
      <c r="G1548" s="15" t="s">
        <v>75</v>
      </c>
      <c r="H1548" s="17">
        <v>41466</v>
      </c>
      <c r="I1548" s="17">
        <v>41505</v>
      </c>
      <c r="J1548" s="15" t="s">
        <v>31</v>
      </c>
      <c r="K1548" s="15" t="s">
        <v>5296</v>
      </c>
      <c r="L1548" s="18">
        <v>-7137000</v>
      </c>
      <c r="M1548" s="15" t="s">
        <v>37</v>
      </c>
      <c r="N1548" s="15" t="s">
        <v>7858</v>
      </c>
      <c r="O1548" s="15" t="s">
        <v>31</v>
      </c>
      <c r="P1548" s="19">
        <v>0</v>
      </c>
    </row>
    <row r="1549" spans="1:16" x14ac:dyDescent="0.25">
      <c r="A1549" s="15" t="s">
        <v>29</v>
      </c>
      <c r="B1549" s="15" t="s">
        <v>6732</v>
      </c>
      <c r="C1549" s="16" t="s">
        <v>31</v>
      </c>
      <c r="D1549" s="15" t="s">
        <v>31</v>
      </c>
      <c r="E1549" s="15" t="s">
        <v>7859</v>
      </c>
      <c r="F1549" s="15" t="s">
        <v>33</v>
      </c>
      <c r="G1549" s="15" t="s">
        <v>75</v>
      </c>
      <c r="H1549" s="17">
        <v>41472</v>
      </c>
      <c r="I1549" s="17">
        <v>41506</v>
      </c>
      <c r="J1549" s="15" t="s">
        <v>31</v>
      </c>
      <c r="K1549" s="15" t="s">
        <v>5296</v>
      </c>
      <c r="L1549" s="18">
        <v>-124400</v>
      </c>
      <c r="M1549" s="15" t="s">
        <v>37</v>
      </c>
      <c r="N1549" s="15" t="s">
        <v>7860</v>
      </c>
      <c r="O1549" s="15" t="s">
        <v>31</v>
      </c>
      <c r="P1549" s="19">
        <v>0</v>
      </c>
    </row>
    <row r="1550" spans="1:16" x14ac:dyDescent="0.25">
      <c r="A1550" s="15" t="s">
        <v>29</v>
      </c>
      <c r="B1550" s="15" t="s">
        <v>6732</v>
      </c>
      <c r="C1550" s="16" t="s">
        <v>31</v>
      </c>
      <c r="D1550" s="15" t="s">
        <v>31</v>
      </c>
      <c r="E1550" s="15" t="s">
        <v>7861</v>
      </c>
      <c r="F1550" s="15" t="s">
        <v>33</v>
      </c>
      <c r="G1550" s="15" t="s">
        <v>75</v>
      </c>
      <c r="H1550" s="17">
        <v>41472</v>
      </c>
      <c r="I1550" s="17">
        <v>41506</v>
      </c>
      <c r="J1550" s="15" t="s">
        <v>31</v>
      </c>
      <c r="K1550" s="15" t="s">
        <v>5296</v>
      </c>
      <c r="L1550" s="18">
        <v>124400</v>
      </c>
      <c r="M1550" s="15" t="s">
        <v>37</v>
      </c>
      <c r="N1550" s="15" t="s">
        <v>7860</v>
      </c>
      <c r="O1550" s="15" t="s">
        <v>31</v>
      </c>
      <c r="P1550" s="19">
        <v>0</v>
      </c>
    </row>
    <row r="1551" spans="1:16" x14ac:dyDescent="0.25">
      <c r="A1551" s="15" t="s">
        <v>29</v>
      </c>
      <c r="B1551" s="15" t="s">
        <v>6732</v>
      </c>
      <c r="C1551" s="16" t="s">
        <v>31</v>
      </c>
      <c r="D1551" s="15" t="s">
        <v>31</v>
      </c>
      <c r="E1551" s="15" t="s">
        <v>7862</v>
      </c>
      <c r="F1551" s="15" t="s">
        <v>33</v>
      </c>
      <c r="G1551" s="15" t="s">
        <v>75</v>
      </c>
      <c r="H1551" s="17">
        <v>41455</v>
      </c>
      <c r="I1551" s="17">
        <v>41507</v>
      </c>
      <c r="J1551" s="15" t="s">
        <v>31</v>
      </c>
      <c r="K1551" s="15" t="s">
        <v>5296</v>
      </c>
      <c r="L1551" s="18">
        <v>-59880</v>
      </c>
      <c r="M1551" s="15" t="s">
        <v>37</v>
      </c>
      <c r="N1551" s="15" t="s">
        <v>7863</v>
      </c>
      <c r="O1551" s="15" t="s">
        <v>31</v>
      </c>
      <c r="P1551" s="19">
        <v>0</v>
      </c>
    </row>
    <row r="1552" spans="1:16" x14ac:dyDescent="0.25">
      <c r="A1552" s="15" t="s">
        <v>29</v>
      </c>
      <c r="B1552" s="15" t="s">
        <v>1311</v>
      </c>
      <c r="C1552" s="16" t="s">
        <v>31</v>
      </c>
      <c r="D1552" s="15" t="s">
        <v>7864</v>
      </c>
      <c r="E1552" s="15" t="s">
        <v>7865</v>
      </c>
      <c r="F1552" s="15" t="s">
        <v>33</v>
      </c>
      <c r="G1552" s="15" t="s">
        <v>75</v>
      </c>
      <c r="H1552" s="17">
        <v>41356</v>
      </c>
      <c r="I1552" s="17">
        <v>41508</v>
      </c>
      <c r="J1552" s="15" t="s">
        <v>31</v>
      </c>
      <c r="K1552" s="15" t="s">
        <v>5296</v>
      </c>
      <c r="L1552" s="18">
        <v>-32164</v>
      </c>
      <c r="M1552" s="15" t="s">
        <v>37</v>
      </c>
      <c r="N1552" s="15" t="s">
        <v>7866</v>
      </c>
      <c r="O1552" s="15" t="s">
        <v>31</v>
      </c>
      <c r="P1552" s="19">
        <v>0</v>
      </c>
    </row>
    <row r="1553" spans="1:16" x14ac:dyDescent="0.25">
      <c r="A1553" s="15" t="s">
        <v>29</v>
      </c>
      <c r="B1553" s="15" t="s">
        <v>6732</v>
      </c>
      <c r="C1553" s="16" t="s">
        <v>31</v>
      </c>
      <c r="D1553" s="15" t="s">
        <v>31</v>
      </c>
      <c r="E1553" s="15" t="s">
        <v>7867</v>
      </c>
      <c r="F1553" s="15" t="s">
        <v>33</v>
      </c>
      <c r="G1553" s="15" t="s">
        <v>75</v>
      </c>
      <c r="H1553" s="17">
        <v>41453</v>
      </c>
      <c r="I1553" s="17">
        <v>41509</v>
      </c>
      <c r="J1553" s="15" t="s">
        <v>31</v>
      </c>
      <c r="K1553" s="15" t="s">
        <v>5296</v>
      </c>
      <c r="L1553" s="18">
        <v>-1000000</v>
      </c>
      <c r="M1553" s="15" t="s">
        <v>37</v>
      </c>
      <c r="N1553" s="15" t="s">
        <v>7868</v>
      </c>
      <c r="O1553" s="15" t="s">
        <v>31</v>
      </c>
      <c r="P1553" s="19">
        <v>0</v>
      </c>
    </row>
    <row r="1554" spans="1:16" x14ac:dyDescent="0.25">
      <c r="A1554" s="15" t="s">
        <v>29</v>
      </c>
      <c r="B1554" s="15" t="s">
        <v>6732</v>
      </c>
      <c r="C1554" s="16" t="s">
        <v>31</v>
      </c>
      <c r="D1554" s="15" t="s">
        <v>31</v>
      </c>
      <c r="E1554" s="15" t="s">
        <v>7867</v>
      </c>
      <c r="F1554" s="15" t="s">
        <v>33</v>
      </c>
      <c r="G1554" s="15" t="s">
        <v>75</v>
      </c>
      <c r="H1554" s="17">
        <v>41453</v>
      </c>
      <c r="I1554" s="17">
        <v>41509</v>
      </c>
      <c r="J1554" s="15" t="s">
        <v>31</v>
      </c>
      <c r="K1554" s="15" t="s">
        <v>5296</v>
      </c>
      <c r="L1554" s="18">
        <v>-1000000</v>
      </c>
      <c r="M1554" s="15" t="s">
        <v>37</v>
      </c>
      <c r="N1554" s="15" t="s">
        <v>7869</v>
      </c>
      <c r="O1554" s="15" t="s">
        <v>31</v>
      </c>
      <c r="P1554" s="19">
        <v>0</v>
      </c>
    </row>
    <row r="1555" spans="1:16" x14ac:dyDescent="0.25">
      <c r="A1555" s="15" t="s">
        <v>29</v>
      </c>
      <c r="B1555" s="15" t="s">
        <v>6732</v>
      </c>
      <c r="C1555" s="16" t="s">
        <v>31</v>
      </c>
      <c r="D1555" s="15" t="s">
        <v>31</v>
      </c>
      <c r="E1555" s="15" t="s">
        <v>7870</v>
      </c>
      <c r="F1555" s="15" t="s">
        <v>33</v>
      </c>
      <c r="G1555" s="15" t="s">
        <v>75</v>
      </c>
      <c r="H1555" s="17">
        <v>41484</v>
      </c>
      <c r="I1555" s="17">
        <v>41515</v>
      </c>
      <c r="J1555" s="15" t="s">
        <v>31</v>
      </c>
      <c r="K1555" s="15" t="s">
        <v>5296</v>
      </c>
      <c r="L1555" s="18">
        <v>-378645</v>
      </c>
      <c r="M1555" s="15" t="s">
        <v>37</v>
      </c>
      <c r="N1555" s="15" t="s">
        <v>7871</v>
      </c>
      <c r="O1555" s="15" t="s">
        <v>31</v>
      </c>
      <c r="P1555" s="19">
        <v>0</v>
      </c>
    </row>
    <row r="1556" spans="1:16" x14ac:dyDescent="0.25">
      <c r="A1556" s="15" t="s">
        <v>29</v>
      </c>
      <c r="B1556" s="15" t="s">
        <v>6732</v>
      </c>
      <c r="C1556" s="16" t="s">
        <v>31</v>
      </c>
      <c r="D1556" s="15" t="s">
        <v>31</v>
      </c>
      <c r="E1556" s="15" t="s">
        <v>7872</v>
      </c>
      <c r="F1556" s="15" t="s">
        <v>33</v>
      </c>
      <c r="G1556" s="15" t="s">
        <v>75</v>
      </c>
      <c r="H1556" s="17">
        <v>41481</v>
      </c>
      <c r="I1556" s="17">
        <v>41515</v>
      </c>
      <c r="J1556" s="15" t="s">
        <v>31</v>
      </c>
      <c r="K1556" s="15" t="s">
        <v>5296</v>
      </c>
      <c r="L1556" s="18">
        <v>-264000</v>
      </c>
      <c r="M1556" s="15" t="s">
        <v>37</v>
      </c>
      <c r="N1556" s="15" t="s">
        <v>7873</v>
      </c>
      <c r="O1556" s="15" t="s">
        <v>31</v>
      </c>
      <c r="P1556" s="19">
        <v>0</v>
      </c>
    </row>
    <row r="1557" spans="1:16" x14ac:dyDescent="0.25">
      <c r="A1557" s="15" t="s">
        <v>29</v>
      </c>
      <c r="B1557" s="15" t="s">
        <v>6732</v>
      </c>
      <c r="C1557" s="16" t="s">
        <v>31</v>
      </c>
      <c r="D1557" s="15" t="s">
        <v>31</v>
      </c>
      <c r="E1557" s="15" t="s">
        <v>7872</v>
      </c>
      <c r="F1557" s="15" t="s">
        <v>33</v>
      </c>
      <c r="G1557" s="15" t="s">
        <v>75</v>
      </c>
      <c r="H1557" s="17">
        <v>41481</v>
      </c>
      <c r="I1557" s="17">
        <v>41515</v>
      </c>
      <c r="J1557" s="15" t="s">
        <v>31</v>
      </c>
      <c r="K1557" s="15" t="s">
        <v>5296</v>
      </c>
      <c r="L1557" s="18">
        <v>-500000</v>
      </c>
      <c r="M1557" s="15" t="s">
        <v>37</v>
      </c>
      <c r="N1557" s="15" t="s">
        <v>7874</v>
      </c>
      <c r="O1557" s="15" t="s">
        <v>31</v>
      </c>
      <c r="P1557" s="19">
        <v>0</v>
      </c>
    </row>
    <row r="1558" spans="1:16" x14ac:dyDescent="0.25">
      <c r="A1558" s="15" t="s">
        <v>29</v>
      </c>
      <c r="B1558" s="15" t="s">
        <v>7875</v>
      </c>
      <c r="C1558" s="16" t="s">
        <v>31</v>
      </c>
      <c r="D1558" s="15" t="s">
        <v>31</v>
      </c>
      <c r="E1558" s="15" t="s">
        <v>7876</v>
      </c>
      <c r="F1558" s="15" t="s">
        <v>33</v>
      </c>
      <c r="G1558" s="15" t="s">
        <v>75</v>
      </c>
      <c r="H1558" s="17">
        <v>41493</v>
      </c>
      <c r="I1558" s="17">
        <v>41515</v>
      </c>
      <c r="J1558" s="15" t="s">
        <v>31</v>
      </c>
      <c r="K1558" s="15" t="s">
        <v>5296</v>
      </c>
      <c r="L1558" s="18">
        <v>-52063</v>
      </c>
      <c r="M1558" s="15" t="s">
        <v>37</v>
      </c>
      <c r="N1558" s="15" t="s">
        <v>7877</v>
      </c>
      <c r="O1558" s="15" t="s">
        <v>31</v>
      </c>
      <c r="P1558" s="19">
        <v>0</v>
      </c>
    </row>
    <row r="1559" spans="1:16" x14ac:dyDescent="0.25">
      <c r="A1559" s="15" t="s">
        <v>29</v>
      </c>
      <c r="B1559" s="15" t="s">
        <v>7875</v>
      </c>
      <c r="C1559" s="16" t="s">
        <v>31</v>
      </c>
      <c r="D1559" s="15" t="s">
        <v>31</v>
      </c>
      <c r="E1559" s="15" t="s">
        <v>7878</v>
      </c>
      <c r="F1559" s="15" t="s">
        <v>33</v>
      </c>
      <c r="G1559" s="15" t="s">
        <v>75</v>
      </c>
      <c r="H1559" s="17">
        <v>41494</v>
      </c>
      <c r="I1559" s="17">
        <v>41515</v>
      </c>
      <c r="J1559" s="15" t="s">
        <v>31</v>
      </c>
      <c r="K1559" s="15" t="s">
        <v>5296</v>
      </c>
      <c r="L1559" s="18">
        <v>-4626098</v>
      </c>
      <c r="M1559" s="15" t="s">
        <v>37</v>
      </c>
      <c r="N1559" s="15" t="s">
        <v>7879</v>
      </c>
      <c r="O1559" s="15" t="s">
        <v>31</v>
      </c>
      <c r="P1559" s="19">
        <v>0</v>
      </c>
    </row>
    <row r="1560" spans="1:16" x14ac:dyDescent="0.25">
      <c r="A1560" s="15" t="s">
        <v>29</v>
      </c>
      <c r="B1560" s="15" t="s">
        <v>7875</v>
      </c>
      <c r="C1560" s="16" t="s">
        <v>31</v>
      </c>
      <c r="D1560" s="15" t="s">
        <v>31</v>
      </c>
      <c r="E1560" s="15" t="s">
        <v>7878</v>
      </c>
      <c r="F1560" s="15" t="s">
        <v>33</v>
      </c>
      <c r="G1560" s="15" t="s">
        <v>75</v>
      </c>
      <c r="H1560" s="17">
        <v>41494</v>
      </c>
      <c r="I1560" s="17">
        <v>41515</v>
      </c>
      <c r="J1560" s="15" t="s">
        <v>31</v>
      </c>
      <c r="K1560" s="15" t="s">
        <v>5296</v>
      </c>
      <c r="L1560" s="18">
        <v>-510156</v>
      </c>
      <c r="M1560" s="15" t="s">
        <v>37</v>
      </c>
      <c r="N1560" s="15" t="s">
        <v>7880</v>
      </c>
      <c r="O1560" s="15" t="s">
        <v>31</v>
      </c>
      <c r="P1560" s="19">
        <v>0</v>
      </c>
    </row>
    <row r="1561" spans="1:16" x14ac:dyDescent="0.25">
      <c r="A1561" s="15" t="s">
        <v>29</v>
      </c>
      <c r="B1561" s="15" t="s">
        <v>6732</v>
      </c>
      <c r="C1561" s="16" t="s">
        <v>31</v>
      </c>
      <c r="D1561" s="15" t="s">
        <v>31</v>
      </c>
      <c r="E1561" s="15" t="s">
        <v>7881</v>
      </c>
      <c r="F1561" s="15" t="s">
        <v>33</v>
      </c>
      <c r="G1561" s="15" t="s">
        <v>75</v>
      </c>
      <c r="H1561" s="17">
        <v>41359</v>
      </c>
      <c r="I1561" s="17">
        <v>41516</v>
      </c>
      <c r="J1561" s="15" t="s">
        <v>31</v>
      </c>
      <c r="K1561" s="15" t="s">
        <v>5296</v>
      </c>
      <c r="L1561" s="18">
        <v>-8000000</v>
      </c>
      <c r="M1561" s="15" t="s">
        <v>37</v>
      </c>
      <c r="N1561" s="15" t="s">
        <v>7882</v>
      </c>
      <c r="O1561" s="15" t="s">
        <v>31</v>
      </c>
      <c r="P1561" s="19">
        <v>0</v>
      </c>
    </row>
    <row r="1562" spans="1:16" x14ac:dyDescent="0.25">
      <c r="A1562" s="15" t="s">
        <v>29</v>
      </c>
      <c r="B1562" s="15" t="s">
        <v>6732</v>
      </c>
      <c r="C1562" s="16" t="s">
        <v>31</v>
      </c>
      <c r="D1562" s="15" t="s">
        <v>31</v>
      </c>
      <c r="E1562" s="15" t="s">
        <v>7881</v>
      </c>
      <c r="F1562" s="15" t="s">
        <v>33</v>
      </c>
      <c r="G1562" s="15" t="s">
        <v>75</v>
      </c>
      <c r="H1562" s="17">
        <v>41359</v>
      </c>
      <c r="I1562" s="17">
        <v>41516</v>
      </c>
      <c r="J1562" s="15" t="s">
        <v>31</v>
      </c>
      <c r="K1562" s="15" t="s">
        <v>5296</v>
      </c>
      <c r="L1562" s="18">
        <v>-11152286</v>
      </c>
      <c r="M1562" s="15" t="s">
        <v>37</v>
      </c>
      <c r="N1562" s="15" t="s">
        <v>7883</v>
      </c>
      <c r="O1562" s="15" t="s">
        <v>31</v>
      </c>
      <c r="P1562" s="19">
        <v>0</v>
      </c>
    </row>
    <row r="1563" spans="1:16" x14ac:dyDescent="0.25">
      <c r="A1563" s="15" t="s">
        <v>29</v>
      </c>
      <c r="B1563" s="15" t="s">
        <v>6732</v>
      </c>
      <c r="C1563" s="16" t="s">
        <v>31</v>
      </c>
      <c r="D1563" s="15" t="s">
        <v>31</v>
      </c>
      <c r="E1563" s="15" t="s">
        <v>7884</v>
      </c>
      <c r="F1563" s="15" t="s">
        <v>33</v>
      </c>
      <c r="G1563" s="15" t="s">
        <v>75</v>
      </c>
      <c r="H1563" s="17">
        <v>41486</v>
      </c>
      <c r="I1563" s="17">
        <v>41516</v>
      </c>
      <c r="J1563" s="15" t="s">
        <v>31</v>
      </c>
      <c r="K1563" s="15" t="s">
        <v>5296</v>
      </c>
      <c r="L1563" s="18">
        <v>-500000</v>
      </c>
      <c r="M1563" s="15" t="s">
        <v>37</v>
      </c>
      <c r="N1563" s="15" t="s">
        <v>7885</v>
      </c>
      <c r="O1563" s="15" t="s">
        <v>31</v>
      </c>
      <c r="P1563" s="19">
        <v>0</v>
      </c>
    </row>
    <row r="1564" spans="1:16" x14ac:dyDescent="0.25">
      <c r="A1564" s="15" t="s">
        <v>29</v>
      </c>
      <c r="B1564" s="15" t="s">
        <v>6732</v>
      </c>
      <c r="C1564" s="16" t="s">
        <v>31</v>
      </c>
      <c r="D1564" s="15" t="s">
        <v>31</v>
      </c>
      <c r="E1564" s="15" t="s">
        <v>7886</v>
      </c>
      <c r="F1564" s="15" t="s">
        <v>33</v>
      </c>
      <c r="G1564" s="15" t="s">
        <v>75</v>
      </c>
      <c r="H1564" s="17">
        <v>41471</v>
      </c>
      <c r="I1564" s="17">
        <v>41516</v>
      </c>
      <c r="J1564" s="15" t="s">
        <v>31</v>
      </c>
      <c r="K1564" s="15" t="s">
        <v>5296</v>
      </c>
      <c r="L1564" s="18">
        <v>-26800</v>
      </c>
      <c r="M1564" s="15" t="s">
        <v>37</v>
      </c>
      <c r="N1564" s="15" t="s">
        <v>7887</v>
      </c>
      <c r="O1564" s="15" t="s">
        <v>31</v>
      </c>
      <c r="P1564" s="19">
        <v>0</v>
      </c>
    </row>
    <row r="1565" spans="1:16" x14ac:dyDescent="0.25">
      <c r="A1565" s="15" t="s">
        <v>29</v>
      </c>
      <c r="B1565" s="15" t="s">
        <v>6732</v>
      </c>
      <c r="C1565" s="16" t="s">
        <v>31</v>
      </c>
      <c r="D1565" s="15" t="s">
        <v>31</v>
      </c>
      <c r="E1565" s="15" t="s">
        <v>7888</v>
      </c>
      <c r="F1565" s="15" t="s">
        <v>33</v>
      </c>
      <c r="G1565" s="15" t="s">
        <v>75</v>
      </c>
      <c r="H1565" s="17">
        <v>41425</v>
      </c>
      <c r="I1565" s="17">
        <v>41516</v>
      </c>
      <c r="J1565" s="15" t="s">
        <v>31</v>
      </c>
      <c r="K1565" s="15" t="s">
        <v>5296</v>
      </c>
      <c r="L1565" s="18">
        <v>-1193</v>
      </c>
      <c r="M1565" s="15" t="s">
        <v>37</v>
      </c>
      <c r="N1565" s="15" t="s">
        <v>7889</v>
      </c>
      <c r="O1565" s="15" t="s">
        <v>31</v>
      </c>
      <c r="P1565" s="19">
        <v>0</v>
      </c>
    </row>
    <row r="1566" spans="1:16" x14ac:dyDescent="0.25">
      <c r="A1566" s="15" t="s">
        <v>29</v>
      </c>
      <c r="B1566" s="15" t="s">
        <v>6732</v>
      </c>
      <c r="C1566" s="16" t="s">
        <v>31</v>
      </c>
      <c r="D1566" s="15" t="s">
        <v>31</v>
      </c>
      <c r="E1566" s="15" t="s">
        <v>7890</v>
      </c>
      <c r="F1566" s="15" t="s">
        <v>33</v>
      </c>
      <c r="G1566" s="15" t="s">
        <v>75</v>
      </c>
      <c r="H1566" s="17">
        <v>41484</v>
      </c>
      <c r="I1566" s="17">
        <v>41516</v>
      </c>
      <c r="J1566" s="15" t="s">
        <v>31</v>
      </c>
      <c r="K1566" s="15" t="s">
        <v>5296</v>
      </c>
      <c r="L1566" s="18">
        <v>-2812500</v>
      </c>
      <c r="M1566" s="15" t="s">
        <v>37</v>
      </c>
      <c r="N1566" s="15" t="s">
        <v>7891</v>
      </c>
      <c r="O1566" s="15" t="s">
        <v>31</v>
      </c>
      <c r="P1566" s="19">
        <v>0</v>
      </c>
    </row>
    <row r="1567" spans="1:16" x14ac:dyDescent="0.25">
      <c r="A1567" s="15" t="s">
        <v>29</v>
      </c>
      <c r="B1567" s="15" t="s">
        <v>6732</v>
      </c>
      <c r="C1567" s="16" t="s">
        <v>31</v>
      </c>
      <c r="D1567" s="15" t="s">
        <v>31</v>
      </c>
      <c r="E1567" s="15" t="s">
        <v>7892</v>
      </c>
      <c r="F1567" s="15" t="s">
        <v>33</v>
      </c>
      <c r="G1567" s="15" t="s">
        <v>75</v>
      </c>
      <c r="H1567" s="17">
        <v>41449</v>
      </c>
      <c r="I1567" s="17">
        <v>41516</v>
      </c>
      <c r="J1567" s="15" t="s">
        <v>31</v>
      </c>
      <c r="K1567" s="15" t="s">
        <v>5296</v>
      </c>
      <c r="L1567" s="18">
        <v>-65</v>
      </c>
      <c r="M1567" s="15" t="s">
        <v>37</v>
      </c>
      <c r="N1567" s="15" t="s">
        <v>7893</v>
      </c>
      <c r="O1567" s="15" t="s">
        <v>31</v>
      </c>
      <c r="P1567" s="19">
        <v>0</v>
      </c>
    </row>
    <row r="1568" spans="1:16" x14ac:dyDescent="0.25">
      <c r="A1568" s="15" t="s">
        <v>29</v>
      </c>
      <c r="B1568" s="15" t="s">
        <v>6732</v>
      </c>
      <c r="C1568" s="16" t="s">
        <v>31</v>
      </c>
      <c r="D1568" s="15" t="s">
        <v>31</v>
      </c>
      <c r="E1568" s="15" t="s">
        <v>7894</v>
      </c>
      <c r="F1568" s="15" t="s">
        <v>33</v>
      </c>
      <c r="G1568" s="15" t="s">
        <v>75</v>
      </c>
      <c r="H1568" s="17">
        <v>41454</v>
      </c>
      <c r="I1568" s="17">
        <v>41516</v>
      </c>
      <c r="J1568" s="15" t="s">
        <v>31</v>
      </c>
      <c r="K1568" s="15" t="s">
        <v>5296</v>
      </c>
      <c r="L1568" s="18">
        <v>-10</v>
      </c>
      <c r="M1568" s="15" t="s">
        <v>37</v>
      </c>
      <c r="N1568" s="15" t="s">
        <v>7895</v>
      </c>
      <c r="O1568" s="15" t="s">
        <v>31</v>
      </c>
      <c r="P1568" s="19">
        <v>0</v>
      </c>
    </row>
    <row r="1569" spans="1:16" x14ac:dyDescent="0.25">
      <c r="A1569" s="15" t="s">
        <v>29</v>
      </c>
      <c r="B1569" s="15" t="s">
        <v>6732</v>
      </c>
      <c r="C1569" s="16" t="s">
        <v>31</v>
      </c>
      <c r="D1569" s="15" t="s">
        <v>31</v>
      </c>
      <c r="E1569" s="15" t="s">
        <v>7896</v>
      </c>
      <c r="F1569" s="15" t="s">
        <v>33</v>
      </c>
      <c r="G1569" s="15" t="s">
        <v>75</v>
      </c>
      <c r="H1569" s="17">
        <v>41452</v>
      </c>
      <c r="I1569" s="17">
        <v>41516</v>
      </c>
      <c r="J1569" s="15" t="s">
        <v>31</v>
      </c>
      <c r="K1569" s="15" t="s">
        <v>5296</v>
      </c>
      <c r="L1569" s="18">
        <v>-14138</v>
      </c>
      <c r="M1569" s="15" t="s">
        <v>37</v>
      </c>
      <c r="N1569" s="15" t="s">
        <v>7897</v>
      </c>
      <c r="O1569" s="15" t="s">
        <v>31</v>
      </c>
      <c r="P1569" s="19">
        <v>0</v>
      </c>
    </row>
    <row r="1570" spans="1:16" x14ac:dyDescent="0.25">
      <c r="A1570" s="15" t="s">
        <v>29</v>
      </c>
      <c r="B1570" s="15" t="s">
        <v>6732</v>
      </c>
      <c r="C1570" s="16" t="s">
        <v>31</v>
      </c>
      <c r="D1570" s="15" t="s">
        <v>31</v>
      </c>
      <c r="E1570" s="15" t="s">
        <v>7898</v>
      </c>
      <c r="F1570" s="15" t="s">
        <v>33</v>
      </c>
      <c r="G1570" s="15" t="s">
        <v>75</v>
      </c>
      <c r="H1570" s="17">
        <v>41425</v>
      </c>
      <c r="I1570" s="17">
        <v>41519</v>
      </c>
      <c r="J1570" s="15" t="s">
        <v>31</v>
      </c>
      <c r="K1570" s="15" t="s">
        <v>5296</v>
      </c>
      <c r="L1570" s="18">
        <v>-1500</v>
      </c>
      <c r="M1570" s="15" t="s">
        <v>37</v>
      </c>
      <c r="N1570" s="15" t="s">
        <v>7899</v>
      </c>
      <c r="O1570" s="15" t="s">
        <v>31</v>
      </c>
      <c r="P1570" s="19">
        <v>0</v>
      </c>
    </row>
    <row r="1571" spans="1:16" x14ac:dyDescent="0.25">
      <c r="A1571" s="15" t="s">
        <v>29</v>
      </c>
      <c r="B1571" s="15" t="s">
        <v>6732</v>
      </c>
      <c r="C1571" s="16" t="s">
        <v>31</v>
      </c>
      <c r="D1571" s="15" t="s">
        <v>31</v>
      </c>
      <c r="E1571" s="15" t="s">
        <v>7900</v>
      </c>
      <c r="F1571" s="15" t="s">
        <v>33</v>
      </c>
      <c r="G1571" s="15" t="s">
        <v>75</v>
      </c>
      <c r="H1571" s="17">
        <v>41364</v>
      </c>
      <c r="I1571" s="17">
        <v>41519</v>
      </c>
      <c r="J1571" s="15" t="s">
        <v>31</v>
      </c>
      <c r="K1571" s="15" t="s">
        <v>5296</v>
      </c>
      <c r="L1571" s="18">
        <v>-2462869</v>
      </c>
      <c r="M1571" s="15" t="s">
        <v>37</v>
      </c>
      <c r="N1571" s="15" t="s">
        <v>7901</v>
      </c>
      <c r="O1571" s="15" t="s">
        <v>31</v>
      </c>
      <c r="P1571" s="19">
        <v>0</v>
      </c>
    </row>
    <row r="1572" spans="1:16" x14ac:dyDescent="0.25">
      <c r="A1572" s="15" t="s">
        <v>29</v>
      </c>
      <c r="B1572" s="15" t="s">
        <v>6732</v>
      </c>
      <c r="C1572" s="16" t="s">
        <v>31</v>
      </c>
      <c r="D1572" s="15" t="s">
        <v>31</v>
      </c>
      <c r="E1572" s="15" t="s">
        <v>7902</v>
      </c>
      <c r="F1572" s="15" t="s">
        <v>33</v>
      </c>
      <c r="G1572" s="15" t="s">
        <v>75</v>
      </c>
      <c r="H1572" s="17">
        <v>41364</v>
      </c>
      <c r="I1572" s="17">
        <v>41519</v>
      </c>
      <c r="J1572" s="15" t="s">
        <v>31</v>
      </c>
      <c r="K1572" s="15" t="s">
        <v>5296</v>
      </c>
      <c r="L1572" s="18">
        <v>-34380</v>
      </c>
      <c r="M1572" s="15" t="s">
        <v>37</v>
      </c>
      <c r="N1572" s="15" t="s">
        <v>7903</v>
      </c>
      <c r="O1572" s="15" t="s">
        <v>31</v>
      </c>
      <c r="P1572" s="19">
        <v>0</v>
      </c>
    </row>
    <row r="1573" spans="1:16" x14ac:dyDescent="0.25">
      <c r="A1573" s="15" t="s">
        <v>29</v>
      </c>
      <c r="B1573" s="15" t="s">
        <v>6732</v>
      </c>
      <c r="C1573" s="16" t="s">
        <v>31</v>
      </c>
      <c r="D1573" s="15" t="s">
        <v>31</v>
      </c>
      <c r="E1573" s="15" t="s">
        <v>7904</v>
      </c>
      <c r="F1573" s="15" t="s">
        <v>33</v>
      </c>
      <c r="G1573" s="15" t="s">
        <v>75</v>
      </c>
      <c r="H1573" s="17">
        <v>41486</v>
      </c>
      <c r="I1573" s="17">
        <v>41520</v>
      </c>
      <c r="J1573" s="15" t="s">
        <v>31</v>
      </c>
      <c r="K1573" s="15" t="s">
        <v>5296</v>
      </c>
      <c r="L1573" s="18">
        <v>-1161663</v>
      </c>
      <c r="M1573" s="15" t="s">
        <v>37</v>
      </c>
      <c r="N1573" s="15" t="s">
        <v>7905</v>
      </c>
      <c r="O1573" s="15" t="s">
        <v>31</v>
      </c>
      <c r="P1573" s="19">
        <v>0</v>
      </c>
    </row>
    <row r="1574" spans="1:16" x14ac:dyDescent="0.25">
      <c r="A1574" s="15" t="s">
        <v>29</v>
      </c>
      <c r="B1574" s="15" t="s">
        <v>6732</v>
      </c>
      <c r="C1574" s="16" t="s">
        <v>31</v>
      </c>
      <c r="D1574" s="15" t="s">
        <v>31</v>
      </c>
      <c r="E1574" s="15" t="s">
        <v>7906</v>
      </c>
      <c r="F1574" s="15" t="s">
        <v>33</v>
      </c>
      <c r="G1574" s="15" t="s">
        <v>75</v>
      </c>
      <c r="H1574" s="17">
        <v>41364</v>
      </c>
      <c r="I1574" s="17">
        <v>41520</v>
      </c>
      <c r="J1574" s="15" t="s">
        <v>31</v>
      </c>
      <c r="K1574" s="15" t="s">
        <v>5296</v>
      </c>
      <c r="L1574" s="18">
        <v>-470374</v>
      </c>
      <c r="M1574" s="15" t="s">
        <v>37</v>
      </c>
      <c r="N1574" s="15" t="s">
        <v>7907</v>
      </c>
      <c r="O1574" s="15" t="s">
        <v>31</v>
      </c>
      <c r="P1574" s="19">
        <v>0</v>
      </c>
    </row>
    <row r="1575" spans="1:16" x14ac:dyDescent="0.25">
      <c r="A1575" s="15" t="s">
        <v>29</v>
      </c>
      <c r="B1575" s="15" t="s">
        <v>6732</v>
      </c>
      <c r="C1575" s="16" t="s">
        <v>31</v>
      </c>
      <c r="D1575" s="15" t="s">
        <v>31</v>
      </c>
      <c r="E1575" s="15" t="s">
        <v>7908</v>
      </c>
      <c r="F1575" s="15" t="s">
        <v>33</v>
      </c>
      <c r="G1575" s="15" t="s">
        <v>75</v>
      </c>
      <c r="H1575" s="17">
        <v>41364</v>
      </c>
      <c r="I1575" s="17">
        <v>41520</v>
      </c>
      <c r="J1575" s="15" t="s">
        <v>31</v>
      </c>
      <c r="K1575" s="15" t="s">
        <v>5296</v>
      </c>
      <c r="L1575" s="18">
        <v>-16255</v>
      </c>
      <c r="M1575" s="15" t="s">
        <v>37</v>
      </c>
      <c r="N1575" s="15" t="s">
        <v>7909</v>
      </c>
      <c r="O1575" s="15" t="s">
        <v>31</v>
      </c>
      <c r="P1575" s="19">
        <v>0</v>
      </c>
    </row>
    <row r="1576" spans="1:16" x14ac:dyDescent="0.25">
      <c r="A1576" s="15" t="s">
        <v>29</v>
      </c>
      <c r="B1576" s="15" t="s">
        <v>6732</v>
      </c>
      <c r="C1576" s="16" t="s">
        <v>31</v>
      </c>
      <c r="D1576" s="15" t="s">
        <v>31</v>
      </c>
      <c r="E1576" s="15" t="s">
        <v>7910</v>
      </c>
      <c r="F1576" s="15" t="s">
        <v>33</v>
      </c>
      <c r="G1576" s="15" t="s">
        <v>75</v>
      </c>
      <c r="H1576" s="17">
        <v>41425</v>
      </c>
      <c r="I1576" s="17">
        <v>41521</v>
      </c>
      <c r="J1576" s="15" t="s">
        <v>31</v>
      </c>
      <c r="K1576" s="15" t="s">
        <v>5296</v>
      </c>
      <c r="L1576" s="18">
        <v>-1500</v>
      </c>
      <c r="M1576" s="15" t="s">
        <v>37</v>
      </c>
      <c r="N1576" s="15" t="s">
        <v>7911</v>
      </c>
      <c r="O1576" s="15" t="s">
        <v>31</v>
      </c>
      <c r="P1576" s="19">
        <v>0</v>
      </c>
    </row>
    <row r="1577" spans="1:16" x14ac:dyDescent="0.25">
      <c r="A1577" s="15" t="s">
        <v>29</v>
      </c>
      <c r="B1577" s="15" t="s">
        <v>6732</v>
      </c>
      <c r="C1577" s="16" t="s">
        <v>31</v>
      </c>
      <c r="D1577" s="15" t="s">
        <v>31</v>
      </c>
      <c r="E1577" s="15" t="s">
        <v>7912</v>
      </c>
      <c r="F1577" s="15" t="s">
        <v>33</v>
      </c>
      <c r="G1577" s="15" t="s">
        <v>75</v>
      </c>
      <c r="H1577" s="17">
        <v>41486</v>
      </c>
      <c r="I1577" s="17">
        <v>41521</v>
      </c>
      <c r="J1577" s="15" t="s">
        <v>31</v>
      </c>
      <c r="K1577" s="15" t="s">
        <v>5296</v>
      </c>
      <c r="L1577" s="18">
        <v>-2506800</v>
      </c>
      <c r="M1577" s="15" t="s">
        <v>37</v>
      </c>
      <c r="N1577" s="15" t="s">
        <v>7913</v>
      </c>
      <c r="O1577" s="15" t="s">
        <v>31</v>
      </c>
      <c r="P1577" s="19">
        <v>0</v>
      </c>
    </row>
    <row r="1578" spans="1:16" x14ac:dyDescent="0.25">
      <c r="A1578" s="15" t="s">
        <v>29</v>
      </c>
      <c r="B1578" s="15" t="s">
        <v>1311</v>
      </c>
      <c r="C1578" s="16" t="s">
        <v>31</v>
      </c>
      <c r="D1578" s="15" t="s">
        <v>7914</v>
      </c>
      <c r="E1578" s="15" t="s">
        <v>7915</v>
      </c>
      <c r="F1578" s="15" t="s">
        <v>33</v>
      </c>
      <c r="G1578" s="15" t="s">
        <v>75</v>
      </c>
      <c r="H1578" s="17">
        <v>41636</v>
      </c>
      <c r="I1578" s="17">
        <v>41523</v>
      </c>
      <c r="J1578" s="15" t="s">
        <v>31</v>
      </c>
      <c r="K1578" s="15" t="s">
        <v>5296</v>
      </c>
      <c r="L1578" s="18">
        <v>-122403</v>
      </c>
      <c r="M1578" s="15" t="s">
        <v>37</v>
      </c>
      <c r="N1578" s="15" t="s">
        <v>7916</v>
      </c>
      <c r="O1578" s="15" t="s">
        <v>31</v>
      </c>
      <c r="P1578" s="19">
        <v>0</v>
      </c>
    </row>
    <row r="1579" spans="1:16" x14ac:dyDescent="0.25">
      <c r="A1579" s="15" t="s">
        <v>29</v>
      </c>
      <c r="B1579" s="15" t="s">
        <v>1311</v>
      </c>
      <c r="C1579" s="16" t="s">
        <v>31</v>
      </c>
      <c r="D1579" s="15" t="s">
        <v>7917</v>
      </c>
      <c r="E1579" s="15" t="s">
        <v>7918</v>
      </c>
      <c r="F1579" s="15" t="s">
        <v>33</v>
      </c>
      <c r="G1579" s="15" t="s">
        <v>75</v>
      </c>
      <c r="H1579" s="17">
        <v>41486</v>
      </c>
      <c r="I1579" s="17">
        <v>41523</v>
      </c>
      <c r="J1579" s="15" t="s">
        <v>31</v>
      </c>
      <c r="K1579" s="15" t="s">
        <v>5296</v>
      </c>
      <c r="L1579" s="18">
        <v>-490625</v>
      </c>
      <c r="M1579" s="15" t="s">
        <v>37</v>
      </c>
      <c r="N1579" s="15" t="s">
        <v>7919</v>
      </c>
      <c r="O1579" s="15" t="s">
        <v>31</v>
      </c>
      <c r="P1579" s="19">
        <v>0</v>
      </c>
    </row>
    <row r="1580" spans="1:16" x14ac:dyDescent="0.25">
      <c r="A1580" s="15" t="s">
        <v>29</v>
      </c>
      <c r="B1580" s="15" t="s">
        <v>1311</v>
      </c>
      <c r="C1580" s="16" t="s">
        <v>31</v>
      </c>
      <c r="D1580" s="15" t="s">
        <v>7920</v>
      </c>
      <c r="E1580" s="15" t="s">
        <v>7921</v>
      </c>
      <c r="F1580" s="15" t="s">
        <v>33</v>
      </c>
      <c r="G1580" s="15" t="s">
        <v>75</v>
      </c>
      <c r="H1580" s="17">
        <v>41486</v>
      </c>
      <c r="I1580" s="17">
        <v>41523</v>
      </c>
      <c r="J1580" s="15" t="s">
        <v>31</v>
      </c>
      <c r="K1580" s="15" t="s">
        <v>5296</v>
      </c>
      <c r="L1580" s="18">
        <v>-402650</v>
      </c>
      <c r="M1580" s="15" t="s">
        <v>37</v>
      </c>
      <c r="N1580" s="15" t="s">
        <v>7922</v>
      </c>
      <c r="O1580" s="15" t="s">
        <v>31</v>
      </c>
      <c r="P1580" s="19">
        <v>0</v>
      </c>
    </row>
    <row r="1581" spans="1:16" x14ac:dyDescent="0.25">
      <c r="A1581" s="15" t="s">
        <v>29</v>
      </c>
      <c r="B1581" s="15" t="s">
        <v>1311</v>
      </c>
      <c r="C1581" s="16" t="s">
        <v>31</v>
      </c>
      <c r="D1581" s="15" t="s">
        <v>7923</v>
      </c>
      <c r="E1581" s="15" t="s">
        <v>7924</v>
      </c>
      <c r="F1581" s="15" t="s">
        <v>33</v>
      </c>
      <c r="G1581" s="15" t="s">
        <v>75</v>
      </c>
      <c r="H1581" s="17">
        <v>41486</v>
      </c>
      <c r="I1581" s="17">
        <v>41524</v>
      </c>
      <c r="J1581" s="15" t="s">
        <v>31</v>
      </c>
      <c r="K1581" s="15" t="s">
        <v>5296</v>
      </c>
      <c r="L1581" s="18">
        <v>-63318</v>
      </c>
      <c r="M1581" s="15" t="s">
        <v>37</v>
      </c>
      <c r="N1581" s="15" t="s">
        <v>7925</v>
      </c>
      <c r="O1581" s="15" t="s">
        <v>31</v>
      </c>
      <c r="P1581" s="19">
        <v>0</v>
      </c>
    </row>
    <row r="1582" spans="1:16" x14ac:dyDescent="0.25">
      <c r="A1582" s="15" t="s">
        <v>29</v>
      </c>
      <c r="B1582" s="15" t="s">
        <v>1311</v>
      </c>
      <c r="C1582" s="16" t="s">
        <v>31</v>
      </c>
      <c r="D1582" s="15" t="s">
        <v>7926</v>
      </c>
      <c r="E1582" s="15" t="s">
        <v>7927</v>
      </c>
      <c r="F1582" s="15" t="s">
        <v>33</v>
      </c>
      <c r="G1582" s="15" t="s">
        <v>75</v>
      </c>
      <c r="H1582" s="17">
        <v>41464</v>
      </c>
      <c r="I1582" s="17">
        <v>41527</v>
      </c>
      <c r="J1582" s="15" t="s">
        <v>31</v>
      </c>
      <c r="K1582" s="15" t="s">
        <v>5296</v>
      </c>
      <c r="L1582" s="18">
        <v>-30095</v>
      </c>
      <c r="M1582" s="15" t="s">
        <v>37</v>
      </c>
      <c r="N1582" s="15" t="s">
        <v>7928</v>
      </c>
      <c r="O1582" s="15" t="s">
        <v>31</v>
      </c>
      <c r="P1582" s="19">
        <v>0</v>
      </c>
    </row>
    <row r="1583" spans="1:16" x14ac:dyDescent="0.25">
      <c r="A1583" s="15" t="s">
        <v>29</v>
      </c>
      <c r="B1583" s="15" t="s">
        <v>1311</v>
      </c>
      <c r="C1583" s="16" t="s">
        <v>31</v>
      </c>
      <c r="D1583" s="15" t="s">
        <v>7929</v>
      </c>
      <c r="E1583" s="15" t="s">
        <v>7930</v>
      </c>
      <c r="F1583" s="15" t="s">
        <v>33</v>
      </c>
      <c r="G1583" s="15" t="s">
        <v>75</v>
      </c>
      <c r="H1583" s="17">
        <v>41455</v>
      </c>
      <c r="I1583" s="17">
        <v>41527</v>
      </c>
      <c r="J1583" s="15" t="s">
        <v>31</v>
      </c>
      <c r="K1583" s="15" t="s">
        <v>5296</v>
      </c>
      <c r="L1583" s="18">
        <v>-5078</v>
      </c>
      <c r="M1583" s="15" t="s">
        <v>37</v>
      </c>
      <c r="N1583" s="15" t="s">
        <v>7931</v>
      </c>
      <c r="O1583" s="15" t="s">
        <v>31</v>
      </c>
      <c r="P1583" s="19">
        <v>0</v>
      </c>
    </row>
    <row r="1584" spans="1:16" x14ac:dyDescent="0.25">
      <c r="A1584" s="15" t="s">
        <v>29</v>
      </c>
      <c r="B1584" s="15" t="s">
        <v>1311</v>
      </c>
      <c r="C1584" s="16" t="s">
        <v>31</v>
      </c>
      <c r="D1584" s="15" t="s">
        <v>7932</v>
      </c>
      <c r="E1584" s="15" t="s">
        <v>7933</v>
      </c>
      <c r="F1584" s="15" t="s">
        <v>33</v>
      </c>
      <c r="G1584" s="15" t="s">
        <v>75</v>
      </c>
      <c r="H1584" s="17">
        <v>41455</v>
      </c>
      <c r="I1584" s="17">
        <v>41527</v>
      </c>
      <c r="J1584" s="15" t="s">
        <v>31</v>
      </c>
      <c r="K1584" s="15" t="s">
        <v>5296</v>
      </c>
      <c r="L1584" s="18">
        <v>-26</v>
      </c>
      <c r="M1584" s="15" t="s">
        <v>37</v>
      </c>
      <c r="N1584" s="15" t="s">
        <v>7934</v>
      </c>
      <c r="O1584" s="15" t="s">
        <v>31</v>
      </c>
      <c r="P1584" s="19">
        <v>0</v>
      </c>
    </row>
    <row r="1585" spans="1:16" x14ac:dyDescent="0.25">
      <c r="A1585" s="15" t="s">
        <v>29</v>
      </c>
      <c r="B1585" s="15" t="s">
        <v>7662</v>
      </c>
      <c r="C1585" s="16" t="s">
        <v>31</v>
      </c>
      <c r="D1585" s="15" t="s">
        <v>7935</v>
      </c>
      <c r="E1585" s="15" t="s">
        <v>7936</v>
      </c>
      <c r="F1585" s="15" t="s">
        <v>33</v>
      </c>
      <c r="G1585" s="15" t="s">
        <v>75</v>
      </c>
      <c r="H1585" s="17">
        <v>41486</v>
      </c>
      <c r="I1585" s="17">
        <v>41528</v>
      </c>
      <c r="J1585" s="15" t="s">
        <v>31</v>
      </c>
      <c r="K1585" s="15" t="s">
        <v>5296</v>
      </c>
      <c r="L1585" s="18">
        <v>-155500</v>
      </c>
      <c r="M1585" s="15" t="s">
        <v>37</v>
      </c>
      <c r="N1585" s="15" t="s">
        <v>7937</v>
      </c>
      <c r="O1585" s="15" t="s">
        <v>31</v>
      </c>
      <c r="P1585" s="19">
        <v>0</v>
      </c>
    </row>
    <row r="1586" spans="1:16" x14ac:dyDescent="0.25">
      <c r="A1586" s="15" t="s">
        <v>29</v>
      </c>
      <c r="B1586" s="15" t="s">
        <v>7662</v>
      </c>
      <c r="C1586" s="16" t="s">
        <v>31</v>
      </c>
      <c r="D1586" s="15" t="s">
        <v>7938</v>
      </c>
      <c r="E1586" s="15" t="s">
        <v>7939</v>
      </c>
      <c r="F1586" s="15" t="s">
        <v>33</v>
      </c>
      <c r="G1586" s="15" t="s">
        <v>75</v>
      </c>
      <c r="H1586" s="17">
        <v>41498</v>
      </c>
      <c r="I1586" s="17">
        <v>41528</v>
      </c>
      <c r="J1586" s="15" t="s">
        <v>31</v>
      </c>
      <c r="K1586" s="15" t="s">
        <v>5296</v>
      </c>
      <c r="L1586" s="18">
        <v>-155500</v>
      </c>
      <c r="M1586" s="15" t="s">
        <v>37</v>
      </c>
      <c r="N1586" s="15" t="s">
        <v>7940</v>
      </c>
      <c r="O1586" s="15" t="s">
        <v>31</v>
      </c>
      <c r="P1586" s="19">
        <v>0</v>
      </c>
    </row>
    <row r="1587" spans="1:16" x14ac:dyDescent="0.25">
      <c r="A1587" s="15" t="s">
        <v>29</v>
      </c>
      <c r="B1587" s="15" t="s">
        <v>1311</v>
      </c>
      <c r="C1587" s="16" t="s">
        <v>31</v>
      </c>
      <c r="D1587" s="15" t="s">
        <v>7941</v>
      </c>
      <c r="E1587" s="15" t="s">
        <v>7942</v>
      </c>
      <c r="F1587" s="15" t="s">
        <v>33</v>
      </c>
      <c r="G1587" s="15" t="s">
        <v>75</v>
      </c>
      <c r="H1587" s="17">
        <v>41506</v>
      </c>
      <c r="I1587" s="17">
        <v>41533</v>
      </c>
      <c r="J1587" s="15" t="s">
        <v>31</v>
      </c>
      <c r="K1587" s="15" t="s">
        <v>5296</v>
      </c>
      <c r="L1587" s="18">
        <v>-7137000</v>
      </c>
      <c r="M1587" s="15" t="s">
        <v>37</v>
      </c>
      <c r="N1587" s="15" t="s">
        <v>7943</v>
      </c>
      <c r="O1587" s="15" t="s">
        <v>31</v>
      </c>
      <c r="P1587" s="19">
        <v>0</v>
      </c>
    </row>
    <row r="1588" spans="1:16" x14ac:dyDescent="0.25">
      <c r="A1588" s="15" t="s">
        <v>29</v>
      </c>
      <c r="B1588" s="15" t="s">
        <v>7662</v>
      </c>
      <c r="C1588" s="16" t="s">
        <v>31</v>
      </c>
      <c r="D1588" s="15" t="s">
        <v>7944</v>
      </c>
      <c r="E1588" s="15" t="s">
        <v>7945</v>
      </c>
      <c r="F1588" s="15" t="s">
        <v>33</v>
      </c>
      <c r="G1588" s="15" t="s">
        <v>75</v>
      </c>
      <c r="H1588" s="17">
        <v>41486</v>
      </c>
      <c r="I1588" s="17">
        <v>41533</v>
      </c>
      <c r="J1588" s="15" t="s">
        <v>31</v>
      </c>
      <c r="K1588" s="15" t="s">
        <v>5296</v>
      </c>
      <c r="L1588" s="18">
        <v>-243910</v>
      </c>
      <c r="M1588" s="15" t="s">
        <v>37</v>
      </c>
      <c r="N1588" s="15" t="s">
        <v>7946</v>
      </c>
      <c r="O1588" s="15" t="s">
        <v>31</v>
      </c>
      <c r="P1588" s="19">
        <v>0</v>
      </c>
    </row>
    <row r="1589" spans="1:16" x14ac:dyDescent="0.25">
      <c r="A1589" s="15" t="s">
        <v>29</v>
      </c>
      <c r="B1589" s="15" t="s">
        <v>6732</v>
      </c>
      <c r="C1589" s="16" t="s">
        <v>31</v>
      </c>
      <c r="D1589" s="15" t="s">
        <v>31</v>
      </c>
      <c r="E1589" s="15" t="s">
        <v>7947</v>
      </c>
      <c r="F1589" s="15" t="s">
        <v>33</v>
      </c>
      <c r="G1589" s="15" t="s">
        <v>75</v>
      </c>
      <c r="H1589" s="17">
        <v>41486</v>
      </c>
      <c r="I1589" s="17">
        <v>41534</v>
      </c>
      <c r="J1589" s="15" t="s">
        <v>31</v>
      </c>
      <c r="K1589" s="15" t="s">
        <v>5296</v>
      </c>
      <c r="L1589" s="18">
        <v>-2386050</v>
      </c>
      <c r="M1589" s="15" t="s">
        <v>37</v>
      </c>
      <c r="N1589" s="15" t="s">
        <v>7948</v>
      </c>
      <c r="O1589" s="15" t="s">
        <v>31</v>
      </c>
      <c r="P1589" s="19">
        <v>0</v>
      </c>
    </row>
    <row r="1590" spans="1:16" x14ac:dyDescent="0.25">
      <c r="A1590" s="15" t="s">
        <v>29</v>
      </c>
      <c r="B1590" s="15" t="s">
        <v>1311</v>
      </c>
      <c r="C1590" s="16" t="s">
        <v>31</v>
      </c>
      <c r="D1590" s="15" t="s">
        <v>7949</v>
      </c>
      <c r="E1590" s="15" t="s">
        <v>7950</v>
      </c>
      <c r="F1590" s="15" t="s">
        <v>33</v>
      </c>
      <c r="G1590" s="15" t="s">
        <v>75</v>
      </c>
      <c r="H1590" s="17">
        <v>41512</v>
      </c>
      <c r="I1590" s="17">
        <v>41535</v>
      </c>
      <c r="J1590" s="15" t="s">
        <v>31</v>
      </c>
      <c r="K1590" s="15" t="s">
        <v>5296</v>
      </c>
      <c r="L1590" s="18">
        <v>-67446</v>
      </c>
      <c r="M1590" s="15" t="s">
        <v>37</v>
      </c>
      <c r="N1590" s="15" t="s">
        <v>7951</v>
      </c>
      <c r="O1590" s="15" t="s">
        <v>31</v>
      </c>
      <c r="P1590" s="19">
        <v>0</v>
      </c>
    </row>
    <row r="1591" spans="1:16" x14ac:dyDescent="0.25">
      <c r="A1591" s="15" t="s">
        <v>29</v>
      </c>
      <c r="B1591" s="15" t="s">
        <v>6280</v>
      </c>
      <c r="C1591" s="16" t="s">
        <v>31</v>
      </c>
      <c r="D1591" s="15" t="s">
        <v>7952</v>
      </c>
      <c r="E1591" s="15" t="s">
        <v>7953</v>
      </c>
      <c r="F1591" s="15" t="s">
        <v>33</v>
      </c>
      <c r="G1591" s="15" t="s">
        <v>75</v>
      </c>
      <c r="H1591" s="17">
        <v>41523</v>
      </c>
      <c r="I1591" s="17">
        <v>41536</v>
      </c>
      <c r="J1591" s="15" t="s">
        <v>31</v>
      </c>
      <c r="K1591" s="15" t="s">
        <v>5296</v>
      </c>
      <c r="L1591" s="18">
        <v>-45938</v>
      </c>
      <c r="M1591" s="15" t="s">
        <v>37</v>
      </c>
      <c r="N1591" s="15" t="s">
        <v>7954</v>
      </c>
      <c r="O1591" s="15" t="s">
        <v>31</v>
      </c>
      <c r="P1591" s="19">
        <v>0</v>
      </c>
    </row>
    <row r="1592" spans="1:16" x14ac:dyDescent="0.25">
      <c r="A1592" s="15" t="s">
        <v>29</v>
      </c>
      <c r="B1592" s="15" t="s">
        <v>6280</v>
      </c>
      <c r="C1592" s="16" t="s">
        <v>31</v>
      </c>
      <c r="D1592" s="15" t="s">
        <v>7955</v>
      </c>
      <c r="E1592" s="15" t="s">
        <v>7956</v>
      </c>
      <c r="F1592" s="15" t="s">
        <v>33</v>
      </c>
      <c r="G1592" s="15" t="s">
        <v>75</v>
      </c>
      <c r="H1592" s="17">
        <v>41519</v>
      </c>
      <c r="I1592" s="17">
        <v>41536</v>
      </c>
      <c r="J1592" s="15" t="s">
        <v>31</v>
      </c>
      <c r="K1592" s="15" t="s">
        <v>5296</v>
      </c>
      <c r="L1592" s="18">
        <v>-38477</v>
      </c>
      <c r="M1592" s="15" t="s">
        <v>37</v>
      </c>
      <c r="N1592" s="15" t="s">
        <v>7957</v>
      </c>
      <c r="O1592" s="15" t="s">
        <v>31</v>
      </c>
      <c r="P1592" s="19">
        <v>0</v>
      </c>
    </row>
    <row r="1593" spans="1:16" x14ac:dyDescent="0.25">
      <c r="A1593" s="15" t="s">
        <v>29</v>
      </c>
      <c r="B1593" s="15" t="s">
        <v>1311</v>
      </c>
      <c r="C1593" s="16" t="s">
        <v>31</v>
      </c>
      <c r="D1593" s="15" t="s">
        <v>31</v>
      </c>
      <c r="E1593" s="15" t="s">
        <v>7958</v>
      </c>
      <c r="F1593" s="15" t="s">
        <v>33</v>
      </c>
      <c r="G1593" s="15" t="s">
        <v>75</v>
      </c>
      <c r="H1593" s="17">
        <v>41486</v>
      </c>
      <c r="I1593" s="17">
        <v>41536</v>
      </c>
      <c r="J1593" s="15" t="s">
        <v>31</v>
      </c>
      <c r="K1593" s="15" t="s">
        <v>5296</v>
      </c>
      <c r="L1593" s="18">
        <v>-505750</v>
      </c>
      <c r="M1593" s="15" t="s">
        <v>37</v>
      </c>
      <c r="N1593" s="15" t="s">
        <v>7959</v>
      </c>
      <c r="O1593" s="15" t="s">
        <v>31</v>
      </c>
      <c r="P1593" s="19">
        <v>0</v>
      </c>
    </row>
    <row r="1594" spans="1:16" x14ac:dyDescent="0.25">
      <c r="A1594" s="15" t="s">
        <v>29</v>
      </c>
      <c r="B1594" s="15" t="s">
        <v>1311</v>
      </c>
      <c r="C1594" s="16" t="s">
        <v>31</v>
      </c>
      <c r="D1594" s="15" t="s">
        <v>7960</v>
      </c>
      <c r="E1594" s="15" t="s">
        <v>7961</v>
      </c>
      <c r="F1594" s="15" t="s">
        <v>33</v>
      </c>
      <c r="G1594" s="15" t="s">
        <v>75</v>
      </c>
      <c r="H1594" s="17">
        <v>41454</v>
      </c>
      <c r="I1594" s="17">
        <v>41536</v>
      </c>
      <c r="J1594" s="15" t="s">
        <v>31</v>
      </c>
      <c r="K1594" s="15" t="s">
        <v>5296</v>
      </c>
      <c r="L1594" s="18">
        <v>-133668</v>
      </c>
      <c r="M1594" s="15" t="s">
        <v>37</v>
      </c>
      <c r="N1594" s="15" t="s">
        <v>7962</v>
      </c>
      <c r="O1594" s="15" t="s">
        <v>31</v>
      </c>
      <c r="P1594" s="19">
        <v>0</v>
      </c>
    </row>
    <row r="1595" spans="1:16" x14ac:dyDescent="0.25">
      <c r="A1595" s="15" t="s">
        <v>29</v>
      </c>
      <c r="B1595" s="15" t="s">
        <v>1311</v>
      </c>
      <c r="C1595" s="16" t="s">
        <v>31</v>
      </c>
      <c r="D1595" s="15" t="s">
        <v>31</v>
      </c>
      <c r="E1595" s="15" t="s">
        <v>7963</v>
      </c>
      <c r="F1595" s="15" t="s">
        <v>33</v>
      </c>
      <c r="G1595" s="15" t="s">
        <v>75</v>
      </c>
      <c r="H1595" s="17">
        <v>41486</v>
      </c>
      <c r="I1595" s="17">
        <v>41536</v>
      </c>
      <c r="J1595" s="15" t="s">
        <v>31</v>
      </c>
      <c r="K1595" s="15" t="s">
        <v>5296</v>
      </c>
      <c r="L1595" s="18">
        <v>-234750</v>
      </c>
      <c r="M1595" s="15" t="s">
        <v>37</v>
      </c>
      <c r="N1595" s="15" t="s">
        <v>7964</v>
      </c>
      <c r="O1595" s="15" t="s">
        <v>31</v>
      </c>
      <c r="P1595" s="19">
        <v>0</v>
      </c>
    </row>
    <row r="1596" spans="1:16" x14ac:dyDescent="0.25">
      <c r="A1596" s="15" t="s">
        <v>29</v>
      </c>
      <c r="B1596" s="15" t="s">
        <v>1311</v>
      </c>
      <c r="C1596" s="16" t="s">
        <v>31</v>
      </c>
      <c r="D1596" s="15" t="s">
        <v>31</v>
      </c>
      <c r="E1596" s="15" t="s">
        <v>7965</v>
      </c>
      <c r="F1596" s="15" t="s">
        <v>33</v>
      </c>
      <c r="G1596" s="15" t="s">
        <v>75</v>
      </c>
      <c r="H1596" s="17">
        <v>41486</v>
      </c>
      <c r="I1596" s="17">
        <v>41536</v>
      </c>
      <c r="J1596" s="15" t="s">
        <v>31</v>
      </c>
      <c r="K1596" s="15" t="s">
        <v>5296</v>
      </c>
      <c r="L1596" s="18">
        <v>-12479700</v>
      </c>
      <c r="M1596" s="15" t="s">
        <v>37</v>
      </c>
      <c r="N1596" s="15" t="s">
        <v>7966</v>
      </c>
      <c r="O1596" s="15" t="s">
        <v>31</v>
      </c>
      <c r="P1596" s="19">
        <v>0</v>
      </c>
    </row>
    <row r="1597" spans="1:16" x14ac:dyDescent="0.25">
      <c r="A1597" s="15" t="s">
        <v>29</v>
      </c>
      <c r="B1597" s="15" t="s">
        <v>1311</v>
      </c>
      <c r="C1597" s="16" t="s">
        <v>31</v>
      </c>
      <c r="D1597" s="15" t="s">
        <v>7967</v>
      </c>
      <c r="E1597" s="15" t="s">
        <v>7968</v>
      </c>
      <c r="F1597" s="15" t="s">
        <v>33</v>
      </c>
      <c r="G1597" s="15" t="s">
        <v>75</v>
      </c>
      <c r="H1597" s="17">
        <v>41454</v>
      </c>
      <c r="I1597" s="17">
        <v>41536</v>
      </c>
      <c r="J1597" s="15" t="s">
        <v>31</v>
      </c>
      <c r="K1597" s="15" t="s">
        <v>5296</v>
      </c>
      <c r="L1597" s="18">
        <v>-186574</v>
      </c>
      <c r="M1597" s="15" t="s">
        <v>37</v>
      </c>
      <c r="N1597" s="15" t="s">
        <v>7969</v>
      </c>
      <c r="O1597" s="15" t="s">
        <v>31</v>
      </c>
      <c r="P1597" s="19">
        <v>0</v>
      </c>
    </row>
    <row r="1598" spans="1:16" x14ac:dyDescent="0.25">
      <c r="A1598" s="15" t="s">
        <v>29</v>
      </c>
      <c r="B1598" s="15" t="s">
        <v>1311</v>
      </c>
      <c r="C1598" s="16" t="s">
        <v>31</v>
      </c>
      <c r="D1598" s="15" t="s">
        <v>7970</v>
      </c>
      <c r="E1598" s="15" t="s">
        <v>7971</v>
      </c>
      <c r="F1598" s="15" t="s">
        <v>33</v>
      </c>
      <c r="G1598" s="15" t="s">
        <v>75</v>
      </c>
      <c r="H1598" s="17">
        <v>41454</v>
      </c>
      <c r="I1598" s="17">
        <v>41536</v>
      </c>
      <c r="J1598" s="15" t="s">
        <v>31</v>
      </c>
      <c r="K1598" s="15" t="s">
        <v>5296</v>
      </c>
      <c r="L1598" s="18">
        <v>-491913</v>
      </c>
      <c r="M1598" s="15" t="s">
        <v>37</v>
      </c>
      <c r="N1598" s="15" t="s">
        <v>7972</v>
      </c>
      <c r="O1598" s="15" t="s">
        <v>31</v>
      </c>
      <c r="P1598" s="19">
        <v>0</v>
      </c>
    </row>
    <row r="1599" spans="1:16" x14ac:dyDescent="0.25">
      <c r="A1599" s="15" t="s">
        <v>29</v>
      </c>
      <c r="B1599" s="15" t="s">
        <v>1311</v>
      </c>
      <c r="C1599" s="16" t="s">
        <v>31</v>
      </c>
      <c r="D1599" s="15" t="s">
        <v>7973</v>
      </c>
      <c r="E1599" s="15" t="s">
        <v>7974</v>
      </c>
      <c r="F1599" s="15" t="s">
        <v>33</v>
      </c>
      <c r="G1599" s="15" t="s">
        <v>75</v>
      </c>
      <c r="H1599" s="17">
        <v>41510</v>
      </c>
      <c r="I1599" s="17">
        <v>41540</v>
      </c>
      <c r="J1599" s="15" t="s">
        <v>31</v>
      </c>
      <c r="K1599" s="15" t="s">
        <v>5296</v>
      </c>
      <c r="L1599" s="18">
        <v>-8755</v>
      </c>
      <c r="M1599" s="15" t="s">
        <v>37</v>
      </c>
      <c r="N1599" s="15" t="s">
        <v>7975</v>
      </c>
      <c r="O1599" s="15" t="s">
        <v>31</v>
      </c>
      <c r="P1599" s="19">
        <v>0</v>
      </c>
    </row>
    <row r="1600" spans="1:16" x14ac:dyDescent="0.25">
      <c r="A1600" s="15" t="s">
        <v>29</v>
      </c>
      <c r="B1600" s="15" t="s">
        <v>1311</v>
      </c>
      <c r="C1600" s="16" t="s">
        <v>31</v>
      </c>
      <c r="D1600" s="15" t="s">
        <v>7976</v>
      </c>
      <c r="E1600" s="15" t="s">
        <v>7977</v>
      </c>
      <c r="F1600" s="15" t="s">
        <v>33</v>
      </c>
      <c r="G1600" s="15" t="s">
        <v>75</v>
      </c>
      <c r="H1600" s="17">
        <v>41512</v>
      </c>
      <c r="I1600" s="17">
        <v>41540</v>
      </c>
      <c r="J1600" s="15" t="s">
        <v>31</v>
      </c>
      <c r="K1600" s="15" t="s">
        <v>5296</v>
      </c>
      <c r="L1600" s="18">
        <v>-36771</v>
      </c>
      <c r="M1600" s="15" t="s">
        <v>37</v>
      </c>
      <c r="N1600" s="15" t="s">
        <v>7978</v>
      </c>
      <c r="O1600" s="15" t="s">
        <v>31</v>
      </c>
      <c r="P1600" s="19">
        <v>0</v>
      </c>
    </row>
    <row r="1601" spans="1:16" x14ac:dyDescent="0.25">
      <c r="A1601" s="15" t="s">
        <v>29</v>
      </c>
      <c r="B1601" s="15" t="s">
        <v>1311</v>
      </c>
      <c r="C1601" s="16" t="s">
        <v>31</v>
      </c>
      <c r="D1601" s="15" t="s">
        <v>7979</v>
      </c>
      <c r="E1601" s="15" t="s">
        <v>7980</v>
      </c>
      <c r="F1601" s="15" t="s">
        <v>33</v>
      </c>
      <c r="G1601" s="15" t="s">
        <v>75</v>
      </c>
      <c r="H1601" s="17">
        <v>41364</v>
      </c>
      <c r="I1601" s="17">
        <v>41540</v>
      </c>
      <c r="J1601" s="15" t="s">
        <v>31</v>
      </c>
      <c r="K1601" s="15" t="s">
        <v>5296</v>
      </c>
      <c r="L1601" s="18">
        <v>-3586322</v>
      </c>
      <c r="M1601" s="15" t="s">
        <v>37</v>
      </c>
      <c r="N1601" s="15" t="s">
        <v>7981</v>
      </c>
      <c r="O1601" s="15" t="s">
        <v>31</v>
      </c>
      <c r="P1601" s="19">
        <v>0</v>
      </c>
    </row>
    <row r="1602" spans="1:16" x14ac:dyDescent="0.25">
      <c r="A1602" s="15" t="s">
        <v>29</v>
      </c>
      <c r="B1602" s="15" t="s">
        <v>1311</v>
      </c>
      <c r="C1602" s="16" t="s">
        <v>31</v>
      </c>
      <c r="D1602" s="15" t="s">
        <v>7982</v>
      </c>
      <c r="E1602" s="15" t="s">
        <v>7983</v>
      </c>
      <c r="F1602" s="15" t="s">
        <v>33</v>
      </c>
      <c r="G1602" s="15" t="s">
        <v>75</v>
      </c>
      <c r="H1602" s="17">
        <v>41364</v>
      </c>
      <c r="I1602" s="17">
        <v>41540</v>
      </c>
      <c r="J1602" s="15" t="s">
        <v>31</v>
      </c>
      <c r="K1602" s="15" t="s">
        <v>5296</v>
      </c>
      <c r="L1602" s="18">
        <v>-620083</v>
      </c>
      <c r="M1602" s="15" t="s">
        <v>37</v>
      </c>
      <c r="N1602" s="15" t="s">
        <v>7984</v>
      </c>
      <c r="O1602" s="15" t="s">
        <v>31</v>
      </c>
      <c r="P1602" s="19">
        <v>0</v>
      </c>
    </row>
    <row r="1603" spans="1:16" x14ac:dyDescent="0.25">
      <c r="A1603" s="15" t="s">
        <v>29</v>
      </c>
      <c r="B1603" s="15" t="s">
        <v>6280</v>
      </c>
      <c r="C1603" s="16" t="s">
        <v>31</v>
      </c>
      <c r="D1603" s="15" t="s">
        <v>7985</v>
      </c>
      <c r="E1603" s="15" t="s">
        <v>7986</v>
      </c>
      <c r="F1603" s="15" t="s">
        <v>33</v>
      </c>
      <c r="G1603" s="15" t="s">
        <v>75</v>
      </c>
      <c r="H1603" s="17">
        <v>41522</v>
      </c>
      <c r="I1603" s="17">
        <v>41542</v>
      </c>
      <c r="J1603" s="15" t="s">
        <v>31</v>
      </c>
      <c r="K1603" s="15" t="s">
        <v>5296</v>
      </c>
      <c r="L1603" s="18">
        <v>-550072</v>
      </c>
      <c r="M1603" s="15" t="s">
        <v>37</v>
      </c>
      <c r="N1603" s="15" t="s">
        <v>7987</v>
      </c>
      <c r="O1603" s="15" t="s">
        <v>31</v>
      </c>
      <c r="P1603" s="19">
        <v>0</v>
      </c>
    </row>
    <row r="1604" spans="1:16" x14ac:dyDescent="0.25">
      <c r="A1604" s="15" t="s">
        <v>29</v>
      </c>
      <c r="B1604" s="15" t="s">
        <v>6280</v>
      </c>
      <c r="C1604" s="16" t="s">
        <v>31</v>
      </c>
      <c r="D1604" s="15" t="s">
        <v>7988</v>
      </c>
      <c r="E1604" s="15" t="s">
        <v>4352</v>
      </c>
      <c r="F1604" s="15" t="s">
        <v>33</v>
      </c>
      <c r="G1604" s="15" t="s">
        <v>75</v>
      </c>
      <c r="H1604" s="17">
        <v>41519</v>
      </c>
      <c r="I1604" s="17">
        <v>41542</v>
      </c>
      <c r="J1604" s="15" t="s">
        <v>31</v>
      </c>
      <c r="K1604" s="15" t="s">
        <v>5296</v>
      </c>
      <c r="L1604" s="18">
        <v>-377031</v>
      </c>
      <c r="M1604" s="15" t="s">
        <v>37</v>
      </c>
      <c r="N1604" s="15" t="s">
        <v>7989</v>
      </c>
      <c r="O1604" s="15" t="s">
        <v>31</v>
      </c>
      <c r="P1604" s="19">
        <v>0</v>
      </c>
    </row>
    <row r="1605" spans="1:16" x14ac:dyDescent="0.25">
      <c r="A1605" s="15" t="s">
        <v>29</v>
      </c>
      <c r="B1605" s="15" t="s">
        <v>1311</v>
      </c>
      <c r="C1605" s="16" t="s">
        <v>31</v>
      </c>
      <c r="D1605" s="15" t="s">
        <v>7990</v>
      </c>
      <c r="E1605" s="15" t="s">
        <v>7991</v>
      </c>
      <c r="F1605" s="15" t="s">
        <v>33</v>
      </c>
      <c r="G1605" s="15" t="s">
        <v>75</v>
      </c>
      <c r="H1605" s="17">
        <v>41531</v>
      </c>
      <c r="I1605" s="17">
        <v>41544</v>
      </c>
      <c r="J1605" s="15" t="s">
        <v>31</v>
      </c>
      <c r="K1605" s="15" t="s">
        <v>5296</v>
      </c>
      <c r="L1605" s="18">
        <v>-7137000</v>
      </c>
      <c r="M1605" s="15" t="s">
        <v>37</v>
      </c>
      <c r="N1605" s="15" t="s">
        <v>7992</v>
      </c>
      <c r="O1605" s="15" t="s">
        <v>31</v>
      </c>
      <c r="P1605" s="19">
        <v>0</v>
      </c>
    </row>
    <row r="1606" spans="1:16" x14ac:dyDescent="0.25">
      <c r="A1606" s="15" t="s">
        <v>29</v>
      </c>
      <c r="B1606" s="15" t="s">
        <v>1311</v>
      </c>
      <c r="C1606" s="16" t="s">
        <v>31</v>
      </c>
      <c r="D1606" s="15" t="s">
        <v>7990</v>
      </c>
      <c r="E1606" s="15" t="s">
        <v>7991</v>
      </c>
      <c r="F1606" s="15" t="s">
        <v>33</v>
      </c>
      <c r="G1606" s="15" t="s">
        <v>75</v>
      </c>
      <c r="H1606" s="17">
        <v>41531</v>
      </c>
      <c r="I1606" s="17">
        <v>41544</v>
      </c>
      <c r="J1606" s="15" t="s">
        <v>31</v>
      </c>
      <c r="K1606" s="15" t="s">
        <v>5296</v>
      </c>
      <c r="L1606" s="18">
        <v>-971945</v>
      </c>
      <c r="M1606" s="15" t="s">
        <v>37</v>
      </c>
      <c r="N1606" s="15" t="s">
        <v>7993</v>
      </c>
      <c r="O1606" s="15" t="s">
        <v>31</v>
      </c>
      <c r="P1606" s="19">
        <v>0</v>
      </c>
    </row>
    <row r="1607" spans="1:16" x14ac:dyDescent="0.25">
      <c r="A1607" s="15" t="s">
        <v>29</v>
      </c>
      <c r="B1607" s="15" t="s">
        <v>6280</v>
      </c>
      <c r="C1607" s="16" t="s">
        <v>31</v>
      </c>
      <c r="D1607" s="15" t="s">
        <v>7994</v>
      </c>
      <c r="E1607" s="15" t="s">
        <v>7995</v>
      </c>
      <c r="F1607" s="15" t="s">
        <v>33</v>
      </c>
      <c r="G1607" s="15" t="s">
        <v>75</v>
      </c>
      <c r="H1607" s="17">
        <v>41522</v>
      </c>
      <c r="I1607" s="17">
        <v>41544</v>
      </c>
      <c r="J1607" s="15" t="s">
        <v>31</v>
      </c>
      <c r="K1607" s="15" t="s">
        <v>5296</v>
      </c>
      <c r="L1607" s="18">
        <v>-1438099</v>
      </c>
      <c r="M1607" s="15" t="s">
        <v>37</v>
      </c>
      <c r="N1607" s="15" t="s">
        <v>7996</v>
      </c>
      <c r="O1607" s="15" t="s">
        <v>31</v>
      </c>
      <c r="P1607" s="19">
        <v>0</v>
      </c>
    </row>
    <row r="1608" spans="1:16" x14ac:dyDescent="0.25">
      <c r="A1608" s="15" t="s">
        <v>29</v>
      </c>
      <c r="B1608" s="15" t="s">
        <v>6280</v>
      </c>
      <c r="C1608" s="16" t="s">
        <v>31</v>
      </c>
      <c r="D1608" s="15" t="s">
        <v>7994</v>
      </c>
      <c r="E1608" s="15" t="s">
        <v>7995</v>
      </c>
      <c r="F1608" s="15" t="s">
        <v>33</v>
      </c>
      <c r="G1608" s="15" t="s">
        <v>75</v>
      </c>
      <c r="H1608" s="17">
        <v>41522</v>
      </c>
      <c r="I1608" s="17">
        <v>41544</v>
      </c>
      <c r="J1608" s="15" t="s">
        <v>31</v>
      </c>
      <c r="K1608" s="15" t="s">
        <v>5296</v>
      </c>
      <c r="L1608" s="18">
        <v>-657570</v>
      </c>
      <c r="M1608" s="15" t="s">
        <v>37</v>
      </c>
      <c r="N1608" s="15" t="s">
        <v>7997</v>
      </c>
      <c r="O1608" s="15" t="s">
        <v>31</v>
      </c>
      <c r="P1608" s="19">
        <v>0</v>
      </c>
    </row>
    <row r="1609" spans="1:16" x14ac:dyDescent="0.25">
      <c r="A1609" s="15" t="s">
        <v>29</v>
      </c>
      <c r="B1609" s="15" t="s">
        <v>6280</v>
      </c>
      <c r="C1609" s="16" t="s">
        <v>31</v>
      </c>
      <c r="D1609" s="15" t="s">
        <v>7998</v>
      </c>
      <c r="E1609" s="15" t="s">
        <v>7999</v>
      </c>
      <c r="F1609" s="15" t="s">
        <v>33</v>
      </c>
      <c r="G1609" s="15" t="s">
        <v>75</v>
      </c>
      <c r="H1609" s="17">
        <v>41488</v>
      </c>
      <c r="I1609" s="17">
        <v>41544</v>
      </c>
      <c r="J1609" s="15" t="s">
        <v>31</v>
      </c>
      <c r="K1609" s="15" t="s">
        <v>5296</v>
      </c>
      <c r="L1609" s="18">
        <v>-349188</v>
      </c>
      <c r="M1609" s="15" t="s">
        <v>37</v>
      </c>
      <c r="N1609" s="15" t="s">
        <v>8000</v>
      </c>
      <c r="O1609" s="15" t="s">
        <v>31</v>
      </c>
      <c r="P1609" s="19">
        <v>0</v>
      </c>
    </row>
    <row r="1610" spans="1:16" x14ac:dyDescent="0.25">
      <c r="A1610" s="15" t="s">
        <v>29</v>
      </c>
      <c r="B1610" s="15" t="s">
        <v>6280</v>
      </c>
      <c r="C1610" s="16" t="s">
        <v>31</v>
      </c>
      <c r="D1610" s="15" t="s">
        <v>7998</v>
      </c>
      <c r="E1610" s="15" t="s">
        <v>7999</v>
      </c>
      <c r="F1610" s="15" t="s">
        <v>33</v>
      </c>
      <c r="G1610" s="15" t="s">
        <v>75</v>
      </c>
      <c r="H1610" s="17">
        <v>41488</v>
      </c>
      <c r="I1610" s="17">
        <v>41544</v>
      </c>
      <c r="J1610" s="15" t="s">
        <v>31</v>
      </c>
      <c r="K1610" s="15" t="s">
        <v>5296</v>
      </c>
      <c r="L1610" s="18">
        <v>-253495</v>
      </c>
      <c r="M1610" s="15" t="s">
        <v>37</v>
      </c>
      <c r="N1610" s="15" t="s">
        <v>8001</v>
      </c>
      <c r="O1610" s="15" t="s">
        <v>31</v>
      </c>
      <c r="P1610" s="19">
        <v>0</v>
      </c>
    </row>
    <row r="1611" spans="1:16" x14ac:dyDescent="0.25">
      <c r="A1611" s="15" t="s">
        <v>29</v>
      </c>
      <c r="B1611" s="15" t="s">
        <v>6280</v>
      </c>
      <c r="C1611" s="16" t="s">
        <v>31</v>
      </c>
      <c r="D1611" s="15" t="s">
        <v>8002</v>
      </c>
      <c r="E1611" s="15" t="s">
        <v>8003</v>
      </c>
      <c r="F1611" s="15" t="s">
        <v>33</v>
      </c>
      <c r="G1611" s="15" t="s">
        <v>75</v>
      </c>
      <c r="H1611" s="17">
        <v>41488</v>
      </c>
      <c r="I1611" s="17">
        <v>41544</v>
      </c>
      <c r="J1611" s="15" t="s">
        <v>31</v>
      </c>
      <c r="K1611" s="15" t="s">
        <v>5296</v>
      </c>
      <c r="L1611" s="18">
        <v>-518833</v>
      </c>
      <c r="M1611" s="15" t="s">
        <v>37</v>
      </c>
      <c r="N1611" s="15" t="s">
        <v>8004</v>
      </c>
      <c r="O1611" s="15" t="s">
        <v>31</v>
      </c>
      <c r="P1611" s="19">
        <v>0</v>
      </c>
    </row>
    <row r="1612" spans="1:16" x14ac:dyDescent="0.25">
      <c r="A1612" s="15" t="s">
        <v>29</v>
      </c>
      <c r="B1612" s="15" t="s">
        <v>1311</v>
      </c>
      <c r="C1612" s="16" t="s">
        <v>31</v>
      </c>
      <c r="D1612" s="15" t="s">
        <v>31</v>
      </c>
      <c r="E1612" s="15" t="s">
        <v>8005</v>
      </c>
      <c r="F1612" s="15" t="s">
        <v>33</v>
      </c>
      <c r="G1612" s="15" t="s">
        <v>75</v>
      </c>
      <c r="H1612" s="17">
        <v>41482</v>
      </c>
      <c r="I1612" s="17">
        <v>41544</v>
      </c>
      <c r="J1612" s="15" t="s">
        <v>31</v>
      </c>
      <c r="K1612" s="15" t="s">
        <v>5296</v>
      </c>
      <c r="L1612" s="18">
        <v>-793000</v>
      </c>
      <c r="M1612" s="15" t="s">
        <v>37</v>
      </c>
      <c r="N1612" s="15" t="s">
        <v>8006</v>
      </c>
      <c r="O1612" s="15" t="s">
        <v>31</v>
      </c>
      <c r="P1612" s="19">
        <v>0</v>
      </c>
    </row>
    <row r="1613" spans="1:16" x14ac:dyDescent="0.25">
      <c r="A1613" s="15" t="s">
        <v>29</v>
      </c>
      <c r="B1613" s="15" t="s">
        <v>6280</v>
      </c>
      <c r="C1613" s="16" t="s">
        <v>31</v>
      </c>
      <c r="D1613" s="15" t="s">
        <v>31</v>
      </c>
      <c r="E1613" s="15" t="s">
        <v>8007</v>
      </c>
      <c r="F1613" s="15" t="s">
        <v>33</v>
      </c>
      <c r="G1613" s="15" t="s">
        <v>75</v>
      </c>
      <c r="H1613" s="17">
        <v>41482</v>
      </c>
      <c r="I1613" s="17">
        <v>41544</v>
      </c>
      <c r="J1613" s="15" t="s">
        <v>31</v>
      </c>
      <c r="K1613" s="15" t="s">
        <v>5296</v>
      </c>
      <c r="L1613" s="18">
        <v>-378647</v>
      </c>
      <c r="M1613" s="15" t="s">
        <v>37</v>
      </c>
      <c r="N1613" s="15" t="s">
        <v>8008</v>
      </c>
      <c r="O1613" s="15" t="s">
        <v>31</v>
      </c>
      <c r="P1613" s="19">
        <v>0</v>
      </c>
    </row>
    <row r="1614" spans="1:16" x14ac:dyDescent="0.25">
      <c r="A1614" s="15" t="s">
        <v>29</v>
      </c>
      <c r="B1614" s="15" t="s">
        <v>6280</v>
      </c>
      <c r="C1614" s="16" t="s">
        <v>31</v>
      </c>
      <c r="D1614" s="15" t="s">
        <v>31</v>
      </c>
      <c r="E1614" s="15" t="s">
        <v>8009</v>
      </c>
      <c r="F1614" s="15" t="s">
        <v>33</v>
      </c>
      <c r="G1614" s="15" t="s">
        <v>75</v>
      </c>
      <c r="H1614" s="17">
        <v>41493</v>
      </c>
      <c r="I1614" s="17">
        <v>41547</v>
      </c>
      <c r="J1614" s="15" t="s">
        <v>31</v>
      </c>
      <c r="K1614" s="15" t="s">
        <v>5296</v>
      </c>
      <c r="L1614" s="18">
        <v>-643326</v>
      </c>
      <c r="M1614" s="15" t="s">
        <v>37</v>
      </c>
      <c r="N1614" s="15" t="s">
        <v>8010</v>
      </c>
      <c r="O1614" s="15" t="s">
        <v>31</v>
      </c>
      <c r="P1614" s="19">
        <v>0</v>
      </c>
    </row>
    <row r="1615" spans="1:16" x14ac:dyDescent="0.25">
      <c r="A1615" s="15" t="s">
        <v>29</v>
      </c>
      <c r="B1615" s="15" t="s">
        <v>6280</v>
      </c>
      <c r="C1615" s="16" t="s">
        <v>31</v>
      </c>
      <c r="D1615" s="15" t="s">
        <v>31</v>
      </c>
      <c r="E1615" s="15" t="s">
        <v>8009</v>
      </c>
      <c r="F1615" s="15" t="s">
        <v>33</v>
      </c>
      <c r="G1615" s="15" t="s">
        <v>75</v>
      </c>
      <c r="H1615" s="17">
        <v>41493</v>
      </c>
      <c r="I1615" s="17">
        <v>41547</v>
      </c>
      <c r="J1615" s="15" t="s">
        <v>31</v>
      </c>
      <c r="K1615" s="15" t="s">
        <v>5296</v>
      </c>
      <c r="L1615" s="18">
        <v>-4855478</v>
      </c>
      <c r="M1615" s="15" t="s">
        <v>37</v>
      </c>
      <c r="N1615" s="15" t="s">
        <v>8011</v>
      </c>
      <c r="O1615" s="15" t="s">
        <v>31</v>
      </c>
      <c r="P1615" s="19">
        <v>0</v>
      </c>
    </row>
    <row r="1616" spans="1:16" x14ac:dyDescent="0.25">
      <c r="A1616" s="15" t="s">
        <v>29</v>
      </c>
      <c r="B1616" s="15" t="s">
        <v>6280</v>
      </c>
      <c r="C1616" s="16" t="s">
        <v>31</v>
      </c>
      <c r="D1616" s="15" t="s">
        <v>31</v>
      </c>
      <c r="E1616" s="15" t="s">
        <v>8012</v>
      </c>
      <c r="F1616" s="15" t="s">
        <v>33</v>
      </c>
      <c r="G1616" s="15" t="s">
        <v>75</v>
      </c>
      <c r="H1616" s="17">
        <v>41519</v>
      </c>
      <c r="I1616" s="17">
        <v>41547</v>
      </c>
      <c r="J1616" s="15" t="s">
        <v>31</v>
      </c>
      <c r="K1616" s="15" t="s">
        <v>5296</v>
      </c>
      <c r="L1616" s="18">
        <v>-507148</v>
      </c>
      <c r="M1616" s="15" t="s">
        <v>37</v>
      </c>
      <c r="N1616" s="15" t="s">
        <v>8013</v>
      </c>
      <c r="O1616" s="15" t="s">
        <v>31</v>
      </c>
      <c r="P1616" s="19">
        <v>0</v>
      </c>
    </row>
    <row r="1617" spans="1:16" x14ac:dyDescent="0.25">
      <c r="A1617" s="15" t="s">
        <v>29</v>
      </c>
      <c r="B1617" s="15" t="s">
        <v>1311</v>
      </c>
      <c r="C1617" s="16" t="s">
        <v>31</v>
      </c>
      <c r="D1617" s="15" t="s">
        <v>31</v>
      </c>
      <c r="E1617" s="15" t="s">
        <v>1971</v>
      </c>
      <c r="F1617" s="15" t="s">
        <v>33</v>
      </c>
      <c r="G1617" s="15" t="s">
        <v>75</v>
      </c>
      <c r="H1617" s="17">
        <v>41508</v>
      </c>
      <c r="I1617" s="17">
        <v>41548</v>
      </c>
      <c r="J1617" s="15" t="s">
        <v>31</v>
      </c>
      <c r="K1617" s="15" t="s">
        <v>5296</v>
      </c>
      <c r="L1617" s="18">
        <v>-476792</v>
      </c>
      <c r="M1617" s="15" t="s">
        <v>37</v>
      </c>
      <c r="N1617" s="15" t="s">
        <v>8014</v>
      </c>
      <c r="O1617" s="15" t="s">
        <v>31</v>
      </c>
      <c r="P1617" s="19">
        <v>0</v>
      </c>
    </row>
    <row r="1618" spans="1:16" x14ac:dyDescent="0.25">
      <c r="A1618" s="15" t="s">
        <v>29</v>
      </c>
      <c r="B1618" s="15" t="s">
        <v>1311</v>
      </c>
      <c r="C1618" s="16" t="s">
        <v>31</v>
      </c>
      <c r="D1618" s="15" t="s">
        <v>8015</v>
      </c>
      <c r="E1618" s="15" t="s">
        <v>8016</v>
      </c>
      <c r="F1618" s="15" t="s">
        <v>33</v>
      </c>
      <c r="G1618" s="15" t="s">
        <v>75</v>
      </c>
      <c r="H1618" s="17">
        <v>41517</v>
      </c>
      <c r="I1618" s="17">
        <v>41550</v>
      </c>
      <c r="J1618" s="15" t="s">
        <v>31</v>
      </c>
      <c r="K1618" s="15" t="s">
        <v>5296</v>
      </c>
      <c r="L1618" s="18">
        <v>-264600</v>
      </c>
      <c r="M1618" s="15" t="s">
        <v>37</v>
      </c>
      <c r="N1618" s="15" t="s">
        <v>8017</v>
      </c>
      <c r="O1618" s="15" t="s">
        <v>31</v>
      </c>
      <c r="P1618" s="19">
        <v>0</v>
      </c>
    </row>
    <row r="1619" spans="1:16" x14ac:dyDescent="0.25">
      <c r="A1619" s="15" t="s">
        <v>29</v>
      </c>
      <c r="B1619" s="15" t="s">
        <v>1311</v>
      </c>
      <c r="C1619" s="16" t="s">
        <v>31</v>
      </c>
      <c r="D1619" s="15" t="s">
        <v>31</v>
      </c>
      <c r="E1619" s="15" t="s">
        <v>8018</v>
      </c>
      <c r="F1619" s="15" t="s">
        <v>33</v>
      </c>
      <c r="G1619" s="15" t="s">
        <v>75</v>
      </c>
      <c r="H1619" s="17">
        <v>41517</v>
      </c>
      <c r="I1619" s="17">
        <v>41557</v>
      </c>
      <c r="J1619" s="15" t="s">
        <v>31</v>
      </c>
      <c r="K1619" s="15" t="s">
        <v>5296</v>
      </c>
      <c r="L1619" s="18">
        <v>-269200</v>
      </c>
      <c r="M1619" s="15" t="s">
        <v>37</v>
      </c>
      <c r="N1619" s="15" t="s">
        <v>8019</v>
      </c>
      <c r="O1619" s="15" t="s">
        <v>31</v>
      </c>
      <c r="P1619" s="19">
        <v>0</v>
      </c>
    </row>
    <row r="1620" spans="1:16" x14ac:dyDescent="0.25">
      <c r="A1620" s="15" t="s">
        <v>29</v>
      </c>
      <c r="B1620" s="15" t="s">
        <v>1311</v>
      </c>
      <c r="C1620" s="16" t="s">
        <v>31</v>
      </c>
      <c r="D1620" s="15" t="s">
        <v>31</v>
      </c>
      <c r="E1620" s="15" t="s">
        <v>8020</v>
      </c>
      <c r="F1620" s="15" t="s">
        <v>33</v>
      </c>
      <c r="G1620" s="15" t="s">
        <v>75</v>
      </c>
      <c r="H1620" s="17">
        <v>41517</v>
      </c>
      <c r="I1620" s="17">
        <v>41557</v>
      </c>
      <c r="J1620" s="15" t="s">
        <v>31</v>
      </c>
      <c r="K1620" s="15" t="s">
        <v>5296</v>
      </c>
      <c r="L1620" s="18">
        <v>-31150</v>
      </c>
      <c r="M1620" s="15" t="s">
        <v>37</v>
      </c>
      <c r="N1620" s="15" t="s">
        <v>8021</v>
      </c>
      <c r="O1620" s="15" t="s">
        <v>31</v>
      </c>
      <c r="P1620" s="19">
        <v>0</v>
      </c>
    </row>
    <row r="1621" spans="1:16" x14ac:dyDescent="0.25">
      <c r="A1621" s="15" t="s">
        <v>29</v>
      </c>
      <c r="B1621" s="15" t="s">
        <v>1311</v>
      </c>
      <c r="C1621" s="16" t="s">
        <v>31</v>
      </c>
      <c r="D1621" s="15" t="s">
        <v>31</v>
      </c>
      <c r="E1621" s="15" t="s">
        <v>8022</v>
      </c>
      <c r="F1621" s="15" t="s">
        <v>33</v>
      </c>
      <c r="G1621" s="15" t="s">
        <v>75</v>
      </c>
      <c r="H1621" s="17">
        <v>41517</v>
      </c>
      <c r="I1621" s="17">
        <v>41557</v>
      </c>
      <c r="J1621" s="15" t="s">
        <v>31</v>
      </c>
      <c r="K1621" s="15" t="s">
        <v>5296</v>
      </c>
      <c r="L1621" s="18">
        <v>-36233</v>
      </c>
      <c r="M1621" s="15" t="s">
        <v>37</v>
      </c>
      <c r="N1621" s="15" t="s">
        <v>8023</v>
      </c>
      <c r="O1621" s="15" t="s">
        <v>31</v>
      </c>
      <c r="P1621" s="19">
        <v>0</v>
      </c>
    </row>
    <row r="1622" spans="1:16" x14ac:dyDescent="0.25">
      <c r="A1622" s="15" t="s">
        <v>29</v>
      </c>
      <c r="B1622" s="15" t="s">
        <v>1311</v>
      </c>
      <c r="C1622" s="16" t="s">
        <v>31</v>
      </c>
      <c r="D1622" s="15" t="s">
        <v>31</v>
      </c>
      <c r="E1622" s="15" t="s">
        <v>8024</v>
      </c>
      <c r="F1622" s="15" t="s">
        <v>33</v>
      </c>
      <c r="G1622" s="15" t="s">
        <v>75</v>
      </c>
      <c r="H1622" s="17">
        <v>41517</v>
      </c>
      <c r="I1622" s="17">
        <v>41557</v>
      </c>
      <c r="J1622" s="15" t="s">
        <v>31</v>
      </c>
      <c r="K1622" s="15" t="s">
        <v>5296</v>
      </c>
      <c r="L1622" s="18">
        <v>-564200</v>
      </c>
      <c r="M1622" s="15" t="s">
        <v>37</v>
      </c>
      <c r="N1622" s="15" t="s">
        <v>8025</v>
      </c>
      <c r="O1622" s="15" t="s">
        <v>31</v>
      </c>
      <c r="P1622" s="19">
        <v>0</v>
      </c>
    </row>
    <row r="1623" spans="1:16" x14ac:dyDescent="0.25">
      <c r="A1623" s="15" t="s">
        <v>29</v>
      </c>
      <c r="B1623" s="15" t="s">
        <v>1311</v>
      </c>
      <c r="C1623" s="16" t="s">
        <v>31</v>
      </c>
      <c r="D1623" s="15" t="s">
        <v>31</v>
      </c>
      <c r="E1623" s="15" t="s">
        <v>8026</v>
      </c>
      <c r="F1623" s="15" t="s">
        <v>33</v>
      </c>
      <c r="G1623" s="15" t="s">
        <v>75</v>
      </c>
      <c r="H1623" s="17">
        <v>41517</v>
      </c>
      <c r="I1623" s="17">
        <v>41561</v>
      </c>
      <c r="J1623" s="15" t="s">
        <v>31</v>
      </c>
      <c r="K1623" s="15" t="s">
        <v>5296</v>
      </c>
      <c r="L1623" s="18">
        <v>-257100</v>
      </c>
      <c r="M1623" s="15" t="s">
        <v>37</v>
      </c>
      <c r="N1623" s="15" t="s">
        <v>8027</v>
      </c>
      <c r="O1623" s="15" t="s">
        <v>31</v>
      </c>
      <c r="P1623" s="19">
        <v>0</v>
      </c>
    </row>
    <row r="1624" spans="1:16" x14ac:dyDescent="0.25">
      <c r="A1624" s="15" t="s">
        <v>29</v>
      </c>
      <c r="B1624" s="15" t="s">
        <v>1311</v>
      </c>
      <c r="C1624" s="16" t="s">
        <v>31</v>
      </c>
      <c r="D1624" s="15" t="s">
        <v>31</v>
      </c>
      <c r="E1624" s="15" t="s">
        <v>8028</v>
      </c>
      <c r="F1624" s="15" t="s">
        <v>33</v>
      </c>
      <c r="G1624" s="15" t="s">
        <v>75</v>
      </c>
      <c r="H1624" s="17">
        <v>41517</v>
      </c>
      <c r="I1624" s="17">
        <v>41561</v>
      </c>
      <c r="J1624" s="15" t="s">
        <v>31</v>
      </c>
      <c r="K1624" s="15" t="s">
        <v>5296</v>
      </c>
      <c r="L1624" s="18">
        <v>-1831200</v>
      </c>
      <c r="M1624" s="15" t="s">
        <v>37</v>
      </c>
      <c r="N1624" s="15" t="s">
        <v>8029</v>
      </c>
      <c r="O1624" s="15" t="s">
        <v>31</v>
      </c>
      <c r="P1624" s="19">
        <v>0</v>
      </c>
    </row>
    <row r="1625" spans="1:16" x14ac:dyDescent="0.25">
      <c r="A1625" s="15" t="s">
        <v>29</v>
      </c>
      <c r="B1625" s="15" t="s">
        <v>1311</v>
      </c>
      <c r="C1625" s="16" t="s">
        <v>31</v>
      </c>
      <c r="D1625" s="15" t="s">
        <v>31</v>
      </c>
      <c r="E1625" s="15" t="s">
        <v>8030</v>
      </c>
      <c r="F1625" s="15" t="s">
        <v>33</v>
      </c>
      <c r="G1625" s="15" t="s">
        <v>75</v>
      </c>
      <c r="H1625" s="17">
        <v>41517</v>
      </c>
      <c r="I1625" s="17">
        <v>41561</v>
      </c>
      <c r="J1625" s="15" t="s">
        <v>31</v>
      </c>
      <c r="K1625" s="15" t="s">
        <v>5296</v>
      </c>
      <c r="L1625" s="18">
        <v>-965400</v>
      </c>
      <c r="M1625" s="15" t="s">
        <v>37</v>
      </c>
      <c r="N1625" s="15" t="s">
        <v>8031</v>
      </c>
      <c r="O1625" s="15" t="s">
        <v>31</v>
      </c>
      <c r="P1625" s="19">
        <v>0</v>
      </c>
    </row>
    <row r="1626" spans="1:16" x14ac:dyDescent="0.25">
      <c r="A1626" s="15" t="s">
        <v>29</v>
      </c>
      <c r="B1626" s="15" t="s">
        <v>1311</v>
      </c>
      <c r="C1626" s="16" t="s">
        <v>31</v>
      </c>
      <c r="D1626" s="15" t="s">
        <v>31</v>
      </c>
      <c r="E1626" s="15" t="s">
        <v>8032</v>
      </c>
      <c r="F1626" s="15" t="s">
        <v>33</v>
      </c>
      <c r="G1626" s="15" t="s">
        <v>75</v>
      </c>
      <c r="H1626" s="17">
        <v>41517</v>
      </c>
      <c r="I1626" s="17">
        <v>41561</v>
      </c>
      <c r="J1626" s="15" t="s">
        <v>31</v>
      </c>
      <c r="K1626" s="15" t="s">
        <v>5296</v>
      </c>
      <c r="L1626" s="18">
        <v>-371525</v>
      </c>
      <c r="M1626" s="15" t="s">
        <v>37</v>
      </c>
      <c r="N1626" s="15" t="s">
        <v>8033</v>
      </c>
      <c r="O1626" s="15" t="s">
        <v>31</v>
      </c>
      <c r="P1626" s="19">
        <v>0</v>
      </c>
    </row>
    <row r="1627" spans="1:16" x14ac:dyDescent="0.25">
      <c r="A1627" s="15" t="s">
        <v>29</v>
      </c>
      <c r="B1627" s="15" t="s">
        <v>1311</v>
      </c>
      <c r="C1627" s="16" t="s">
        <v>31</v>
      </c>
      <c r="D1627" s="15" t="s">
        <v>31</v>
      </c>
      <c r="E1627" s="15" t="s">
        <v>192</v>
      </c>
      <c r="F1627" s="15" t="s">
        <v>33</v>
      </c>
      <c r="G1627" s="15" t="s">
        <v>75</v>
      </c>
      <c r="H1627" s="17">
        <v>41517</v>
      </c>
      <c r="I1627" s="17">
        <v>41561</v>
      </c>
      <c r="J1627" s="15" t="s">
        <v>31</v>
      </c>
      <c r="K1627" s="15" t="s">
        <v>5296</v>
      </c>
      <c r="L1627" s="18">
        <v>-116700</v>
      </c>
      <c r="M1627" s="15" t="s">
        <v>37</v>
      </c>
      <c r="N1627" s="15" t="s">
        <v>8034</v>
      </c>
      <c r="O1627" s="15" t="s">
        <v>31</v>
      </c>
      <c r="P1627" s="19">
        <v>0</v>
      </c>
    </row>
    <row r="1628" spans="1:16" x14ac:dyDescent="0.25">
      <c r="A1628" s="15" t="s">
        <v>29</v>
      </c>
      <c r="B1628" s="15" t="s">
        <v>1311</v>
      </c>
      <c r="C1628" s="16" t="s">
        <v>31</v>
      </c>
      <c r="D1628" s="15" t="s">
        <v>31</v>
      </c>
      <c r="E1628" s="15" t="s">
        <v>8035</v>
      </c>
      <c r="F1628" s="15" t="s">
        <v>33</v>
      </c>
      <c r="G1628" s="15" t="s">
        <v>75</v>
      </c>
      <c r="H1628" s="17">
        <v>41517</v>
      </c>
      <c r="I1628" s="17">
        <v>41561</v>
      </c>
      <c r="J1628" s="15" t="s">
        <v>31</v>
      </c>
      <c r="K1628" s="15" t="s">
        <v>5296</v>
      </c>
      <c r="L1628" s="18">
        <v>-500000</v>
      </c>
      <c r="M1628" s="15" t="s">
        <v>37</v>
      </c>
      <c r="N1628" s="15" t="s">
        <v>8036</v>
      </c>
      <c r="O1628" s="15" t="s">
        <v>31</v>
      </c>
      <c r="P1628" s="19">
        <v>0</v>
      </c>
    </row>
    <row r="1629" spans="1:16" x14ac:dyDescent="0.25">
      <c r="A1629" s="15" t="s">
        <v>29</v>
      </c>
      <c r="B1629" s="15" t="s">
        <v>1311</v>
      </c>
      <c r="C1629" s="16" t="s">
        <v>31</v>
      </c>
      <c r="D1629" s="15" t="s">
        <v>31</v>
      </c>
      <c r="E1629" s="15" t="s">
        <v>8035</v>
      </c>
      <c r="F1629" s="15" t="s">
        <v>33</v>
      </c>
      <c r="G1629" s="15" t="s">
        <v>75</v>
      </c>
      <c r="H1629" s="17">
        <v>41517</v>
      </c>
      <c r="I1629" s="17">
        <v>41561</v>
      </c>
      <c r="J1629" s="15" t="s">
        <v>31</v>
      </c>
      <c r="K1629" s="15" t="s">
        <v>5296</v>
      </c>
      <c r="L1629" s="18">
        <v>-251063</v>
      </c>
      <c r="M1629" s="15" t="s">
        <v>37</v>
      </c>
      <c r="N1629" s="15" t="s">
        <v>8037</v>
      </c>
      <c r="O1629" s="15" t="s">
        <v>31</v>
      </c>
      <c r="P1629" s="19">
        <v>0</v>
      </c>
    </row>
    <row r="1630" spans="1:16" x14ac:dyDescent="0.25">
      <c r="A1630" s="15" t="s">
        <v>29</v>
      </c>
      <c r="B1630" s="15" t="s">
        <v>1311</v>
      </c>
      <c r="C1630" s="16" t="s">
        <v>31</v>
      </c>
      <c r="D1630" s="15" t="s">
        <v>31</v>
      </c>
      <c r="E1630" s="15" t="s">
        <v>8038</v>
      </c>
      <c r="F1630" s="15" t="s">
        <v>33</v>
      </c>
      <c r="G1630" s="15" t="s">
        <v>75</v>
      </c>
      <c r="H1630" s="17">
        <v>41529</v>
      </c>
      <c r="I1630" s="17">
        <v>41561</v>
      </c>
      <c r="J1630" s="15" t="s">
        <v>31</v>
      </c>
      <c r="K1630" s="15" t="s">
        <v>5296</v>
      </c>
      <c r="L1630" s="18">
        <v>-43647</v>
      </c>
      <c r="M1630" s="15" t="s">
        <v>37</v>
      </c>
      <c r="N1630" s="15" t="s">
        <v>8039</v>
      </c>
      <c r="O1630" s="15" t="s">
        <v>31</v>
      </c>
      <c r="P1630" s="19">
        <v>0</v>
      </c>
    </row>
    <row r="1631" spans="1:16" x14ac:dyDescent="0.25">
      <c r="A1631" s="15" t="s">
        <v>29</v>
      </c>
      <c r="B1631" s="15" t="s">
        <v>1311</v>
      </c>
      <c r="C1631" s="16" t="s">
        <v>31</v>
      </c>
      <c r="D1631" s="15" t="s">
        <v>31</v>
      </c>
      <c r="E1631" s="15" t="s">
        <v>8040</v>
      </c>
      <c r="F1631" s="15" t="s">
        <v>33</v>
      </c>
      <c r="G1631" s="15" t="s">
        <v>75</v>
      </c>
      <c r="H1631" s="17">
        <v>41529</v>
      </c>
      <c r="I1631" s="17">
        <v>41561</v>
      </c>
      <c r="J1631" s="15" t="s">
        <v>31</v>
      </c>
      <c r="K1631" s="15" t="s">
        <v>5296</v>
      </c>
      <c r="L1631" s="18">
        <v>-4774</v>
      </c>
      <c r="M1631" s="15" t="s">
        <v>37</v>
      </c>
      <c r="N1631" s="15" t="s">
        <v>8041</v>
      </c>
      <c r="O1631" s="15" t="s">
        <v>31</v>
      </c>
      <c r="P1631" s="19">
        <v>0</v>
      </c>
    </row>
    <row r="1632" spans="1:16" x14ac:dyDescent="0.25">
      <c r="A1632" s="15" t="s">
        <v>29</v>
      </c>
      <c r="B1632" s="15" t="s">
        <v>6732</v>
      </c>
      <c r="C1632" s="16" t="s">
        <v>31</v>
      </c>
      <c r="D1632" s="15" t="s">
        <v>31</v>
      </c>
      <c r="E1632" s="15" t="s">
        <v>8042</v>
      </c>
      <c r="F1632" s="15" t="s">
        <v>33</v>
      </c>
      <c r="G1632" s="15" t="s">
        <v>75</v>
      </c>
      <c r="H1632" s="17">
        <v>41486</v>
      </c>
      <c r="I1632" s="17">
        <v>41565</v>
      </c>
      <c r="J1632" s="15" t="s">
        <v>31</v>
      </c>
      <c r="K1632" s="15" t="s">
        <v>5296</v>
      </c>
      <c r="L1632" s="18">
        <v>-545267</v>
      </c>
      <c r="M1632" s="15" t="s">
        <v>37</v>
      </c>
      <c r="N1632" s="15" t="s">
        <v>8043</v>
      </c>
      <c r="O1632" s="15" t="s">
        <v>31</v>
      </c>
      <c r="P1632" s="19">
        <v>0</v>
      </c>
    </row>
    <row r="1633" spans="1:16" x14ac:dyDescent="0.25">
      <c r="A1633" s="15" t="s">
        <v>29</v>
      </c>
      <c r="B1633" s="15" t="s">
        <v>1311</v>
      </c>
      <c r="C1633" s="16" t="s">
        <v>31</v>
      </c>
      <c r="D1633" s="15" t="s">
        <v>8044</v>
      </c>
      <c r="E1633" s="15" t="s">
        <v>8045</v>
      </c>
      <c r="F1633" s="15" t="s">
        <v>33</v>
      </c>
      <c r="G1633" s="15" t="s">
        <v>75</v>
      </c>
      <c r="H1633" s="17">
        <v>41121</v>
      </c>
      <c r="I1633" s="17">
        <v>41565</v>
      </c>
      <c r="J1633" s="15" t="s">
        <v>31</v>
      </c>
      <c r="K1633" s="15" t="s">
        <v>5296</v>
      </c>
      <c r="L1633" s="18">
        <v>-139784</v>
      </c>
      <c r="M1633" s="15" t="s">
        <v>37</v>
      </c>
      <c r="N1633" s="15" t="s">
        <v>8046</v>
      </c>
      <c r="O1633" s="15" t="s">
        <v>31</v>
      </c>
      <c r="P1633" s="19">
        <v>0</v>
      </c>
    </row>
    <row r="1634" spans="1:16" x14ac:dyDescent="0.25">
      <c r="A1634" s="15" t="s">
        <v>29</v>
      </c>
      <c r="B1634" s="15" t="s">
        <v>1311</v>
      </c>
      <c r="C1634" s="16" t="s">
        <v>31</v>
      </c>
      <c r="D1634" s="15" t="s">
        <v>8047</v>
      </c>
      <c r="E1634" s="15" t="s">
        <v>284</v>
      </c>
      <c r="F1634" s="15" t="s">
        <v>33</v>
      </c>
      <c r="G1634" s="15" t="s">
        <v>75</v>
      </c>
      <c r="H1634" s="17">
        <v>41364</v>
      </c>
      <c r="I1634" s="17">
        <v>41565</v>
      </c>
      <c r="J1634" s="15" t="s">
        <v>31</v>
      </c>
      <c r="K1634" s="15" t="s">
        <v>5296</v>
      </c>
      <c r="L1634" s="18">
        <v>-177320</v>
      </c>
      <c r="M1634" s="15" t="s">
        <v>37</v>
      </c>
      <c r="N1634" s="15" t="s">
        <v>8048</v>
      </c>
      <c r="O1634" s="15" t="s">
        <v>31</v>
      </c>
      <c r="P1634" s="19">
        <v>0</v>
      </c>
    </row>
    <row r="1635" spans="1:16" x14ac:dyDescent="0.25">
      <c r="A1635" s="15" t="s">
        <v>29</v>
      </c>
      <c r="B1635" s="15" t="s">
        <v>1311</v>
      </c>
      <c r="C1635" s="16" t="s">
        <v>31</v>
      </c>
      <c r="D1635" s="15" t="s">
        <v>8049</v>
      </c>
      <c r="E1635" s="15" t="s">
        <v>8050</v>
      </c>
      <c r="F1635" s="15" t="s">
        <v>33</v>
      </c>
      <c r="G1635" s="15" t="s">
        <v>75</v>
      </c>
      <c r="H1635" s="17">
        <v>41425</v>
      </c>
      <c r="I1635" s="17">
        <v>41566</v>
      </c>
      <c r="J1635" s="15" t="s">
        <v>31</v>
      </c>
      <c r="K1635" s="15" t="s">
        <v>5296</v>
      </c>
      <c r="L1635" s="18">
        <v>-25741</v>
      </c>
      <c r="M1635" s="15" t="s">
        <v>37</v>
      </c>
      <c r="N1635" s="15" t="s">
        <v>8051</v>
      </c>
      <c r="O1635" s="15" t="s">
        <v>31</v>
      </c>
      <c r="P1635" s="19">
        <v>0</v>
      </c>
    </row>
    <row r="1636" spans="1:16" x14ac:dyDescent="0.25">
      <c r="A1636" s="15" t="s">
        <v>29</v>
      </c>
      <c r="B1636" s="15" t="s">
        <v>1311</v>
      </c>
      <c r="C1636" s="16" t="s">
        <v>31</v>
      </c>
      <c r="D1636" s="15" t="s">
        <v>8052</v>
      </c>
      <c r="E1636" s="15" t="s">
        <v>8053</v>
      </c>
      <c r="F1636" s="15" t="s">
        <v>33</v>
      </c>
      <c r="G1636" s="15" t="s">
        <v>75</v>
      </c>
      <c r="H1636" s="17">
        <v>41364</v>
      </c>
      <c r="I1636" s="17">
        <v>41566</v>
      </c>
      <c r="J1636" s="15" t="s">
        <v>31</v>
      </c>
      <c r="K1636" s="15" t="s">
        <v>5296</v>
      </c>
      <c r="L1636" s="18">
        <v>-304637</v>
      </c>
      <c r="M1636" s="15" t="s">
        <v>37</v>
      </c>
      <c r="N1636" s="15" t="s">
        <v>8054</v>
      </c>
      <c r="O1636" s="15" t="s">
        <v>31</v>
      </c>
      <c r="P1636" s="19">
        <v>0</v>
      </c>
    </row>
    <row r="1637" spans="1:16" x14ac:dyDescent="0.25">
      <c r="A1637" s="15" t="s">
        <v>29</v>
      </c>
      <c r="B1637" s="15" t="s">
        <v>6732</v>
      </c>
      <c r="C1637" s="16" t="s">
        <v>31</v>
      </c>
      <c r="D1637" s="15" t="s">
        <v>31</v>
      </c>
      <c r="E1637" s="15" t="s">
        <v>8055</v>
      </c>
      <c r="F1637" s="15" t="s">
        <v>33</v>
      </c>
      <c r="G1637" s="15" t="s">
        <v>75</v>
      </c>
      <c r="H1637" s="17">
        <v>41547</v>
      </c>
      <c r="I1637" s="17">
        <v>41575</v>
      </c>
      <c r="J1637" s="15" t="s">
        <v>31</v>
      </c>
      <c r="K1637" s="15" t="s">
        <v>5296</v>
      </c>
      <c r="L1637" s="18">
        <v>-12479700</v>
      </c>
      <c r="M1637" s="15" t="s">
        <v>37</v>
      </c>
      <c r="N1637" s="15" t="s">
        <v>8056</v>
      </c>
      <c r="O1637" s="15" t="s">
        <v>31</v>
      </c>
      <c r="P1637" s="19">
        <v>0</v>
      </c>
    </row>
    <row r="1638" spans="1:16" x14ac:dyDescent="0.25">
      <c r="A1638" s="15" t="s">
        <v>29</v>
      </c>
      <c r="B1638" s="15" t="s">
        <v>6732</v>
      </c>
      <c r="C1638" s="16" t="s">
        <v>31</v>
      </c>
      <c r="D1638" s="15" t="s">
        <v>31</v>
      </c>
      <c r="E1638" s="15" t="s">
        <v>8057</v>
      </c>
      <c r="F1638" s="15" t="s">
        <v>33</v>
      </c>
      <c r="G1638" s="15" t="s">
        <v>75</v>
      </c>
      <c r="H1638" s="17">
        <v>41121</v>
      </c>
      <c r="I1638" s="17">
        <v>41576</v>
      </c>
      <c r="J1638" s="15" t="s">
        <v>31</v>
      </c>
      <c r="K1638" s="15" t="s">
        <v>5296</v>
      </c>
      <c r="L1638" s="18">
        <v>-2495</v>
      </c>
      <c r="M1638" s="15" t="s">
        <v>37</v>
      </c>
      <c r="N1638" s="15" t="s">
        <v>8043</v>
      </c>
      <c r="O1638" s="15" t="s">
        <v>31</v>
      </c>
      <c r="P1638" s="19">
        <v>0</v>
      </c>
    </row>
    <row r="1639" spans="1:16" x14ac:dyDescent="0.25">
      <c r="A1639" s="15" t="s">
        <v>29</v>
      </c>
      <c r="B1639" s="15" t="s">
        <v>6732</v>
      </c>
      <c r="C1639" s="16" t="s">
        <v>31</v>
      </c>
      <c r="D1639" s="15" t="s">
        <v>31</v>
      </c>
      <c r="E1639" s="15" t="s">
        <v>8058</v>
      </c>
      <c r="F1639" s="15" t="s">
        <v>33</v>
      </c>
      <c r="G1639" s="15" t="s">
        <v>75</v>
      </c>
      <c r="H1639" s="17">
        <v>41498</v>
      </c>
      <c r="I1639" s="17">
        <v>41576</v>
      </c>
      <c r="J1639" s="15" t="s">
        <v>31</v>
      </c>
      <c r="K1639" s="15" t="s">
        <v>5296</v>
      </c>
      <c r="L1639" s="18">
        <v>-74869</v>
      </c>
      <c r="M1639" s="15" t="s">
        <v>37</v>
      </c>
      <c r="N1639" s="15" t="s">
        <v>8059</v>
      </c>
      <c r="O1639" s="15" t="s">
        <v>31</v>
      </c>
      <c r="P1639" s="19">
        <v>0</v>
      </c>
    </row>
    <row r="1640" spans="1:16" x14ac:dyDescent="0.25">
      <c r="A1640" s="15" t="s">
        <v>29</v>
      </c>
      <c r="B1640" s="15" t="s">
        <v>1311</v>
      </c>
      <c r="C1640" s="16" t="s">
        <v>31</v>
      </c>
      <c r="D1640" s="15" t="s">
        <v>8060</v>
      </c>
      <c r="E1640" s="15" t="s">
        <v>8061</v>
      </c>
      <c r="F1640" s="15" t="s">
        <v>33</v>
      </c>
      <c r="G1640" s="15" t="s">
        <v>75</v>
      </c>
      <c r="H1640" s="17">
        <v>41486</v>
      </c>
      <c r="I1640" s="17">
        <v>41591</v>
      </c>
      <c r="J1640" s="15" t="s">
        <v>31</v>
      </c>
      <c r="K1640" s="15" t="s">
        <v>5296</v>
      </c>
      <c r="L1640" s="18">
        <v>-25700</v>
      </c>
      <c r="M1640" s="15" t="s">
        <v>37</v>
      </c>
      <c r="N1640" s="15" t="s">
        <v>8062</v>
      </c>
      <c r="O1640" s="15" t="s">
        <v>31</v>
      </c>
      <c r="P1640" s="19">
        <v>0</v>
      </c>
    </row>
    <row r="1641" spans="1:16" x14ac:dyDescent="0.25">
      <c r="A1641" s="15" t="s">
        <v>29</v>
      </c>
      <c r="B1641" s="15" t="s">
        <v>1311</v>
      </c>
      <c r="C1641" s="16" t="s">
        <v>31</v>
      </c>
      <c r="D1641" s="15" t="s">
        <v>8063</v>
      </c>
      <c r="E1641" s="15" t="s">
        <v>8064</v>
      </c>
      <c r="F1641" s="15" t="s">
        <v>33</v>
      </c>
      <c r="G1641" s="15" t="s">
        <v>75</v>
      </c>
      <c r="H1641" s="17">
        <v>41473</v>
      </c>
      <c r="I1641" s="17">
        <v>41591</v>
      </c>
      <c r="J1641" s="15" t="s">
        <v>31</v>
      </c>
      <c r="K1641" s="15" t="s">
        <v>5296</v>
      </c>
      <c r="L1641" s="18">
        <v>-79993</v>
      </c>
      <c r="M1641" s="15" t="s">
        <v>37</v>
      </c>
      <c r="N1641" s="15" t="s">
        <v>8065</v>
      </c>
      <c r="O1641" s="15" t="s">
        <v>31</v>
      </c>
      <c r="P1641" s="19">
        <v>0</v>
      </c>
    </row>
    <row r="1642" spans="1:16" x14ac:dyDescent="0.25">
      <c r="A1642" s="15" t="s">
        <v>29</v>
      </c>
      <c r="B1642" s="15" t="s">
        <v>1311</v>
      </c>
      <c r="C1642" s="16" t="s">
        <v>31</v>
      </c>
      <c r="D1642" s="15" t="s">
        <v>8066</v>
      </c>
      <c r="E1642" s="15" t="s">
        <v>8067</v>
      </c>
      <c r="F1642" s="15" t="s">
        <v>33</v>
      </c>
      <c r="G1642" s="15" t="s">
        <v>75</v>
      </c>
      <c r="H1642" s="17">
        <v>41481</v>
      </c>
      <c r="I1642" s="17">
        <v>41591</v>
      </c>
      <c r="J1642" s="15" t="s">
        <v>31</v>
      </c>
      <c r="K1642" s="15" t="s">
        <v>5296</v>
      </c>
      <c r="L1642" s="18">
        <v>-500</v>
      </c>
      <c r="M1642" s="15" t="s">
        <v>37</v>
      </c>
      <c r="N1642" s="15" t="s">
        <v>8068</v>
      </c>
      <c r="O1642" s="15" t="s">
        <v>31</v>
      </c>
      <c r="P1642" s="19">
        <v>0</v>
      </c>
    </row>
    <row r="1643" spans="1:16" x14ac:dyDescent="0.25">
      <c r="A1643" s="15" t="s">
        <v>29</v>
      </c>
      <c r="B1643" s="15" t="s">
        <v>1311</v>
      </c>
      <c r="C1643" s="16" t="s">
        <v>31</v>
      </c>
      <c r="D1643" s="15" t="s">
        <v>8069</v>
      </c>
      <c r="E1643" s="15" t="s">
        <v>8070</v>
      </c>
      <c r="F1643" s="15" t="s">
        <v>33</v>
      </c>
      <c r="G1643" s="15" t="s">
        <v>75</v>
      </c>
      <c r="H1643" s="17">
        <v>41547</v>
      </c>
      <c r="I1643" s="17">
        <v>41592</v>
      </c>
      <c r="J1643" s="15" t="s">
        <v>31</v>
      </c>
      <c r="K1643" s="15" t="s">
        <v>5296</v>
      </c>
      <c r="L1643" s="18">
        <v>-884601</v>
      </c>
      <c r="M1643" s="15" t="s">
        <v>37</v>
      </c>
      <c r="N1643" s="15" t="s">
        <v>8071</v>
      </c>
      <c r="O1643" s="15" t="s">
        <v>31</v>
      </c>
      <c r="P1643" s="19">
        <v>0</v>
      </c>
    </row>
    <row r="1644" spans="1:16" x14ac:dyDescent="0.25">
      <c r="A1644" s="15" t="s">
        <v>29</v>
      </c>
      <c r="B1644" s="15" t="s">
        <v>1311</v>
      </c>
      <c r="C1644" s="16" t="s">
        <v>31</v>
      </c>
      <c r="D1644" s="15" t="s">
        <v>31</v>
      </c>
      <c r="E1644" s="15" t="s">
        <v>8072</v>
      </c>
      <c r="F1644" s="15" t="s">
        <v>33</v>
      </c>
      <c r="G1644" s="15" t="s">
        <v>75</v>
      </c>
      <c r="H1644" s="17">
        <v>41547</v>
      </c>
      <c r="I1644" s="17">
        <v>41593</v>
      </c>
      <c r="J1644" s="15" t="s">
        <v>31</v>
      </c>
      <c r="K1644" s="15" t="s">
        <v>5296</v>
      </c>
      <c r="L1644" s="18">
        <v>-600319</v>
      </c>
      <c r="M1644" s="15" t="s">
        <v>37</v>
      </c>
      <c r="N1644" s="15" t="s">
        <v>8073</v>
      </c>
      <c r="O1644" s="15" t="s">
        <v>31</v>
      </c>
      <c r="P1644" s="19">
        <v>0</v>
      </c>
    </row>
    <row r="1645" spans="1:16" x14ac:dyDescent="0.25">
      <c r="A1645" s="15" t="s">
        <v>29</v>
      </c>
      <c r="B1645" s="15" t="s">
        <v>1311</v>
      </c>
      <c r="C1645" s="16" t="s">
        <v>31</v>
      </c>
      <c r="D1645" s="15" t="s">
        <v>8074</v>
      </c>
      <c r="E1645" s="15" t="s">
        <v>8075</v>
      </c>
      <c r="F1645" s="15" t="s">
        <v>33</v>
      </c>
      <c r="G1645" s="15" t="s">
        <v>75</v>
      </c>
      <c r="H1645" s="17">
        <v>41568</v>
      </c>
      <c r="I1645" s="17">
        <v>41597</v>
      </c>
      <c r="J1645" s="15" t="s">
        <v>31</v>
      </c>
      <c r="K1645" s="15" t="s">
        <v>5296</v>
      </c>
      <c r="L1645" s="18">
        <v>-500000</v>
      </c>
      <c r="M1645" s="15" t="s">
        <v>37</v>
      </c>
      <c r="N1645" s="15" t="s">
        <v>8076</v>
      </c>
      <c r="O1645" s="15" t="s">
        <v>31</v>
      </c>
      <c r="P1645" s="19">
        <v>0</v>
      </c>
    </row>
    <row r="1646" spans="1:16" x14ac:dyDescent="0.25">
      <c r="A1646" s="15" t="s">
        <v>29</v>
      </c>
      <c r="B1646" s="15" t="s">
        <v>1311</v>
      </c>
      <c r="C1646" s="16" t="s">
        <v>31</v>
      </c>
      <c r="D1646" s="15" t="s">
        <v>8077</v>
      </c>
      <c r="E1646" s="15" t="s">
        <v>8078</v>
      </c>
      <c r="F1646" s="15" t="s">
        <v>33</v>
      </c>
      <c r="G1646" s="15" t="s">
        <v>75</v>
      </c>
      <c r="H1646" s="17">
        <v>41568</v>
      </c>
      <c r="I1646" s="17">
        <v>41597</v>
      </c>
      <c r="J1646" s="15" t="s">
        <v>31</v>
      </c>
      <c r="K1646" s="15" t="s">
        <v>5296</v>
      </c>
      <c r="L1646" s="18">
        <v>-500000</v>
      </c>
      <c r="M1646" s="15" t="s">
        <v>37</v>
      </c>
      <c r="N1646" s="15" t="s">
        <v>8079</v>
      </c>
      <c r="O1646" s="15" t="s">
        <v>31</v>
      </c>
      <c r="P1646" s="19">
        <v>0</v>
      </c>
    </row>
    <row r="1647" spans="1:16" x14ac:dyDescent="0.25">
      <c r="A1647" s="15" t="s">
        <v>29</v>
      </c>
      <c r="B1647" s="15" t="s">
        <v>1311</v>
      </c>
      <c r="C1647" s="16" t="s">
        <v>31</v>
      </c>
      <c r="D1647" s="15" t="s">
        <v>8080</v>
      </c>
      <c r="E1647" s="15" t="s">
        <v>8081</v>
      </c>
      <c r="F1647" s="15" t="s">
        <v>33</v>
      </c>
      <c r="G1647" s="15" t="s">
        <v>75</v>
      </c>
      <c r="H1647" s="17">
        <v>41568</v>
      </c>
      <c r="I1647" s="17">
        <v>41597</v>
      </c>
      <c r="J1647" s="15" t="s">
        <v>31</v>
      </c>
      <c r="K1647" s="15" t="s">
        <v>5296</v>
      </c>
      <c r="L1647" s="18">
        <v>-500000</v>
      </c>
      <c r="M1647" s="15" t="s">
        <v>37</v>
      </c>
      <c r="N1647" s="15" t="s">
        <v>8082</v>
      </c>
      <c r="O1647" s="15" t="s">
        <v>31</v>
      </c>
      <c r="P1647" s="19">
        <v>0</v>
      </c>
    </row>
    <row r="1648" spans="1:16" x14ac:dyDescent="0.25">
      <c r="A1648" s="15" t="s">
        <v>29</v>
      </c>
      <c r="B1648" s="15" t="s">
        <v>1311</v>
      </c>
      <c r="C1648" s="16" t="s">
        <v>31</v>
      </c>
      <c r="D1648" s="15" t="s">
        <v>8083</v>
      </c>
      <c r="E1648" s="15" t="s">
        <v>8084</v>
      </c>
      <c r="F1648" s="15" t="s">
        <v>33</v>
      </c>
      <c r="G1648" s="15" t="s">
        <v>75</v>
      </c>
      <c r="H1648" s="17">
        <v>41568</v>
      </c>
      <c r="I1648" s="17">
        <v>41597</v>
      </c>
      <c r="J1648" s="15" t="s">
        <v>31</v>
      </c>
      <c r="K1648" s="15" t="s">
        <v>5296</v>
      </c>
      <c r="L1648" s="18">
        <v>-500000</v>
      </c>
      <c r="M1648" s="15" t="s">
        <v>37</v>
      </c>
      <c r="N1648" s="15" t="s">
        <v>8085</v>
      </c>
      <c r="O1648" s="15" t="s">
        <v>31</v>
      </c>
      <c r="P1648" s="19">
        <v>0</v>
      </c>
    </row>
    <row r="1649" spans="1:16" x14ac:dyDescent="0.25">
      <c r="A1649" s="15" t="s">
        <v>29</v>
      </c>
      <c r="B1649" s="15" t="s">
        <v>1311</v>
      </c>
      <c r="C1649" s="16" t="s">
        <v>31</v>
      </c>
      <c r="D1649" s="15" t="s">
        <v>31</v>
      </c>
      <c r="E1649" s="15" t="s">
        <v>8086</v>
      </c>
      <c r="F1649" s="15" t="s">
        <v>33</v>
      </c>
      <c r="G1649" s="15" t="s">
        <v>75</v>
      </c>
      <c r="H1649" s="17">
        <v>41568</v>
      </c>
      <c r="I1649" s="17">
        <v>41604</v>
      </c>
      <c r="J1649" s="15" t="s">
        <v>31</v>
      </c>
      <c r="K1649" s="15" t="s">
        <v>5296</v>
      </c>
      <c r="L1649" s="18">
        <v>-793000</v>
      </c>
      <c r="M1649" s="15" t="s">
        <v>37</v>
      </c>
      <c r="N1649" s="15" t="s">
        <v>8087</v>
      </c>
      <c r="O1649" s="15" t="s">
        <v>31</v>
      </c>
      <c r="P1649" s="19">
        <v>0</v>
      </c>
    </row>
    <row r="1650" spans="1:16" x14ac:dyDescent="0.25">
      <c r="A1650" s="15" t="s">
        <v>29</v>
      </c>
      <c r="B1650" s="15" t="s">
        <v>1311</v>
      </c>
      <c r="C1650" s="16" t="s">
        <v>31</v>
      </c>
      <c r="D1650" s="15" t="s">
        <v>31</v>
      </c>
      <c r="E1650" s="15" t="s">
        <v>8088</v>
      </c>
      <c r="F1650" s="15" t="s">
        <v>33</v>
      </c>
      <c r="G1650" s="15" t="s">
        <v>75</v>
      </c>
      <c r="H1650" s="17">
        <v>41568</v>
      </c>
      <c r="I1650" s="17">
        <v>41604</v>
      </c>
      <c r="J1650" s="15" t="s">
        <v>31</v>
      </c>
      <c r="K1650" s="15" t="s">
        <v>5296</v>
      </c>
      <c r="L1650" s="18">
        <v>-793000</v>
      </c>
      <c r="M1650" s="15" t="s">
        <v>37</v>
      </c>
      <c r="N1650" s="15" t="s">
        <v>8089</v>
      </c>
      <c r="O1650" s="15" t="s">
        <v>31</v>
      </c>
      <c r="P1650" s="19">
        <v>0</v>
      </c>
    </row>
    <row r="1651" spans="1:16" x14ac:dyDescent="0.25">
      <c r="A1651" s="15" t="s">
        <v>29</v>
      </c>
      <c r="B1651" s="15" t="s">
        <v>1311</v>
      </c>
      <c r="C1651" s="16" t="s">
        <v>31</v>
      </c>
      <c r="D1651" s="15" t="s">
        <v>31</v>
      </c>
      <c r="E1651" s="15" t="s">
        <v>8090</v>
      </c>
      <c r="F1651" s="15" t="s">
        <v>33</v>
      </c>
      <c r="G1651" s="15" t="s">
        <v>75</v>
      </c>
      <c r="H1651" s="17">
        <v>41565</v>
      </c>
      <c r="I1651" s="17">
        <v>41604</v>
      </c>
      <c r="J1651" s="15" t="s">
        <v>31</v>
      </c>
      <c r="K1651" s="15" t="s">
        <v>5296</v>
      </c>
      <c r="L1651" s="18">
        <v>-7137000</v>
      </c>
      <c r="M1651" s="15" t="s">
        <v>37</v>
      </c>
      <c r="N1651" s="15" t="s">
        <v>8091</v>
      </c>
      <c r="O1651" s="15" t="s">
        <v>31</v>
      </c>
      <c r="P1651" s="19">
        <v>0</v>
      </c>
    </row>
    <row r="1652" spans="1:16" x14ac:dyDescent="0.25">
      <c r="A1652" s="15" t="s">
        <v>29</v>
      </c>
      <c r="B1652" s="15" t="s">
        <v>1311</v>
      </c>
      <c r="C1652" s="16" t="s">
        <v>31</v>
      </c>
      <c r="D1652" s="15" t="s">
        <v>8092</v>
      </c>
      <c r="E1652" s="15" t="s">
        <v>8093</v>
      </c>
      <c r="F1652" s="15" t="s">
        <v>33</v>
      </c>
      <c r="G1652" s="15" t="s">
        <v>75</v>
      </c>
      <c r="H1652" s="17">
        <v>41454</v>
      </c>
      <c r="I1652" s="17">
        <v>41605</v>
      </c>
      <c r="J1652" s="15" t="s">
        <v>31</v>
      </c>
      <c r="K1652" s="15" t="s">
        <v>5296</v>
      </c>
      <c r="L1652" s="18">
        <v>-618384</v>
      </c>
      <c r="M1652" s="15" t="s">
        <v>37</v>
      </c>
      <c r="N1652" s="15" t="s">
        <v>8094</v>
      </c>
      <c r="O1652" s="15" t="s">
        <v>31</v>
      </c>
      <c r="P1652" s="19">
        <v>0</v>
      </c>
    </row>
    <row r="1653" spans="1:16" x14ac:dyDescent="0.25">
      <c r="A1653" s="15" t="s">
        <v>29</v>
      </c>
      <c r="B1653" s="15" t="s">
        <v>1311</v>
      </c>
      <c r="C1653" s="16" t="s">
        <v>31</v>
      </c>
      <c r="D1653" s="15" t="s">
        <v>8095</v>
      </c>
      <c r="E1653" s="15" t="s">
        <v>8096</v>
      </c>
      <c r="F1653" s="15" t="s">
        <v>33</v>
      </c>
      <c r="G1653" s="15" t="s">
        <v>75</v>
      </c>
      <c r="H1653" s="17">
        <v>41486</v>
      </c>
      <c r="I1653" s="17">
        <v>41605</v>
      </c>
      <c r="J1653" s="15" t="s">
        <v>31</v>
      </c>
      <c r="K1653" s="15" t="s">
        <v>5296</v>
      </c>
      <c r="L1653" s="18">
        <v>-163523</v>
      </c>
      <c r="M1653" s="15" t="s">
        <v>37</v>
      </c>
      <c r="N1653" s="15" t="s">
        <v>8097</v>
      </c>
      <c r="O1653" s="15" t="s">
        <v>31</v>
      </c>
      <c r="P1653" s="19">
        <v>0</v>
      </c>
    </row>
    <row r="1654" spans="1:16" x14ac:dyDescent="0.25">
      <c r="A1654" s="15" t="s">
        <v>29</v>
      </c>
      <c r="B1654" s="15" t="s">
        <v>1311</v>
      </c>
      <c r="C1654" s="16" t="s">
        <v>31</v>
      </c>
      <c r="D1654" s="15" t="s">
        <v>31</v>
      </c>
      <c r="E1654" s="15" t="s">
        <v>8098</v>
      </c>
      <c r="F1654" s="15" t="s">
        <v>33</v>
      </c>
      <c r="G1654" s="15" t="s">
        <v>75</v>
      </c>
      <c r="H1654" s="17">
        <v>41514</v>
      </c>
      <c r="I1654" s="17">
        <v>41606</v>
      </c>
      <c r="J1654" s="15" t="s">
        <v>31</v>
      </c>
      <c r="K1654" s="15" t="s">
        <v>5296</v>
      </c>
      <c r="L1654" s="18">
        <v>-163523</v>
      </c>
      <c r="M1654" s="15" t="s">
        <v>37</v>
      </c>
      <c r="N1654" s="15" t="s">
        <v>8099</v>
      </c>
      <c r="O1654" s="15" t="s">
        <v>31</v>
      </c>
      <c r="P1654" s="19">
        <v>0</v>
      </c>
    </row>
    <row r="1655" spans="1:16" x14ac:dyDescent="0.25">
      <c r="A1655" s="15" t="s">
        <v>29</v>
      </c>
      <c r="B1655" s="15" t="s">
        <v>1311</v>
      </c>
      <c r="C1655" s="16" t="s">
        <v>31</v>
      </c>
      <c r="D1655" s="15" t="s">
        <v>31</v>
      </c>
      <c r="E1655" s="15" t="s">
        <v>8100</v>
      </c>
      <c r="F1655" s="15" t="s">
        <v>33</v>
      </c>
      <c r="G1655" s="15" t="s">
        <v>75</v>
      </c>
      <c r="H1655" s="17">
        <v>41512</v>
      </c>
      <c r="I1655" s="17">
        <v>41606</v>
      </c>
      <c r="J1655" s="15" t="s">
        <v>31</v>
      </c>
      <c r="K1655" s="15" t="s">
        <v>5296</v>
      </c>
      <c r="L1655" s="18">
        <v>-139885</v>
      </c>
      <c r="M1655" s="15" t="s">
        <v>37</v>
      </c>
      <c r="N1655" s="15" t="s">
        <v>8101</v>
      </c>
      <c r="O1655" s="15" t="s">
        <v>31</v>
      </c>
      <c r="P1655" s="19">
        <v>0</v>
      </c>
    </row>
    <row r="1656" spans="1:16" x14ac:dyDescent="0.25">
      <c r="A1656" s="15" t="s">
        <v>29</v>
      </c>
      <c r="B1656" s="15" t="s">
        <v>1311</v>
      </c>
      <c r="C1656" s="16" t="s">
        <v>31</v>
      </c>
      <c r="D1656" s="15" t="s">
        <v>31</v>
      </c>
      <c r="E1656" s="15" t="s">
        <v>6097</v>
      </c>
      <c r="F1656" s="15" t="s">
        <v>33</v>
      </c>
      <c r="G1656" s="15" t="s">
        <v>75</v>
      </c>
      <c r="H1656" s="17">
        <v>41481</v>
      </c>
      <c r="I1656" s="17">
        <v>41606</v>
      </c>
      <c r="J1656" s="15" t="s">
        <v>31</v>
      </c>
      <c r="K1656" s="15" t="s">
        <v>5296</v>
      </c>
      <c r="L1656" s="18">
        <v>-51</v>
      </c>
      <c r="M1656" s="15" t="s">
        <v>37</v>
      </c>
      <c r="N1656" s="15" t="s">
        <v>8102</v>
      </c>
      <c r="O1656" s="15" t="s">
        <v>31</v>
      </c>
      <c r="P1656" s="19">
        <v>0</v>
      </c>
    </row>
    <row r="1657" spans="1:16" x14ac:dyDescent="0.25">
      <c r="A1657" s="15" t="s">
        <v>29</v>
      </c>
      <c r="B1657" s="15" t="s">
        <v>6280</v>
      </c>
      <c r="C1657" s="16" t="s">
        <v>31</v>
      </c>
      <c r="D1657" s="15" t="s">
        <v>8103</v>
      </c>
      <c r="E1657" s="15" t="s">
        <v>8104</v>
      </c>
      <c r="F1657" s="15" t="s">
        <v>33</v>
      </c>
      <c r="G1657" s="15" t="s">
        <v>75</v>
      </c>
      <c r="H1657" s="17">
        <v>41586</v>
      </c>
      <c r="I1657" s="17">
        <v>41608</v>
      </c>
      <c r="J1657" s="15" t="s">
        <v>31</v>
      </c>
      <c r="K1657" s="15" t="s">
        <v>5296</v>
      </c>
      <c r="L1657" s="18">
        <v>-67375</v>
      </c>
      <c r="M1657" s="15" t="s">
        <v>37</v>
      </c>
      <c r="N1657" s="15" t="s">
        <v>8105</v>
      </c>
      <c r="O1657" s="15" t="s">
        <v>31</v>
      </c>
      <c r="P1657" s="19">
        <v>0</v>
      </c>
    </row>
    <row r="1658" spans="1:16" x14ac:dyDescent="0.25">
      <c r="A1658" s="15" t="s">
        <v>29</v>
      </c>
      <c r="B1658" s="15" t="s">
        <v>6280</v>
      </c>
      <c r="C1658" s="16" t="s">
        <v>31</v>
      </c>
      <c r="D1658" s="15" t="s">
        <v>8106</v>
      </c>
      <c r="E1658" s="15" t="s">
        <v>8107</v>
      </c>
      <c r="F1658" s="15" t="s">
        <v>33</v>
      </c>
      <c r="G1658" s="15" t="s">
        <v>75</v>
      </c>
      <c r="H1658" s="17">
        <v>41571</v>
      </c>
      <c r="I1658" s="17">
        <v>41608</v>
      </c>
      <c r="J1658" s="15" t="s">
        <v>31</v>
      </c>
      <c r="K1658" s="15" t="s">
        <v>5296</v>
      </c>
      <c r="L1658" s="18">
        <v>-700439</v>
      </c>
      <c r="M1658" s="15" t="s">
        <v>37</v>
      </c>
      <c r="N1658" s="15" t="s">
        <v>8108</v>
      </c>
      <c r="O1658" s="15" t="s">
        <v>31</v>
      </c>
      <c r="P1658" s="19">
        <v>0</v>
      </c>
    </row>
    <row r="1659" spans="1:16" x14ac:dyDescent="0.25">
      <c r="A1659" s="15" t="s">
        <v>29</v>
      </c>
      <c r="B1659" s="15" t="s">
        <v>1311</v>
      </c>
      <c r="C1659" s="16" t="s">
        <v>31</v>
      </c>
      <c r="D1659" s="15" t="s">
        <v>8109</v>
      </c>
      <c r="E1659" s="15" t="s">
        <v>8110</v>
      </c>
      <c r="F1659" s="15" t="s">
        <v>33</v>
      </c>
      <c r="G1659" s="15" t="s">
        <v>75</v>
      </c>
      <c r="H1659" s="17">
        <v>41571</v>
      </c>
      <c r="I1659" s="17">
        <v>41608</v>
      </c>
      <c r="J1659" s="15" t="s">
        <v>31</v>
      </c>
      <c r="K1659" s="15" t="s">
        <v>5296</v>
      </c>
      <c r="L1659" s="18">
        <v>-1614797</v>
      </c>
      <c r="M1659" s="15" t="s">
        <v>37</v>
      </c>
      <c r="N1659" s="15" t="s">
        <v>8111</v>
      </c>
      <c r="O1659" s="15" t="s">
        <v>31</v>
      </c>
      <c r="P1659" s="19">
        <v>0</v>
      </c>
    </row>
    <row r="1660" spans="1:16" x14ac:dyDescent="0.25">
      <c r="A1660" s="15" t="s">
        <v>29</v>
      </c>
      <c r="B1660" s="15" t="s">
        <v>1311</v>
      </c>
      <c r="C1660" s="16" t="s">
        <v>31</v>
      </c>
      <c r="D1660" s="15" t="s">
        <v>31</v>
      </c>
      <c r="E1660" s="15" t="s">
        <v>8112</v>
      </c>
      <c r="F1660" s="15" t="s">
        <v>33</v>
      </c>
      <c r="G1660" s="15" t="s">
        <v>75</v>
      </c>
      <c r="H1660" s="17">
        <v>41491</v>
      </c>
      <c r="I1660" s="17">
        <v>41608</v>
      </c>
      <c r="J1660" s="15" t="s">
        <v>31</v>
      </c>
      <c r="K1660" s="15" t="s">
        <v>5296</v>
      </c>
      <c r="L1660" s="18">
        <v>-308710</v>
      </c>
      <c r="M1660" s="15" t="s">
        <v>37</v>
      </c>
      <c r="N1660" s="15" t="s">
        <v>8113</v>
      </c>
      <c r="O1660" s="15" t="s">
        <v>31</v>
      </c>
      <c r="P1660" s="19">
        <v>0</v>
      </c>
    </row>
    <row r="1661" spans="1:16" x14ac:dyDescent="0.25">
      <c r="A1661" s="15" t="s">
        <v>29</v>
      </c>
      <c r="B1661" s="15" t="s">
        <v>1311</v>
      </c>
      <c r="C1661" s="16" t="s">
        <v>31</v>
      </c>
      <c r="D1661" s="15" t="s">
        <v>31</v>
      </c>
      <c r="E1661" s="15" t="s">
        <v>8114</v>
      </c>
      <c r="F1661" s="15" t="s">
        <v>33</v>
      </c>
      <c r="G1661" s="15" t="s">
        <v>75</v>
      </c>
      <c r="H1661" s="17">
        <v>41491</v>
      </c>
      <c r="I1661" s="17">
        <v>41608</v>
      </c>
      <c r="J1661" s="15" t="s">
        <v>31</v>
      </c>
      <c r="K1661" s="15" t="s">
        <v>5296</v>
      </c>
      <c r="L1661" s="18">
        <v>-43291</v>
      </c>
      <c r="M1661" s="15" t="s">
        <v>37</v>
      </c>
      <c r="N1661" s="15" t="s">
        <v>8115</v>
      </c>
      <c r="O1661" s="15" t="s">
        <v>31</v>
      </c>
      <c r="P1661" s="19">
        <v>0</v>
      </c>
    </row>
    <row r="1662" spans="1:16" x14ac:dyDescent="0.25">
      <c r="A1662" s="15" t="s">
        <v>29</v>
      </c>
      <c r="B1662" s="15" t="s">
        <v>6280</v>
      </c>
      <c r="C1662" s="16" t="s">
        <v>31</v>
      </c>
      <c r="D1662" s="15" t="s">
        <v>31</v>
      </c>
      <c r="E1662" s="15" t="s">
        <v>8116</v>
      </c>
      <c r="F1662" s="15" t="s">
        <v>33</v>
      </c>
      <c r="G1662" s="15" t="s">
        <v>75</v>
      </c>
      <c r="H1662" s="17">
        <v>41555</v>
      </c>
      <c r="I1662" s="17">
        <v>41610</v>
      </c>
      <c r="J1662" s="15" t="s">
        <v>31</v>
      </c>
      <c r="K1662" s="15" t="s">
        <v>5296</v>
      </c>
      <c r="L1662" s="18">
        <v>-653623</v>
      </c>
      <c r="M1662" s="15" t="s">
        <v>37</v>
      </c>
      <c r="N1662" s="15" t="s">
        <v>8117</v>
      </c>
      <c r="O1662" s="15" t="s">
        <v>31</v>
      </c>
      <c r="P1662" s="19">
        <v>0</v>
      </c>
    </row>
    <row r="1663" spans="1:16" x14ac:dyDescent="0.25">
      <c r="A1663" s="15" t="s">
        <v>29</v>
      </c>
      <c r="B1663" s="15" t="s">
        <v>6280</v>
      </c>
      <c r="C1663" s="16" t="s">
        <v>31</v>
      </c>
      <c r="D1663" s="15" t="s">
        <v>31</v>
      </c>
      <c r="E1663" s="15" t="s">
        <v>8118</v>
      </c>
      <c r="F1663" s="15" t="s">
        <v>33</v>
      </c>
      <c r="G1663" s="15" t="s">
        <v>75</v>
      </c>
      <c r="H1663" s="17">
        <v>41580</v>
      </c>
      <c r="I1663" s="17">
        <v>41610</v>
      </c>
      <c r="J1663" s="15" t="s">
        <v>31</v>
      </c>
      <c r="K1663" s="15" t="s">
        <v>5296</v>
      </c>
      <c r="L1663" s="18">
        <v>-483061</v>
      </c>
      <c r="M1663" s="15" t="s">
        <v>37</v>
      </c>
      <c r="N1663" s="15" t="s">
        <v>8119</v>
      </c>
      <c r="O1663" s="15" t="s">
        <v>31</v>
      </c>
      <c r="P1663" s="19">
        <v>0</v>
      </c>
    </row>
    <row r="1664" spans="1:16" x14ac:dyDescent="0.25">
      <c r="A1664" s="15" t="s">
        <v>29</v>
      </c>
      <c r="B1664" s="15" t="s">
        <v>1311</v>
      </c>
      <c r="C1664" s="16" t="s">
        <v>31</v>
      </c>
      <c r="D1664" s="15" t="s">
        <v>31</v>
      </c>
      <c r="E1664" s="15" t="s">
        <v>8120</v>
      </c>
      <c r="F1664" s="15" t="s">
        <v>33</v>
      </c>
      <c r="G1664" s="15" t="s">
        <v>75</v>
      </c>
      <c r="H1664" s="17">
        <v>41571</v>
      </c>
      <c r="I1664" s="17">
        <v>41610</v>
      </c>
      <c r="J1664" s="15" t="s">
        <v>31</v>
      </c>
      <c r="K1664" s="15" t="s">
        <v>5296</v>
      </c>
      <c r="L1664" s="18">
        <v>-4326</v>
      </c>
      <c r="M1664" s="15" t="s">
        <v>37</v>
      </c>
      <c r="N1664" s="15" t="s">
        <v>8121</v>
      </c>
      <c r="O1664" s="15" t="s">
        <v>31</v>
      </c>
      <c r="P1664" s="19">
        <v>0</v>
      </c>
    </row>
    <row r="1665" spans="1:16" x14ac:dyDescent="0.25">
      <c r="A1665" s="15" t="s">
        <v>29</v>
      </c>
      <c r="B1665" s="15" t="s">
        <v>6280</v>
      </c>
      <c r="C1665" s="16" t="s">
        <v>31</v>
      </c>
      <c r="D1665" s="15" t="s">
        <v>31</v>
      </c>
      <c r="E1665" s="15" t="s">
        <v>8122</v>
      </c>
      <c r="F1665" s="15" t="s">
        <v>33</v>
      </c>
      <c r="G1665" s="15" t="s">
        <v>75</v>
      </c>
      <c r="H1665" s="17">
        <v>41554</v>
      </c>
      <c r="I1665" s="17">
        <v>41610</v>
      </c>
      <c r="J1665" s="15" t="s">
        <v>31</v>
      </c>
      <c r="K1665" s="15" t="s">
        <v>5296</v>
      </c>
      <c r="L1665" s="18">
        <v>-12250</v>
      </c>
      <c r="M1665" s="15" t="s">
        <v>37</v>
      </c>
      <c r="N1665" s="15" t="s">
        <v>8123</v>
      </c>
      <c r="O1665" s="15" t="s">
        <v>31</v>
      </c>
      <c r="P1665" s="19">
        <v>0</v>
      </c>
    </row>
    <row r="1666" spans="1:16" x14ac:dyDescent="0.25">
      <c r="A1666" s="15" t="s">
        <v>29</v>
      </c>
      <c r="B1666" s="15" t="s">
        <v>1311</v>
      </c>
      <c r="C1666" s="16" t="s">
        <v>31</v>
      </c>
      <c r="D1666" s="15" t="s">
        <v>31</v>
      </c>
      <c r="E1666" s="15" t="s">
        <v>8124</v>
      </c>
      <c r="F1666" s="15" t="s">
        <v>33</v>
      </c>
      <c r="G1666" s="15" t="s">
        <v>75</v>
      </c>
      <c r="H1666" s="17">
        <v>41491</v>
      </c>
      <c r="I1666" s="17">
        <v>41610</v>
      </c>
      <c r="J1666" s="15" t="s">
        <v>31</v>
      </c>
      <c r="K1666" s="15" t="s">
        <v>5296</v>
      </c>
      <c r="L1666" s="18">
        <v>-19240</v>
      </c>
      <c r="M1666" s="15" t="s">
        <v>37</v>
      </c>
      <c r="N1666" s="15" t="s">
        <v>8125</v>
      </c>
      <c r="O1666" s="15" t="s">
        <v>31</v>
      </c>
      <c r="P1666" s="19">
        <v>0</v>
      </c>
    </row>
    <row r="1667" spans="1:16" x14ac:dyDescent="0.25">
      <c r="A1667" s="15" t="s">
        <v>29</v>
      </c>
      <c r="B1667" s="15" t="s">
        <v>1311</v>
      </c>
      <c r="C1667" s="16" t="s">
        <v>31</v>
      </c>
      <c r="D1667" s="15" t="s">
        <v>31</v>
      </c>
      <c r="E1667" s="15" t="s">
        <v>8126</v>
      </c>
      <c r="F1667" s="15" t="s">
        <v>33</v>
      </c>
      <c r="G1667" s="15" t="s">
        <v>75</v>
      </c>
      <c r="H1667" s="17">
        <v>41491</v>
      </c>
      <c r="I1667" s="17">
        <v>41610</v>
      </c>
      <c r="J1667" s="15" t="s">
        <v>31</v>
      </c>
      <c r="K1667" s="15" t="s">
        <v>5296</v>
      </c>
      <c r="L1667" s="18">
        <v>-185411</v>
      </c>
      <c r="M1667" s="15" t="s">
        <v>37</v>
      </c>
      <c r="N1667" s="15" t="s">
        <v>8127</v>
      </c>
      <c r="O1667" s="15" t="s">
        <v>31</v>
      </c>
      <c r="P1667" s="19">
        <v>0</v>
      </c>
    </row>
    <row r="1668" spans="1:16" x14ac:dyDescent="0.25">
      <c r="A1668" s="15" t="s">
        <v>29</v>
      </c>
      <c r="B1668" s="15" t="s">
        <v>1311</v>
      </c>
      <c r="C1668" s="16" t="s">
        <v>31</v>
      </c>
      <c r="D1668" s="15" t="s">
        <v>31</v>
      </c>
      <c r="E1668" s="15" t="s">
        <v>8128</v>
      </c>
      <c r="F1668" s="15" t="s">
        <v>33</v>
      </c>
      <c r="G1668" s="15" t="s">
        <v>75</v>
      </c>
      <c r="H1668" s="17">
        <v>41491</v>
      </c>
      <c r="I1668" s="17">
        <v>41610</v>
      </c>
      <c r="J1668" s="15" t="s">
        <v>31</v>
      </c>
      <c r="K1668" s="15" t="s">
        <v>5296</v>
      </c>
      <c r="L1668" s="18">
        <v>-5845</v>
      </c>
      <c r="M1668" s="15" t="s">
        <v>37</v>
      </c>
      <c r="N1668" s="15" t="s">
        <v>8129</v>
      </c>
      <c r="O1668" s="15" t="s">
        <v>31</v>
      </c>
      <c r="P1668" s="19">
        <v>0</v>
      </c>
    </row>
    <row r="1669" spans="1:16" x14ac:dyDescent="0.25">
      <c r="A1669" s="15" t="s">
        <v>29</v>
      </c>
      <c r="B1669" s="15" t="s">
        <v>1311</v>
      </c>
      <c r="C1669" s="16" t="s">
        <v>31</v>
      </c>
      <c r="D1669" s="15" t="s">
        <v>31</v>
      </c>
      <c r="E1669" s="15" t="s">
        <v>8130</v>
      </c>
      <c r="F1669" s="15" t="s">
        <v>33</v>
      </c>
      <c r="G1669" s="15" t="s">
        <v>75</v>
      </c>
      <c r="H1669" s="17">
        <v>41491</v>
      </c>
      <c r="I1669" s="17">
        <v>41610</v>
      </c>
      <c r="J1669" s="15" t="s">
        <v>31</v>
      </c>
      <c r="K1669" s="15" t="s">
        <v>5296</v>
      </c>
      <c r="L1669" s="18">
        <v>-62066</v>
      </c>
      <c r="M1669" s="15" t="s">
        <v>37</v>
      </c>
      <c r="N1669" s="15" t="s">
        <v>8131</v>
      </c>
      <c r="O1669" s="15" t="s">
        <v>31</v>
      </c>
      <c r="P1669" s="19">
        <v>0</v>
      </c>
    </row>
    <row r="1670" spans="1:16" x14ac:dyDescent="0.25">
      <c r="A1670" s="15" t="s">
        <v>29</v>
      </c>
      <c r="B1670" s="15" t="s">
        <v>1311</v>
      </c>
      <c r="C1670" s="16" t="s">
        <v>31</v>
      </c>
      <c r="D1670" s="15" t="s">
        <v>31</v>
      </c>
      <c r="E1670" s="15" t="s">
        <v>8132</v>
      </c>
      <c r="F1670" s="15" t="s">
        <v>33</v>
      </c>
      <c r="G1670" s="15" t="s">
        <v>75</v>
      </c>
      <c r="H1670" s="17">
        <v>41491</v>
      </c>
      <c r="I1670" s="17">
        <v>41610</v>
      </c>
      <c r="J1670" s="15" t="s">
        <v>31</v>
      </c>
      <c r="K1670" s="15" t="s">
        <v>5296</v>
      </c>
      <c r="L1670" s="18">
        <v>-324419</v>
      </c>
      <c r="M1670" s="15" t="s">
        <v>37</v>
      </c>
      <c r="N1670" s="15" t="s">
        <v>8133</v>
      </c>
      <c r="O1670" s="15" t="s">
        <v>31</v>
      </c>
      <c r="P1670" s="19">
        <v>0</v>
      </c>
    </row>
    <row r="1671" spans="1:16" x14ac:dyDescent="0.25">
      <c r="A1671" s="15" t="s">
        <v>29</v>
      </c>
      <c r="B1671" s="15" t="s">
        <v>1311</v>
      </c>
      <c r="C1671" s="16" t="s">
        <v>31</v>
      </c>
      <c r="D1671" s="15" t="s">
        <v>31</v>
      </c>
      <c r="E1671" s="15" t="s">
        <v>8134</v>
      </c>
      <c r="F1671" s="15" t="s">
        <v>33</v>
      </c>
      <c r="G1671" s="15" t="s">
        <v>75</v>
      </c>
      <c r="H1671" s="17">
        <v>41491</v>
      </c>
      <c r="I1671" s="17">
        <v>41610</v>
      </c>
      <c r="J1671" s="15" t="s">
        <v>31</v>
      </c>
      <c r="K1671" s="15" t="s">
        <v>5296</v>
      </c>
      <c r="L1671" s="18">
        <v>-274522</v>
      </c>
      <c r="M1671" s="15" t="s">
        <v>37</v>
      </c>
      <c r="N1671" s="15" t="s">
        <v>8135</v>
      </c>
      <c r="O1671" s="15" t="s">
        <v>31</v>
      </c>
      <c r="P1671" s="19">
        <v>0</v>
      </c>
    </row>
    <row r="1672" spans="1:16" x14ac:dyDescent="0.25">
      <c r="A1672" s="15" t="s">
        <v>29</v>
      </c>
      <c r="B1672" s="15" t="s">
        <v>1311</v>
      </c>
      <c r="C1672" s="16" t="s">
        <v>31</v>
      </c>
      <c r="D1672" s="15" t="s">
        <v>31</v>
      </c>
      <c r="E1672" s="15" t="s">
        <v>8136</v>
      </c>
      <c r="F1672" s="15" t="s">
        <v>33</v>
      </c>
      <c r="G1672" s="15" t="s">
        <v>75</v>
      </c>
      <c r="H1672" s="17">
        <v>41491</v>
      </c>
      <c r="I1672" s="17">
        <v>41610</v>
      </c>
      <c r="J1672" s="15" t="s">
        <v>31</v>
      </c>
      <c r="K1672" s="15" t="s">
        <v>5296</v>
      </c>
      <c r="L1672" s="18">
        <v>-11730</v>
      </c>
      <c r="M1672" s="15" t="s">
        <v>37</v>
      </c>
      <c r="N1672" s="15" t="s">
        <v>8137</v>
      </c>
      <c r="O1672" s="15" t="s">
        <v>31</v>
      </c>
      <c r="P1672" s="19">
        <v>0</v>
      </c>
    </row>
    <row r="1673" spans="1:16" x14ac:dyDescent="0.25">
      <c r="A1673" s="15" t="s">
        <v>29</v>
      </c>
      <c r="B1673" s="15" t="s">
        <v>1311</v>
      </c>
      <c r="C1673" s="16" t="s">
        <v>31</v>
      </c>
      <c r="D1673" s="15" t="s">
        <v>31</v>
      </c>
      <c r="E1673" s="15" t="s">
        <v>8138</v>
      </c>
      <c r="F1673" s="15" t="s">
        <v>33</v>
      </c>
      <c r="G1673" s="15" t="s">
        <v>75</v>
      </c>
      <c r="H1673" s="17">
        <v>41491</v>
      </c>
      <c r="I1673" s="17">
        <v>41610</v>
      </c>
      <c r="J1673" s="15" t="s">
        <v>31</v>
      </c>
      <c r="K1673" s="15" t="s">
        <v>5296</v>
      </c>
      <c r="L1673" s="18">
        <v>-149500</v>
      </c>
      <c r="M1673" s="15" t="s">
        <v>37</v>
      </c>
      <c r="N1673" s="15" t="s">
        <v>8139</v>
      </c>
      <c r="O1673" s="15" t="s">
        <v>31</v>
      </c>
      <c r="P1673" s="19">
        <v>0</v>
      </c>
    </row>
    <row r="1674" spans="1:16" x14ac:dyDescent="0.25">
      <c r="A1674" s="15" t="s">
        <v>29</v>
      </c>
      <c r="B1674" s="15" t="s">
        <v>1311</v>
      </c>
      <c r="C1674" s="16" t="s">
        <v>31</v>
      </c>
      <c r="D1674" s="15" t="s">
        <v>31</v>
      </c>
      <c r="E1674" s="15" t="s">
        <v>8140</v>
      </c>
      <c r="F1674" s="15" t="s">
        <v>33</v>
      </c>
      <c r="G1674" s="15" t="s">
        <v>75</v>
      </c>
      <c r="H1674" s="17">
        <v>41491</v>
      </c>
      <c r="I1674" s="17">
        <v>41610</v>
      </c>
      <c r="J1674" s="15" t="s">
        <v>31</v>
      </c>
      <c r="K1674" s="15" t="s">
        <v>5296</v>
      </c>
      <c r="L1674" s="18">
        <v>-240502</v>
      </c>
      <c r="M1674" s="15" t="s">
        <v>37</v>
      </c>
      <c r="N1674" s="15" t="s">
        <v>8141</v>
      </c>
      <c r="O1674" s="15" t="s">
        <v>31</v>
      </c>
      <c r="P1674" s="19">
        <v>0</v>
      </c>
    </row>
    <row r="1675" spans="1:16" x14ac:dyDescent="0.25">
      <c r="A1675" s="15" t="s">
        <v>29</v>
      </c>
      <c r="B1675" s="15" t="s">
        <v>1311</v>
      </c>
      <c r="C1675" s="16" t="s">
        <v>31</v>
      </c>
      <c r="D1675" s="15" t="s">
        <v>31</v>
      </c>
      <c r="E1675" s="15" t="s">
        <v>8142</v>
      </c>
      <c r="F1675" s="15" t="s">
        <v>33</v>
      </c>
      <c r="G1675" s="15" t="s">
        <v>75</v>
      </c>
      <c r="H1675" s="17">
        <v>41491</v>
      </c>
      <c r="I1675" s="17">
        <v>41610</v>
      </c>
      <c r="J1675" s="15" t="s">
        <v>31</v>
      </c>
      <c r="K1675" s="15" t="s">
        <v>5296</v>
      </c>
      <c r="L1675" s="18">
        <v>-141187</v>
      </c>
      <c r="M1675" s="15" t="s">
        <v>37</v>
      </c>
      <c r="N1675" s="15" t="s">
        <v>8143</v>
      </c>
      <c r="O1675" s="15" t="s">
        <v>31</v>
      </c>
      <c r="P1675" s="19">
        <v>0</v>
      </c>
    </row>
    <row r="1676" spans="1:16" x14ac:dyDescent="0.25">
      <c r="A1676" s="15" t="s">
        <v>29</v>
      </c>
      <c r="B1676" s="15" t="s">
        <v>1311</v>
      </c>
      <c r="C1676" s="16" t="s">
        <v>31</v>
      </c>
      <c r="D1676" s="15" t="s">
        <v>31</v>
      </c>
      <c r="E1676" s="15" t="s">
        <v>8144</v>
      </c>
      <c r="F1676" s="15" t="s">
        <v>33</v>
      </c>
      <c r="G1676" s="15" t="s">
        <v>75</v>
      </c>
      <c r="H1676" s="17">
        <v>41491</v>
      </c>
      <c r="I1676" s="17">
        <v>41610</v>
      </c>
      <c r="J1676" s="15" t="s">
        <v>31</v>
      </c>
      <c r="K1676" s="15" t="s">
        <v>5296</v>
      </c>
      <c r="L1676" s="18">
        <v>-83271</v>
      </c>
      <c r="M1676" s="15" t="s">
        <v>37</v>
      </c>
      <c r="N1676" s="15" t="s">
        <v>8145</v>
      </c>
      <c r="O1676" s="15" t="s">
        <v>31</v>
      </c>
      <c r="P1676" s="19">
        <v>0</v>
      </c>
    </row>
    <row r="1677" spans="1:16" x14ac:dyDescent="0.25">
      <c r="A1677" s="15" t="s">
        <v>29</v>
      </c>
      <c r="B1677" s="15" t="s">
        <v>1311</v>
      </c>
      <c r="C1677" s="16" t="s">
        <v>31</v>
      </c>
      <c r="D1677" s="15" t="s">
        <v>31</v>
      </c>
      <c r="E1677" s="15" t="s">
        <v>8146</v>
      </c>
      <c r="F1677" s="15" t="s">
        <v>33</v>
      </c>
      <c r="G1677" s="15" t="s">
        <v>75</v>
      </c>
      <c r="H1677" s="17">
        <v>41491</v>
      </c>
      <c r="I1677" s="17">
        <v>41610</v>
      </c>
      <c r="J1677" s="15" t="s">
        <v>31</v>
      </c>
      <c r="K1677" s="15" t="s">
        <v>5296</v>
      </c>
      <c r="L1677" s="18">
        <v>-84768</v>
      </c>
      <c r="M1677" s="15" t="s">
        <v>37</v>
      </c>
      <c r="N1677" s="15" t="s">
        <v>8147</v>
      </c>
      <c r="O1677" s="15" t="s">
        <v>31</v>
      </c>
      <c r="P1677" s="19">
        <v>0</v>
      </c>
    </row>
    <row r="1678" spans="1:16" x14ac:dyDescent="0.25">
      <c r="A1678" s="15" t="s">
        <v>29</v>
      </c>
      <c r="B1678" s="15" t="s">
        <v>1311</v>
      </c>
      <c r="C1678" s="16" t="s">
        <v>31</v>
      </c>
      <c r="D1678" s="15" t="s">
        <v>31</v>
      </c>
      <c r="E1678" s="15" t="s">
        <v>8148</v>
      </c>
      <c r="F1678" s="15" t="s">
        <v>33</v>
      </c>
      <c r="G1678" s="15" t="s">
        <v>75</v>
      </c>
      <c r="H1678" s="17">
        <v>41547</v>
      </c>
      <c r="I1678" s="17">
        <v>41610</v>
      </c>
      <c r="J1678" s="15" t="s">
        <v>31</v>
      </c>
      <c r="K1678" s="15" t="s">
        <v>5296</v>
      </c>
      <c r="L1678" s="18">
        <v>-19603</v>
      </c>
      <c r="M1678" s="15" t="s">
        <v>37</v>
      </c>
      <c r="N1678" s="15" t="s">
        <v>8149</v>
      </c>
      <c r="O1678" s="15" t="s">
        <v>31</v>
      </c>
      <c r="P1678" s="19">
        <v>0</v>
      </c>
    </row>
    <row r="1679" spans="1:16" x14ac:dyDescent="0.25">
      <c r="A1679" s="15" t="s">
        <v>29</v>
      </c>
      <c r="B1679" s="15" t="s">
        <v>1311</v>
      </c>
      <c r="C1679" s="16" t="s">
        <v>31</v>
      </c>
      <c r="D1679" s="15" t="s">
        <v>31</v>
      </c>
      <c r="E1679" s="15" t="s">
        <v>8150</v>
      </c>
      <c r="F1679" s="15" t="s">
        <v>33</v>
      </c>
      <c r="G1679" s="15" t="s">
        <v>75</v>
      </c>
      <c r="H1679" s="17">
        <v>41529</v>
      </c>
      <c r="I1679" s="17">
        <v>41610</v>
      </c>
      <c r="J1679" s="15" t="s">
        <v>31</v>
      </c>
      <c r="K1679" s="15" t="s">
        <v>5296</v>
      </c>
      <c r="L1679" s="18">
        <v>-189278</v>
      </c>
      <c r="M1679" s="15" t="s">
        <v>37</v>
      </c>
      <c r="N1679" s="15" t="s">
        <v>8151</v>
      </c>
      <c r="O1679" s="15" t="s">
        <v>31</v>
      </c>
      <c r="P1679" s="19">
        <v>0</v>
      </c>
    </row>
    <row r="1680" spans="1:16" x14ac:dyDescent="0.25">
      <c r="A1680" s="15" t="s">
        <v>29</v>
      </c>
      <c r="B1680" s="15" t="s">
        <v>1311</v>
      </c>
      <c r="C1680" s="16" t="s">
        <v>31</v>
      </c>
      <c r="D1680" s="15" t="s">
        <v>8152</v>
      </c>
      <c r="E1680" s="15" t="s">
        <v>8153</v>
      </c>
      <c r="F1680" s="15" t="s">
        <v>33</v>
      </c>
      <c r="G1680" s="15" t="s">
        <v>75</v>
      </c>
      <c r="H1680" s="17">
        <v>41541</v>
      </c>
      <c r="I1680" s="17">
        <v>41611</v>
      </c>
      <c r="J1680" s="15" t="s">
        <v>31</v>
      </c>
      <c r="K1680" s="15" t="s">
        <v>5296</v>
      </c>
      <c r="L1680" s="18">
        <v>-253722</v>
      </c>
      <c r="M1680" s="15" t="s">
        <v>37</v>
      </c>
      <c r="N1680" s="15" t="s">
        <v>8154</v>
      </c>
      <c r="O1680" s="15" t="s">
        <v>31</v>
      </c>
      <c r="P1680" s="19">
        <v>0</v>
      </c>
    </row>
    <row r="1681" spans="1:16" x14ac:dyDescent="0.25">
      <c r="A1681" s="15" t="s">
        <v>29</v>
      </c>
      <c r="B1681" s="15" t="s">
        <v>6280</v>
      </c>
      <c r="C1681" s="16" t="s">
        <v>31</v>
      </c>
      <c r="D1681" s="15" t="s">
        <v>31</v>
      </c>
      <c r="E1681" s="15" t="s">
        <v>8155</v>
      </c>
      <c r="F1681" s="15" t="s">
        <v>33</v>
      </c>
      <c r="G1681" s="15" t="s">
        <v>75</v>
      </c>
      <c r="H1681" s="17">
        <v>41549</v>
      </c>
      <c r="I1681" s="17">
        <v>41611</v>
      </c>
      <c r="J1681" s="15" t="s">
        <v>31</v>
      </c>
      <c r="K1681" s="15" t="s">
        <v>5296</v>
      </c>
      <c r="L1681" s="18">
        <v>-33950</v>
      </c>
      <c r="M1681" s="15" t="s">
        <v>37</v>
      </c>
      <c r="N1681" s="15" t="s">
        <v>8156</v>
      </c>
      <c r="O1681" s="15" t="s">
        <v>31</v>
      </c>
      <c r="P1681" s="19">
        <v>0</v>
      </c>
    </row>
    <row r="1682" spans="1:16" x14ac:dyDescent="0.25">
      <c r="A1682" s="15" t="s">
        <v>29</v>
      </c>
      <c r="B1682" s="15" t="s">
        <v>6280</v>
      </c>
      <c r="C1682" s="16" t="s">
        <v>31</v>
      </c>
      <c r="D1682" s="15" t="s">
        <v>31</v>
      </c>
      <c r="E1682" s="15" t="s">
        <v>8157</v>
      </c>
      <c r="F1682" s="15" t="s">
        <v>33</v>
      </c>
      <c r="G1682" s="15" t="s">
        <v>75</v>
      </c>
      <c r="H1682" s="17">
        <v>41549</v>
      </c>
      <c r="I1682" s="17">
        <v>41611</v>
      </c>
      <c r="J1682" s="15" t="s">
        <v>31</v>
      </c>
      <c r="K1682" s="15" t="s">
        <v>5296</v>
      </c>
      <c r="L1682" s="18">
        <v>-406532</v>
      </c>
      <c r="M1682" s="15" t="s">
        <v>37</v>
      </c>
      <c r="N1682" s="15" t="s">
        <v>8158</v>
      </c>
      <c r="O1682" s="15" t="s">
        <v>31</v>
      </c>
      <c r="P1682" s="19">
        <v>0</v>
      </c>
    </row>
    <row r="1683" spans="1:16" x14ac:dyDescent="0.25">
      <c r="A1683" s="15" t="s">
        <v>29</v>
      </c>
      <c r="B1683" s="15" t="s">
        <v>6280</v>
      </c>
      <c r="C1683" s="16" t="s">
        <v>31</v>
      </c>
      <c r="D1683" s="15" t="s">
        <v>31</v>
      </c>
      <c r="E1683" s="15" t="s">
        <v>8159</v>
      </c>
      <c r="F1683" s="15" t="s">
        <v>33</v>
      </c>
      <c r="G1683" s="15" t="s">
        <v>75</v>
      </c>
      <c r="H1683" s="17">
        <v>41550</v>
      </c>
      <c r="I1683" s="17">
        <v>41611</v>
      </c>
      <c r="J1683" s="15" t="s">
        <v>31</v>
      </c>
      <c r="K1683" s="15" t="s">
        <v>5296</v>
      </c>
      <c r="L1683" s="18">
        <v>-749319</v>
      </c>
      <c r="M1683" s="15" t="s">
        <v>37</v>
      </c>
      <c r="N1683" s="15" t="s">
        <v>8160</v>
      </c>
      <c r="O1683" s="15" t="s">
        <v>31</v>
      </c>
      <c r="P1683" s="19">
        <v>0</v>
      </c>
    </row>
    <row r="1684" spans="1:16" x14ac:dyDescent="0.25">
      <c r="A1684" s="15" t="s">
        <v>29</v>
      </c>
      <c r="B1684" s="15" t="s">
        <v>6280</v>
      </c>
      <c r="C1684" s="16" t="s">
        <v>31</v>
      </c>
      <c r="D1684" s="15" t="s">
        <v>31</v>
      </c>
      <c r="E1684" s="15" t="s">
        <v>8159</v>
      </c>
      <c r="F1684" s="15" t="s">
        <v>33</v>
      </c>
      <c r="G1684" s="15" t="s">
        <v>75</v>
      </c>
      <c r="H1684" s="17">
        <v>41550</v>
      </c>
      <c r="I1684" s="17">
        <v>41611</v>
      </c>
      <c r="J1684" s="15" t="s">
        <v>31</v>
      </c>
      <c r="K1684" s="15" t="s">
        <v>5296</v>
      </c>
      <c r="L1684" s="18">
        <v>-518377</v>
      </c>
      <c r="M1684" s="15" t="s">
        <v>37</v>
      </c>
      <c r="N1684" s="15" t="s">
        <v>8161</v>
      </c>
      <c r="O1684" s="15" t="s">
        <v>31</v>
      </c>
      <c r="P1684" s="19">
        <v>0</v>
      </c>
    </row>
    <row r="1685" spans="1:16" x14ac:dyDescent="0.25">
      <c r="A1685" s="15" t="s">
        <v>29</v>
      </c>
      <c r="B1685" s="15" t="s">
        <v>6280</v>
      </c>
      <c r="C1685" s="16" t="s">
        <v>31</v>
      </c>
      <c r="D1685" s="15" t="s">
        <v>31</v>
      </c>
      <c r="E1685" s="15" t="s">
        <v>8162</v>
      </c>
      <c r="F1685" s="15" t="s">
        <v>33</v>
      </c>
      <c r="G1685" s="15" t="s">
        <v>75</v>
      </c>
      <c r="H1685" s="17">
        <v>41554</v>
      </c>
      <c r="I1685" s="17">
        <v>41611</v>
      </c>
      <c r="J1685" s="15" t="s">
        <v>31</v>
      </c>
      <c r="K1685" s="15" t="s">
        <v>5296</v>
      </c>
      <c r="L1685" s="18">
        <v>-715088</v>
      </c>
      <c r="M1685" s="15" t="s">
        <v>37</v>
      </c>
      <c r="N1685" s="15" t="s">
        <v>8163</v>
      </c>
      <c r="O1685" s="15" t="s">
        <v>31</v>
      </c>
      <c r="P1685" s="19">
        <v>0</v>
      </c>
    </row>
    <row r="1686" spans="1:16" x14ac:dyDescent="0.25">
      <c r="A1686" s="15" t="s">
        <v>29</v>
      </c>
      <c r="B1686" s="15" t="s">
        <v>1311</v>
      </c>
      <c r="C1686" s="16" t="s">
        <v>31</v>
      </c>
      <c r="D1686" s="15" t="s">
        <v>31</v>
      </c>
      <c r="E1686" s="15" t="s">
        <v>8164</v>
      </c>
      <c r="F1686" s="15" t="s">
        <v>33</v>
      </c>
      <c r="G1686" s="15" t="s">
        <v>75</v>
      </c>
      <c r="H1686" s="17">
        <v>41486</v>
      </c>
      <c r="I1686" s="17">
        <v>41612</v>
      </c>
      <c r="J1686" s="15" t="s">
        <v>31</v>
      </c>
      <c r="K1686" s="15" t="s">
        <v>5296</v>
      </c>
      <c r="L1686" s="18">
        <v>-307861</v>
      </c>
      <c r="M1686" s="15" t="s">
        <v>37</v>
      </c>
      <c r="N1686" s="15" t="s">
        <v>8165</v>
      </c>
      <c r="O1686" s="15" t="s">
        <v>31</v>
      </c>
      <c r="P1686" s="19">
        <v>0</v>
      </c>
    </row>
    <row r="1687" spans="1:16" x14ac:dyDescent="0.25">
      <c r="A1687" s="15" t="s">
        <v>29</v>
      </c>
      <c r="B1687" s="15" t="s">
        <v>1311</v>
      </c>
      <c r="C1687" s="16" t="s">
        <v>31</v>
      </c>
      <c r="D1687" s="15" t="s">
        <v>31</v>
      </c>
      <c r="E1687" s="15" t="s">
        <v>8166</v>
      </c>
      <c r="F1687" s="15" t="s">
        <v>33</v>
      </c>
      <c r="G1687" s="15" t="s">
        <v>75</v>
      </c>
      <c r="H1687" s="17">
        <v>41514</v>
      </c>
      <c r="I1687" s="17">
        <v>41615</v>
      </c>
      <c r="J1687" s="15" t="s">
        <v>31</v>
      </c>
      <c r="K1687" s="15" t="s">
        <v>5296</v>
      </c>
      <c r="L1687" s="18">
        <v>-398600</v>
      </c>
      <c r="M1687" s="15" t="s">
        <v>37</v>
      </c>
      <c r="N1687" s="15" t="s">
        <v>8167</v>
      </c>
      <c r="O1687" s="15" t="s">
        <v>31</v>
      </c>
      <c r="P1687" s="19">
        <v>0</v>
      </c>
    </row>
    <row r="1688" spans="1:16" x14ac:dyDescent="0.25">
      <c r="A1688" s="15" t="s">
        <v>29</v>
      </c>
      <c r="B1688" s="15" t="s">
        <v>1311</v>
      </c>
      <c r="C1688" s="16" t="s">
        <v>31</v>
      </c>
      <c r="D1688" s="15" t="s">
        <v>31</v>
      </c>
      <c r="E1688" s="15" t="s">
        <v>8168</v>
      </c>
      <c r="F1688" s="15" t="s">
        <v>33</v>
      </c>
      <c r="G1688" s="15" t="s">
        <v>75</v>
      </c>
      <c r="H1688" s="17">
        <v>41312</v>
      </c>
      <c r="I1688" s="17">
        <v>41615</v>
      </c>
      <c r="J1688" s="15" t="s">
        <v>31</v>
      </c>
      <c r="K1688" s="15" t="s">
        <v>5296</v>
      </c>
      <c r="L1688" s="18">
        <v>-27000</v>
      </c>
      <c r="M1688" s="15" t="s">
        <v>37</v>
      </c>
      <c r="N1688" s="15" t="s">
        <v>8169</v>
      </c>
      <c r="O1688" s="15" t="s">
        <v>31</v>
      </c>
      <c r="P1688" s="19">
        <v>0</v>
      </c>
    </row>
    <row r="1689" spans="1:16" x14ac:dyDescent="0.25">
      <c r="A1689" s="15" t="s">
        <v>29</v>
      </c>
      <c r="B1689" s="15" t="s">
        <v>1311</v>
      </c>
      <c r="C1689" s="16" t="s">
        <v>31</v>
      </c>
      <c r="D1689" s="15" t="s">
        <v>31</v>
      </c>
      <c r="E1689" s="15" t="s">
        <v>8170</v>
      </c>
      <c r="F1689" s="15" t="s">
        <v>33</v>
      </c>
      <c r="G1689" s="15" t="s">
        <v>75</v>
      </c>
      <c r="H1689" s="17">
        <v>41518</v>
      </c>
      <c r="I1689" s="17">
        <v>41615</v>
      </c>
      <c r="J1689" s="15" t="s">
        <v>31</v>
      </c>
      <c r="K1689" s="15" t="s">
        <v>5296</v>
      </c>
      <c r="L1689" s="18">
        <v>-131100</v>
      </c>
      <c r="M1689" s="15" t="s">
        <v>37</v>
      </c>
      <c r="N1689" s="15" t="s">
        <v>8171</v>
      </c>
      <c r="O1689" s="15" t="s">
        <v>31</v>
      </c>
      <c r="P1689" s="19">
        <v>0</v>
      </c>
    </row>
    <row r="1690" spans="1:16" x14ac:dyDescent="0.25">
      <c r="A1690" s="15" t="s">
        <v>29</v>
      </c>
      <c r="B1690" s="15" t="s">
        <v>1311</v>
      </c>
      <c r="C1690" s="16" t="s">
        <v>31</v>
      </c>
      <c r="D1690" s="15" t="s">
        <v>31</v>
      </c>
      <c r="E1690" s="15" t="s">
        <v>8172</v>
      </c>
      <c r="F1690" s="15" t="s">
        <v>33</v>
      </c>
      <c r="G1690" s="15" t="s">
        <v>75</v>
      </c>
      <c r="H1690" s="17">
        <v>41580</v>
      </c>
      <c r="I1690" s="17">
        <v>41617</v>
      </c>
      <c r="J1690" s="15" t="s">
        <v>31</v>
      </c>
      <c r="K1690" s="15" t="s">
        <v>5296</v>
      </c>
      <c r="L1690" s="18">
        <v>-9053</v>
      </c>
      <c r="M1690" s="15" t="s">
        <v>37</v>
      </c>
      <c r="N1690" s="15" t="s">
        <v>8173</v>
      </c>
      <c r="O1690" s="15" t="s">
        <v>31</v>
      </c>
      <c r="P1690" s="19">
        <v>0</v>
      </c>
    </row>
    <row r="1691" spans="1:16" x14ac:dyDescent="0.25">
      <c r="A1691" s="15" t="s">
        <v>29</v>
      </c>
      <c r="B1691" s="15" t="s">
        <v>1311</v>
      </c>
      <c r="C1691" s="16" t="s">
        <v>31</v>
      </c>
      <c r="D1691" s="15" t="s">
        <v>31</v>
      </c>
      <c r="E1691" s="15" t="s">
        <v>8174</v>
      </c>
      <c r="F1691" s="15" t="s">
        <v>33</v>
      </c>
      <c r="G1691" s="15" t="s">
        <v>75</v>
      </c>
      <c r="H1691" s="17">
        <v>41578</v>
      </c>
      <c r="I1691" s="17">
        <v>41617</v>
      </c>
      <c r="J1691" s="15" t="s">
        <v>31</v>
      </c>
      <c r="K1691" s="15" t="s">
        <v>5296</v>
      </c>
      <c r="L1691" s="18">
        <v>-36775</v>
      </c>
      <c r="M1691" s="15" t="s">
        <v>37</v>
      </c>
      <c r="N1691" s="15" t="s">
        <v>8175</v>
      </c>
      <c r="O1691" s="15" t="s">
        <v>31</v>
      </c>
      <c r="P1691" s="19">
        <v>0</v>
      </c>
    </row>
    <row r="1692" spans="1:16" x14ac:dyDescent="0.25">
      <c r="A1692" s="15" t="s">
        <v>29</v>
      </c>
      <c r="B1692" s="15" t="s">
        <v>1311</v>
      </c>
      <c r="C1692" s="16" t="s">
        <v>31</v>
      </c>
      <c r="D1692" s="15" t="s">
        <v>31</v>
      </c>
      <c r="E1692" s="15" t="s">
        <v>8176</v>
      </c>
      <c r="F1692" s="15" t="s">
        <v>33</v>
      </c>
      <c r="G1692" s="15" t="s">
        <v>75</v>
      </c>
      <c r="H1692" s="17">
        <v>41585</v>
      </c>
      <c r="I1692" s="17">
        <v>41617</v>
      </c>
      <c r="J1692" s="15" t="s">
        <v>31</v>
      </c>
      <c r="K1692" s="15" t="s">
        <v>5296</v>
      </c>
      <c r="L1692" s="18">
        <v>-2359</v>
      </c>
      <c r="M1692" s="15" t="s">
        <v>37</v>
      </c>
      <c r="N1692" s="15" t="s">
        <v>8177</v>
      </c>
      <c r="O1692" s="15" t="s">
        <v>31</v>
      </c>
      <c r="P1692" s="19">
        <v>0</v>
      </c>
    </row>
    <row r="1693" spans="1:16" x14ac:dyDescent="0.25">
      <c r="A1693" s="15" t="s">
        <v>29</v>
      </c>
      <c r="B1693" s="15" t="s">
        <v>6280</v>
      </c>
      <c r="C1693" s="16" t="s">
        <v>31</v>
      </c>
      <c r="D1693" s="15" t="s">
        <v>31</v>
      </c>
      <c r="E1693" s="15" t="s">
        <v>8178</v>
      </c>
      <c r="F1693" s="15" t="s">
        <v>33</v>
      </c>
      <c r="G1693" s="15" t="s">
        <v>75</v>
      </c>
      <c r="H1693" s="17">
        <v>41585</v>
      </c>
      <c r="I1693" s="17">
        <v>41617</v>
      </c>
      <c r="J1693" s="15" t="s">
        <v>31</v>
      </c>
      <c r="K1693" s="15" t="s">
        <v>5296</v>
      </c>
      <c r="L1693" s="18">
        <v>-683873</v>
      </c>
      <c r="M1693" s="15" t="s">
        <v>37</v>
      </c>
      <c r="N1693" s="15" t="s">
        <v>8179</v>
      </c>
      <c r="O1693" s="15" t="s">
        <v>31</v>
      </c>
      <c r="P1693" s="19">
        <v>0</v>
      </c>
    </row>
    <row r="1694" spans="1:16" x14ac:dyDescent="0.25">
      <c r="A1694" s="15" t="s">
        <v>29</v>
      </c>
      <c r="B1694" s="15" t="s">
        <v>6280</v>
      </c>
      <c r="C1694" s="16" t="s">
        <v>31</v>
      </c>
      <c r="D1694" s="15" t="s">
        <v>31</v>
      </c>
      <c r="E1694" s="15" t="s">
        <v>8180</v>
      </c>
      <c r="F1694" s="15" t="s">
        <v>33</v>
      </c>
      <c r="G1694" s="15" t="s">
        <v>75</v>
      </c>
      <c r="H1694" s="17">
        <v>41580</v>
      </c>
      <c r="I1694" s="17">
        <v>41619</v>
      </c>
      <c r="J1694" s="15" t="s">
        <v>31</v>
      </c>
      <c r="K1694" s="15" t="s">
        <v>5296</v>
      </c>
      <c r="L1694" s="18">
        <v>-563719</v>
      </c>
      <c r="M1694" s="15" t="s">
        <v>37</v>
      </c>
      <c r="N1694" s="15" t="s">
        <v>8181</v>
      </c>
      <c r="O1694" s="15" t="s">
        <v>31</v>
      </c>
      <c r="P1694" s="19">
        <v>0</v>
      </c>
    </row>
    <row r="1695" spans="1:16" x14ac:dyDescent="0.25">
      <c r="A1695" s="15" t="s">
        <v>29</v>
      </c>
      <c r="B1695" s="15" t="s">
        <v>1311</v>
      </c>
      <c r="C1695" s="16" t="s">
        <v>31</v>
      </c>
      <c r="D1695" s="15" t="s">
        <v>31</v>
      </c>
      <c r="E1695" s="15" t="s">
        <v>8182</v>
      </c>
      <c r="F1695" s="15" t="s">
        <v>33</v>
      </c>
      <c r="G1695" s="15" t="s">
        <v>75</v>
      </c>
      <c r="H1695" s="17">
        <v>41517</v>
      </c>
      <c r="I1695" s="17">
        <v>41619</v>
      </c>
      <c r="J1695" s="15" t="s">
        <v>31</v>
      </c>
      <c r="K1695" s="15" t="s">
        <v>5296</v>
      </c>
      <c r="L1695" s="18">
        <v>-327</v>
      </c>
      <c r="M1695" s="15" t="s">
        <v>37</v>
      </c>
      <c r="N1695" s="15" t="s">
        <v>8183</v>
      </c>
      <c r="O1695" s="15" t="s">
        <v>31</v>
      </c>
      <c r="P1695" s="19">
        <v>0</v>
      </c>
    </row>
    <row r="1696" spans="1:16" x14ac:dyDescent="0.25">
      <c r="A1696" s="15" t="s">
        <v>29</v>
      </c>
      <c r="B1696" s="15" t="s">
        <v>1311</v>
      </c>
      <c r="C1696" s="16" t="s">
        <v>31</v>
      </c>
      <c r="D1696" s="15" t="s">
        <v>31</v>
      </c>
      <c r="E1696" s="15" t="s">
        <v>8184</v>
      </c>
      <c r="F1696" s="15" t="s">
        <v>33</v>
      </c>
      <c r="G1696" s="15" t="s">
        <v>75</v>
      </c>
      <c r="H1696" s="17">
        <v>41517</v>
      </c>
      <c r="I1696" s="17">
        <v>41619</v>
      </c>
      <c r="J1696" s="15" t="s">
        <v>31</v>
      </c>
      <c r="K1696" s="15" t="s">
        <v>5296</v>
      </c>
      <c r="L1696" s="18">
        <v>-41452</v>
      </c>
      <c r="M1696" s="15" t="s">
        <v>37</v>
      </c>
      <c r="N1696" s="15" t="s">
        <v>8185</v>
      </c>
      <c r="O1696" s="15" t="s">
        <v>31</v>
      </c>
      <c r="P1696" s="19">
        <v>0</v>
      </c>
    </row>
    <row r="1697" spans="1:16" x14ac:dyDescent="0.25">
      <c r="A1697" s="15" t="s">
        <v>29</v>
      </c>
      <c r="B1697" s="15" t="s">
        <v>1311</v>
      </c>
      <c r="C1697" s="16" t="s">
        <v>31</v>
      </c>
      <c r="D1697" s="15" t="s">
        <v>31</v>
      </c>
      <c r="E1697" s="15" t="s">
        <v>8186</v>
      </c>
      <c r="F1697" s="15" t="s">
        <v>33</v>
      </c>
      <c r="G1697" s="15" t="s">
        <v>75</v>
      </c>
      <c r="H1697" s="17">
        <v>41517</v>
      </c>
      <c r="I1697" s="17">
        <v>41619</v>
      </c>
      <c r="J1697" s="15" t="s">
        <v>31</v>
      </c>
      <c r="K1697" s="15" t="s">
        <v>5296</v>
      </c>
      <c r="L1697" s="18">
        <v>-96440</v>
      </c>
      <c r="M1697" s="15" t="s">
        <v>37</v>
      </c>
      <c r="N1697" s="15" t="s">
        <v>8187</v>
      </c>
      <c r="O1697" s="15" t="s">
        <v>31</v>
      </c>
      <c r="P1697" s="19">
        <v>0</v>
      </c>
    </row>
    <row r="1698" spans="1:16" x14ac:dyDescent="0.25">
      <c r="A1698" s="15" t="s">
        <v>29</v>
      </c>
      <c r="B1698" s="15" t="s">
        <v>1311</v>
      </c>
      <c r="C1698" s="16" t="s">
        <v>31</v>
      </c>
      <c r="D1698" s="15" t="s">
        <v>31</v>
      </c>
      <c r="E1698" s="15" t="s">
        <v>8188</v>
      </c>
      <c r="F1698" s="15" t="s">
        <v>33</v>
      </c>
      <c r="G1698" s="15" t="s">
        <v>75</v>
      </c>
      <c r="H1698" s="17">
        <v>41545</v>
      </c>
      <c r="I1698" s="17">
        <v>41619</v>
      </c>
      <c r="J1698" s="15" t="s">
        <v>31</v>
      </c>
      <c r="K1698" s="15" t="s">
        <v>5296</v>
      </c>
      <c r="L1698" s="18">
        <v>-143689</v>
      </c>
      <c r="M1698" s="15" t="s">
        <v>37</v>
      </c>
      <c r="N1698" s="15" t="s">
        <v>8189</v>
      </c>
      <c r="O1698" s="15" t="s">
        <v>31</v>
      </c>
      <c r="P1698" s="19">
        <v>0</v>
      </c>
    </row>
    <row r="1699" spans="1:16" x14ac:dyDescent="0.25">
      <c r="A1699" s="15" t="s">
        <v>29</v>
      </c>
      <c r="B1699" s="15" t="s">
        <v>1311</v>
      </c>
      <c r="C1699" s="16" t="s">
        <v>31</v>
      </c>
      <c r="D1699" s="15" t="s">
        <v>31</v>
      </c>
      <c r="E1699" s="15" t="s">
        <v>8190</v>
      </c>
      <c r="F1699" s="15" t="s">
        <v>33</v>
      </c>
      <c r="G1699" s="15" t="s">
        <v>75</v>
      </c>
      <c r="H1699" s="17">
        <v>41541</v>
      </c>
      <c r="I1699" s="17">
        <v>41625</v>
      </c>
      <c r="J1699" s="15" t="s">
        <v>31</v>
      </c>
      <c r="K1699" s="15" t="s">
        <v>5296</v>
      </c>
      <c r="L1699" s="18">
        <v>-1505742</v>
      </c>
      <c r="M1699" s="15" t="s">
        <v>37</v>
      </c>
      <c r="N1699" s="15" t="s">
        <v>8191</v>
      </c>
      <c r="O1699" s="15" t="s">
        <v>31</v>
      </c>
      <c r="P1699" s="19">
        <v>0</v>
      </c>
    </row>
    <row r="1700" spans="1:16" x14ac:dyDescent="0.25">
      <c r="A1700" s="15" t="s">
        <v>29</v>
      </c>
      <c r="B1700" s="15" t="s">
        <v>1311</v>
      </c>
      <c r="C1700" s="16" t="s">
        <v>31</v>
      </c>
      <c r="D1700" s="15" t="s">
        <v>8192</v>
      </c>
      <c r="E1700" s="15" t="s">
        <v>8193</v>
      </c>
      <c r="F1700" s="15" t="s">
        <v>33</v>
      </c>
      <c r="G1700" s="15" t="s">
        <v>75</v>
      </c>
      <c r="H1700" s="17">
        <v>41578</v>
      </c>
      <c r="I1700" s="17">
        <v>41627</v>
      </c>
      <c r="J1700" s="15" t="s">
        <v>31</v>
      </c>
      <c r="K1700" s="15" t="s">
        <v>5296</v>
      </c>
      <c r="L1700" s="18">
        <v>-1937450</v>
      </c>
      <c r="M1700" s="15" t="s">
        <v>37</v>
      </c>
      <c r="N1700" s="15" t="s">
        <v>8194</v>
      </c>
      <c r="O1700" s="15" t="s">
        <v>31</v>
      </c>
      <c r="P1700" s="19">
        <v>0</v>
      </c>
    </row>
    <row r="1701" spans="1:16" x14ac:dyDescent="0.25">
      <c r="A1701" s="15" t="s">
        <v>29</v>
      </c>
      <c r="B1701" s="15" t="s">
        <v>1311</v>
      </c>
      <c r="C1701" s="16" t="s">
        <v>31</v>
      </c>
      <c r="D1701" s="15" t="s">
        <v>8195</v>
      </c>
      <c r="E1701" s="15" t="s">
        <v>8196</v>
      </c>
      <c r="F1701" s="15" t="s">
        <v>33</v>
      </c>
      <c r="G1701" s="15" t="s">
        <v>75</v>
      </c>
      <c r="H1701" s="17">
        <v>41578</v>
      </c>
      <c r="I1701" s="17">
        <v>41627</v>
      </c>
      <c r="J1701" s="15" t="s">
        <v>31</v>
      </c>
      <c r="K1701" s="15" t="s">
        <v>5296</v>
      </c>
      <c r="L1701" s="18">
        <v>-252875</v>
      </c>
      <c r="M1701" s="15" t="s">
        <v>37</v>
      </c>
      <c r="N1701" s="15" t="s">
        <v>8197</v>
      </c>
      <c r="O1701" s="15" t="s">
        <v>31</v>
      </c>
      <c r="P1701" s="19">
        <v>0</v>
      </c>
    </row>
    <row r="1702" spans="1:16" x14ac:dyDescent="0.25">
      <c r="A1702" s="15" t="s">
        <v>29</v>
      </c>
      <c r="B1702" s="15" t="s">
        <v>1311</v>
      </c>
      <c r="C1702" s="16" t="s">
        <v>31</v>
      </c>
      <c r="D1702" s="15" t="s">
        <v>8198</v>
      </c>
      <c r="E1702" s="15" t="s">
        <v>8199</v>
      </c>
      <c r="F1702" s="15" t="s">
        <v>33</v>
      </c>
      <c r="G1702" s="15" t="s">
        <v>75</v>
      </c>
      <c r="H1702" s="17">
        <v>41578</v>
      </c>
      <c r="I1702" s="17">
        <v>41627</v>
      </c>
      <c r="J1702" s="15" t="s">
        <v>31</v>
      </c>
      <c r="K1702" s="15" t="s">
        <v>5296</v>
      </c>
      <c r="L1702" s="18">
        <v>-1512100</v>
      </c>
      <c r="M1702" s="15" t="s">
        <v>37</v>
      </c>
      <c r="N1702" s="15" t="s">
        <v>8200</v>
      </c>
      <c r="O1702" s="15" t="s">
        <v>31</v>
      </c>
      <c r="P1702" s="19">
        <v>0</v>
      </c>
    </row>
    <row r="1703" spans="1:16" x14ac:dyDescent="0.25">
      <c r="A1703" s="15" t="s">
        <v>29</v>
      </c>
      <c r="B1703" s="15" t="s">
        <v>1311</v>
      </c>
      <c r="C1703" s="16" t="s">
        <v>31</v>
      </c>
      <c r="D1703" s="15" t="s">
        <v>31</v>
      </c>
      <c r="E1703" s="15" t="s">
        <v>8201</v>
      </c>
      <c r="F1703" s="15" t="s">
        <v>33</v>
      </c>
      <c r="G1703" s="15" t="s">
        <v>75</v>
      </c>
      <c r="H1703" s="17">
        <v>41491</v>
      </c>
      <c r="I1703" s="17">
        <v>41627</v>
      </c>
      <c r="J1703" s="15" t="s">
        <v>31</v>
      </c>
      <c r="K1703" s="15" t="s">
        <v>5296</v>
      </c>
      <c r="L1703" s="18">
        <v>-24051</v>
      </c>
      <c r="M1703" s="15" t="s">
        <v>37</v>
      </c>
      <c r="N1703" s="15" t="s">
        <v>8202</v>
      </c>
      <c r="O1703" s="15" t="s">
        <v>31</v>
      </c>
      <c r="P1703" s="19">
        <v>0</v>
      </c>
    </row>
    <row r="1704" spans="1:16" x14ac:dyDescent="0.25">
      <c r="A1704" s="15" t="s">
        <v>29</v>
      </c>
      <c r="B1704" s="15" t="s">
        <v>1311</v>
      </c>
      <c r="C1704" s="16" t="s">
        <v>31</v>
      </c>
      <c r="D1704" s="15" t="s">
        <v>31</v>
      </c>
      <c r="E1704" s="15" t="s">
        <v>8203</v>
      </c>
      <c r="F1704" s="15" t="s">
        <v>33</v>
      </c>
      <c r="G1704" s="15" t="s">
        <v>75</v>
      </c>
      <c r="H1704" s="17">
        <v>41578</v>
      </c>
      <c r="I1704" s="17">
        <v>41627</v>
      </c>
      <c r="J1704" s="15" t="s">
        <v>31</v>
      </c>
      <c r="K1704" s="15" t="s">
        <v>5296</v>
      </c>
      <c r="L1704" s="18">
        <v>-1773200</v>
      </c>
      <c r="M1704" s="15" t="s">
        <v>37</v>
      </c>
      <c r="N1704" s="15" t="s">
        <v>8204</v>
      </c>
      <c r="O1704" s="15" t="s">
        <v>31</v>
      </c>
      <c r="P1704" s="19">
        <v>0</v>
      </c>
    </row>
    <row r="1705" spans="1:16" x14ac:dyDescent="0.25">
      <c r="A1705" s="15" t="s">
        <v>29</v>
      </c>
      <c r="B1705" s="15" t="s">
        <v>1311</v>
      </c>
      <c r="C1705" s="16" t="s">
        <v>31</v>
      </c>
      <c r="D1705" s="15" t="s">
        <v>31</v>
      </c>
      <c r="E1705" s="15" t="s">
        <v>8205</v>
      </c>
      <c r="F1705" s="15" t="s">
        <v>33</v>
      </c>
      <c r="G1705" s="15" t="s">
        <v>75</v>
      </c>
      <c r="H1705" s="17">
        <v>41585</v>
      </c>
      <c r="I1705" s="17">
        <v>41627</v>
      </c>
      <c r="J1705" s="15" t="s">
        <v>31</v>
      </c>
      <c r="K1705" s="15" t="s">
        <v>5296</v>
      </c>
      <c r="L1705" s="18">
        <v>-388130</v>
      </c>
      <c r="M1705" s="15" t="s">
        <v>37</v>
      </c>
      <c r="N1705" s="15" t="s">
        <v>8206</v>
      </c>
      <c r="O1705" s="15" t="s">
        <v>31</v>
      </c>
      <c r="P1705" s="19">
        <v>0</v>
      </c>
    </row>
    <row r="1706" spans="1:16" x14ac:dyDescent="0.25">
      <c r="A1706" s="15" t="s">
        <v>29</v>
      </c>
      <c r="B1706" s="15" t="s">
        <v>1311</v>
      </c>
      <c r="C1706" s="16" t="s">
        <v>31</v>
      </c>
      <c r="D1706" s="15" t="s">
        <v>31</v>
      </c>
      <c r="E1706" s="15" t="s">
        <v>8207</v>
      </c>
      <c r="F1706" s="15" t="s">
        <v>33</v>
      </c>
      <c r="G1706" s="15" t="s">
        <v>75</v>
      </c>
      <c r="H1706" s="17">
        <v>41517</v>
      </c>
      <c r="I1706" s="17">
        <v>41628</v>
      </c>
      <c r="J1706" s="15" t="s">
        <v>31</v>
      </c>
      <c r="K1706" s="15" t="s">
        <v>5296</v>
      </c>
      <c r="L1706" s="18">
        <v>-878750</v>
      </c>
      <c r="M1706" s="15" t="s">
        <v>37</v>
      </c>
      <c r="N1706" s="15" t="s">
        <v>8208</v>
      </c>
      <c r="O1706" s="15" t="s">
        <v>31</v>
      </c>
      <c r="P1706" s="19">
        <v>0</v>
      </c>
    </row>
    <row r="1707" spans="1:16" x14ac:dyDescent="0.25">
      <c r="A1707" s="15" t="s">
        <v>29</v>
      </c>
      <c r="B1707" s="15" t="s">
        <v>1311</v>
      </c>
      <c r="C1707" s="16" t="s">
        <v>31</v>
      </c>
      <c r="D1707" s="15" t="s">
        <v>31</v>
      </c>
      <c r="E1707" s="15" t="s">
        <v>8209</v>
      </c>
      <c r="F1707" s="15" t="s">
        <v>33</v>
      </c>
      <c r="G1707" s="15" t="s">
        <v>75</v>
      </c>
      <c r="H1707" s="17">
        <v>41454</v>
      </c>
      <c r="I1707" s="17">
        <v>41628</v>
      </c>
      <c r="J1707" s="15" t="s">
        <v>31</v>
      </c>
      <c r="K1707" s="15" t="s">
        <v>5296</v>
      </c>
      <c r="L1707" s="18">
        <v>-300000</v>
      </c>
      <c r="M1707" s="15" t="s">
        <v>37</v>
      </c>
      <c r="N1707" s="15" t="s">
        <v>8210</v>
      </c>
      <c r="O1707" s="15" t="s">
        <v>31</v>
      </c>
      <c r="P1707" s="19">
        <v>0</v>
      </c>
    </row>
    <row r="1708" spans="1:16" x14ac:dyDescent="0.25">
      <c r="A1708" s="15" t="s">
        <v>29</v>
      </c>
      <c r="B1708" s="15" t="s">
        <v>1311</v>
      </c>
      <c r="C1708" s="16" t="s">
        <v>31</v>
      </c>
      <c r="D1708" s="15" t="s">
        <v>31</v>
      </c>
      <c r="E1708" s="15" t="s">
        <v>8211</v>
      </c>
      <c r="F1708" s="15" t="s">
        <v>33</v>
      </c>
      <c r="G1708" s="15" t="s">
        <v>75</v>
      </c>
      <c r="H1708" s="17">
        <v>41364</v>
      </c>
      <c r="I1708" s="17">
        <v>41628</v>
      </c>
      <c r="J1708" s="15" t="s">
        <v>31</v>
      </c>
      <c r="K1708" s="15" t="s">
        <v>5296</v>
      </c>
      <c r="L1708" s="18">
        <v>-375000</v>
      </c>
      <c r="M1708" s="15" t="s">
        <v>37</v>
      </c>
      <c r="N1708" s="15" t="s">
        <v>8212</v>
      </c>
      <c r="O1708" s="15" t="s">
        <v>31</v>
      </c>
      <c r="P1708" s="19">
        <v>0</v>
      </c>
    </row>
    <row r="1709" spans="1:16" x14ac:dyDescent="0.25">
      <c r="A1709" s="15" t="s">
        <v>29</v>
      </c>
      <c r="B1709" s="15" t="s">
        <v>1311</v>
      </c>
      <c r="C1709" s="16" t="s">
        <v>31</v>
      </c>
      <c r="D1709" s="15" t="s">
        <v>31</v>
      </c>
      <c r="E1709" s="15" t="s">
        <v>8213</v>
      </c>
      <c r="F1709" s="15" t="s">
        <v>33</v>
      </c>
      <c r="G1709" s="15" t="s">
        <v>75</v>
      </c>
      <c r="H1709" s="17">
        <v>41414</v>
      </c>
      <c r="I1709" s="17">
        <v>41628</v>
      </c>
      <c r="J1709" s="15" t="s">
        <v>31</v>
      </c>
      <c r="K1709" s="15" t="s">
        <v>5296</v>
      </c>
      <c r="L1709" s="18">
        <v>-350000</v>
      </c>
      <c r="M1709" s="15" t="s">
        <v>37</v>
      </c>
      <c r="N1709" s="15" t="s">
        <v>8214</v>
      </c>
      <c r="O1709" s="15" t="s">
        <v>31</v>
      </c>
      <c r="P1709" s="19">
        <v>0</v>
      </c>
    </row>
    <row r="1710" spans="1:16" x14ac:dyDescent="0.25">
      <c r="A1710" s="15" t="s">
        <v>29</v>
      </c>
      <c r="B1710" s="15" t="s">
        <v>1311</v>
      </c>
      <c r="C1710" s="16" t="s">
        <v>31</v>
      </c>
      <c r="D1710" s="15" t="s">
        <v>31</v>
      </c>
      <c r="E1710" s="15" t="s">
        <v>8215</v>
      </c>
      <c r="F1710" s="15" t="s">
        <v>33</v>
      </c>
      <c r="G1710" s="15" t="s">
        <v>75</v>
      </c>
      <c r="H1710" s="17">
        <v>41578</v>
      </c>
      <c r="I1710" s="17">
        <v>41628</v>
      </c>
      <c r="J1710" s="15" t="s">
        <v>31</v>
      </c>
      <c r="K1710" s="15" t="s">
        <v>5296</v>
      </c>
      <c r="L1710" s="18">
        <v>-600000</v>
      </c>
      <c r="M1710" s="15" t="s">
        <v>37</v>
      </c>
      <c r="N1710" s="15" t="s">
        <v>8216</v>
      </c>
      <c r="O1710" s="15" t="s">
        <v>31</v>
      </c>
      <c r="P1710" s="19">
        <v>0</v>
      </c>
    </row>
    <row r="1711" spans="1:16" x14ac:dyDescent="0.25">
      <c r="A1711" s="15" t="s">
        <v>29</v>
      </c>
      <c r="B1711" s="15" t="s">
        <v>1311</v>
      </c>
      <c r="C1711" s="16" t="s">
        <v>31</v>
      </c>
      <c r="D1711" s="15" t="s">
        <v>8217</v>
      </c>
      <c r="E1711" s="15" t="s">
        <v>8218</v>
      </c>
      <c r="F1711" s="15" t="s">
        <v>33</v>
      </c>
      <c r="G1711" s="15" t="s">
        <v>75</v>
      </c>
      <c r="H1711" s="17">
        <v>41362</v>
      </c>
      <c r="I1711" s="17">
        <v>41629</v>
      </c>
      <c r="J1711" s="15" t="s">
        <v>31</v>
      </c>
      <c r="K1711" s="15" t="s">
        <v>5296</v>
      </c>
      <c r="L1711" s="18">
        <v>-375000</v>
      </c>
      <c r="M1711" s="15" t="s">
        <v>37</v>
      </c>
      <c r="N1711" s="15" t="s">
        <v>8219</v>
      </c>
      <c r="O1711" s="15" t="s">
        <v>31</v>
      </c>
      <c r="P1711" s="19">
        <v>0</v>
      </c>
    </row>
    <row r="1712" spans="1:16" x14ac:dyDescent="0.25">
      <c r="A1712" s="15" t="s">
        <v>29</v>
      </c>
      <c r="B1712" s="15" t="s">
        <v>1311</v>
      </c>
      <c r="C1712" s="16" t="s">
        <v>31</v>
      </c>
      <c r="D1712" s="15" t="s">
        <v>8220</v>
      </c>
      <c r="E1712" s="15" t="s">
        <v>8221</v>
      </c>
      <c r="F1712" s="15" t="s">
        <v>33</v>
      </c>
      <c r="G1712" s="15" t="s">
        <v>75</v>
      </c>
      <c r="H1712" s="17">
        <v>41454</v>
      </c>
      <c r="I1712" s="17">
        <v>41629</v>
      </c>
      <c r="J1712" s="15" t="s">
        <v>31</v>
      </c>
      <c r="K1712" s="15" t="s">
        <v>5296</v>
      </c>
      <c r="L1712" s="18">
        <v>-300000</v>
      </c>
      <c r="M1712" s="15" t="s">
        <v>37</v>
      </c>
      <c r="N1712" s="15" t="s">
        <v>8222</v>
      </c>
      <c r="O1712" s="15" t="s">
        <v>31</v>
      </c>
      <c r="P1712" s="19">
        <v>0</v>
      </c>
    </row>
    <row r="1713" spans="1:16" x14ac:dyDescent="0.25">
      <c r="A1713" s="15" t="s">
        <v>29</v>
      </c>
      <c r="B1713" s="15" t="s">
        <v>1311</v>
      </c>
      <c r="C1713" s="16" t="s">
        <v>31</v>
      </c>
      <c r="D1713" s="15" t="s">
        <v>8223</v>
      </c>
      <c r="E1713" s="15" t="s">
        <v>8224</v>
      </c>
      <c r="F1713" s="15" t="s">
        <v>33</v>
      </c>
      <c r="G1713" s="15" t="s">
        <v>75</v>
      </c>
      <c r="H1713" s="17">
        <v>40683</v>
      </c>
      <c r="I1713" s="17">
        <v>41629</v>
      </c>
      <c r="J1713" s="15" t="s">
        <v>31</v>
      </c>
      <c r="K1713" s="15" t="s">
        <v>5296</v>
      </c>
      <c r="L1713" s="18">
        <v>-350000</v>
      </c>
      <c r="M1713" s="15" t="s">
        <v>37</v>
      </c>
      <c r="N1713" s="15" t="s">
        <v>8225</v>
      </c>
      <c r="O1713" s="15" t="s">
        <v>31</v>
      </c>
      <c r="P1713" s="19">
        <v>0</v>
      </c>
    </row>
    <row r="1714" spans="1:16" x14ac:dyDescent="0.25">
      <c r="A1714" s="15" t="s">
        <v>29</v>
      </c>
      <c r="B1714" s="15" t="s">
        <v>1311</v>
      </c>
      <c r="C1714" s="16" t="s">
        <v>31</v>
      </c>
      <c r="D1714" s="15" t="s">
        <v>8226</v>
      </c>
      <c r="E1714" s="15" t="s">
        <v>8227</v>
      </c>
      <c r="F1714" s="15" t="s">
        <v>33</v>
      </c>
      <c r="G1714" s="15" t="s">
        <v>75</v>
      </c>
      <c r="H1714" s="17">
        <v>40908</v>
      </c>
      <c r="I1714" s="17">
        <v>41629</v>
      </c>
      <c r="J1714" s="15" t="s">
        <v>31</v>
      </c>
      <c r="K1714" s="15" t="s">
        <v>5296</v>
      </c>
      <c r="L1714" s="18">
        <v>-200000</v>
      </c>
      <c r="M1714" s="15" t="s">
        <v>37</v>
      </c>
      <c r="N1714" s="15" t="s">
        <v>8228</v>
      </c>
      <c r="O1714" s="15" t="s">
        <v>31</v>
      </c>
      <c r="P1714" s="19">
        <v>0</v>
      </c>
    </row>
    <row r="1715" spans="1:16" x14ac:dyDescent="0.25">
      <c r="A1715" s="15" t="s">
        <v>29</v>
      </c>
      <c r="B1715" s="15" t="s">
        <v>1311</v>
      </c>
      <c r="C1715" s="16" t="s">
        <v>31</v>
      </c>
      <c r="D1715" s="15" t="s">
        <v>8229</v>
      </c>
      <c r="E1715" s="15" t="s">
        <v>8230</v>
      </c>
      <c r="F1715" s="15" t="s">
        <v>33</v>
      </c>
      <c r="G1715" s="15" t="s">
        <v>75</v>
      </c>
      <c r="H1715" s="17">
        <v>41605</v>
      </c>
      <c r="I1715" s="17">
        <v>41631</v>
      </c>
      <c r="J1715" s="15" t="s">
        <v>31</v>
      </c>
      <c r="K1715" s="15" t="s">
        <v>5296</v>
      </c>
      <c r="L1715" s="18">
        <v>-83675</v>
      </c>
      <c r="M1715" s="15" t="s">
        <v>37</v>
      </c>
      <c r="N1715" s="15" t="s">
        <v>8231</v>
      </c>
      <c r="O1715" s="15" t="s">
        <v>31</v>
      </c>
      <c r="P1715" s="19">
        <v>0</v>
      </c>
    </row>
    <row r="1716" spans="1:16" x14ac:dyDescent="0.25">
      <c r="A1716" s="15" t="s">
        <v>29</v>
      </c>
      <c r="B1716" s="15" t="s">
        <v>1311</v>
      </c>
      <c r="C1716" s="16" t="s">
        <v>31</v>
      </c>
      <c r="D1716" s="15" t="s">
        <v>8232</v>
      </c>
      <c r="E1716" s="15" t="s">
        <v>8233</v>
      </c>
      <c r="F1716" s="15" t="s">
        <v>33</v>
      </c>
      <c r="G1716" s="15" t="s">
        <v>75</v>
      </c>
      <c r="H1716" s="17">
        <v>41605</v>
      </c>
      <c r="I1716" s="17">
        <v>41631</v>
      </c>
      <c r="J1716" s="15" t="s">
        <v>31</v>
      </c>
      <c r="K1716" s="15" t="s">
        <v>5296</v>
      </c>
      <c r="L1716" s="18">
        <v>-120775</v>
      </c>
      <c r="M1716" s="15" t="s">
        <v>37</v>
      </c>
      <c r="N1716" s="15" t="s">
        <v>8234</v>
      </c>
      <c r="O1716" s="15" t="s">
        <v>31</v>
      </c>
      <c r="P1716" s="19">
        <v>0</v>
      </c>
    </row>
    <row r="1717" spans="1:16" x14ac:dyDescent="0.25">
      <c r="A1717" s="15" t="s">
        <v>29</v>
      </c>
      <c r="B1717" s="15" t="s">
        <v>1311</v>
      </c>
      <c r="C1717" s="16" t="s">
        <v>31</v>
      </c>
      <c r="D1717" s="15" t="s">
        <v>31</v>
      </c>
      <c r="E1717" s="15" t="s">
        <v>8235</v>
      </c>
      <c r="F1717" s="15" t="s">
        <v>33</v>
      </c>
      <c r="G1717" s="15" t="s">
        <v>75</v>
      </c>
      <c r="H1717" s="17">
        <v>41530</v>
      </c>
      <c r="I1717" s="17">
        <v>41634</v>
      </c>
      <c r="J1717" s="15" t="s">
        <v>31</v>
      </c>
      <c r="K1717" s="15" t="s">
        <v>5296</v>
      </c>
      <c r="L1717" s="18">
        <v>-140294</v>
      </c>
      <c r="M1717" s="15" t="s">
        <v>37</v>
      </c>
      <c r="N1717" s="15" t="s">
        <v>8236</v>
      </c>
      <c r="O1717" s="15" t="s">
        <v>31</v>
      </c>
      <c r="P1717" s="19">
        <v>0</v>
      </c>
    </row>
    <row r="1718" spans="1:16" x14ac:dyDescent="0.25">
      <c r="A1718" s="15" t="s">
        <v>29</v>
      </c>
      <c r="B1718" s="15" t="s">
        <v>1311</v>
      </c>
      <c r="C1718" s="16" t="s">
        <v>31</v>
      </c>
      <c r="D1718" s="15" t="s">
        <v>31</v>
      </c>
      <c r="E1718" s="15" t="s">
        <v>8237</v>
      </c>
      <c r="F1718" s="15" t="s">
        <v>33</v>
      </c>
      <c r="G1718" s="15" t="s">
        <v>75</v>
      </c>
      <c r="H1718" s="17">
        <v>41554</v>
      </c>
      <c r="I1718" s="17">
        <v>41634</v>
      </c>
      <c r="J1718" s="15" t="s">
        <v>31</v>
      </c>
      <c r="K1718" s="15" t="s">
        <v>5296</v>
      </c>
      <c r="L1718" s="18">
        <v>-138660</v>
      </c>
      <c r="M1718" s="15" t="s">
        <v>37</v>
      </c>
      <c r="N1718" s="15" t="s">
        <v>8238</v>
      </c>
      <c r="O1718" s="15" t="s">
        <v>31</v>
      </c>
      <c r="P1718" s="19">
        <v>0</v>
      </c>
    </row>
    <row r="1719" spans="1:16" x14ac:dyDescent="0.25">
      <c r="A1719" s="15" t="s">
        <v>29</v>
      </c>
      <c r="B1719" s="15" t="s">
        <v>1311</v>
      </c>
      <c r="C1719" s="16" t="s">
        <v>31</v>
      </c>
      <c r="D1719" s="15" t="s">
        <v>31</v>
      </c>
      <c r="E1719" s="15" t="s">
        <v>8239</v>
      </c>
      <c r="F1719" s="15" t="s">
        <v>33</v>
      </c>
      <c r="G1719" s="15" t="s">
        <v>75</v>
      </c>
      <c r="H1719" s="17">
        <v>41605</v>
      </c>
      <c r="I1719" s="17">
        <v>41634</v>
      </c>
      <c r="J1719" s="15" t="s">
        <v>31</v>
      </c>
      <c r="K1719" s="15" t="s">
        <v>5296</v>
      </c>
      <c r="L1719" s="18">
        <v>-352750</v>
      </c>
      <c r="M1719" s="15" t="s">
        <v>37</v>
      </c>
      <c r="N1719" s="15" t="s">
        <v>8240</v>
      </c>
      <c r="O1719" s="15" t="s">
        <v>31</v>
      </c>
      <c r="P1719" s="19">
        <v>0</v>
      </c>
    </row>
    <row r="1720" spans="1:16" x14ac:dyDescent="0.25">
      <c r="A1720" s="15" t="s">
        <v>29</v>
      </c>
      <c r="B1720" s="15" t="s">
        <v>1311</v>
      </c>
      <c r="C1720" s="16" t="s">
        <v>31</v>
      </c>
      <c r="D1720" s="15" t="s">
        <v>31</v>
      </c>
      <c r="E1720" s="15" t="s">
        <v>8241</v>
      </c>
      <c r="F1720" s="15" t="s">
        <v>33</v>
      </c>
      <c r="G1720" s="15" t="s">
        <v>75</v>
      </c>
      <c r="H1720" s="17">
        <v>41605</v>
      </c>
      <c r="I1720" s="17">
        <v>41634</v>
      </c>
      <c r="J1720" s="15" t="s">
        <v>31</v>
      </c>
      <c r="K1720" s="15" t="s">
        <v>5296</v>
      </c>
      <c r="L1720" s="18">
        <v>-252875</v>
      </c>
      <c r="M1720" s="15" t="s">
        <v>37</v>
      </c>
      <c r="N1720" s="15" t="s">
        <v>8242</v>
      </c>
      <c r="O1720" s="15" t="s">
        <v>31</v>
      </c>
      <c r="P1720" s="19">
        <v>0</v>
      </c>
    </row>
    <row r="1721" spans="1:16" x14ac:dyDescent="0.25">
      <c r="A1721" s="15" t="s">
        <v>29</v>
      </c>
      <c r="B1721" s="15" t="s">
        <v>1311</v>
      </c>
      <c r="C1721" s="16" t="s">
        <v>31</v>
      </c>
      <c r="D1721" s="15" t="s">
        <v>31</v>
      </c>
      <c r="E1721" s="15" t="s">
        <v>8243</v>
      </c>
      <c r="F1721" s="15" t="s">
        <v>33</v>
      </c>
      <c r="G1721" s="15" t="s">
        <v>75</v>
      </c>
      <c r="H1721" s="17">
        <v>41605</v>
      </c>
      <c r="I1721" s="17">
        <v>41639</v>
      </c>
      <c r="J1721" s="15" t="s">
        <v>31</v>
      </c>
      <c r="K1721" s="15" t="s">
        <v>5296</v>
      </c>
      <c r="L1721" s="18">
        <v>-1184600</v>
      </c>
      <c r="M1721" s="15" t="s">
        <v>37</v>
      </c>
      <c r="N1721" s="15" t="s">
        <v>8244</v>
      </c>
      <c r="O1721" s="15" t="s">
        <v>31</v>
      </c>
      <c r="P1721" s="19">
        <v>0</v>
      </c>
    </row>
    <row r="1722" spans="1:16" x14ac:dyDescent="0.25">
      <c r="A1722" s="15" t="s">
        <v>29</v>
      </c>
      <c r="B1722" s="15" t="s">
        <v>1311</v>
      </c>
      <c r="C1722" s="16" t="s">
        <v>31</v>
      </c>
      <c r="D1722" s="15" t="s">
        <v>8245</v>
      </c>
      <c r="E1722" s="15" t="s">
        <v>8246</v>
      </c>
      <c r="F1722" s="15" t="s">
        <v>33</v>
      </c>
      <c r="G1722" s="15" t="s">
        <v>75</v>
      </c>
      <c r="H1722" s="17">
        <v>41561</v>
      </c>
      <c r="I1722" s="17">
        <v>41641</v>
      </c>
      <c r="J1722" s="15" t="s">
        <v>31</v>
      </c>
      <c r="K1722" s="15" t="s">
        <v>5296</v>
      </c>
      <c r="L1722" s="18">
        <v>-97989</v>
      </c>
      <c r="M1722" s="15" t="s">
        <v>37</v>
      </c>
      <c r="N1722" s="15" t="s">
        <v>8247</v>
      </c>
      <c r="O1722" s="15" t="s">
        <v>31</v>
      </c>
      <c r="P1722" s="19">
        <v>0</v>
      </c>
    </row>
    <row r="1723" spans="1:16" x14ac:dyDescent="0.25">
      <c r="A1723" s="15" t="s">
        <v>29</v>
      </c>
      <c r="B1723" s="15" t="s">
        <v>1311</v>
      </c>
      <c r="C1723" s="16" t="s">
        <v>31</v>
      </c>
      <c r="D1723" s="15" t="s">
        <v>8248</v>
      </c>
      <c r="E1723" s="15" t="s">
        <v>8249</v>
      </c>
      <c r="F1723" s="15" t="s">
        <v>33</v>
      </c>
      <c r="G1723" s="15" t="s">
        <v>75</v>
      </c>
      <c r="H1723" s="17">
        <v>41618</v>
      </c>
      <c r="I1723" s="17">
        <v>41641</v>
      </c>
      <c r="J1723" s="15" t="s">
        <v>31</v>
      </c>
      <c r="K1723" s="15" t="s">
        <v>5296</v>
      </c>
      <c r="L1723" s="18">
        <v>-94938</v>
      </c>
      <c r="M1723" s="15" t="s">
        <v>37</v>
      </c>
      <c r="N1723" s="15" t="s">
        <v>8250</v>
      </c>
      <c r="O1723" s="15" t="s">
        <v>31</v>
      </c>
      <c r="P1723" s="19">
        <v>0</v>
      </c>
    </row>
    <row r="1724" spans="1:16" x14ac:dyDescent="0.25">
      <c r="A1724" s="15" t="s">
        <v>29</v>
      </c>
      <c r="B1724" s="15" t="s">
        <v>6280</v>
      </c>
      <c r="C1724" s="16" t="s">
        <v>31</v>
      </c>
      <c r="D1724" s="15" t="s">
        <v>8251</v>
      </c>
      <c r="E1724" s="15" t="s">
        <v>8252</v>
      </c>
      <c r="F1724" s="15" t="s">
        <v>33</v>
      </c>
      <c r="G1724" s="15" t="s">
        <v>75</v>
      </c>
      <c r="H1724" s="17">
        <v>41618</v>
      </c>
      <c r="I1724" s="17">
        <v>41643</v>
      </c>
      <c r="J1724" s="15" t="s">
        <v>31</v>
      </c>
      <c r="K1724" s="15" t="s">
        <v>5296</v>
      </c>
      <c r="L1724" s="18">
        <v>-511836</v>
      </c>
      <c r="M1724" s="15" t="s">
        <v>37</v>
      </c>
      <c r="N1724" s="15" t="s">
        <v>8253</v>
      </c>
      <c r="O1724" s="15" t="s">
        <v>31</v>
      </c>
      <c r="P1724" s="19">
        <v>0</v>
      </c>
    </row>
    <row r="1725" spans="1:16" x14ac:dyDescent="0.25">
      <c r="A1725" s="15" t="s">
        <v>29</v>
      </c>
      <c r="B1725" s="15" t="s">
        <v>6280</v>
      </c>
      <c r="C1725" s="16" t="s">
        <v>31</v>
      </c>
      <c r="D1725" s="15" t="s">
        <v>8254</v>
      </c>
      <c r="E1725" s="15" t="s">
        <v>8255</v>
      </c>
      <c r="F1725" s="15" t="s">
        <v>33</v>
      </c>
      <c r="G1725" s="15" t="s">
        <v>75</v>
      </c>
      <c r="H1725" s="17">
        <v>41618</v>
      </c>
      <c r="I1725" s="17">
        <v>41643</v>
      </c>
      <c r="J1725" s="15" t="s">
        <v>31</v>
      </c>
      <c r="K1725" s="15" t="s">
        <v>5296</v>
      </c>
      <c r="L1725" s="18">
        <v>-431813</v>
      </c>
      <c r="M1725" s="15" t="s">
        <v>37</v>
      </c>
      <c r="N1725" s="15" t="s">
        <v>8256</v>
      </c>
      <c r="O1725" s="15" t="s">
        <v>31</v>
      </c>
      <c r="P1725" s="19">
        <v>0</v>
      </c>
    </row>
    <row r="1726" spans="1:16" x14ac:dyDescent="0.25">
      <c r="A1726" s="15" t="s">
        <v>29</v>
      </c>
      <c r="B1726" s="15" t="s">
        <v>6280</v>
      </c>
      <c r="C1726" s="16" t="s">
        <v>31</v>
      </c>
      <c r="D1726" s="15" t="s">
        <v>8257</v>
      </c>
      <c r="E1726" s="15" t="s">
        <v>8258</v>
      </c>
      <c r="F1726" s="15" t="s">
        <v>33</v>
      </c>
      <c r="G1726" s="15" t="s">
        <v>75</v>
      </c>
      <c r="H1726" s="17">
        <v>41623</v>
      </c>
      <c r="I1726" s="17">
        <v>41645</v>
      </c>
      <c r="J1726" s="15" t="s">
        <v>31</v>
      </c>
      <c r="K1726" s="15" t="s">
        <v>5296</v>
      </c>
      <c r="L1726" s="18">
        <v>-631483</v>
      </c>
      <c r="M1726" s="15" t="s">
        <v>37</v>
      </c>
      <c r="N1726" s="15" t="s">
        <v>8259</v>
      </c>
      <c r="O1726" s="15" t="s">
        <v>31</v>
      </c>
      <c r="P1726" s="19">
        <v>0</v>
      </c>
    </row>
    <row r="1727" spans="1:16" x14ac:dyDescent="0.25">
      <c r="A1727" s="15" t="s">
        <v>29</v>
      </c>
      <c r="B1727" s="15" t="s">
        <v>1311</v>
      </c>
      <c r="C1727" s="16" t="s">
        <v>31</v>
      </c>
      <c r="D1727" s="15" t="s">
        <v>8260</v>
      </c>
      <c r="E1727" s="15" t="s">
        <v>8261</v>
      </c>
      <c r="F1727" s="15" t="s">
        <v>33</v>
      </c>
      <c r="G1727" s="15" t="s">
        <v>75</v>
      </c>
      <c r="H1727" s="17">
        <v>41608</v>
      </c>
      <c r="I1727" s="17">
        <v>41645</v>
      </c>
      <c r="J1727" s="15" t="s">
        <v>31</v>
      </c>
      <c r="K1727" s="15" t="s">
        <v>5296</v>
      </c>
      <c r="L1727" s="18">
        <v>-13112</v>
      </c>
      <c r="M1727" s="15" t="s">
        <v>37</v>
      </c>
      <c r="N1727" s="15" t="s">
        <v>8262</v>
      </c>
      <c r="O1727" s="15" t="s">
        <v>31</v>
      </c>
      <c r="P1727" s="19">
        <v>0</v>
      </c>
    </row>
    <row r="1728" spans="1:16" x14ac:dyDescent="0.25">
      <c r="A1728" s="15" t="s">
        <v>29</v>
      </c>
      <c r="B1728" s="15" t="s">
        <v>1311</v>
      </c>
      <c r="C1728" s="16" t="s">
        <v>31</v>
      </c>
      <c r="D1728" s="15" t="s">
        <v>8263</v>
      </c>
      <c r="E1728" s="15" t="s">
        <v>8264</v>
      </c>
      <c r="F1728" s="15" t="s">
        <v>33</v>
      </c>
      <c r="G1728" s="15" t="s">
        <v>75</v>
      </c>
      <c r="H1728" s="17">
        <v>41540</v>
      </c>
      <c r="I1728" s="17">
        <v>41646</v>
      </c>
      <c r="J1728" s="15" t="s">
        <v>31</v>
      </c>
      <c r="K1728" s="15" t="s">
        <v>5296</v>
      </c>
      <c r="L1728" s="18">
        <v>-1373990</v>
      </c>
      <c r="M1728" s="15" t="s">
        <v>37</v>
      </c>
      <c r="N1728" s="15" t="s">
        <v>8265</v>
      </c>
      <c r="O1728" s="15" t="s">
        <v>31</v>
      </c>
      <c r="P1728" s="19">
        <v>0</v>
      </c>
    </row>
    <row r="1729" spans="1:16" x14ac:dyDescent="0.25">
      <c r="A1729" s="15" t="s">
        <v>29</v>
      </c>
      <c r="B1729" s="15" t="s">
        <v>6280</v>
      </c>
      <c r="C1729" s="16" t="s">
        <v>31</v>
      </c>
      <c r="D1729" s="15" t="s">
        <v>8266</v>
      </c>
      <c r="E1729" s="15" t="s">
        <v>8267</v>
      </c>
      <c r="F1729" s="15" t="s">
        <v>33</v>
      </c>
      <c r="G1729" s="15" t="s">
        <v>75</v>
      </c>
      <c r="H1729" s="17">
        <v>41615</v>
      </c>
      <c r="I1729" s="17">
        <v>41649</v>
      </c>
      <c r="J1729" s="15" t="s">
        <v>31</v>
      </c>
      <c r="K1729" s="15" t="s">
        <v>5296</v>
      </c>
      <c r="L1729" s="18">
        <v>-260313</v>
      </c>
      <c r="M1729" s="15" t="s">
        <v>37</v>
      </c>
      <c r="N1729" s="15" t="s">
        <v>8268</v>
      </c>
      <c r="O1729" s="15" t="s">
        <v>31</v>
      </c>
      <c r="P1729" s="19">
        <v>0</v>
      </c>
    </row>
    <row r="1730" spans="1:16" x14ac:dyDescent="0.25">
      <c r="A1730" s="15" t="s">
        <v>29</v>
      </c>
      <c r="B1730" s="15" t="s">
        <v>6280</v>
      </c>
      <c r="C1730" s="16" t="s">
        <v>31</v>
      </c>
      <c r="D1730" s="15" t="s">
        <v>8266</v>
      </c>
      <c r="E1730" s="15" t="s">
        <v>8267</v>
      </c>
      <c r="F1730" s="15" t="s">
        <v>33</v>
      </c>
      <c r="G1730" s="15" t="s">
        <v>75</v>
      </c>
      <c r="H1730" s="17">
        <v>41615</v>
      </c>
      <c r="I1730" s="17">
        <v>41649</v>
      </c>
      <c r="J1730" s="15" t="s">
        <v>31</v>
      </c>
      <c r="K1730" s="15" t="s">
        <v>5296</v>
      </c>
      <c r="L1730" s="18">
        <v>-317880</v>
      </c>
      <c r="M1730" s="15" t="s">
        <v>37</v>
      </c>
      <c r="N1730" s="15" t="s">
        <v>8269</v>
      </c>
      <c r="O1730" s="15" t="s">
        <v>31</v>
      </c>
      <c r="P1730" s="19">
        <v>0</v>
      </c>
    </row>
    <row r="1731" spans="1:16" x14ac:dyDescent="0.25">
      <c r="A1731" s="15" t="s">
        <v>29</v>
      </c>
      <c r="B1731" s="15" t="s">
        <v>6280</v>
      </c>
      <c r="C1731" s="16" t="s">
        <v>31</v>
      </c>
      <c r="D1731" s="15" t="s">
        <v>8266</v>
      </c>
      <c r="E1731" s="15" t="s">
        <v>8267</v>
      </c>
      <c r="F1731" s="15" t="s">
        <v>33</v>
      </c>
      <c r="G1731" s="15" t="s">
        <v>75</v>
      </c>
      <c r="H1731" s="17">
        <v>41615</v>
      </c>
      <c r="I1731" s="17">
        <v>41649</v>
      </c>
      <c r="J1731" s="15" t="s">
        <v>31</v>
      </c>
      <c r="K1731" s="15" t="s">
        <v>5296</v>
      </c>
      <c r="L1731" s="18">
        <v>-723764</v>
      </c>
      <c r="M1731" s="15" t="s">
        <v>37</v>
      </c>
      <c r="N1731" s="15" t="s">
        <v>8270</v>
      </c>
      <c r="O1731" s="15" t="s">
        <v>31</v>
      </c>
      <c r="P1731" s="19">
        <v>0</v>
      </c>
    </row>
    <row r="1732" spans="1:16" x14ac:dyDescent="0.25">
      <c r="A1732" s="15" t="s">
        <v>29</v>
      </c>
      <c r="B1732" s="15" t="s">
        <v>1311</v>
      </c>
      <c r="C1732" s="16" t="s">
        <v>31</v>
      </c>
      <c r="D1732" s="15" t="s">
        <v>8271</v>
      </c>
      <c r="E1732" s="15" t="s">
        <v>8272</v>
      </c>
      <c r="F1732" s="15" t="s">
        <v>33</v>
      </c>
      <c r="G1732" s="15" t="s">
        <v>75</v>
      </c>
      <c r="H1732" s="17">
        <v>41473</v>
      </c>
      <c r="I1732" s="17">
        <v>41649</v>
      </c>
      <c r="J1732" s="15" t="s">
        <v>31</v>
      </c>
      <c r="K1732" s="15" t="s">
        <v>5296</v>
      </c>
      <c r="L1732" s="18">
        <v>-6250</v>
      </c>
      <c r="M1732" s="15" t="s">
        <v>37</v>
      </c>
      <c r="N1732" s="15" t="s">
        <v>8273</v>
      </c>
      <c r="O1732" s="15" t="s">
        <v>31</v>
      </c>
      <c r="P1732" s="19">
        <v>0</v>
      </c>
    </row>
    <row r="1733" spans="1:16" x14ac:dyDescent="0.25">
      <c r="A1733" s="15" t="s">
        <v>29</v>
      </c>
      <c r="B1733" s="15" t="s">
        <v>1311</v>
      </c>
      <c r="C1733" s="16" t="s">
        <v>31</v>
      </c>
      <c r="D1733" s="15" t="s">
        <v>8274</v>
      </c>
      <c r="E1733" s="15" t="s">
        <v>8275</v>
      </c>
      <c r="F1733" s="15" t="s">
        <v>33</v>
      </c>
      <c r="G1733" s="15" t="s">
        <v>75</v>
      </c>
      <c r="H1733" s="17">
        <v>41486</v>
      </c>
      <c r="I1733" s="17">
        <v>41649</v>
      </c>
      <c r="J1733" s="15" t="s">
        <v>31</v>
      </c>
      <c r="K1733" s="15" t="s">
        <v>5296</v>
      </c>
      <c r="L1733" s="18">
        <v>-85245</v>
      </c>
      <c r="M1733" s="15" t="s">
        <v>37</v>
      </c>
      <c r="N1733" s="15" t="s">
        <v>8276</v>
      </c>
      <c r="O1733" s="15" t="s">
        <v>31</v>
      </c>
      <c r="P1733" s="19">
        <v>0</v>
      </c>
    </row>
    <row r="1734" spans="1:16" x14ac:dyDescent="0.25">
      <c r="A1734" s="15" t="s">
        <v>29</v>
      </c>
      <c r="B1734" s="15" t="s">
        <v>1311</v>
      </c>
      <c r="C1734" s="16" t="s">
        <v>31</v>
      </c>
      <c r="D1734" s="15" t="s">
        <v>8277</v>
      </c>
      <c r="E1734" s="15" t="s">
        <v>8278</v>
      </c>
      <c r="F1734" s="15" t="s">
        <v>33</v>
      </c>
      <c r="G1734" s="15" t="s">
        <v>75</v>
      </c>
      <c r="H1734" s="17">
        <v>41530</v>
      </c>
      <c r="I1734" s="17">
        <v>41649</v>
      </c>
      <c r="J1734" s="15" t="s">
        <v>31</v>
      </c>
      <c r="K1734" s="15" t="s">
        <v>5296</v>
      </c>
      <c r="L1734" s="18">
        <v>-639846</v>
      </c>
      <c r="M1734" s="15" t="s">
        <v>37</v>
      </c>
      <c r="N1734" s="15" t="s">
        <v>8279</v>
      </c>
      <c r="O1734" s="15" t="s">
        <v>31</v>
      </c>
      <c r="P1734" s="19">
        <v>0</v>
      </c>
    </row>
    <row r="1735" spans="1:16" x14ac:dyDescent="0.25">
      <c r="A1735" s="15" t="s">
        <v>29</v>
      </c>
      <c r="B1735" s="15" t="s">
        <v>6280</v>
      </c>
      <c r="C1735" s="16" t="s">
        <v>31</v>
      </c>
      <c r="D1735" s="15" t="s">
        <v>8280</v>
      </c>
      <c r="E1735" s="15" t="s">
        <v>8281</v>
      </c>
      <c r="F1735" s="15" t="s">
        <v>33</v>
      </c>
      <c r="G1735" s="15" t="s">
        <v>75</v>
      </c>
      <c r="H1735" s="17">
        <v>41620</v>
      </c>
      <c r="I1735" s="17">
        <v>41655</v>
      </c>
      <c r="J1735" s="15" t="s">
        <v>31</v>
      </c>
      <c r="K1735" s="15" t="s">
        <v>5296</v>
      </c>
      <c r="L1735" s="18">
        <v>-659763</v>
      </c>
      <c r="M1735" s="15" t="s">
        <v>37</v>
      </c>
      <c r="N1735" s="15" t="s">
        <v>8282</v>
      </c>
      <c r="O1735" s="15" t="s">
        <v>31</v>
      </c>
      <c r="P1735" s="19">
        <v>0</v>
      </c>
    </row>
    <row r="1736" spans="1:16" x14ac:dyDescent="0.25">
      <c r="A1736" s="15" t="s">
        <v>29</v>
      </c>
      <c r="B1736" s="15" t="s">
        <v>1311</v>
      </c>
      <c r="C1736" s="16" t="s">
        <v>31</v>
      </c>
      <c r="D1736" s="15" t="s">
        <v>8283</v>
      </c>
      <c r="E1736" s="15" t="s">
        <v>8284</v>
      </c>
      <c r="F1736" s="15" t="s">
        <v>33</v>
      </c>
      <c r="G1736" s="15" t="s">
        <v>75</v>
      </c>
      <c r="H1736" s="17">
        <v>41547</v>
      </c>
      <c r="I1736" s="17">
        <v>41655</v>
      </c>
      <c r="J1736" s="15" t="s">
        <v>31</v>
      </c>
      <c r="K1736" s="15" t="s">
        <v>5296</v>
      </c>
      <c r="L1736" s="18">
        <v>-177712</v>
      </c>
      <c r="M1736" s="15" t="s">
        <v>37</v>
      </c>
      <c r="N1736" s="15" t="s">
        <v>8285</v>
      </c>
      <c r="O1736" s="15" t="s">
        <v>31</v>
      </c>
      <c r="P1736" s="19">
        <v>0</v>
      </c>
    </row>
    <row r="1737" spans="1:16" x14ac:dyDescent="0.25">
      <c r="A1737" s="15" t="s">
        <v>29</v>
      </c>
      <c r="B1737" s="15" t="s">
        <v>1311</v>
      </c>
      <c r="C1737" s="16" t="s">
        <v>31</v>
      </c>
      <c r="D1737" s="15" t="s">
        <v>8286</v>
      </c>
      <c r="E1737" s="15" t="s">
        <v>8287</v>
      </c>
      <c r="F1737" s="15" t="s">
        <v>33</v>
      </c>
      <c r="G1737" s="15" t="s">
        <v>75</v>
      </c>
      <c r="H1737" s="17">
        <v>41554</v>
      </c>
      <c r="I1737" s="17">
        <v>41655</v>
      </c>
      <c r="J1737" s="15" t="s">
        <v>31</v>
      </c>
      <c r="K1737" s="15" t="s">
        <v>5296</v>
      </c>
      <c r="L1737" s="18">
        <v>-254173</v>
      </c>
      <c r="M1737" s="15" t="s">
        <v>37</v>
      </c>
      <c r="N1737" s="15" t="s">
        <v>8288</v>
      </c>
      <c r="O1737" s="15" t="s">
        <v>31</v>
      </c>
      <c r="P1737" s="19">
        <v>0</v>
      </c>
    </row>
    <row r="1738" spans="1:16" x14ac:dyDescent="0.25">
      <c r="A1738" s="15" t="s">
        <v>29</v>
      </c>
      <c r="B1738" s="15" t="s">
        <v>1311</v>
      </c>
      <c r="C1738" s="16" t="s">
        <v>31</v>
      </c>
      <c r="D1738" s="15" t="s">
        <v>31</v>
      </c>
      <c r="E1738" s="15" t="s">
        <v>8289</v>
      </c>
      <c r="F1738" s="15" t="s">
        <v>33</v>
      </c>
      <c r="G1738" s="15" t="s">
        <v>75</v>
      </c>
      <c r="H1738" s="17">
        <v>41608</v>
      </c>
      <c r="I1738" s="17">
        <v>41656</v>
      </c>
      <c r="J1738" s="15" t="s">
        <v>31</v>
      </c>
      <c r="K1738" s="15" t="s">
        <v>5296</v>
      </c>
      <c r="L1738" s="18">
        <v>-126897</v>
      </c>
      <c r="M1738" s="15" t="s">
        <v>37</v>
      </c>
      <c r="N1738" s="15" t="s">
        <v>8290</v>
      </c>
      <c r="O1738" s="15" t="s">
        <v>31</v>
      </c>
      <c r="P1738" s="19">
        <v>0</v>
      </c>
    </row>
    <row r="1739" spans="1:16" x14ac:dyDescent="0.25">
      <c r="A1739" s="15" t="s">
        <v>29</v>
      </c>
      <c r="B1739" s="15" t="s">
        <v>1311</v>
      </c>
      <c r="C1739" s="16" t="s">
        <v>31</v>
      </c>
      <c r="D1739" s="15" t="s">
        <v>31</v>
      </c>
      <c r="E1739" s="15" t="s">
        <v>8291</v>
      </c>
      <c r="F1739" s="15" t="s">
        <v>33</v>
      </c>
      <c r="G1739" s="15" t="s">
        <v>75</v>
      </c>
      <c r="H1739" s="17">
        <v>41625</v>
      </c>
      <c r="I1739" s="17">
        <v>41659</v>
      </c>
      <c r="J1739" s="15" t="s">
        <v>31</v>
      </c>
      <c r="K1739" s="15" t="s">
        <v>5296</v>
      </c>
      <c r="L1739" s="18">
        <v>-29500</v>
      </c>
      <c r="M1739" s="15" t="s">
        <v>37</v>
      </c>
      <c r="N1739" s="15" t="s">
        <v>8292</v>
      </c>
      <c r="O1739" s="15" t="s">
        <v>31</v>
      </c>
      <c r="P1739" s="19">
        <v>0</v>
      </c>
    </row>
    <row r="1740" spans="1:16" x14ac:dyDescent="0.25">
      <c r="A1740" s="15" t="s">
        <v>29</v>
      </c>
      <c r="B1740" s="15" t="s">
        <v>1311</v>
      </c>
      <c r="C1740" s="16" t="s">
        <v>31</v>
      </c>
      <c r="D1740" s="15" t="s">
        <v>31</v>
      </c>
      <c r="E1740" s="15" t="s">
        <v>8293</v>
      </c>
      <c r="F1740" s="15" t="s">
        <v>33</v>
      </c>
      <c r="G1740" s="15" t="s">
        <v>75</v>
      </c>
      <c r="H1740" s="17">
        <v>41625</v>
      </c>
      <c r="I1740" s="17">
        <v>41659</v>
      </c>
      <c r="J1740" s="15" t="s">
        <v>31</v>
      </c>
      <c r="K1740" s="15" t="s">
        <v>5296</v>
      </c>
      <c r="L1740" s="18">
        <v>-29500</v>
      </c>
      <c r="M1740" s="15" t="s">
        <v>37</v>
      </c>
      <c r="N1740" s="15" t="s">
        <v>8294</v>
      </c>
      <c r="O1740" s="15" t="s">
        <v>31</v>
      </c>
      <c r="P1740" s="19">
        <v>0</v>
      </c>
    </row>
    <row r="1741" spans="1:16" x14ac:dyDescent="0.25">
      <c r="A1741" s="15" t="s">
        <v>29</v>
      </c>
      <c r="B1741" s="15" t="s">
        <v>1311</v>
      </c>
      <c r="C1741" s="16" t="s">
        <v>31</v>
      </c>
      <c r="D1741" s="15" t="s">
        <v>31</v>
      </c>
      <c r="E1741" s="15" t="s">
        <v>8295</v>
      </c>
      <c r="F1741" s="15" t="s">
        <v>33</v>
      </c>
      <c r="G1741" s="15" t="s">
        <v>75</v>
      </c>
      <c r="H1741" s="17">
        <v>41346</v>
      </c>
      <c r="I1741" s="17">
        <v>41661</v>
      </c>
      <c r="J1741" s="15" t="s">
        <v>31</v>
      </c>
      <c r="K1741" s="15" t="s">
        <v>5296</v>
      </c>
      <c r="L1741" s="18">
        <v>-11143</v>
      </c>
      <c r="M1741" s="15" t="s">
        <v>37</v>
      </c>
      <c r="N1741" s="15" t="s">
        <v>8296</v>
      </c>
      <c r="O1741" s="15" t="s">
        <v>31</v>
      </c>
      <c r="P1741" s="19">
        <v>0</v>
      </c>
    </row>
    <row r="1742" spans="1:16" x14ac:dyDescent="0.25">
      <c r="A1742" s="15" t="s">
        <v>29</v>
      </c>
      <c r="B1742" s="15" t="s">
        <v>1311</v>
      </c>
      <c r="C1742" s="16" t="s">
        <v>31</v>
      </c>
      <c r="D1742" s="15" t="s">
        <v>31</v>
      </c>
      <c r="E1742" s="15" t="s">
        <v>8297</v>
      </c>
      <c r="F1742" s="15" t="s">
        <v>33</v>
      </c>
      <c r="G1742" s="15" t="s">
        <v>75</v>
      </c>
      <c r="H1742" s="17">
        <v>41346</v>
      </c>
      <c r="I1742" s="17">
        <v>41661</v>
      </c>
      <c r="J1742" s="15" t="s">
        <v>31</v>
      </c>
      <c r="K1742" s="15" t="s">
        <v>5296</v>
      </c>
      <c r="L1742" s="18">
        <v>-5772</v>
      </c>
      <c r="M1742" s="15" t="s">
        <v>37</v>
      </c>
      <c r="N1742" s="15" t="s">
        <v>8298</v>
      </c>
      <c r="O1742" s="15" t="s">
        <v>31</v>
      </c>
      <c r="P1742" s="19">
        <v>0</v>
      </c>
    </row>
    <row r="1743" spans="1:16" x14ac:dyDescent="0.25">
      <c r="A1743" s="15" t="s">
        <v>29</v>
      </c>
      <c r="B1743" s="15" t="s">
        <v>1311</v>
      </c>
      <c r="C1743" s="16" t="s">
        <v>31</v>
      </c>
      <c r="D1743" s="15" t="s">
        <v>31</v>
      </c>
      <c r="E1743" s="15" t="s">
        <v>8299</v>
      </c>
      <c r="F1743" s="15" t="s">
        <v>33</v>
      </c>
      <c r="G1743" s="15" t="s">
        <v>75</v>
      </c>
      <c r="H1743" s="17">
        <v>41346</v>
      </c>
      <c r="I1743" s="17">
        <v>41661</v>
      </c>
      <c r="J1743" s="15" t="s">
        <v>31</v>
      </c>
      <c r="K1743" s="15" t="s">
        <v>5296</v>
      </c>
      <c r="L1743" s="18">
        <v>-1657</v>
      </c>
      <c r="M1743" s="15" t="s">
        <v>37</v>
      </c>
      <c r="N1743" s="15" t="s">
        <v>8300</v>
      </c>
      <c r="O1743" s="15" t="s">
        <v>31</v>
      </c>
      <c r="P1743" s="19">
        <v>0</v>
      </c>
    </row>
    <row r="1744" spans="1:16" x14ac:dyDescent="0.25">
      <c r="A1744" s="15" t="s">
        <v>29</v>
      </c>
      <c r="B1744" s="15" t="s">
        <v>6280</v>
      </c>
      <c r="C1744" s="16" t="s">
        <v>31</v>
      </c>
      <c r="D1744" s="15" t="s">
        <v>31</v>
      </c>
      <c r="E1744" s="15" t="s">
        <v>8301</v>
      </c>
      <c r="F1744" s="15" t="s">
        <v>33</v>
      </c>
      <c r="G1744" s="15" t="s">
        <v>75</v>
      </c>
      <c r="H1744" s="17">
        <v>41610</v>
      </c>
      <c r="I1744" s="17">
        <v>41661</v>
      </c>
      <c r="J1744" s="15" t="s">
        <v>31</v>
      </c>
      <c r="K1744" s="15" t="s">
        <v>5296</v>
      </c>
      <c r="L1744" s="18">
        <v>-539112</v>
      </c>
      <c r="M1744" s="15" t="s">
        <v>37</v>
      </c>
      <c r="N1744" s="15" t="s">
        <v>8302</v>
      </c>
      <c r="O1744" s="15" t="s">
        <v>31</v>
      </c>
      <c r="P1744" s="19">
        <v>0</v>
      </c>
    </row>
    <row r="1745" spans="1:16" x14ac:dyDescent="0.25">
      <c r="A1745" s="15" t="s">
        <v>29</v>
      </c>
      <c r="B1745" s="15" t="s">
        <v>1311</v>
      </c>
      <c r="C1745" s="16" t="s">
        <v>31</v>
      </c>
      <c r="D1745" s="15" t="s">
        <v>31</v>
      </c>
      <c r="E1745" s="15" t="s">
        <v>8303</v>
      </c>
      <c r="F1745" s="15" t="s">
        <v>33</v>
      </c>
      <c r="G1745" s="15" t="s">
        <v>75</v>
      </c>
      <c r="H1745" s="17">
        <v>41632</v>
      </c>
      <c r="I1745" s="17">
        <v>41661</v>
      </c>
      <c r="J1745" s="15" t="s">
        <v>31</v>
      </c>
      <c r="K1745" s="15" t="s">
        <v>5296</v>
      </c>
      <c r="L1745" s="18">
        <v>-4549181</v>
      </c>
      <c r="M1745" s="15" t="s">
        <v>37</v>
      </c>
      <c r="N1745" s="15" t="s">
        <v>8304</v>
      </c>
      <c r="O1745" s="15" t="s">
        <v>31</v>
      </c>
      <c r="P1745" s="19">
        <v>0</v>
      </c>
    </row>
    <row r="1746" spans="1:16" x14ac:dyDescent="0.25">
      <c r="A1746" s="15" t="s">
        <v>29</v>
      </c>
      <c r="B1746" s="15" t="s">
        <v>1311</v>
      </c>
      <c r="C1746" s="16" t="s">
        <v>31</v>
      </c>
      <c r="D1746" s="15" t="s">
        <v>31</v>
      </c>
      <c r="E1746" s="15" t="s">
        <v>8305</v>
      </c>
      <c r="F1746" s="15" t="s">
        <v>33</v>
      </c>
      <c r="G1746" s="15" t="s">
        <v>75</v>
      </c>
      <c r="H1746" s="17">
        <v>41641</v>
      </c>
      <c r="I1746" s="17">
        <v>41661</v>
      </c>
      <c r="J1746" s="15" t="s">
        <v>31</v>
      </c>
      <c r="K1746" s="15" t="s">
        <v>5296</v>
      </c>
      <c r="L1746" s="18">
        <v>-192384</v>
      </c>
      <c r="M1746" s="15" t="s">
        <v>37</v>
      </c>
      <c r="N1746" s="15" t="s">
        <v>8306</v>
      </c>
      <c r="O1746" s="15" t="s">
        <v>31</v>
      </c>
      <c r="P1746" s="19">
        <v>0</v>
      </c>
    </row>
    <row r="1747" spans="1:16" x14ac:dyDescent="0.25">
      <c r="A1747" s="15" t="s">
        <v>29</v>
      </c>
      <c r="B1747" s="15" t="s">
        <v>1311</v>
      </c>
      <c r="C1747" s="16" t="s">
        <v>31</v>
      </c>
      <c r="D1747" s="15" t="s">
        <v>31</v>
      </c>
      <c r="E1747" s="15" t="s">
        <v>8307</v>
      </c>
      <c r="F1747" s="15" t="s">
        <v>33</v>
      </c>
      <c r="G1747" s="15" t="s">
        <v>75</v>
      </c>
      <c r="H1747" s="17">
        <v>41178</v>
      </c>
      <c r="I1747" s="17">
        <v>41661</v>
      </c>
      <c r="J1747" s="15" t="s">
        <v>31</v>
      </c>
      <c r="K1747" s="15" t="s">
        <v>5296</v>
      </c>
      <c r="L1747" s="18">
        <v>-849</v>
      </c>
      <c r="M1747" s="15" t="s">
        <v>37</v>
      </c>
      <c r="N1747" s="15" t="s">
        <v>8308</v>
      </c>
      <c r="O1747" s="15" t="s">
        <v>31</v>
      </c>
      <c r="P1747" s="19">
        <v>0</v>
      </c>
    </row>
    <row r="1748" spans="1:16" x14ac:dyDescent="0.25">
      <c r="A1748" s="15" t="s">
        <v>29</v>
      </c>
      <c r="B1748" s="15" t="s">
        <v>6280</v>
      </c>
      <c r="C1748" s="16" t="s">
        <v>31</v>
      </c>
      <c r="D1748" s="15" t="s">
        <v>31</v>
      </c>
      <c r="E1748" s="15" t="s">
        <v>8309</v>
      </c>
      <c r="F1748" s="15" t="s">
        <v>33</v>
      </c>
      <c r="G1748" s="15" t="s">
        <v>75</v>
      </c>
      <c r="H1748" s="17">
        <v>41647</v>
      </c>
      <c r="I1748" s="17">
        <v>41661</v>
      </c>
      <c r="J1748" s="15" t="s">
        <v>31</v>
      </c>
      <c r="K1748" s="15" t="s">
        <v>5296</v>
      </c>
      <c r="L1748" s="18">
        <v>-113313</v>
      </c>
      <c r="M1748" s="15" t="s">
        <v>37</v>
      </c>
      <c r="N1748" s="15" t="s">
        <v>8310</v>
      </c>
      <c r="O1748" s="15" t="s">
        <v>31</v>
      </c>
      <c r="P1748" s="19">
        <v>0</v>
      </c>
    </row>
    <row r="1749" spans="1:16" x14ac:dyDescent="0.25">
      <c r="A1749" s="15" t="s">
        <v>29</v>
      </c>
      <c r="B1749" s="15" t="s">
        <v>6280</v>
      </c>
      <c r="C1749" s="16" t="s">
        <v>31</v>
      </c>
      <c r="D1749" s="15" t="s">
        <v>31</v>
      </c>
      <c r="E1749" s="15" t="s">
        <v>8311</v>
      </c>
      <c r="F1749" s="15" t="s">
        <v>33</v>
      </c>
      <c r="G1749" s="15" t="s">
        <v>75</v>
      </c>
      <c r="H1749" s="17">
        <v>41610</v>
      </c>
      <c r="I1749" s="17">
        <v>41661</v>
      </c>
      <c r="J1749" s="15" t="s">
        <v>31</v>
      </c>
      <c r="K1749" s="15" t="s">
        <v>5296</v>
      </c>
      <c r="L1749" s="18">
        <v>-61110</v>
      </c>
      <c r="M1749" s="15" t="s">
        <v>37</v>
      </c>
      <c r="N1749" s="15" t="s">
        <v>8312</v>
      </c>
      <c r="O1749" s="15" t="s">
        <v>31</v>
      </c>
      <c r="P1749" s="19">
        <v>0</v>
      </c>
    </row>
    <row r="1750" spans="1:16" x14ac:dyDescent="0.25">
      <c r="A1750" s="15" t="s">
        <v>29</v>
      </c>
      <c r="B1750" s="15" t="s">
        <v>6280</v>
      </c>
      <c r="C1750" s="16" t="s">
        <v>31</v>
      </c>
      <c r="D1750" s="15" t="s">
        <v>31</v>
      </c>
      <c r="E1750" s="15" t="s">
        <v>8313</v>
      </c>
      <c r="F1750" s="15" t="s">
        <v>33</v>
      </c>
      <c r="G1750" s="15" t="s">
        <v>75</v>
      </c>
      <c r="H1750" s="17">
        <v>41610</v>
      </c>
      <c r="I1750" s="17">
        <v>41661</v>
      </c>
      <c r="J1750" s="15" t="s">
        <v>31</v>
      </c>
      <c r="K1750" s="15" t="s">
        <v>5296</v>
      </c>
      <c r="L1750" s="18">
        <v>-388164</v>
      </c>
      <c r="M1750" s="15" t="s">
        <v>37</v>
      </c>
      <c r="N1750" s="15" t="s">
        <v>8314</v>
      </c>
      <c r="O1750" s="15" t="s">
        <v>31</v>
      </c>
      <c r="P1750" s="19">
        <v>0</v>
      </c>
    </row>
    <row r="1751" spans="1:16" x14ac:dyDescent="0.25">
      <c r="A1751" s="15" t="s">
        <v>29</v>
      </c>
      <c r="B1751" s="15" t="s">
        <v>1311</v>
      </c>
      <c r="C1751" s="16" t="s">
        <v>31</v>
      </c>
      <c r="D1751" s="15" t="s">
        <v>31</v>
      </c>
      <c r="E1751" s="15" t="s">
        <v>8315</v>
      </c>
      <c r="F1751" s="15" t="s">
        <v>33</v>
      </c>
      <c r="G1751" s="15" t="s">
        <v>75</v>
      </c>
      <c r="H1751" s="17">
        <v>41547</v>
      </c>
      <c r="I1751" s="17">
        <v>41662</v>
      </c>
      <c r="J1751" s="15" t="s">
        <v>31</v>
      </c>
      <c r="K1751" s="15" t="s">
        <v>5296</v>
      </c>
      <c r="L1751" s="18">
        <v>-445818</v>
      </c>
      <c r="M1751" s="15" t="s">
        <v>37</v>
      </c>
      <c r="N1751" s="15" t="s">
        <v>8316</v>
      </c>
      <c r="O1751" s="15" t="s">
        <v>31</v>
      </c>
      <c r="P1751" s="19">
        <v>0</v>
      </c>
    </row>
    <row r="1752" spans="1:16" x14ac:dyDescent="0.25">
      <c r="A1752" s="15" t="s">
        <v>29</v>
      </c>
      <c r="B1752" s="15" t="s">
        <v>1311</v>
      </c>
      <c r="C1752" s="16" t="s">
        <v>31</v>
      </c>
      <c r="D1752" s="15" t="s">
        <v>31</v>
      </c>
      <c r="E1752" s="15" t="s">
        <v>8317</v>
      </c>
      <c r="F1752" s="15" t="s">
        <v>33</v>
      </c>
      <c r="G1752" s="15" t="s">
        <v>75</v>
      </c>
      <c r="H1752" s="17">
        <v>41577</v>
      </c>
      <c r="I1752" s="17">
        <v>41662</v>
      </c>
      <c r="J1752" s="15" t="s">
        <v>31</v>
      </c>
      <c r="K1752" s="15" t="s">
        <v>5296</v>
      </c>
      <c r="L1752" s="18">
        <v>-460557</v>
      </c>
      <c r="M1752" s="15" t="s">
        <v>37</v>
      </c>
      <c r="N1752" s="15" t="s">
        <v>8318</v>
      </c>
      <c r="O1752" s="15" t="s">
        <v>31</v>
      </c>
      <c r="P1752" s="19">
        <v>0</v>
      </c>
    </row>
    <row r="1753" spans="1:16" x14ac:dyDescent="0.25">
      <c r="A1753" s="15" t="s">
        <v>29</v>
      </c>
      <c r="B1753" s="15" t="s">
        <v>1311</v>
      </c>
      <c r="C1753" s="16" t="s">
        <v>31</v>
      </c>
      <c r="D1753" s="15" t="s">
        <v>31</v>
      </c>
      <c r="E1753" s="15" t="s">
        <v>8319</v>
      </c>
      <c r="F1753" s="15" t="s">
        <v>33</v>
      </c>
      <c r="G1753" s="15" t="s">
        <v>75</v>
      </c>
      <c r="H1753" s="17">
        <v>41554</v>
      </c>
      <c r="I1753" s="17">
        <v>41662</v>
      </c>
      <c r="J1753" s="15" t="s">
        <v>31</v>
      </c>
      <c r="K1753" s="15" t="s">
        <v>5296</v>
      </c>
      <c r="L1753" s="18">
        <v>-476598</v>
      </c>
      <c r="M1753" s="15" t="s">
        <v>37</v>
      </c>
      <c r="N1753" s="15" t="s">
        <v>8320</v>
      </c>
      <c r="O1753" s="15" t="s">
        <v>31</v>
      </c>
      <c r="P1753" s="19">
        <v>0</v>
      </c>
    </row>
    <row r="1754" spans="1:16" x14ac:dyDescent="0.25">
      <c r="A1754" s="15" t="s">
        <v>29</v>
      </c>
      <c r="B1754" s="15" t="s">
        <v>1311</v>
      </c>
      <c r="C1754" s="16" t="s">
        <v>31</v>
      </c>
      <c r="D1754" s="15" t="s">
        <v>31</v>
      </c>
      <c r="E1754" s="15" t="s">
        <v>8321</v>
      </c>
      <c r="F1754" s="15" t="s">
        <v>33</v>
      </c>
      <c r="G1754" s="15" t="s">
        <v>75</v>
      </c>
      <c r="H1754" s="17">
        <v>41517</v>
      </c>
      <c r="I1754" s="17">
        <v>41662</v>
      </c>
      <c r="J1754" s="15" t="s">
        <v>31</v>
      </c>
      <c r="K1754" s="15" t="s">
        <v>5296</v>
      </c>
      <c r="L1754" s="18">
        <v>-310087</v>
      </c>
      <c r="M1754" s="15" t="s">
        <v>37</v>
      </c>
      <c r="N1754" s="15" t="s">
        <v>8322</v>
      </c>
      <c r="O1754" s="15" t="s">
        <v>31</v>
      </c>
      <c r="P1754" s="19">
        <v>0</v>
      </c>
    </row>
    <row r="1755" spans="1:16" x14ac:dyDescent="0.25">
      <c r="A1755" s="15" t="s">
        <v>29</v>
      </c>
      <c r="B1755" s="15" t="s">
        <v>126</v>
      </c>
      <c r="C1755" s="16" t="s">
        <v>31</v>
      </c>
      <c r="D1755" s="15" t="s">
        <v>31</v>
      </c>
      <c r="E1755" s="15" t="s">
        <v>8323</v>
      </c>
      <c r="F1755" s="15" t="s">
        <v>33</v>
      </c>
      <c r="G1755" s="15" t="s">
        <v>75</v>
      </c>
      <c r="H1755" s="17">
        <v>41135</v>
      </c>
      <c r="I1755" s="17">
        <v>41666</v>
      </c>
      <c r="J1755" s="15" t="s">
        <v>31</v>
      </c>
      <c r="K1755" s="15" t="s">
        <v>5296</v>
      </c>
      <c r="L1755" s="18">
        <v>-37189</v>
      </c>
      <c r="M1755" s="15" t="s">
        <v>37</v>
      </c>
      <c r="N1755" s="15" t="s">
        <v>8324</v>
      </c>
      <c r="O1755" s="15" t="s">
        <v>31</v>
      </c>
      <c r="P1755" s="19">
        <v>0</v>
      </c>
    </row>
    <row r="1756" spans="1:16" x14ac:dyDescent="0.25">
      <c r="A1756" s="15" t="s">
        <v>29</v>
      </c>
      <c r="B1756" s="15" t="s">
        <v>1311</v>
      </c>
      <c r="C1756" s="16" t="s">
        <v>31</v>
      </c>
      <c r="D1756" s="15" t="s">
        <v>31</v>
      </c>
      <c r="E1756" s="15" t="s">
        <v>1313</v>
      </c>
      <c r="F1756" s="15" t="s">
        <v>33</v>
      </c>
      <c r="G1756" s="15" t="s">
        <v>75</v>
      </c>
      <c r="H1756" s="17">
        <v>41135</v>
      </c>
      <c r="I1756" s="17">
        <v>41666</v>
      </c>
      <c r="J1756" s="15" t="s">
        <v>31</v>
      </c>
      <c r="K1756" s="15" t="s">
        <v>5296</v>
      </c>
      <c r="L1756" s="18">
        <v>37189</v>
      </c>
      <c r="M1756" s="15" t="s">
        <v>37</v>
      </c>
      <c r="N1756" s="15" t="s">
        <v>1314</v>
      </c>
      <c r="O1756" s="15" t="s">
        <v>31</v>
      </c>
      <c r="P1756" s="19">
        <v>0</v>
      </c>
    </row>
    <row r="1757" spans="1:16" x14ac:dyDescent="0.25">
      <c r="A1757" s="15" t="s">
        <v>29</v>
      </c>
      <c r="B1757" s="15" t="s">
        <v>6280</v>
      </c>
      <c r="C1757" s="16" t="s">
        <v>31</v>
      </c>
      <c r="D1757" s="15" t="s">
        <v>8325</v>
      </c>
      <c r="E1757" s="15" t="s">
        <v>8326</v>
      </c>
      <c r="F1757" s="15" t="s">
        <v>33</v>
      </c>
      <c r="G1757" s="15" t="s">
        <v>75</v>
      </c>
      <c r="H1757" s="17">
        <v>41655</v>
      </c>
      <c r="I1757" s="17">
        <v>41669</v>
      </c>
      <c r="J1757" s="15" t="s">
        <v>31</v>
      </c>
      <c r="K1757" s="15" t="s">
        <v>5296</v>
      </c>
      <c r="L1757" s="18">
        <v>-645158</v>
      </c>
      <c r="M1757" s="15" t="s">
        <v>37</v>
      </c>
      <c r="N1757" s="15" t="s">
        <v>8327</v>
      </c>
      <c r="O1757" s="15" t="s">
        <v>31</v>
      </c>
      <c r="P1757" s="19">
        <v>0</v>
      </c>
    </row>
    <row r="1758" spans="1:16" x14ac:dyDescent="0.25">
      <c r="A1758" s="15" t="s">
        <v>29</v>
      </c>
      <c r="B1758" s="15" t="s">
        <v>6280</v>
      </c>
      <c r="C1758" s="16" t="s">
        <v>31</v>
      </c>
      <c r="D1758" s="15" t="s">
        <v>8328</v>
      </c>
      <c r="E1758" s="15" t="s">
        <v>8329</v>
      </c>
      <c r="F1758" s="15" t="s">
        <v>33</v>
      </c>
      <c r="G1758" s="15" t="s">
        <v>75</v>
      </c>
      <c r="H1758" s="17">
        <v>41641</v>
      </c>
      <c r="I1758" s="17">
        <v>41669</v>
      </c>
      <c r="J1758" s="15" t="s">
        <v>31</v>
      </c>
      <c r="K1758" s="15" t="s">
        <v>5296</v>
      </c>
      <c r="L1758" s="18">
        <v>-466698</v>
      </c>
      <c r="M1758" s="15" t="s">
        <v>37</v>
      </c>
      <c r="N1758" s="15" t="s">
        <v>8330</v>
      </c>
      <c r="O1758" s="15" t="s">
        <v>31</v>
      </c>
      <c r="P1758" s="19">
        <v>0</v>
      </c>
    </row>
    <row r="1759" spans="1:16" x14ac:dyDescent="0.25">
      <c r="A1759" s="15" t="s">
        <v>29</v>
      </c>
      <c r="B1759" s="15" t="s">
        <v>6280</v>
      </c>
      <c r="C1759" s="16" t="s">
        <v>31</v>
      </c>
      <c r="D1759" s="15" t="s">
        <v>8331</v>
      </c>
      <c r="E1759" s="15" t="s">
        <v>8332</v>
      </c>
      <c r="F1759" s="15" t="s">
        <v>33</v>
      </c>
      <c r="G1759" s="15" t="s">
        <v>75</v>
      </c>
      <c r="H1759" s="17">
        <v>41566</v>
      </c>
      <c r="I1759" s="17">
        <v>41670</v>
      </c>
      <c r="J1759" s="15" t="s">
        <v>31</v>
      </c>
      <c r="K1759" s="15" t="s">
        <v>5296</v>
      </c>
      <c r="L1759" s="18">
        <v>-90000</v>
      </c>
      <c r="M1759" s="15" t="s">
        <v>37</v>
      </c>
      <c r="N1759" s="15" t="s">
        <v>8333</v>
      </c>
      <c r="O1759" s="15" t="s">
        <v>31</v>
      </c>
      <c r="P1759" s="19">
        <v>0</v>
      </c>
    </row>
    <row r="1760" spans="1:16" x14ac:dyDescent="0.25">
      <c r="A1760" s="15" t="s">
        <v>29</v>
      </c>
      <c r="B1760" s="15" t="s">
        <v>1311</v>
      </c>
      <c r="C1760" s="16" t="s">
        <v>31</v>
      </c>
      <c r="D1760" s="15" t="s">
        <v>8334</v>
      </c>
      <c r="E1760" s="15" t="s">
        <v>8335</v>
      </c>
      <c r="F1760" s="15" t="s">
        <v>33</v>
      </c>
      <c r="G1760" s="15" t="s">
        <v>75</v>
      </c>
      <c r="H1760" s="17">
        <v>41594</v>
      </c>
      <c r="I1760" s="17">
        <v>41670</v>
      </c>
      <c r="J1760" s="15" t="s">
        <v>31</v>
      </c>
      <c r="K1760" s="15" t="s">
        <v>5296</v>
      </c>
      <c r="L1760" s="18">
        <v>-230500</v>
      </c>
      <c r="M1760" s="15" t="s">
        <v>37</v>
      </c>
      <c r="N1760" s="15" t="s">
        <v>8336</v>
      </c>
      <c r="O1760" s="15" t="s">
        <v>31</v>
      </c>
      <c r="P1760" s="19">
        <v>0</v>
      </c>
    </row>
    <row r="1761" spans="1:16" x14ac:dyDescent="0.25">
      <c r="A1761" s="15" t="s">
        <v>29</v>
      </c>
      <c r="B1761" s="15" t="s">
        <v>1311</v>
      </c>
      <c r="C1761" s="16" t="s">
        <v>31</v>
      </c>
      <c r="D1761" s="15" t="s">
        <v>31</v>
      </c>
      <c r="E1761" s="15" t="s">
        <v>8337</v>
      </c>
      <c r="F1761" s="15" t="s">
        <v>33</v>
      </c>
      <c r="G1761" s="15" t="s">
        <v>75</v>
      </c>
      <c r="H1761" s="17">
        <v>41594</v>
      </c>
      <c r="I1761" s="17">
        <v>41670</v>
      </c>
      <c r="J1761" s="15" t="s">
        <v>31</v>
      </c>
      <c r="K1761" s="15" t="s">
        <v>5296</v>
      </c>
      <c r="L1761" s="18">
        <v>-90000</v>
      </c>
      <c r="M1761" s="15" t="s">
        <v>37</v>
      </c>
      <c r="N1761" s="15" t="s">
        <v>1314</v>
      </c>
      <c r="O1761" s="15" t="s">
        <v>31</v>
      </c>
      <c r="P1761" s="19">
        <v>0</v>
      </c>
    </row>
    <row r="1762" spans="1:16" x14ac:dyDescent="0.25">
      <c r="A1762" s="15" t="s">
        <v>29</v>
      </c>
      <c r="B1762" s="15" t="s">
        <v>1311</v>
      </c>
      <c r="C1762" s="16" t="s">
        <v>31</v>
      </c>
      <c r="D1762" s="15" t="s">
        <v>1312</v>
      </c>
      <c r="E1762" s="15" t="s">
        <v>8338</v>
      </c>
      <c r="F1762" s="15" t="s">
        <v>33</v>
      </c>
      <c r="G1762" s="15" t="s">
        <v>75</v>
      </c>
      <c r="H1762" s="17">
        <v>41566</v>
      </c>
      <c r="I1762" s="17">
        <v>41670</v>
      </c>
      <c r="J1762" s="15" t="s">
        <v>31</v>
      </c>
      <c r="K1762" s="15" t="s">
        <v>5296</v>
      </c>
      <c r="L1762" s="18">
        <v>-146000</v>
      </c>
      <c r="M1762" s="15" t="s">
        <v>37</v>
      </c>
      <c r="N1762" s="15" t="s">
        <v>1314</v>
      </c>
      <c r="O1762" s="15" t="s">
        <v>31</v>
      </c>
      <c r="P1762" s="19">
        <v>0</v>
      </c>
    </row>
    <row r="1763" spans="1:16" x14ac:dyDescent="0.25">
      <c r="A1763" s="15" t="s">
        <v>29</v>
      </c>
      <c r="B1763" s="15" t="s">
        <v>6280</v>
      </c>
      <c r="C1763" s="16" t="s">
        <v>31</v>
      </c>
      <c r="D1763" s="15" t="s">
        <v>31</v>
      </c>
      <c r="E1763" s="15" t="s">
        <v>8339</v>
      </c>
      <c r="F1763" s="15" t="s">
        <v>33</v>
      </c>
      <c r="G1763" s="15" t="s">
        <v>75</v>
      </c>
      <c r="H1763" s="17">
        <v>41648</v>
      </c>
      <c r="I1763" s="17">
        <v>41671</v>
      </c>
      <c r="J1763" s="15" t="s">
        <v>31</v>
      </c>
      <c r="K1763" s="15" t="s">
        <v>5296</v>
      </c>
      <c r="L1763" s="18">
        <v>-47469</v>
      </c>
      <c r="M1763" s="15" t="s">
        <v>37</v>
      </c>
      <c r="N1763" s="15" t="s">
        <v>8340</v>
      </c>
      <c r="O1763" s="15" t="s">
        <v>31</v>
      </c>
      <c r="P1763" s="19">
        <v>0</v>
      </c>
    </row>
    <row r="1764" spans="1:16" x14ac:dyDescent="0.25">
      <c r="A1764" s="15" t="s">
        <v>29</v>
      </c>
      <c r="B1764" s="15" t="s">
        <v>6280</v>
      </c>
      <c r="C1764" s="16" t="s">
        <v>31</v>
      </c>
      <c r="D1764" s="15" t="s">
        <v>31</v>
      </c>
      <c r="E1764" s="15" t="s">
        <v>8341</v>
      </c>
      <c r="F1764" s="15" t="s">
        <v>33</v>
      </c>
      <c r="G1764" s="15" t="s">
        <v>75</v>
      </c>
      <c r="H1764" s="17">
        <v>41641</v>
      </c>
      <c r="I1764" s="17">
        <v>41671</v>
      </c>
      <c r="J1764" s="15" t="s">
        <v>31</v>
      </c>
      <c r="K1764" s="15" t="s">
        <v>5296</v>
      </c>
      <c r="L1764" s="18">
        <v>-70164</v>
      </c>
      <c r="M1764" s="15" t="s">
        <v>37</v>
      </c>
      <c r="N1764" s="15" t="s">
        <v>8342</v>
      </c>
      <c r="O1764" s="15" t="s">
        <v>31</v>
      </c>
      <c r="P1764" s="19">
        <v>0</v>
      </c>
    </row>
    <row r="1765" spans="1:16" x14ac:dyDescent="0.25">
      <c r="A1765" s="15" t="s">
        <v>29</v>
      </c>
      <c r="B1765" s="15" t="s">
        <v>1311</v>
      </c>
      <c r="C1765" s="16" t="s">
        <v>31</v>
      </c>
      <c r="D1765" s="15" t="s">
        <v>8343</v>
      </c>
      <c r="E1765" s="15" t="s">
        <v>8344</v>
      </c>
      <c r="F1765" s="15" t="s">
        <v>33</v>
      </c>
      <c r="G1765" s="15" t="s">
        <v>75</v>
      </c>
      <c r="H1765" s="17">
        <v>41639</v>
      </c>
      <c r="I1765" s="17">
        <v>41673</v>
      </c>
      <c r="J1765" s="15" t="s">
        <v>31</v>
      </c>
      <c r="K1765" s="15" t="s">
        <v>5296</v>
      </c>
      <c r="L1765" s="18">
        <v>-1458448</v>
      </c>
      <c r="M1765" s="15" t="s">
        <v>37</v>
      </c>
      <c r="N1765" s="15" t="s">
        <v>8345</v>
      </c>
      <c r="O1765" s="15" t="s">
        <v>31</v>
      </c>
      <c r="P1765" s="19">
        <v>0</v>
      </c>
    </row>
    <row r="1766" spans="1:16" x14ac:dyDescent="0.25">
      <c r="A1766" s="15" t="s">
        <v>29</v>
      </c>
      <c r="B1766" s="15" t="s">
        <v>1311</v>
      </c>
      <c r="C1766" s="16" t="s">
        <v>31</v>
      </c>
      <c r="D1766" s="15" t="s">
        <v>31</v>
      </c>
      <c r="E1766" s="15" t="s">
        <v>8346</v>
      </c>
      <c r="F1766" s="15" t="s">
        <v>33</v>
      </c>
      <c r="G1766" s="15" t="s">
        <v>75</v>
      </c>
      <c r="H1766" s="17">
        <v>41631</v>
      </c>
      <c r="I1766" s="17">
        <v>41674</v>
      </c>
      <c r="J1766" s="15" t="s">
        <v>31</v>
      </c>
      <c r="K1766" s="15" t="s">
        <v>5296</v>
      </c>
      <c r="L1766" s="18">
        <v>-2708022</v>
      </c>
      <c r="M1766" s="15" t="s">
        <v>37</v>
      </c>
      <c r="N1766" s="15" t="s">
        <v>8347</v>
      </c>
      <c r="O1766" s="15" t="s">
        <v>31</v>
      </c>
      <c r="P1766" s="19">
        <v>0</v>
      </c>
    </row>
    <row r="1767" spans="1:16" x14ac:dyDescent="0.25">
      <c r="A1767" s="15" t="s">
        <v>29</v>
      </c>
      <c r="B1767" s="15" t="s">
        <v>1311</v>
      </c>
      <c r="C1767" s="16" t="s">
        <v>31</v>
      </c>
      <c r="D1767" s="15" t="s">
        <v>31</v>
      </c>
      <c r="E1767" s="15" t="s">
        <v>8348</v>
      </c>
      <c r="F1767" s="15" t="s">
        <v>33</v>
      </c>
      <c r="G1767" s="15" t="s">
        <v>75</v>
      </c>
      <c r="H1767" s="17">
        <v>41631</v>
      </c>
      <c r="I1767" s="17">
        <v>41674</v>
      </c>
      <c r="J1767" s="15" t="s">
        <v>31</v>
      </c>
      <c r="K1767" s="15" t="s">
        <v>5296</v>
      </c>
      <c r="L1767" s="18">
        <v>-3052404</v>
      </c>
      <c r="M1767" s="15" t="s">
        <v>37</v>
      </c>
      <c r="N1767" s="15" t="s">
        <v>8349</v>
      </c>
      <c r="O1767" s="15" t="s">
        <v>31</v>
      </c>
      <c r="P1767" s="19">
        <v>0</v>
      </c>
    </row>
    <row r="1768" spans="1:16" x14ac:dyDescent="0.25">
      <c r="A1768" s="15" t="s">
        <v>29</v>
      </c>
      <c r="B1768" s="15" t="s">
        <v>1311</v>
      </c>
      <c r="C1768" s="16" t="s">
        <v>31</v>
      </c>
      <c r="D1768" s="15" t="s">
        <v>31</v>
      </c>
      <c r="E1768" s="15" t="s">
        <v>8350</v>
      </c>
      <c r="F1768" s="15" t="s">
        <v>33</v>
      </c>
      <c r="G1768" s="15" t="s">
        <v>75</v>
      </c>
      <c r="H1768" s="17">
        <v>41632</v>
      </c>
      <c r="I1768" s="17">
        <v>41674</v>
      </c>
      <c r="J1768" s="15" t="s">
        <v>31</v>
      </c>
      <c r="K1768" s="15" t="s">
        <v>5296</v>
      </c>
      <c r="L1768" s="18">
        <v>-1458448</v>
      </c>
      <c r="M1768" s="15" t="s">
        <v>37</v>
      </c>
      <c r="N1768" s="15" t="s">
        <v>8351</v>
      </c>
      <c r="O1768" s="15" t="s">
        <v>31</v>
      </c>
      <c r="P1768" s="19">
        <v>0</v>
      </c>
    </row>
    <row r="1769" spans="1:16" x14ac:dyDescent="0.25">
      <c r="A1769" s="15" t="s">
        <v>29</v>
      </c>
      <c r="B1769" s="15" t="s">
        <v>1311</v>
      </c>
      <c r="C1769" s="16" t="s">
        <v>31</v>
      </c>
      <c r="D1769" s="15" t="s">
        <v>31</v>
      </c>
      <c r="E1769" s="15" t="s">
        <v>8352</v>
      </c>
      <c r="F1769" s="15" t="s">
        <v>33</v>
      </c>
      <c r="G1769" s="15" t="s">
        <v>75</v>
      </c>
      <c r="H1769" s="17">
        <v>41634</v>
      </c>
      <c r="I1769" s="17">
        <v>41674</v>
      </c>
      <c r="J1769" s="15" t="s">
        <v>31</v>
      </c>
      <c r="K1769" s="15" t="s">
        <v>5296</v>
      </c>
      <c r="L1769" s="18">
        <v>-2187672</v>
      </c>
      <c r="M1769" s="15" t="s">
        <v>37</v>
      </c>
      <c r="N1769" s="15" t="s">
        <v>8353</v>
      </c>
      <c r="O1769" s="15" t="s">
        <v>31</v>
      </c>
      <c r="P1769" s="19">
        <v>0</v>
      </c>
    </row>
    <row r="1770" spans="1:16" x14ac:dyDescent="0.25">
      <c r="A1770" s="15" t="s">
        <v>29</v>
      </c>
      <c r="B1770" s="15" t="s">
        <v>1311</v>
      </c>
      <c r="C1770" s="16" t="s">
        <v>31</v>
      </c>
      <c r="D1770" s="15" t="s">
        <v>31</v>
      </c>
      <c r="E1770" s="15" t="s">
        <v>8354</v>
      </c>
      <c r="F1770" s="15" t="s">
        <v>33</v>
      </c>
      <c r="G1770" s="15" t="s">
        <v>75</v>
      </c>
      <c r="H1770" s="17">
        <v>41632</v>
      </c>
      <c r="I1770" s="17">
        <v>41674</v>
      </c>
      <c r="J1770" s="15" t="s">
        <v>31</v>
      </c>
      <c r="K1770" s="15" t="s">
        <v>5296</v>
      </c>
      <c r="L1770" s="18">
        <v>-4549181</v>
      </c>
      <c r="M1770" s="15" t="s">
        <v>37</v>
      </c>
      <c r="N1770" s="15" t="s">
        <v>8355</v>
      </c>
      <c r="O1770" s="15" t="s">
        <v>31</v>
      </c>
      <c r="P1770" s="19">
        <v>0</v>
      </c>
    </row>
    <row r="1771" spans="1:16" x14ac:dyDescent="0.25">
      <c r="A1771" s="15" t="s">
        <v>29</v>
      </c>
      <c r="B1771" s="15" t="s">
        <v>1311</v>
      </c>
      <c r="C1771" s="16" t="s">
        <v>31</v>
      </c>
      <c r="D1771" s="15" t="s">
        <v>31</v>
      </c>
      <c r="E1771" s="15" t="s">
        <v>8356</v>
      </c>
      <c r="F1771" s="15" t="s">
        <v>33</v>
      </c>
      <c r="G1771" s="15" t="s">
        <v>75</v>
      </c>
      <c r="H1771" s="17">
        <v>41638</v>
      </c>
      <c r="I1771" s="17">
        <v>41674</v>
      </c>
      <c r="J1771" s="15" t="s">
        <v>31</v>
      </c>
      <c r="K1771" s="15" t="s">
        <v>5296</v>
      </c>
      <c r="L1771" s="18">
        <v>-1458448</v>
      </c>
      <c r="M1771" s="15" t="s">
        <v>37</v>
      </c>
      <c r="N1771" s="15" t="s">
        <v>8357</v>
      </c>
      <c r="O1771" s="15" t="s">
        <v>31</v>
      </c>
      <c r="P1771" s="19">
        <v>0</v>
      </c>
    </row>
    <row r="1772" spans="1:16" x14ac:dyDescent="0.25">
      <c r="A1772" s="15" t="s">
        <v>29</v>
      </c>
      <c r="B1772" s="15" t="s">
        <v>1311</v>
      </c>
      <c r="C1772" s="16" t="s">
        <v>31</v>
      </c>
      <c r="D1772" s="15" t="s">
        <v>31</v>
      </c>
      <c r="E1772" s="15" t="s">
        <v>8358</v>
      </c>
      <c r="F1772" s="15" t="s">
        <v>33</v>
      </c>
      <c r="G1772" s="15" t="s">
        <v>75</v>
      </c>
      <c r="H1772" s="17">
        <v>41636</v>
      </c>
      <c r="I1772" s="17">
        <v>41674</v>
      </c>
      <c r="J1772" s="15" t="s">
        <v>31</v>
      </c>
      <c r="K1772" s="15" t="s">
        <v>5296</v>
      </c>
      <c r="L1772" s="18">
        <v>-1458448</v>
      </c>
      <c r="M1772" s="15" t="s">
        <v>37</v>
      </c>
      <c r="N1772" s="15" t="s">
        <v>8359</v>
      </c>
      <c r="O1772" s="15" t="s">
        <v>31</v>
      </c>
      <c r="P1772" s="19">
        <v>0</v>
      </c>
    </row>
    <row r="1773" spans="1:16" x14ac:dyDescent="0.25">
      <c r="A1773" s="15" t="s">
        <v>29</v>
      </c>
      <c r="B1773" s="15" t="s">
        <v>1311</v>
      </c>
      <c r="C1773" s="16" t="s">
        <v>31</v>
      </c>
      <c r="D1773" s="15" t="s">
        <v>31</v>
      </c>
      <c r="E1773" s="15" t="s">
        <v>8360</v>
      </c>
      <c r="F1773" s="15" t="s">
        <v>33</v>
      </c>
      <c r="G1773" s="15" t="s">
        <v>75</v>
      </c>
      <c r="H1773" s="17">
        <v>41643</v>
      </c>
      <c r="I1773" s="17">
        <v>41674</v>
      </c>
      <c r="J1773" s="15" t="s">
        <v>31</v>
      </c>
      <c r="K1773" s="15" t="s">
        <v>5296</v>
      </c>
      <c r="L1773" s="18">
        <v>-1458448</v>
      </c>
      <c r="M1773" s="15" t="s">
        <v>37</v>
      </c>
      <c r="N1773" s="15" t="s">
        <v>8361</v>
      </c>
      <c r="O1773" s="15" t="s">
        <v>31</v>
      </c>
      <c r="P1773" s="19">
        <v>0</v>
      </c>
    </row>
    <row r="1774" spans="1:16" x14ac:dyDescent="0.25">
      <c r="A1774" s="15" t="s">
        <v>29</v>
      </c>
      <c r="B1774" s="15" t="s">
        <v>1311</v>
      </c>
      <c r="C1774" s="16" t="s">
        <v>31</v>
      </c>
      <c r="D1774" s="15" t="s">
        <v>31</v>
      </c>
      <c r="E1774" s="15" t="s">
        <v>8362</v>
      </c>
      <c r="F1774" s="15" t="s">
        <v>33</v>
      </c>
      <c r="G1774" s="15" t="s">
        <v>75</v>
      </c>
      <c r="H1774" s="17">
        <v>41638</v>
      </c>
      <c r="I1774" s="17">
        <v>41674</v>
      </c>
      <c r="J1774" s="15" t="s">
        <v>31</v>
      </c>
      <c r="K1774" s="15" t="s">
        <v>5296</v>
      </c>
      <c r="L1774" s="18">
        <v>-1458448</v>
      </c>
      <c r="M1774" s="15" t="s">
        <v>37</v>
      </c>
      <c r="N1774" s="15" t="s">
        <v>8363</v>
      </c>
      <c r="O1774" s="15" t="s">
        <v>31</v>
      </c>
      <c r="P1774" s="19">
        <v>0</v>
      </c>
    </row>
    <row r="1775" spans="1:16" x14ac:dyDescent="0.25">
      <c r="A1775" s="15" t="s">
        <v>29</v>
      </c>
      <c r="B1775" s="15" t="s">
        <v>6280</v>
      </c>
      <c r="C1775" s="16" t="s">
        <v>31</v>
      </c>
      <c r="D1775" s="15" t="s">
        <v>31</v>
      </c>
      <c r="E1775" s="15" t="s">
        <v>8364</v>
      </c>
      <c r="F1775" s="15" t="s">
        <v>33</v>
      </c>
      <c r="G1775" s="15" t="s">
        <v>75</v>
      </c>
      <c r="H1775" s="17">
        <v>41652</v>
      </c>
      <c r="I1775" s="17">
        <v>41674</v>
      </c>
      <c r="J1775" s="15" t="s">
        <v>31</v>
      </c>
      <c r="K1775" s="15" t="s">
        <v>5296</v>
      </c>
      <c r="L1775" s="18">
        <v>-9606</v>
      </c>
      <c r="M1775" s="15" t="s">
        <v>37</v>
      </c>
      <c r="N1775" s="15" t="s">
        <v>8365</v>
      </c>
      <c r="O1775" s="15" t="s">
        <v>31</v>
      </c>
      <c r="P1775" s="19">
        <v>0</v>
      </c>
    </row>
    <row r="1776" spans="1:16" x14ac:dyDescent="0.25">
      <c r="A1776" s="15" t="s">
        <v>29</v>
      </c>
      <c r="B1776" s="15" t="s">
        <v>6280</v>
      </c>
      <c r="C1776" s="16" t="s">
        <v>31</v>
      </c>
      <c r="D1776" s="15" t="s">
        <v>31</v>
      </c>
      <c r="E1776" s="15" t="s">
        <v>8364</v>
      </c>
      <c r="F1776" s="15" t="s">
        <v>33</v>
      </c>
      <c r="G1776" s="15" t="s">
        <v>75</v>
      </c>
      <c r="H1776" s="17">
        <v>41652</v>
      </c>
      <c r="I1776" s="17">
        <v>41674</v>
      </c>
      <c r="J1776" s="15" t="s">
        <v>31</v>
      </c>
      <c r="K1776" s="15" t="s">
        <v>5296</v>
      </c>
      <c r="L1776" s="18">
        <v>-650413</v>
      </c>
      <c r="M1776" s="15" t="s">
        <v>37</v>
      </c>
      <c r="N1776" s="15" t="s">
        <v>8366</v>
      </c>
      <c r="O1776" s="15" t="s">
        <v>31</v>
      </c>
      <c r="P1776" s="19">
        <v>0</v>
      </c>
    </row>
    <row r="1777" spans="1:16" x14ac:dyDescent="0.25">
      <c r="A1777" s="15" t="s">
        <v>29</v>
      </c>
      <c r="B1777" s="15" t="s">
        <v>6280</v>
      </c>
      <c r="C1777" s="16" t="s">
        <v>31</v>
      </c>
      <c r="D1777" s="15" t="s">
        <v>31</v>
      </c>
      <c r="E1777" s="15" t="s">
        <v>8367</v>
      </c>
      <c r="F1777" s="15" t="s">
        <v>33</v>
      </c>
      <c r="G1777" s="15" t="s">
        <v>75</v>
      </c>
      <c r="H1777" s="17">
        <v>41641</v>
      </c>
      <c r="I1777" s="17">
        <v>41675</v>
      </c>
      <c r="J1777" s="15" t="s">
        <v>31</v>
      </c>
      <c r="K1777" s="15" t="s">
        <v>5296</v>
      </c>
      <c r="L1777" s="18">
        <v>-520105</v>
      </c>
      <c r="M1777" s="15" t="s">
        <v>37</v>
      </c>
      <c r="N1777" s="15" t="s">
        <v>8368</v>
      </c>
      <c r="O1777" s="15" t="s">
        <v>31</v>
      </c>
      <c r="P1777" s="19">
        <v>0</v>
      </c>
    </row>
    <row r="1778" spans="1:16" x14ac:dyDescent="0.25">
      <c r="A1778" s="15" t="s">
        <v>29</v>
      </c>
      <c r="B1778" s="15" t="s">
        <v>6280</v>
      </c>
      <c r="C1778" s="16" t="s">
        <v>31</v>
      </c>
      <c r="D1778" s="15" t="s">
        <v>31</v>
      </c>
      <c r="E1778" s="15" t="s">
        <v>8369</v>
      </c>
      <c r="F1778" s="15" t="s">
        <v>33</v>
      </c>
      <c r="G1778" s="15" t="s">
        <v>75</v>
      </c>
      <c r="H1778" s="17">
        <v>41975</v>
      </c>
      <c r="I1778" s="17">
        <v>41677</v>
      </c>
      <c r="J1778" s="15" t="s">
        <v>31</v>
      </c>
      <c r="K1778" s="15" t="s">
        <v>5296</v>
      </c>
      <c r="L1778" s="18">
        <v>-49794</v>
      </c>
      <c r="M1778" s="15" t="s">
        <v>37</v>
      </c>
      <c r="N1778" s="15" t="s">
        <v>8370</v>
      </c>
      <c r="O1778" s="15" t="s">
        <v>31</v>
      </c>
      <c r="P1778" s="19">
        <v>0</v>
      </c>
    </row>
    <row r="1779" spans="1:16" x14ac:dyDescent="0.25">
      <c r="A1779" s="15" t="s">
        <v>29</v>
      </c>
      <c r="B1779" s="15" t="s">
        <v>6280</v>
      </c>
      <c r="C1779" s="16" t="s">
        <v>31</v>
      </c>
      <c r="D1779" s="15" t="s">
        <v>31</v>
      </c>
      <c r="E1779" s="15" t="s">
        <v>8371</v>
      </c>
      <c r="F1779" s="15" t="s">
        <v>33</v>
      </c>
      <c r="G1779" s="15" t="s">
        <v>75</v>
      </c>
      <c r="H1779" s="17">
        <v>41610</v>
      </c>
      <c r="I1779" s="17">
        <v>41677</v>
      </c>
      <c r="J1779" s="15" t="s">
        <v>31</v>
      </c>
      <c r="K1779" s="15" t="s">
        <v>5296</v>
      </c>
      <c r="L1779" s="18">
        <v>-470487</v>
      </c>
      <c r="M1779" s="15" t="s">
        <v>37</v>
      </c>
      <c r="N1779" s="15" t="s">
        <v>8372</v>
      </c>
      <c r="O1779" s="15" t="s">
        <v>31</v>
      </c>
      <c r="P1779" s="19">
        <v>0</v>
      </c>
    </row>
    <row r="1780" spans="1:16" x14ac:dyDescent="0.25">
      <c r="A1780" s="15" t="s">
        <v>29</v>
      </c>
      <c r="B1780" s="15" t="s">
        <v>1311</v>
      </c>
      <c r="C1780" s="16" t="s">
        <v>31</v>
      </c>
      <c r="D1780" s="15" t="s">
        <v>31</v>
      </c>
      <c r="E1780" s="15" t="s">
        <v>8373</v>
      </c>
      <c r="F1780" s="15" t="s">
        <v>33</v>
      </c>
      <c r="G1780" s="15" t="s">
        <v>75</v>
      </c>
      <c r="H1780" s="17">
        <v>41639</v>
      </c>
      <c r="I1780" s="17">
        <v>41680</v>
      </c>
      <c r="J1780" s="15" t="s">
        <v>31</v>
      </c>
      <c r="K1780" s="15" t="s">
        <v>5296</v>
      </c>
      <c r="L1780" s="18">
        <v>-1892</v>
      </c>
      <c r="M1780" s="15" t="s">
        <v>37</v>
      </c>
      <c r="N1780" s="15" t="s">
        <v>8374</v>
      </c>
      <c r="O1780" s="15" t="s">
        <v>31</v>
      </c>
      <c r="P1780" s="19">
        <v>0</v>
      </c>
    </row>
    <row r="1781" spans="1:16" x14ac:dyDescent="0.25">
      <c r="A1781" s="15" t="s">
        <v>29</v>
      </c>
      <c r="B1781" s="15" t="s">
        <v>6280</v>
      </c>
      <c r="C1781" s="16" t="s">
        <v>31</v>
      </c>
      <c r="D1781" s="15" t="s">
        <v>31</v>
      </c>
      <c r="E1781" s="15" t="s">
        <v>8375</v>
      </c>
      <c r="F1781" s="15" t="s">
        <v>33</v>
      </c>
      <c r="G1781" s="15" t="s">
        <v>75</v>
      </c>
      <c r="H1781" s="17">
        <v>41650</v>
      </c>
      <c r="I1781" s="17">
        <v>41680</v>
      </c>
      <c r="J1781" s="15" t="s">
        <v>31</v>
      </c>
      <c r="K1781" s="15" t="s">
        <v>5296</v>
      </c>
      <c r="L1781" s="18">
        <v>-142039</v>
      </c>
      <c r="M1781" s="15" t="s">
        <v>37</v>
      </c>
      <c r="N1781" s="15" t="s">
        <v>8376</v>
      </c>
      <c r="O1781" s="15" t="s">
        <v>31</v>
      </c>
      <c r="P1781" s="19">
        <v>0</v>
      </c>
    </row>
    <row r="1782" spans="1:16" x14ac:dyDescent="0.25">
      <c r="A1782" s="15" t="s">
        <v>29</v>
      </c>
      <c r="B1782" s="15" t="s">
        <v>1311</v>
      </c>
      <c r="C1782" s="16" t="s">
        <v>31</v>
      </c>
      <c r="D1782" s="15" t="s">
        <v>31</v>
      </c>
      <c r="E1782" s="15" t="s">
        <v>8377</v>
      </c>
      <c r="F1782" s="15" t="s">
        <v>33</v>
      </c>
      <c r="G1782" s="15" t="s">
        <v>75</v>
      </c>
      <c r="H1782" s="17">
        <v>41645</v>
      </c>
      <c r="I1782" s="17">
        <v>41680</v>
      </c>
      <c r="J1782" s="15" t="s">
        <v>31</v>
      </c>
      <c r="K1782" s="15" t="s">
        <v>5296</v>
      </c>
      <c r="L1782" s="18">
        <v>-272801</v>
      </c>
      <c r="M1782" s="15" t="s">
        <v>37</v>
      </c>
      <c r="N1782" s="15" t="s">
        <v>8378</v>
      </c>
      <c r="O1782" s="15" t="s">
        <v>31</v>
      </c>
      <c r="P1782" s="19">
        <v>0</v>
      </c>
    </row>
    <row r="1783" spans="1:16" x14ac:dyDescent="0.25">
      <c r="A1783" s="15" t="s">
        <v>29</v>
      </c>
      <c r="B1783" s="15" t="s">
        <v>1311</v>
      </c>
      <c r="C1783" s="16" t="s">
        <v>31</v>
      </c>
      <c r="D1783" s="15" t="s">
        <v>31</v>
      </c>
      <c r="E1783" s="15" t="s">
        <v>8379</v>
      </c>
      <c r="F1783" s="15" t="s">
        <v>33</v>
      </c>
      <c r="G1783" s="15" t="s">
        <v>75</v>
      </c>
      <c r="H1783" s="17">
        <v>41650</v>
      </c>
      <c r="I1783" s="17">
        <v>41680</v>
      </c>
      <c r="J1783" s="15" t="s">
        <v>31</v>
      </c>
      <c r="K1783" s="15" t="s">
        <v>5296</v>
      </c>
      <c r="L1783" s="18">
        <v>-166141</v>
      </c>
      <c r="M1783" s="15" t="s">
        <v>37</v>
      </c>
      <c r="N1783" s="15" t="s">
        <v>8380</v>
      </c>
      <c r="O1783" s="15" t="s">
        <v>31</v>
      </c>
      <c r="P1783" s="19">
        <v>0</v>
      </c>
    </row>
    <row r="1784" spans="1:16" x14ac:dyDescent="0.25">
      <c r="A1784" s="15" t="s">
        <v>29</v>
      </c>
      <c r="B1784" s="15" t="s">
        <v>6280</v>
      </c>
      <c r="C1784" s="16" t="s">
        <v>31</v>
      </c>
      <c r="D1784" s="15" t="s">
        <v>31</v>
      </c>
      <c r="E1784" s="15" t="s">
        <v>8381</v>
      </c>
      <c r="F1784" s="15" t="s">
        <v>33</v>
      </c>
      <c r="G1784" s="15" t="s">
        <v>75</v>
      </c>
      <c r="H1784" s="17">
        <v>41641</v>
      </c>
      <c r="I1784" s="17">
        <v>41680</v>
      </c>
      <c r="J1784" s="15" t="s">
        <v>31</v>
      </c>
      <c r="K1784" s="15" t="s">
        <v>5296</v>
      </c>
      <c r="L1784" s="18">
        <v>-378273</v>
      </c>
      <c r="M1784" s="15" t="s">
        <v>37</v>
      </c>
      <c r="N1784" s="15" t="s">
        <v>8382</v>
      </c>
      <c r="O1784" s="15" t="s">
        <v>31</v>
      </c>
      <c r="P1784" s="19">
        <v>0</v>
      </c>
    </row>
    <row r="1785" spans="1:16" x14ac:dyDescent="0.25">
      <c r="A1785" s="15" t="s">
        <v>29</v>
      </c>
      <c r="B1785" s="15" t="s">
        <v>6280</v>
      </c>
      <c r="C1785" s="16" t="s">
        <v>31</v>
      </c>
      <c r="D1785" s="15" t="s">
        <v>31</v>
      </c>
      <c r="E1785" s="15" t="s">
        <v>8383</v>
      </c>
      <c r="F1785" s="15" t="s">
        <v>33</v>
      </c>
      <c r="G1785" s="15" t="s">
        <v>75</v>
      </c>
      <c r="H1785" s="17">
        <v>41641</v>
      </c>
      <c r="I1785" s="17">
        <v>41680</v>
      </c>
      <c r="J1785" s="15" t="s">
        <v>31</v>
      </c>
      <c r="K1785" s="15" t="s">
        <v>5296</v>
      </c>
      <c r="L1785" s="18">
        <v>-340407</v>
      </c>
      <c r="M1785" s="15" t="s">
        <v>37</v>
      </c>
      <c r="N1785" s="15" t="s">
        <v>8384</v>
      </c>
      <c r="O1785" s="15" t="s">
        <v>31</v>
      </c>
      <c r="P1785" s="19">
        <v>0</v>
      </c>
    </row>
    <row r="1786" spans="1:16" x14ac:dyDescent="0.25">
      <c r="A1786" s="15" t="s">
        <v>29</v>
      </c>
      <c r="B1786" s="15" t="s">
        <v>1311</v>
      </c>
      <c r="C1786" s="16" t="s">
        <v>31</v>
      </c>
      <c r="D1786" s="15" t="s">
        <v>31</v>
      </c>
      <c r="E1786" s="15" t="s">
        <v>8385</v>
      </c>
      <c r="F1786" s="15" t="s">
        <v>33</v>
      </c>
      <c r="G1786" s="15" t="s">
        <v>75</v>
      </c>
      <c r="H1786" s="17">
        <v>41639</v>
      </c>
      <c r="I1786" s="17">
        <v>41680</v>
      </c>
      <c r="J1786" s="15" t="s">
        <v>31</v>
      </c>
      <c r="K1786" s="15" t="s">
        <v>5296</v>
      </c>
      <c r="L1786" s="18">
        <v>-2091</v>
      </c>
      <c r="M1786" s="15" t="s">
        <v>37</v>
      </c>
      <c r="N1786" s="15" t="s">
        <v>8386</v>
      </c>
      <c r="O1786" s="15" t="s">
        <v>31</v>
      </c>
      <c r="P1786" s="19">
        <v>0</v>
      </c>
    </row>
    <row r="1787" spans="1:16" x14ac:dyDescent="0.25">
      <c r="A1787" s="15" t="s">
        <v>29</v>
      </c>
      <c r="B1787" s="15" t="s">
        <v>1311</v>
      </c>
      <c r="C1787" s="16" t="s">
        <v>31</v>
      </c>
      <c r="D1787" s="15" t="s">
        <v>31</v>
      </c>
      <c r="E1787" s="15" t="s">
        <v>8387</v>
      </c>
      <c r="F1787" s="15" t="s">
        <v>33</v>
      </c>
      <c r="G1787" s="15" t="s">
        <v>75</v>
      </c>
      <c r="H1787" s="17">
        <v>41654</v>
      </c>
      <c r="I1787" s="17">
        <v>41680</v>
      </c>
      <c r="J1787" s="15" t="s">
        <v>31</v>
      </c>
      <c r="K1787" s="15" t="s">
        <v>5296</v>
      </c>
      <c r="L1787" s="18">
        <v>-793000</v>
      </c>
      <c r="M1787" s="15" t="s">
        <v>37</v>
      </c>
      <c r="N1787" s="15" t="s">
        <v>8388</v>
      </c>
      <c r="O1787" s="15" t="s">
        <v>31</v>
      </c>
      <c r="P1787" s="19">
        <v>0</v>
      </c>
    </row>
    <row r="1788" spans="1:16" x14ac:dyDescent="0.25">
      <c r="A1788" s="15" t="s">
        <v>29</v>
      </c>
      <c r="B1788" s="15" t="s">
        <v>1311</v>
      </c>
      <c r="C1788" s="16" t="s">
        <v>31</v>
      </c>
      <c r="D1788" s="15" t="s">
        <v>31</v>
      </c>
      <c r="E1788" s="15" t="s">
        <v>8389</v>
      </c>
      <c r="F1788" s="15" t="s">
        <v>33</v>
      </c>
      <c r="G1788" s="15" t="s">
        <v>75</v>
      </c>
      <c r="H1788" s="17">
        <v>41645</v>
      </c>
      <c r="I1788" s="17">
        <v>41680</v>
      </c>
      <c r="J1788" s="15" t="s">
        <v>31</v>
      </c>
      <c r="K1788" s="15" t="s">
        <v>5296</v>
      </c>
      <c r="L1788" s="18">
        <v>-378133</v>
      </c>
      <c r="M1788" s="15" t="s">
        <v>37</v>
      </c>
      <c r="N1788" s="15" t="s">
        <v>8390</v>
      </c>
      <c r="O1788" s="15" t="s">
        <v>31</v>
      </c>
      <c r="P1788" s="19">
        <v>0</v>
      </c>
    </row>
    <row r="1789" spans="1:16" x14ac:dyDescent="0.25">
      <c r="A1789" s="15" t="s">
        <v>29</v>
      </c>
      <c r="B1789" s="15" t="s">
        <v>1311</v>
      </c>
      <c r="C1789" s="16" t="s">
        <v>31</v>
      </c>
      <c r="D1789" s="15" t="s">
        <v>31</v>
      </c>
      <c r="E1789" s="15" t="s">
        <v>8391</v>
      </c>
      <c r="F1789" s="15" t="s">
        <v>33</v>
      </c>
      <c r="G1789" s="15" t="s">
        <v>75</v>
      </c>
      <c r="H1789" s="17">
        <v>41578</v>
      </c>
      <c r="I1789" s="17">
        <v>41681</v>
      </c>
      <c r="J1789" s="15" t="s">
        <v>31</v>
      </c>
      <c r="K1789" s="15" t="s">
        <v>5296</v>
      </c>
      <c r="L1789" s="18">
        <v>-131753</v>
      </c>
      <c r="M1789" s="15" t="s">
        <v>37</v>
      </c>
      <c r="N1789" s="15" t="s">
        <v>8392</v>
      </c>
      <c r="O1789" s="15" t="s">
        <v>31</v>
      </c>
      <c r="P1789" s="19">
        <v>0</v>
      </c>
    </row>
    <row r="1790" spans="1:16" x14ac:dyDescent="0.25">
      <c r="A1790" s="15" t="s">
        <v>29</v>
      </c>
      <c r="B1790" s="15" t="s">
        <v>6280</v>
      </c>
      <c r="C1790" s="16" t="s">
        <v>31</v>
      </c>
      <c r="D1790" s="15" t="s">
        <v>31</v>
      </c>
      <c r="E1790" s="15" t="s">
        <v>8393</v>
      </c>
      <c r="F1790" s="15" t="s">
        <v>33</v>
      </c>
      <c r="G1790" s="15" t="s">
        <v>75</v>
      </c>
      <c r="H1790" s="17">
        <v>41652</v>
      </c>
      <c r="I1790" s="17">
        <v>41681</v>
      </c>
      <c r="J1790" s="15" t="s">
        <v>31</v>
      </c>
      <c r="K1790" s="15" t="s">
        <v>5296</v>
      </c>
      <c r="L1790" s="18">
        <v>-168438</v>
      </c>
      <c r="M1790" s="15" t="s">
        <v>37</v>
      </c>
      <c r="N1790" s="15" t="s">
        <v>8394</v>
      </c>
      <c r="O1790" s="15" t="s">
        <v>31</v>
      </c>
      <c r="P1790" s="19">
        <v>0</v>
      </c>
    </row>
    <row r="1791" spans="1:16" x14ac:dyDescent="0.25">
      <c r="A1791" s="15" t="s">
        <v>29</v>
      </c>
      <c r="B1791" s="15" t="s">
        <v>1311</v>
      </c>
      <c r="C1791" s="16" t="s">
        <v>31</v>
      </c>
      <c r="D1791" s="15" t="s">
        <v>31</v>
      </c>
      <c r="E1791" s="15" t="s">
        <v>8395</v>
      </c>
      <c r="F1791" s="15" t="s">
        <v>33</v>
      </c>
      <c r="G1791" s="15" t="s">
        <v>75</v>
      </c>
      <c r="H1791" s="17">
        <v>41636</v>
      </c>
      <c r="I1791" s="17">
        <v>41681</v>
      </c>
      <c r="J1791" s="15" t="s">
        <v>31</v>
      </c>
      <c r="K1791" s="15" t="s">
        <v>5296</v>
      </c>
      <c r="L1791" s="18">
        <v>-1458448</v>
      </c>
      <c r="M1791" s="15" t="s">
        <v>37</v>
      </c>
      <c r="N1791" s="15" t="s">
        <v>8396</v>
      </c>
      <c r="O1791" s="15" t="s">
        <v>31</v>
      </c>
      <c r="P1791" s="19">
        <v>0</v>
      </c>
    </row>
    <row r="1792" spans="1:16" x14ac:dyDescent="0.25">
      <c r="A1792" s="15" t="s">
        <v>29</v>
      </c>
      <c r="B1792" s="15" t="s">
        <v>1311</v>
      </c>
      <c r="C1792" s="16" t="s">
        <v>31</v>
      </c>
      <c r="D1792" s="15" t="s">
        <v>31</v>
      </c>
      <c r="E1792" s="15" t="s">
        <v>8397</v>
      </c>
      <c r="F1792" s="15" t="s">
        <v>33</v>
      </c>
      <c r="G1792" s="15" t="s">
        <v>75</v>
      </c>
      <c r="H1792" s="17">
        <v>41312</v>
      </c>
      <c r="I1792" s="17">
        <v>41683</v>
      </c>
      <c r="J1792" s="15" t="s">
        <v>31</v>
      </c>
      <c r="K1792" s="15" t="s">
        <v>5296</v>
      </c>
      <c r="L1792" s="18">
        <v>27000</v>
      </c>
      <c r="M1792" s="15" t="s">
        <v>37</v>
      </c>
      <c r="N1792" s="15" t="s">
        <v>8169</v>
      </c>
      <c r="O1792" s="15" t="s">
        <v>31</v>
      </c>
      <c r="P1792" s="19">
        <v>0</v>
      </c>
    </row>
    <row r="1793" spans="1:16" x14ac:dyDescent="0.25">
      <c r="A1793" s="15" t="s">
        <v>29</v>
      </c>
      <c r="B1793" s="15" t="s">
        <v>1311</v>
      </c>
      <c r="C1793" s="16" t="s">
        <v>31</v>
      </c>
      <c r="D1793" s="15" t="s">
        <v>31</v>
      </c>
      <c r="E1793" s="15" t="s">
        <v>8398</v>
      </c>
      <c r="F1793" s="15" t="s">
        <v>33</v>
      </c>
      <c r="G1793" s="15" t="s">
        <v>75</v>
      </c>
      <c r="H1793" s="17">
        <v>41518</v>
      </c>
      <c r="I1793" s="17">
        <v>41683</v>
      </c>
      <c r="J1793" s="15" t="s">
        <v>31</v>
      </c>
      <c r="K1793" s="15" t="s">
        <v>5296</v>
      </c>
      <c r="L1793" s="18">
        <v>131100</v>
      </c>
      <c r="M1793" s="15" t="s">
        <v>37</v>
      </c>
      <c r="N1793" s="15" t="s">
        <v>8171</v>
      </c>
      <c r="O1793" s="15" t="s">
        <v>31</v>
      </c>
      <c r="P1793" s="19">
        <v>0</v>
      </c>
    </row>
    <row r="1794" spans="1:16" x14ac:dyDescent="0.25">
      <c r="A1794" s="15" t="s">
        <v>29</v>
      </c>
      <c r="B1794" s="15" t="s">
        <v>1311</v>
      </c>
      <c r="C1794" s="16" t="s">
        <v>31</v>
      </c>
      <c r="D1794" s="15" t="s">
        <v>8399</v>
      </c>
      <c r="E1794" s="15" t="s">
        <v>8400</v>
      </c>
      <c r="F1794" s="15" t="s">
        <v>33</v>
      </c>
      <c r="G1794" s="15" t="s">
        <v>75</v>
      </c>
      <c r="H1794" s="17">
        <v>41662</v>
      </c>
      <c r="I1794" s="17">
        <v>41684</v>
      </c>
      <c r="J1794" s="15" t="s">
        <v>31</v>
      </c>
      <c r="K1794" s="15" t="s">
        <v>5296</v>
      </c>
      <c r="L1794" s="18">
        <v>-1500</v>
      </c>
      <c r="M1794" s="15" t="s">
        <v>37</v>
      </c>
      <c r="N1794" s="15" t="s">
        <v>8401</v>
      </c>
      <c r="O1794" s="15" t="s">
        <v>31</v>
      </c>
      <c r="P1794" s="19">
        <v>0</v>
      </c>
    </row>
    <row r="1795" spans="1:16" x14ac:dyDescent="0.25">
      <c r="A1795" s="15" t="s">
        <v>29</v>
      </c>
      <c r="B1795" s="15" t="s">
        <v>1311</v>
      </c>
      <c r="C1795" s="16" t="s">
        <v>31</v>
      </c>
      <c r="D1795" s="15" t="s">
        <v>1312</v>
      </c>
      <c r="E1795" s="15" t="s">
        <v>8402</v>
      </c>
      <c r="F1795" s="15" t="s">
        <v>33</v>
      </c>
      <c r="G1795" s="15" t="s">
        <v>75</v>
      </c>
      <c r="H1795" s="17">
        <v>41662</v>
      </c>
      <c r="I1795" s="17">
        <v>41684</v>
      </c>
      <c r="J1795" s="15" t="s">
        <v>31</v>
      </c>
      <c r="K1795" s="15" t="s">
        <v>5296</v>
      </c>
      <c r="L1795" s="18">
        <v>-122182</v>
      </c>
      <c r="M1795" s="15" t="s">
        <v>37</v>
      </c>
      <c r="N1795" s="15" t="s">
        <v>1314</v>
      </c>
      <c r="O1795" s="15" t="s">
        <v>31</v>
      </c>
      <c r="P1795" s="19">
        <v>0</v>
      </c>
    </row>
    <row r="1796" spans="1:16" x14ac:dyDescent="0.25">
      <c r="A1796" s="15" t="s">
        <v>29</v>
      </c>
      <c r="B1796" s="15" t="s">
        <v>6280</v>
      </c>
      <c r="C1796" s="16" t="s">
        <v>31</v>
      </c>
      <c r="D1796" s="15" t="s">
        <v>31</v>
      </c>
      <c r="E1796" s="15" t="s">
        <v>8403</v>
      </c>
      <c r="F1796" s="15" t="s">
        <v>33</v>
      </c>
      <c r="G1796" s="15" t="s">
        <v>75</v>
      </c>
      <c r="H1796" s="17">
        <v>41672</v>
      </c>
      <c r="I1796" s="17">
        <v>41688</v>
      </c>
      <c r="J1796" s="15" t="s">
        <v>31</v>
      </c>
      <c r="K1796" s="15" t="s">
        <v>5296</v>
      </c>
      <c r="L1796" s="18">
        <v>-83744</v>
      </c>
      <c r="M1796" s="15" t="s">
        <v>37</v>
      </c>
      <c r="N1796" s="15" t="s">
        <v>8404</v>
      </c>
      <c r="O1796" s="15" t="s">
        <v>31</v>
      </c>
      <c r="P1796" s="19">
        <v>0</v>
      </c>
    </row>
    <row r="1797" spans="1:16" x14ac:dyDescent="0.25">
      <c r="A1797" s="15" t="s">
        <v>29</v>
      </c>
      <c r="B1797" s="15" t="s">
        <v>6280</v>
      </c>
      <c r="C1797" s="16" t="s">
        <v>31</v>
      </c>
      <c r="D1797" s="15" t="s">
        <v>31</v>
      </c>
      <c r="E1797" s="15" t="s">
        <v>8405</v>
      </c>
      <c r="F1797" s="15" t="s">
        <v>33</v>
      </c>
      <c r="G1797" s="15" t="s">
        <v>75</v>
      </c>
      <c r="H1797" s="17">
        <v>41672</v>
      </c>
      <c r="I1797" s="17">
        <v>41688</v>
      </c>
      <c r="J1797" s="15" t="s">
        <v>31</v>
      </c>
      <c r="K1797" s="15" t="s">
        <v>5296</v>
      </c>
      <c r="L1797" s="18">
        <v>-512734</v>
      </c>
      <c r="M1797" s="15" t="s">
        <v>37</v>
      </c>
      <c r="N1797" s="15" t="s">
        <v>8406</v>
      </c>
      <c r="O1797" s="15" t="s">
        <v>31</v>
      </c>
      <c r="P1797" s="19">
        <v>0</v>
      </c>
    </row>
    <row r="1798" spans="1:16" x14ac:dyDescent="0.25">
      <c r="A1798" s="15" t="s">
        <v>29</v>
      </c>
      <c r="B1798" s="15" t="s">
        <v>1311</v>
      </c>
      <c r="C1798" s="16" t="s">
        <v>31</v>
      </c>
      <c r="D1798" s="15" t="s">
        <v>31</v>
      </c>
      <c r="E1798" s="15" t="s">
        <v>8407</v>
      </c>
      <c r="F1798" s="15" t="s">
        <v>33</v>
      </c>
      <c r="G1798" s="15" t="s">
        <v>75</v>
      </c>
      <c r="H1798" s="17">
        <v>41663</v>
      </c>
      <c r="I1798" s="17">
        <v>41688</v>
      </c>
      <c r="J1798" s="15" t="s">
        <v>31</v>
      </c>
      <c r="K1798" s="15" t="s">
        <v>5296</v>
      </c>
      <c r="L1798" s="18">
        <v>-42325</v>
      </c>
      <c r="M1798" s="15" t="s">
        <v>37</v>
      </c>
      <c r="N1798" s="15" t="s">
        <v>8408</v>
      </c>
      <c r="O1798" s="15" t="s">
        <v>31</v>
      </c>
      <c r="P1798" s="19">
        <v>0</v>
      </c>
    </row>
    <row r="1799" spans="1:16" x14ac:dyDescent="0.25">
      <c r="A1799" s="15" t="s">
        <v>29</v>
      </c>
      <c r="B1799" s="15" t="s">
        <v>1311</v>
      </c>
      <c r="C1799" s="16" t="s">
        <v>31</v>
      </c>
      <c r="D1799" s="15" t="s">
        <v>31</v>
      </c>
      <c r="E1799" s="15" t="s">
        <v>8409</v>
      </c>
      <c r="F1799" s="15" t="s">
        <v>33</v>
      </c>
      <c r="G1799" s="15" t="s">
        <v>75</v>
      </c>
      <c r="H1799" s="17">
        <v>41663</v>
      </c>
      <c r="I1799" s="17">
        <v>41688</v>
      </c>
      <c r="J1799" s="15" t="s">
        <v>31</v>
      </c>
      <c r="K1799" s="15" t="s">
        <v>5296</v>
      </c>
      <c r="L1799" s="18">
        <v>-1145400</v>
      </c>
      <c r="M1799" s="15" t="s">
        <v>37</v>
      </c>
      <c r="N1799" s="15" t="s">
        <v>8410</v>
      </c>
      <c r="O1799" s="15" t="s">
        <v>31</v>
      </c>
      <c r="P1799" s="19">
        <v>0</v>
      </c>
    </row>
    <row r="1800" spans="1:16" x14ac:dyDescent="0.25">
      <c r="A1800" s="15" t="s">
        <v>29</v>
      </c>
      <c r="B1800" s="15" t="s">
        <v>1311</v>
      </c>
      <c r="C1800" s="16" t="s">
        <v>31</v>
      </c>
      <c r="D1800" s="15" t="s">
        <v>8411</v>
      </c>
      <c r="E1800" s="15" t="s">
        <v>8412</v>
      </c>
      <c r="F1800" s="15" t="s">
        <v>33</v>
      </c>
      <c r="G1800" s="15" t="s">
        <v>75</v>
      </c>
      <c r="H1800" s="17">
        <v>41639</v>
      </c>
      <c r="I1800" s="17">
        <v>41694</v>
      </c>
      <c r="J1800" s="15" t="s">
        <v>31</v>
      </c>
      <c r="K1800" s="15" t="s">
        <v>5296</v>
      </c>
      <c r="L1800" s="18">
        <v>-114486</v>
      </c>
      <c r="M1800" s="15" t="s">
        <v>37</v>
      </c>
      <c r="N1800" s="15" t="s">
        <v>8413</v>
      </c>
      <c r="O1800" s="15" t="s">
        <v>31</v>
      </c>
      <c r="P1800" s="19">
        <v>0</v>
      </c>
    </row>
    <row r="1801" spans="1:16" x14ac:dyDescent="0.25">
      <c r="A1801" s="15" t="s">
        <v>29</v>
      </c>
      <c r="B1801" s="15" t="s">
        <v>1311</v>
      </c>
      <c r="C1801" s="16" t="s">
        <v>31</v>
      </c>
      <c r="D1801" s="15" t="s">
        <v>8414</v>
      </c>
      <c r="E1801" s="15" t="s">
        <v>8415</v>
      </c>
      <c r="F1801" s="15" t="s">
        <v>33</v>
      </c>
      <c r="G1801" s="15" t="s">
        <v>75</v>
      </c>
      <c r="H1801" s="17">
        <v>41662</v>
      </c>
      <c r="I1801" s="17">
        <v>41694</v>
      </c>
      <c r="J1801" s="15" t="s">
        <v>31</v>
      </c>
      <c r="K1801" s="15" t="s">
        <v>5296</v>
      </c>
      <c r="L1801" s="18">
        <v>-442275</v>
      </c>
      <c r="M1801" s="15" t="s">
        <v>37</v>
      </c>
      <c r="N1801" s="15" t="s">
        <v>8416</v>
      </c>
      <c r="O1801" s="15" t="s">
        <v>31</v>
      </c>
      <c r="P1801" s="19">
        <v>0</v>
      </c>
    </row>
    <row r="1802" spans="1:16" x14ac:dyDescent="0.25">
      <c r="A1802" s="15" t="s">
        <v>29</v>
      </c>
      <c r="B1802" s="15" t="s">
        <v>1311</v>
      </c>
      <c r="C1802" s="16" t="s">
        <v>31</v>
      </c>
      <c r="D1802" s="15" t="s">
        <v>1312</v>
      </c>
      <c r="E1802" s="15" t="s">
        <v>8417</v>
      </c>
      <c r="F1802" s="15" t="s">
        <v>33</v>
      </c>
      <c r="G1802" s="15" t="s">
        <v>75</v>
      </c>
      <c r="H1802" s="17">
        <v>41639</v>
      </c>
      <c r="I1802" s="17">
        <v>41694</v>
      </c>
      <c r="J1802" s="15" t="s">
        <v>31</v>
      </c>
      <c r="K1802" s="15" t="s">
        <v>5296</v>
      </c>
      <c r="L1802" s="18">
        <v>-4741</v>
      </c>
      <c r="M1802" s="15" t="s">
        <v>37</v>
      </c>
      <c r="N1802" s="15" t="s">
        <v>1314</v>
      </c>
      <c r="O1802" s="15" t="s">
        <v>31</v>
      </c>
      <c r="P1802" s="19">
        <v>0</v>
      </c>
    </row>
    <row r="1803" spans="1:16" x14ac:dyDescent="0.25">
      <c r="A1803" s="15" t="s">
        <v>29</v>
      </c>
      <c r="B1803" s="15" t="s">
        <v>1311</v>
      </c>
      <c r="C1803" s="16" t="s">
        <v>31</v>
      </c>
      <c r="D1803" s="15" t="s">
        <v>31</v>
      </c>
      <c r="E1803" s="15" t="s">
        <v>8418</v>
      </c>
      <c r="F1803" s="15" t="s">
        <v>33</v>
      </c>
      <c r="G1803" s="15" t="s">
        <v>75</v>
      </c>
      <c r="H1803" s="17">
        <v>41640</v>
      </c>
      <c r="I1803" s="17">
        <v>41695</v>
      </c>
      <c r="J1803" s="15" t="s">
        <v>31</v>
      </c>
      <c r="K1803" s="15" t="s">
        <v>5296</v>
      </c>
      <c r="L1803" s="18">
        <v>-1660530</v>
      </c>
      <c r="M1803" s="15" t="s">
        <v>37</v>
      </c>
      <c r="N1803" s="15" t="s">
        <v>8419</v>
      </c>
      <c r="O1803" s="15" t="s">
        <v>31</v>
      </c>
      <c r="P1803" s="19">
        <v>0</v>
      </c>
    </row>
    <row r="1804" spans="1:16" x14ac:dyDescent="0.25">
      <c r="A1804" s="15" t="s">
        <v>29</v>
      </c>
      <c r="B1804" s="15" t="s">
        <v>1311</v>
      </c>
      <c r="C1804" s="16" t="s">
        <v>31</v>
      </c>
      <c r="D1804" s="15" t="s">
        <v>31</v>
      </c>
      <c r="E1804" s="15" t="s">
        <v>8420</v>
      </c>
      <c r="F1804" s="15" t="s">
        <v>33</v>
      </c>
      <c r="G1804" s="15" t="s">
        <v>75</v>
      </c>
      <c r="H1804" s="17">
        <v>41682</v>
      </c>
      <c r="I1804" s="17">
        <v>41695</v>
      </c>
      <c r="J1804" s="15" t="s">
        <v>31</v>
      </c>
      <c r="K1804" s="15" t="s">
        <v>5296</v>
      </c>
      <c r="L1804" s="18">
        <v>-322460</v>
      </c>
      <c r="M1804" s="15" t="s">
        <v>37</v>
      </c>
      <c r="N1804" s="15" t="s">
        <v>8421</v>
      </c>
      <c r="O1804" s="15" t="s">
        <v>31</v>
      </c>
      <c r="P1804" s="19">
        <v>0</v>
      </c>
    </row>
    <row r="1805" spans="1:16" x14ac:dyDescent="0.25">
      <c r="A1805" s="15" t="s">
        <v>29</v>
      </c>
      <c r="B1805" s="15" t="s">
        <v>1311</v>
      </c>
      <c r="C1805" s="16" t="s">
        <v>31</v>
      </c>
      <c r="D1805" s="15" t="s">
        <v>31</v>
      </c>
      <c r="E1805" s="15" t="s">
        <v>8422</v>
      </c>
      <c r="F1805" s="15" t="s">
        <v>33</v>
      </c>
      <c r="G1805" s="15" t="s">
        <v>75</v>
      </c>
      <c r="H1805" s="17">
        <v>41682</v>
      </c>
      <c r="I1805" s="17">
        <v>41695</v>
      </c>
      <c r="J1805" s="15" t="s">
        <v>31</v>
      </c>
      <c r="K1805" s="15" t="s">
        <v>5296</v>
      </c>
      <c r="L1805" s="18">
        <v>-101649</v>
      </c>
      <c r="M1805" s="15" t="s">
        <v>37</v>
      </c>
      <c r="N1805" s="15" t="s">
        <v>8423</v>
      </c>
      <c r="O1805" s="15" t="s">
        <v>31</v>
      </c>
      <c r="P1805" s="19">
        <v>0</v>
      </c>
    </row>
    <row r="1806" spans="1:16" x14ac:dyDescent="0.25">
      <c r="A1806" s="15" t="s">
        <v>29</v>
      </c>
      <c r="B1806" s="15" t="s">
        <v>1311</v>
      </c>
      <c r="C1806" s="16" t="s">
        <v>31</v>
      </c>
      <c r="D1806" s="15" t="s">
        <v>31</v>
      </c>
      <c r="E1806" s="15" t="s">
        <v>8424</v>
      </c>
      <c r="F1806" s="15" t="s">
        <v>33</v>
      </c>
      <c r="G1806" s="15" t="s">
        <v>75</v>
      </c>
      <c r="H1806" s="17">
        <v>41627</v>
      </c>
      <c r="I1806" s="17">
        <v>41695</v>
      </c>
      <c r="J1806" s="15" t="s">
        <v>31</v>
      </c>
      <c r="K1806" s="15" t="s">
        <v>5296</v>
      </c>
      <c r="L1806" s="18">
        <v>-82556</v>
      </c>
      <c r="M1806" s="15" t="s">
        <v>37</v>
      </c>
      <c r="N1806" s="15" t="s">
        <v>8425</v>
      </c>
      <c r="O1806" s="15" t="s">
        <v>31</v>
      </c>
      <c r="P1806" s="19">
        <v>0</v>
      </c>
    </row>
    <row r="1807" spans="1:16" x14ac:dyDescent="0.25">
      <c r="A1807" s="15" t="s">
        <v>29</v>
      </c>
      <c r="B1807" s="15" t="s">
        <v>6280</v>
      </c>
      <c r="C1807" s="16" t="s">
        <v>31</v>
      </c>
      <c r="D1807" s="15" t="s">
        <v>31</v>
      </c>
      <c r="E1807" s="15" t="s">
        <v>8426</v>
      </c>
      <c r="F1807" s="15" t="s">
        <v>33</v>
      </c>
      <c r="G1807" s="15" t="s">
        <v>75</v>
      </c>
      <c r="H1807" s="17">
        <v>41681</v>
      </c>
      <c r="I1807" s="17">
        <v>41695</v>
      </c>
      <c r="J1807" s="15" t="s">
        <v>31</v>
      </c>
      <c r="K1807" s="15" t="s">
        <v>5296</v>
      </c>
      <c r="L1807" s="18">
        <v>-131688</v>
      </c>
      <c r="M1807" s="15" t="s">
        <v>37</v>
      </c>
      <c r="N1807" s="15" t="s">
        <v>8427</v>
      </c>
      <c r="O1807" s="15" t="s">
        <v>31</v>
      </c>
      <c r="P1807" s="19">
        <v>0</v>
      </c>
    </row>
    <row r="1808" spans="1:16" x14ac:dyDescent="0.25">
      <c r="A1808" s="15" t="s">
        <v>29</v>
      </c>
      <c r="B1808" s="15" t="s">
        <v>6280</v>
      </c>
      <c r="C1808" s="16" t="s">
        <v>31</v>
      </c>
      <c r="D1808" s="15" t="s">
        <v>31</v>
      </c>
      <c r="E1808" s="15" t="s">
        <v>8428</v>
      </c>
      <c r="F1808" s="15" t="s">
        <v>33</v>
      </c>
      <c r="G1808" s="15" t="s">
        <v>75</v>
      </c>
      <c r="H1808" s="17">
        <v>41681</v>
      </c>
      <c r="I1808" s="17">
        <v>41695</v>
      </c>
      <c r="J1808" s="15" t="s">
        <v>31</v>
      </c>
      <c r="K1808" s="15" t="s">
        <v>5296</v>
      </c>
      <c r="L1808" s="18">
        <v>-122500</v>
      </c>
      <c r="M1808" s="15" t="s">
        <v>37</v>
      </c>
      <c r="N1808" s="15" t="s">
        <v>8429</v>
      </c>
      <c r="O1808" s="15" t="s">
        <v>31</v>
      </c>
      <c r="P1808" s="19">
        <v>0</v>
      </c>
    </row>
    <row r="1809" spans="1:16" x14ac:dyDescent="0.25">
      <c r="A1809" s="15" t="s">
        <v>29</v>
      </c>
      <c r="B1809" s="15" t="s">
        <v>6280</v>
      </c>
      <c r="C1809" s="16" t="s">
        <v>31</v>
      </c>
      <c r="D1809" s="15" t="s">
        <v>31</v>
      </c>
      <c r="E1809" s="15" t="s">
        <v>8430</v>
      </c>
      <c r="F1809" s="15" t="s">
        <v>33</v>
      </c>
      <c r="G1809" s="15" t="s">
        <v>75</v>
      </c>
      <c r="H1809" s="17">
        <v>41681</v>
      </c>
      <c r="I1809" s="17">
        <v>41695</v>
      </c>
      <c r="J1809" s="15" t="s">
        <v>31</v>
      </c>
      <c r="K1809" s="15" t="s">
        <v>5296</v>
      </c>
      <c r="L1809" s="18">
        <v>131688</v>
      </c>
      <c r="M1809" s="15" t="s">
        <v>37</v>
      </c>
      <c r="N1809" s="15" t="s">
        <v>8427</v>
      </c>
      <c r="O1809" s="15" t="s">
        <v>31</v>
      </c>
      <c r="P1809" s="19">
        <v>0</v>
      </c>
    </row>
    <row r="1810" spans="1:16" x14ac:dyDescent="0.25">
      <c r="A1810" s="15" t="s">
        <v>29</v>
      </c>
      <c r="B1810" s="15" t="s">
        <v>6280</v>
      </c>
      <c r="C1810" s="16" t="s">
        <v>31</v>
      </c>
      <c r="D1810" s="15" t="s">
        <v>31</v>
      </c>
      <c r="E1810" s="15" t="s">
        <v>8431</v>
      </c>
      <c r="F1810" s="15" t="s">
        <v>33</v>
      </c>
      <c r="G1810" s="15" t="s">
        <v>75</v>
      </c>
      <c r="H1810" s="17">
        <v>41681</v>
      </c>
      <c r="I1810" s="17">
        <v>41695</v>
      </c>
      <c r="J1810" s="15" t="s">
        <v>31</v>
      </c>
      <c r="K1810" s="15" t="s">
        <v>5296</v>
      </c>
      <c r="L1810" s="18">
        <v>122500</v>
      </c>
      <c r="M1810" s="15" t="s">
        <v>37</v>
      </c>
      <c r="N1810" s="15" t="s">
        <v>8429</v>
      </c>
      <c r="O1810" s="15" t="s">
        <v>31</v>
      </c>
      <c r="P1810" s="19">
        <v>0</v>
      </c>
    </row>
    <row r="1811" spans="1:16" x14ac:dyDescent="0.25">
      <c r="A1811" s="15" t="s">
        <v>29</v>
      </c>
      <c r="B1811" s="15" t="s">
        <v>6280</v>
      </c>
      <c r="C1811" s="16" t="s">
        <v>31</v>
      </c>
      <c r="D1811" s="15" t="s">
        <v>8432</v>
      </c>
      <c r="E1811" s="15" t="s">
        <v>8433</v>
      </c>
      <c r="F1811" s="15" t="s">
        <v>33</v>
      </c>
      <c r="G1811" s="15" t="s">
        <v>75</v>
      </c>
      <c r="H1811" s="17">
        <v>41676</v>
      </c>
      <c r="I1811" s="17">
        <v>41696</v>
      </c>
      <c r="J1811" s="15" t="s">
        <v>31</v>
      </c>
      <c r="K1811" s="15" t="s">
        <v>5296</v>
      </c>
      <c r="L1811" s="18">
        <v>-465500</v>
      </c>
      <c r="M1811" s="15" t="s">
        <v>37</v>
      </c>
      <c r="N1811" s="15" t="s">
        <v>8434</v>
      </c>
      <c r="O1811" s="15" t="s">
        <v>31</v>
      </c>
      <c r="P1811" s="19">
        <v>0</v>
      </c>
    </row>
    <row r="1812" spans="1:16" x14ac:dyDescent="0.25">
      <c r="A1812" s="15" t="s">
        <v>29</v>
      </c>
      <c r="B1812" s="15" t="s">
        <v>1311</v>
      </c>
      <c r="C1812" s="16" t="s">
        <v>31</v>
      </c>
      <c r="D1812" s="15" t="s">
        <v>31</v>
      </c>
      <c r="E1812" s="15" t="s">
        <v>8435</v>
      </c>
      <c r="F1812" s="15" t="s">
        <v>33</v>
      </c>
      <c r="G1812" s="15" t="s">
        <v>75</v>
      </c>
      <c r="H1812" s="17">
        <v>41663</v>
      </c>
      <c r="I1812" s="17">
        <v>41697</v>
      </c>
      <c r="J1812" s="15" t="s">
        <v>31</v>
      </c>
      <c r="K1812" s="15" t="s">
        <v>5296</v>
      </c>
      <c r="L1812" s="18">
        <v>-2088625</v>
      </c>
      <c r="M1812" s="15" t="s">
        <v>37</v>
      </c>
      <c r="N1812" s="15" t="s">
        <v>8436</v>
      </c>
      <c r="O1812" s="15" t="s">
        <v>31</v>
      </c>
      <c r="P1812" s="19">
        <v>0</v>
      </c>
    </row>
    <row r="1813" spans="1:16" x14ac:dyDescent="0.25">
      <c r="A1813" s="15" t="s">
        <v>29</v>
      </c>
      <c r="B1813" s="15" t="s">
        <v>1311</v>
      </c>
      <c r="C1813" s="16" t="s">
        <v>31</v>
      </c>
      <c r="D1813" s="15" t="s">
        <v>31</v>
      </c>
      <c r="E1813" s="15" t="s">
        <v>8437</v>
      </c>
      <c r="F1813" s="15" t="s">
        <v>33</v>
      </c>
      <c r="G1813" s="15" t="s">
        <v>75</v>
      </c>
      <c r="H1813" s="17">
        <v>41663</v>
      </c>
      <c r="I1813" s="17">
        <v>41697</v>
      </c>
      <c r="J1813" s="15" t="s">
        <v>31</v>
      </c>
      <c r="K1813" s="15" t="s">
        <v>5296</v>
      </c>
      <c r="L1813" s="18">
        <v>-52096850</v>
      </c>
      <c r="M1813" s="15" t="s">
        <v>37</v>
      </c>
      <c r="N1813" s="15" t="s">
        <v>8438</v>
      </c>
      <c r="O1813" s="15" t="s">
        <v>31</v>
      </c>
      <c r="P1813" s="19">
        <v>0</v>
      </c>
    </row>
    <row r="1814" spans="1:16" x14ac:dyDescent="0.25">
      <c r="A1814" s="15" t="s">
        <v>29</v>
      </c>
      <c r="B1814" s="15" t="s">
        <v>1311</v>
      </c>
      <c r="C1814" s="16" t="s">
        <v>31</v>
      </c>
      <c r="D1814" s="15" t="s">
        <v>31</v>
      </c>
      <c r="E1814" s="15" t="s">
        <v>8437</v>
      </c>
      <c r="F1814" s="15" t="s">
        <v>33</v>
      </c>
      <c r="G1814" s="15" t="s">
        <v>75</v>
      </c>
      <c r="H1814" s="17">
        <v>41663</v>
      </c>
      <c r="I1814" s="17">
        <v>41697</v>
      </c>
      <c r="J1814" s="15" t="s">
        <v>31</v>
      </c>
      <c r="K1814" s="15" t="s">
        <v>5296</v>
      </c>
      <c r="L1814" s="18">
        <v>-50000000</v>
      </c>
      <c r="M1814" s="15" t="s">
        <v>37</v>
      </c>
      <c r="N1814" s="15" t="s">
        <v>8439</v>
      </c>
      <c r="O1814" s="15" t="s">
        <v>31</v>
      </c>
      <c r="P1814" s="19">
        <v>0</v>
      </c>
    </row>
    <row r="1815" spans="1:16" x14ac:dyDescent="0.25">
      <c r="A1815" s="15" t="s">
        <v>29</v>
      </c>
      <c r="B1815" s="15" t="s">
        <v>1311</v>
      </c>
      <c r="C1815" s="16" t="s">
        <v>31</v>
      </c>
      <c r="D1815" s="15" t="s">
        <v>31</v>
      </c>
      <c r="E1815" s="15" t="s">
        <v>8440</v>
      </c>
      <c r="F1815" s="15" t="s">
        <v>33</v>
      </c>
      <c r="G1815" s="15" t="s">
        <v>75</v>
      </c>
      <c r="H1815" s="17">
        <v>41667</v>
      </c>
      <c r="I1815" s="17">
        <v>41697</v>
      </c>
      <c r="J1815" s="15" t="s">
        <v>31</v>
      </c>
      <c r="K1815" s="15" t="s">
        <v>5296</v>
      </c>
      <c r="L1815" s="18">
        <v>-32054750</v>
      </c>
      <c r="M1815" s="15" t="s">
        <v>37</v>
      </c>
      <c r="N1815" s="15" t="s">
        <v>8441</v>
      </c>
      <c r="O1815" s="15" t="s">
        <v>31</v>
      </c>
      <c r="P1815" s="19">
        <v>0</v>
      </c>
    </row>
    <row r="1816" spans="1:16" x14ac:dyDescent="0.25">
      <c r="A1816" s="15" t="s">
        <v>29</v>
      </c>
      <c r="B1816" s="15" t="s">
        <v>1311</v>
      </c>
      <c r="C1816" s="16" t="s">
        <v>31</v>
      </c>
      <c r="D1816" s="15" t="s">
        <v>31</v>
      </c>
      <c r="E1816" s="15" t="s">
        <v>8442</v>
      </c>
      <c r="F1816" s="15" t="s">
        <v>33</v>
      </c>
      <c r="G1816" s="15" t="s">
        <v>75</v>
      </c>
      <c r="H1816" s="17">
        <v>41663</v>
      </c>
      <c r="I1816" s="17">
        <v>41697</v>
      </c>
      <c r="J1816" s="15" t="s">
        <v>31</v>
      </c>
      <c r="K1816" s="15" t="s">
        <v>5296</v>
      </c>
      <c r="L1816" s="18">
        <v>-3688950</v>
      </c>
      <c r="M1816" s="15" t="s">
        <v>37</v>
      </c>
      <c r="N1816" s="15" t="s">
        <v>8443</v>
      </c>
      <c r="O1816" s="15" t="s">
        <v>31</v>
      </c>
      <c r="P1816" s="19">
        <v>0</v>
      </c>
    </row>
    <row r="1817" spans="1:16" x14ac:dyDescent="0.25">
      <c r="A1817" s="15" t="s">
        <v>29</v>
      </c>
      <c r="B1817" s="15" t="s">
        <v>1311</v>
      </c>
      <c r="C1817" s="16" t="s">
        <v>31</v>
      </c>
      <c r="D1817" s="15" t="s">
        <v>1312</v>
      </c>
      <c r="E1817" s="15" t="s">
        <v>8444</v>
      </c>
      <c r="F1817" s="15" t="s">
        <v>33</v>
      </c>
      <c r="G1817" s="15" t="s">
        <v>75</v>
      </c>
      <c r="H1817" s="17">
        <v>41667</v>
      </c>
      <c r="I1817" s="17">
        <v>41701</v>
      </c>
      <c r="J1817" s="15" t="s">
        <v>31</v>
      </c>
      <c r="K1817" s="15" t="s">
        <v>5296</v>
      </c>
      <c r="L1817" s="18">
        <v>-826519</v>
      </c>
      <c r="M1817" s="15" t="s">
        <v>37</v>
      </c>
      <c r="N1817" s="15" t="s">
        <v>8445</v>
      </c>
      <c r="O1817" s="15" t="s">
        <v>31</v>
      </c>
      <c r="P1817" s="19">
        <v>0</v>
      </c>
    </row>
    <row r="1818" spans="1:16" x14ac:dyDescent="0.25">
      <c r="A1818" s="15" t="s">
        <v>29</v>
      </c>
      <c r="B1818" s="15" t="s">
        <v>6280</v>
      </c>
      <c r="C1818" s="16" t="s">
        <v>31</v>
      </c>
      <c r="D1818" s="15" t="s">
        <v>8446</v>
      </c>
      <c r="E1818" s="15" t="s">
        <v>8447</v>
      </c>
      <c r="F1818" s="15" t="s">
        <v>33</v>
      </c>
      <c r="G1818" s="15" t="s">
        <v>75</v>
      </c>
      <c r="H1818" s="17">
        <v>41681</v>
      </c>
      <c r="I1818" s="17">
        <v>41702</v>
      </c>
      <c r="J1818" s="15" t="s">
        <v>31</v>
      </c>
      <c r="K1818" s="15" t="s">
        <v>5296</v>
      </c>
      <c r="L1818" s="18">
        <v>-131688</v>
      </c>
      <c r="M1818" s="15" t="s">
        <v>37</v>
      </c>
      <c r="N1818" s="15" t="s">
        <v>8448</v>
      </c>
      <c r="O1818" s="15" t="s">
        <v>31</v>
      </c>
      <c r="P1818" s="19">
        <v>0</v>
      </c>
    </row>
    <row r="1819" spans="1:16" x14ac:dyDescent="0.25">
      <c r="A1819" s="15" t="s">
        <v>29</v>
      </c>
      <c r="B1819" s="15" t="s">
        <v>6280</v>
      </c>
      <c r="C1819" s="16" t="s">
        <v>31</v>
      </c>
      <c r="D1819" s="15" t="s">
        <v>8449</v>
      </c>
      <c r="E1819" s="15" t="s">
        <v>8450</v>
      </c>
      <c r="F1819" s="15" t="s">
        <v>33</v>
      </c>
      <c r="G1819" s="15" t="s">
        <v>75</v>
      </c>
      <c r="H1819" s="17">
        <v>41681</v>
      </c>
      <c r="I1819" s="17">
        <v>41702</v>
      </c>
      <c r="J1819" s="15" t="s">
        <v>31</v>
      </c>
      <c r="K1819" s="15" t="s">
        <v>5296</v>
      </c>
      <c r="L1819" s="18">
        <v>-122500</v>
      </c>
      <c r="M1819" s="15" t="s">
        <v>37</v>
      </c>
      <c r="N1819" s="15" t="s">
        <v>8451</v>
      </c>
      <c r="O1819" s="15" t="s">
        <v>31</v>
      </c>
      <c r="P1819" s="19">
        <v>0</v>
      </c>
    </row>
    <row r="1820" spans="1:16" x14ac:dyDescent="0.25">
      <c r="A1820" s="15" t="s">
        <v>29</v>
      </c>
      <c r="B1820" s="15" t="s">
        <v>6280</v>
      </c>
      <c r="C1820" s="16" t="s">
        <v>31</v>
      </c>
      <c r="D1820" s="15" t="s">
        <v>8452</v>
      </c>
      <c r="E1820" s="15" t="s">
        <v>8453</v>
      </c>
      <c r="F1820" s="15" t="s">
        <v>33</v>
      </c>
      <c r="G1820" s="15" t="s">
        <v>75</v>
      </c>
      <c r="H1820" s="17">
        <v>41686</v>
      </c>
      <c r="I1820" s="17">
        <v>41702</v>
      </c>
      <c r="J1820" s="15" t="s">
        <v>31</v>
      </c>
      <c r="K1820" s="15" t="s">
        <v>5296</v>
      </c>
      <c r="L1820" s="18">
        <v>-820982</v>
      </c>
      <c r="M1820" s="15" t="s">
        <v>37</v>
      </c>
      <c r="N1820" s="15" t="s">
        <v>8454</v>
      </c>
      <c r="O1820" s="15" t="s">
        <v>31</v>
      </c>
      <c r="P1820" s="19">
        <v>0</v>
      </c>
    </row>
    <row r="1821" spans="1:16" x14ac:dyDescent="0.25">
      <c r="A1821" s="15" t="s">
        <v>29</v>
      </c>
      <c r="B1821" s="15" t="s">
        <v>1311</v>
      </c>
      <c r="C1821" s="16" t="s">
        <v>31</v>
      </c>
      <c r="D1821" s="15" t="s">
        <v>8455</v>
      </c>
      <c r="E1821" s="15" t="s">
        <v>8456</v>
      </c>
      <c r="F1821" s="15" t="s">
        <v>33</v>
      </c>
      <c r="G1821" s="15" t="s">
        <v>75</v>
      </c>
      <c r="H1821" s="17">
        <v>41346</v>
      </c>
      <c r="I1821" s="17">
        <v>41702</v>
      </c>
      <c r="J1821" s="15" t="s">
        <v>31</v>
      </c>
      <c r="K1821" s="15" t="s">
        <v>5296</v>
      </c>
      <c r="L1821" s="18">
        <v>-3092</v>
      </c>
      <c r="M1821" s="15" t="s">
        <v>37</v>
      </c>
      <c r="N1821" s="15" t="s">
        <v>8457</v>
      </c>
      <c r="O1821" s="15" t="s">
        <v>31</v>
      </c>
      <c r="P1821" s="19">
        <v>0</v>
      </c>
    </row>
    <row r="1822" spans="1:16" x14ac:dyDescent="0.25">
      <c r="A1822" s="15" t="s">
        <v>29</v>
      </c>
      <c r="B1822" s="15" t="s">
        <v>1311</v>
      </c>
      <c r="C1822" s="16" t="s">
        <v>31</v>
      </c>
      <c r="D1822" s="15" t="s">
        <v>8458</v>
      </c>
      <c r="E1822" s="15" t="s">
        <v>8459</v>
      </c>
      <c r="F1822" s="15" t="s">
        <v>33</v>
      </c>
      <c r="G1822" s="15" t="s">
        <v>75</v>
      </c>
      <c r="H1822" s="17">
        <v>41627</v>
      </c>
      <c r="I1822" s="17">
        <v>41702</v>
      </c>
      <c r="J1822" s="15" t="s">
        <v>31</v>
      </c>
      <c r="K1822" s="15" t="s">
        <v>5296</v>
      </c>
      <c r="L1822" s="18">
        <v>-1723</v>
      </c>
      <c r="M1822" s="15" t="s">
        <v>37</v>
      </c>
      <c r="N1822" s="15" t="s">
        <v>8460</v>
      </c>
      <c r="O1822" s="15" t="s">
        <v>31</v>
      </c>
      <c r="P1822" s="19">
        <v>0</v>
      </c>
    </row>
    <row r="1823" spans="1:16" x14ac:dyDescent="0.25">
      <c r="A1823" s="15" t="s">
        <v>29</v>
      </c>
      <c r="B1823" s="15" t="s">
        <v>6280</v>
      </c>
      <c r="C1823" s="16" t="s">
        <v>31</v>
      </c>
      <c r="D1823" s="15" t="s">
        <v>8461</v>
      </c>
      <c r="E1823" s="15" t="s">
        <v>8462</v>
      </c>
      <c r="F1823" s="15" t="s">
        <v>33</v>
      </c>
      <c r="G1823" s="15" t="s">
        <v>75</v>
      </c>
      <c r="H1823" s="17">
        <v>41672</v>
      </c>
      <c r="I1823" s="17">
        <v>41702</v>
      </c>
      <c r="J1823" s="15" t="s">
        <v>31</v>
      </c>
      <c r="K1823" s="15" t="s">
        <v>5296</v>
      </c>
      <c r="L1823" s="18">
        <v>-476805</v>
      </c>
      <c r="M1823" s="15" t="s">
        <v>37</v>
      </c>
      <c r="N1823" s="15" t="s">
        <v>8463</v>
      </c>
      <c r="O1823" s="15" t="s">
        <v>31</v>
      </c>
      <c r="P1823" s="19">
        <v>0</v>
      </c>
    </row>
    <row r="1824" spans="1:16" x14ac:dyDescent="0.25">
      <c r="A1824" s="15" t="s">
        <v>29</v>
      </c>
      <c r="B1824" s="15" t="s">
        <v>6280</v>
      </c>
      <c r="C1824" s="16" t="s">
        <v>31</v>
      </c>
      <c r="D1824" s="15" t="s">
        <v>8464</v>
      </c>
      <c r="E1824" s="15" t="s">
        <v>8465</v>
      </c>
      <c r="F1824" s="15" t="s">
        <v>33</v>
      </c>
      <c r="G1824" s="15" t="s">
        <v>75</v>
      </c>
      <c r="H1824" s="17">
        <v>41672</v>
      </c>
      <c r="I1824" s="17">
        <v>41702</v>
      </c>
      <c r="J1824" s="15" t="s">
        <v>31</v>
      </c>
      <c r="K1824" s="15" t="s">
        <v>5296</v>
      </c>
      <c r="L1824" s="18">
        <v>-111972</v>
      </c>
      <c r="M1824" s="15" t="s">
        <v>37</v>
      </c>
      <c r="N1824" s="15" t="s">
        <v>8466</v>
      </c>
      <c r="O1824" s="15" t="s">
        <v>31</v>
      </c>
      <c r="P1824" s="19">
        <v>0</v>
      </c>
    </row>
    <row r="1825" spans="1:16" x14ac:dyDescent="0.25">
      <c r="A1825" s="15" t="s">
        <v>29</v>
      </c>
      <c r="B1825" s="15" t="s">
        <v>6280</v>
      </c>
      <c r="C1825" s="16" t="s">
        <v>31</v>
      </c>
      <c r="D1825" s="15" t="s">
        <v>8467</v>
      </c>
      <c r="E1825" s="15" t="s">
        <v>8468</v>
      </c>
      <c r="F1825" s="15" t="s">
        <v>33</v>
      </c>
      <c r="G1825" s="15" t="s">
        <v>75</v>
      </c>
      <c r="H1825" s="17">
        <v>41672</v>
      </c>
      <c r="I1825" s="17">
        <v>41702</v>
      </c>
      <c r="J1825" s="15" t="s">
        <v>31</v>
      </c>
      <c r="K1825" s="15" t="s">
        <v>5296</v>
      </c>
      <c r="L1825" s="18">
        <v>-122786</v>
      </c>
      <c r="M1825" s="15" t="s">
        <v>37</v>
      </c>
      <c r="N1825" s="15" t="s">
        <v>8469</v>
      </c>
      <c r="O1825" s="15" t="s">
        <v>31</v>
      </c>
      <c r="P1825" s="19">
        <v>0</v>
      </c>
    </row>
    <row r="1826" spans="1:16" x14ac:dyDescent="0.25">
      <c r="A1826" s="15" t="s">
        <v>29</v>
      </c>
      <c r="B1826" s="15" t="s">
        <v>6280</v>
      </c>
      <c r="C1826" s="16" t="s">
        <v>31</v>
      </c>
      <c r="D1826" s="15" t="s">
        <v>8470</v>
      </c>
      <c r="E1826" s="15" t="s">
        <v>8471</v>
      </c>
      <c r="F1826" s="15" t="s">
        <v>33</v>
      </c>
      <c r="G1826" s="15" t="s">
        <v>75</v>
      </c>
      <c r="H1826" s="17">
        <v>41672</v>
      </c>
      <c r="I1826" s="17">
        <v>41702</v>
      </c>
      <c r="J1826" s="15" t="s">
        <v>31</v>
      </c>
      <c r="K1826" s="15" t="s">
        <v>5296</v>
      </c>
      <c r="L1826" s="18">
        <v>-35082</v>
      </c>
      <c r="M1826" s="15" t="s">
        <v>37</v>
      </c>
      <c r="N1826" s="15" t="s">
        <v>8472</v>
      </c>
      <c r="O1826" s="15" t="s">
        <v>31</v>
      </c>
      <c r="P1826" s="19">
        <v>0</v>
      </c>
    </row>
    <row r="1827" spans="1:16" x14ac:dyDescent="0.25">
      <c r="A1827" s="15" t="s">
        <v>29</v>
      </c>
      <c r="B1827" s="15" t="s">
        <v>1311</v>
      </c>
      <c r="C1827" s="16" t="s">
        <v>31</v>
      </c>
      <c r="D1827" s="15" t="s">
        <v>8473</v>
      </c>
      <c r="E1827" s="15" t="s">
        <v>8474</v>
      </c>
      <c r="F1827" s="15" t="s">
        <v>33</v>
      </c>
      <c r="G1827" s="15" t="s">
        <v>75</v>
      </c>
      <c r="H1827" s="17">
        <v>41640</v>
      </c>
      <c r="I1827" s="17">
        <v>41705</v>
      </c>
      <c r="J1827" s="15" t="s">
        <v>31</v>
      </c>
      <c r="K1827" s="15" t="s">
        <v>5296</v>
      </c>
      <c r="L1827" s="18">
        <v>-91971</v>
      </c>
      <c r="M1827" s="15" t="s">
        <v>37</v>
      </c>
      <c r="N1827" s="15" t="s">
        <v>8475</v>
      </c>
      <c r="O1827" s="15" t="s">
        <v>31</v>
      </c>
      <c r="P1827" s="19">
        <v>0</v>
      </c>
    </row>
    <row r="1828" spans="1:16" x14ac:dyDescent="0.25">
      <c r="A1828" s="15" t="s">
        <v>29</v>
      </c>
      <c r="B1828" s="15" t="s">
        <v>1311</v>
      </c>
      <c r="C1828" s="16" t="s">
        <v>31</v>
      </c>
      <c r="D1828" s="15" t="s">
        <v>8476</v>
      </c>
      <c r="E1828" s="15" t="s">
        <v>8477</v>
      </c>
      <c r="F1828" s="15" t="s">
        <v>33</v>
      </c>
      <c r="G1828" s="15" t="s">
        <v>75</v>
      </c>
      <c r="H1828" s="17">
        <v>41640</v>
      </c>
      <c r="I1828" s="17">
        <v>41705</v>
      </c>
      <c r="J1828" s="15" t="s">
        <v>31</v>
      </c>
      <c r="K1828" s="15" t="s">
        <v>5296</v>
      </c>
      <c r="L1828" s="18">
        <v>-23181</v>
      </c>
      <c r="M1828" s="15" t="s">
        <v>37</v>
      </c>
      <c r="N1828" s="15" t="s">
        <v>8478</v>
      </c>
      <c r="O1828" s="15" t="s">
        <v>31</v>
      </c>
      <c r="P1828" s="19">
        <v>0</v>
      </c>
    </row>
    <row r="1829" spans="1:16" x14ac:dyDescent="0.25">
      <c r="A1829" s="15" t="s">
        <v>29</v>
      </c>
      <c r="B1829" s="15" t="s">
        <v>1311</v>
      </c>
      <c r="C1829" s="16" t="s">
        <v>31</v>
      </c>
      <c r="D1829" s="15" t="s">
        <v>8479</v>
      </c>
      <c r="E1829" s="15" t="s">
        <v>8480</v>
      </c>
      <c r="F1829" s="15" t="s">
        <v>33</v>
      </c>
      <c r="G1829" s="15" t="s">
        <v>75</v>
      </c>
      <c r="H1829" s="17">
        <v>41640</v>
      </c>
      <c r="I1829" s="17">
        <v>41705</v>
      </c>
      <c r="J1829" s="15" t="s">
        <v>31</v>
      </c>
      <c r="K1829" s="15" t="s">
        <v>5296</v>
      </c>
      <c r="L1829" s="18">
        <v>-291757</v>
      </c>
      <c r="M1829" s="15" t="s">
        <v>37</v>
      </c>
      <c r="N1829" s="15" t="s">
        <v>8481</v>
      </c>
      <c r="O1829" s="15" t="s">
        <v>31</v>
      </c>
      <c r="P1829" s="19">
        <v>0</v>
      </c>
    </row>
    <row r="1830" spans="1:16" x14ac:dyDescent="0.25">
      <c r="A1830" s="15" t="s">
        <v>29</v>
      </c>
      <c r="B1830" s="15" t="s">
        <v>6280</v>
      </c>
      <c r="C1830" s="16" t="s">
        <v>31</v>
      </c>
      <c r="D1830" s="15" t="s">
        <v>31</v>
      </c>
      <c r="E1830" s="15" t="s">
        <v>8482</v>
      </c>
      <c r="F1830" s="15" t="s">
        <v>33</v>
      </c>
      <c r="G1830" s="15" t="s">
        <v>75</v>
      </c>
      <c r="H1830" s="17">
        <v>41681</v>
      </c>
      <c r="I1830" s="17">
        <v>41708</v>
      </c>
      <c r="J1830" s="15" t="s">
        <v>31</v>
      </c>
      <c r="K1830" s="15" t="s">
        <v>5296</v>
      </c>
      <c r="L1830" s="18">
        <v>-275625</v>
      </c>
      <c r="M1830" s="15" t="s">
        <v>37</v>
      </c>
      <c r="N1830" s="15" t="s">
        <v>8483</v>
      </c>
      <c r="O1830" s="15" t="s">
        <v>31</v>
      </c>
      <c r="P1830" s="19">
        <v>0</v>
      </c>
    </row>
    <row r="1831" spans="1:16" x14ac:dyDescent="0.25">
      <c r="A1831" s="15" t="s">
        <v>29</v>
      </c>
      <c r="B1831" s="15" t="s">
        <v>6280</v>
      </c>
      <c r="C1831" s="16" t="s">
        <v>31</v>
      </c>
      <c r="D1831" s="15" t="s">
        <v>31</v>
      </c>
      <c r="E1831" s="15" t="s">
        <v>8484</v>
      </c>
      <c r="F1831" s="15" t="s">
        <v>33</v>
      </c>
      <c r="G1831" s="15" t="s">
        <v>75</v>
      </c>
      <c r="H1831" s="17">
        <v>41672</v>
      </c>
      <c r="I1831" s="17">
        <v>41708</v>
      </c>
      <c r="J1831" s="15" t="s">
        <v>31</v>
      </c>
      <c r="K1831" s="15" t="s">
        <v>5296</v>
      </c>
      <c r="L1831" s="18">
        <v>-132783</v>
      </c>
      <c r="M1831" s="15" t="s">
        <v>37</v>
      </c>
      <c r="N1831" s="15" t="s">
        <v>8485</v>
      </c>
      <c r="O1831" s="15" t="s">
        <v>31</v>
      </c>
      <c r="P1831" s="19">
        <v>0</v>
      </c>
    </row>
    <row r="1832" spans="1:16" x14ac:dyDescent="0.25">
      <c r="A1832" s="15" t="s">
        <v>29</v>
      </c>
      <c r="B1832" s="15" t="s">
        <v>1311</v>
      </c>
      <c r="C1832" s="16" t="s">
        <v>31</v>
      </c>
      <c r="D1832" s="15" t="s">
        <v>31</v>
      </c>
      <c r="E1832" s="15" t="s">
        <v>8486</v>
      </c>
      <c r="F1832" s="15" t="s">
        <v>33</v>
      </c>
      <c r="G1832" s="15" t="s">
        <v>75</v>
      </c>
      <c r="H1832" s="17">
        <v>41670</v>
      </c>
      <c r="I1832" s="17">
        <v>41709</v>
      </c>
      <c r="J1832" s="15" t="s">
        <v>31</v>
      </c>
      <c r="K1832" s="15" t="s">
        <v>5296</v>
      </c>
      <c r="L1832" s="18">
        <v>-300398</v>
      </c>
      <c r="M1832" s="15" t="s">
        <v>37</v>
      </c>
      <c r="N1832" s="15" t="s">
        <v>8487</v>
      </c>
      <c r="O1832" s="15" t="s">
        <v>31</v>
      </c>
      <c r="P1832" s="19">
        <v>0</v>
      </c>
    </row>
    <row r="1833" spans="1:16" x14ac:dyDescent="0.25">
      <c r="A1833" s="15" t="s">
        <v>29</v>
      </c>
      <c r="B1833" s="15" t="s">
        <v>1311</v>
      </c>
      <c r="C1833" s="16" t="s">
        <v>31</v>
      </c>
      <c r="D1833" s="15" t="s">
        <v>31</v>
      </c>
      <c r="E1833" s="15" t="s">
        <v>8488</v>
      </c>
      <c r="F1833" s="15" t="s">
        <v>33</v>
      </c>
      <c r="G1833" s="15" t="s">
        <v>75</v>
      </c>
      <c r="H1833" s="17">
        <v>41670</v>
      </c>
      <c r="I1833" s="17">
        <v>41709</v>
      </c>
      <c r="J1833" s="15" t="s">
        <v>31</v>
      </c>
      <c r="K1833" s="15" t="s">
        <v>5296</v>
      </c>
      <c r="L1833" s="18">
        <v>-438298</v>
      </c>
      <c r="M1833" s="15" t="s">
        <v>37</v>
      </c>
      <c r="N1833" s="15" t="s">
        <v>8489</v>
      </c>
      <c r="O1833" s="15" t="s">
        <v>31</v>
      </c>
      <c r="P1833" s="19">
        <v>0</v>
      </c>
    </row>
    <row r="1834" spans="1:16" x14ac:dyDescent="0.25">
      <c r="A1834" s="15" t="s">
        <v>29</v>
      </c>
      <c r="B1834" s="15" t="s">
        <v>1311</v>
      </c>
      <c r="C1834" s="16" t="s">
        <v>31</v>
      </c>
      <c r="D1834" s="15" t="s">
        <v>31</v>
      </c>
      <c r="E1834" s="15" t="s">
        <v>8490</v>
      </c>
      <c r="F1834" s="15" t="s">
        <v>33</v>
      </c>
      <c r="G1834" s="15" t="s">
        <v>75</v>
      </c>
      <c r="H1834" s="17">
        <v>41670</v>
      </c>
      <c r="I1834" s="17">
        <v>41709</v>
      </c>
      <c r="J1834" s="15" t="s">
        <v>31</v>
      </c>
      <c r="K1834" s="15" t="s">
        <v>5296</v>
      </c>
      <c r="L1834" s="18">
        <v>-28365</v>
      </c>
      <c r="M1834" s="15" t="s">
        <v>37</v>
      </c>
      <c r="N1834" s="15" t="s">
        <v>8491</v>
      </c>
      <c r="O1834" s="15" t="s">
        <v>31</v>
      </c>
      <c r="P1834" s="19">
        <v>0</v>
      </c>
    </row>
    <row r="1835" spans="1:16" x14ac:dyDescent="0.25">
      <c r="A1835" s="15" t="s">
        <v>29</v>
      </c>
      <c r="B1835" s="15" t="s">
        <v>1311</v>
      </c>
      <c r="C1835" s="16" t="s">
        <v>31</v>
      </c>
      <c r="D1835" s="15" t="s">
        <v>31</v>
      </c>
      <c r="E1835" s="15" t="s">
        <v>8492</v>
      </c>
      <c r="F1835" s="15" t="s">
        <v>33</v>
      </c>
      <c r="G1835" s="15" t="s">
        <v>75</v>
      </c>
      <c r="H1835" s="17">
        <v>41670</v>
      </c>
      <c r="I1835" s="17">
        <v>41709</v>
      </c>
      <c r="J1835" s="15" t="s">
        <v>31</v>
      </c>
      <c r="K1835" s="15" t="s">
        <v>5296</v>
      </c>
      <c r="L1835" s="18">
        <v>-7074871</v>
      </c>
      <c r="M1835" s="15" t="s">
        <v>37</v>
      </c>
      <c r="N1835" s="15" t="s">
        <v>8493</v>
      </c>
      <c r="O1835" s="15" t="s">
        <v>31</v>
      </c>
      <c r="P1835" s="19">
        <v>0</v>
      </c>
    </row>
    <row r="1836" spans="1:16" x14ac:dyDescent="0.25">
      <c r="A1836" s="15" t="s">
        <v>29</v>
      </c>
      <c r="B1836" s="15" t="s">
        <v>1311</v>
      </c>
      <c r="C1836" s="16" t="s">
        <v>31</v>
      </c>
      <c r="D1836" s="15" t="s">
        <v>31</v>
      </c>
      <c r="E1836" s="15" t="s">
        <v>8494</v>
      </c>
      <c r="F1836" s="15" t="s">
        <v>33</v>
      </c>
      <c r="G1836" s="15" t="s">
        <v>75</v>
      </c>
      <c r="H1836" s="17">
        <v>41670</v>
      </c>
      <c r="I1836" s="17">
        <v>41709</v>
      </c>
      <c r="J1836" s="15" t="s">
        <v>31</v>
      </c>
      <c r="K1836" s="15" t="s">
        <v>5296</v>
      </c>
      <c r="L1836" s="18">
        <v>-38407</v>
      </c>
      <c r="M1836" s="15" t="s">
        <v>37</v>
      </c>
      <c r="N1836" s="15" t="s">
        <v>8495</v>
      </c>
      <c r="O1836" s="15" t="s">
        <v>31</v>
      </c>
      <c r="P1836" s="19">
        <v>0</v>
      </c>
    </row>
    <row r="1837" spans="1:16" x14ac:dyDescent="0.25">
      <c r="A1837" s="15" t="s">
        <v>29</v>
      </c>
      <c r="B1837" s="15" t="s">
        <v>1311</v>
      </c>
      <c r="C1837" s="16" t="s">
        <v>31</v>
      </c>
      <c r="D1837" s="15" t="s">
        <v>31</v>
      </c>
      <c r="E1837" s="15" t="s">
        <v>8496</v>
      </c>
      <c r="F1837" s="15" t="s">
        <v>33</v>
      </c>
      <c r="G1837" s="15" t="s">
        <v>75</v>
      </c>
      <c r="H1837" s="17">
        <v>41670</v>
      </c>
      <c r="I1837" s="17">
        <v>41709</v>
      </c>
      <c r="J1837" s="15" t="s">
        <v>31</v>
      </c>
      <c r="K1837" s="15" t="s">
        <v>5296</v>
      </c>
      <c r="L1837" s="18">
        <v>-38953</v>
      </c>
      <c r="M1837" s="15" t="s">
        <v>37</v>
      </c>
      <c r="N1837" s="15" t="s">
        <v>8497</v>
      </c>
      <c r="O1837" s="15" t="s">
        <v>31</v>
      </c>
      <c r="P1837" s="19">
        <v>0</v>
      </c>
    </row>
    <row r="1838" spans="1:16" x14ac:dyDescent="0.25">
      <c r="A1838" s="15" t="s">
        <v>29</v>
      </c>
      <c r="B1838" s="15" t="s">
        <v>1311</v>
      </c>
      <c r="C1838" s="16" t="s">
        <v>31</v>
      </c>
      <c r="D1838" s="15" t="s">
        <v>31</v>
      </c>
      <c r="E1838" s="15" t="s">
        <v>8498</v>
      </c>
      <c r="F1838" s="15" t="s">
        <v>33</v>
      </c>
      <c r="G1838" s="15" t="s">
        <v>75</v>
      </c>
      <c r="H1838" s="17">
        <v>41639</v>
      </c>
      <c r="I1838" s="17">
        <v>41709</v>
      </c>
      <c r="J1838" s="15" t="s">
        <v>31</v>
      </c>
      <c r="K1838" s="15" t="s">
        <v>5296</v>
      </c>
      <c r="L1838" s="18">
        <v>-503353</v>
      </c>
      <c r="M1838" s="15" t="s">
        <v>37</v>
      </c>
      <c r="N1838" s="15" t="s">
        <v>8499</v>
      </c>
      <c r="O1838" s="15" t="s">
        <v>31</v>
      </c>
      <c r="P1838" s="19">
        <v>0</v>
      </c>
    </row>
    <row r="1839" spans="1:16" x14ac:dyDescent="0.25">
      <c r="A1839" s="15" t="s">
        <v>29</v>
      </c>
      <c r="B1839" s="15" t="s">
        <v>1311</v>
      </c>
      <c r="C1839" s="16" t="s">
        <v>31</v>
      </c>
      <c r="D1839" s="15" t="s">
        <v>31</v>
      </c>
      <c r="E1839" s="15" t="s">
        <v>8500</v>
      </c>
      <c r="F1839" s="15" t="s">
        <v>33</v>
      </c>
      <c r="G1839" s="15" t="s">
        <v>75</v>
      </c>
      <c r="H1839" s="17">
        <v>41670</v>
      </c>
      <c r="I1839" s="17">
        <v>41709</v>
      </c>
      <c r="J1839" s="15" t="s">
        <v>31</v>
      </c>
      <c r="K1839" s="15" t="s">
        <v>5296</v>
      </c>
      <c r="L1839" s="18">
        <v>-200402</v>
      </c>
      <c r="M1839" s="15" t="s">
        <v>37</v>
      </c>
      <c r="N1839" s="15" t="s">
        <v>8501</v>
      </c>
      <c r="O1839" s="15" t="s">
        <v>31</v>
      </c>
      <c r="P1839" s="19">
        <v>0</v>
      </c>
    </row>
    <row r="1840" spans="1:16" x14ac:dyDescent="0.25">
      <c r="A1840" s="15" t="s">
        <v>29</v>
      </c>
      <c r="B1840" s="15" t="s">
        <v>6280</v>
      </c>
      <c r="C1840" s="16" t="s">
        <v>31</v>
      </c>
      <c r="D1840" s="15" t="s">
        <v>31</v>
      </c>
      <c r="E1840" s="15" t="s">
        <v>8502</v>
      </c>
      <c r="F1840" s="15" t="s">
        <v>33</v>
      </c>
      <c r="G1840" s="15" t="s">
        <v>75</v>
      </c>
      <c r="H1840" s="17">
        <v>41689</v>
      </c>
      <c r="I1840" s="17">
        <v>41709</v>
      </c>
      <c r="J1840" s="15" t="s">
        <v>31</v>
      </c>
      <c r="K1840" s="15" t="s">
        <v>5296</v>
      </c>
      <c r="L1840" s="18">
        <v>-670792</v>
      </c>
      <c r="M1840" s="15" t="s">
        <v>37</v>
      </c>
      <c r="N1840" s="15" t="s">
        <v>8503</v>
      </c>
      <c r="O1840" s="15" t="s">
        <v>31</v>
      </c>
      <c r="P1840" s="19">
        <v>0</v>
      </c>
    </row>
    <row r="1841" spans="1:16" x14ac:dyDescent="0.25">
      <c r="A1841" s="15" t="s">
        <v>29</v>
      </c>
      <c r="B1841" s="15" t="s">
        <v>1311</v>
      </c>
      <c r="C1841" s="16" t="s">
        <v>31</v>
      </c>
      <c r="D1841" s="15" t="s">
        <v>8504</v>
      </c>
      <c r="E1841" s="15" t="s">
        <v>8505</v>
      </c>
      <c r="F1841" s="15" t="s">
        <v>33</v>
      </c>
      <c r="G1841" s="15" t="s">
        <v>75</v>
      </c>
      <c r="H1841" s="17">
        <v>41639</v>
      </c>
      <c r="I1841" s="17">
        <v>41709</v>
      </c>
      <c r="J1841" s="15" t="s">
        <v>31</v>
      </c>
      <c r="K1841" s="15" t="s">
        <v>5296</v>
      </c>
      <c r="L1841" s="18">
        <v>-161354</v>
      </c>
      <c r="M1841" s="15" t="s">
        <v>37</v>
      </c>
      <c r="N1841" s="15" t="s">
        <v>8506</v>
      </c>
      <c r="O1841" s="15" t="s">
        <v>31</v>
      </c>
      <c r="P1841" s="19">
        <v>0</v>
      </c>
    </row>
    <row r="1842" spans="1:16" x14ac:dyDescent="0.25">
      <c r="A1842" s="15" t="s">
        <v>29</v>
      </c>
      <c r="B1842" s="15" t="s">
        <v>1311</v>
      </c>
      <c r="C1842" s="16" t="s">
        <v>31</v>
      </c>
      <c r="D1842" s="15" t="s">
        <v>8507</v>
      </c>
      <c r="E1842" s="15" t="s">
        <v>8508</v>
      </c>
      <c r="F1842" s="15" t="s">
        <v>33</v>
      </c>
      <c r="G1842" s="15" t="s">
        <v>75</v>
      </c>
      <c r="H1842" s="17">
        <v>41639</v>
      </c>
      <c r="I1842" s="17">
        <v>41709</v>
      </c>
      <c r="J1842" s="15" t="s">
        <v>31</v>
      </c>
      <c r="K1842" s="15" t="s">
        <v>5296</v>
      </c>
      <c r="L1842" s="18">
        <v>-832227</v>
      </c>
      <c r="M1842" s="15" t="s">
        <v>37</v>
      </c>
      <c r="N1842" s="15" t="s">
        <v>8509</v>
      </c>
      <c r="O1842" s="15" t="s">
        <v>31</v>
      </c>
      <c r="P1842" s="19">
        <v>0</v>
      </c>
    </row>
    <row r="1843" spans="1:16" x14ac:dyDescent="0.25">
      <c r="A1843" s="15" t="s">
        <v>29</v>
      </c>
      <c r="B1843" s="15" t="s">
        <v>1311</v>
      </c>
      <c r="C1843" s="16" t="s">
        <v>31</v>
      </c>
      <c r="D1843" s="15" t="s">
        <v>31</v>
      </c>
      <c r="E1843" s="15" t="s">
        <v>8510</v>
      </c>
      <c r="F1843" s="15" t="s">
        <v>33</v>
      </c>
      <c r="G1843" s="15" t="s">
        <v>75</v>
      </c>
      <c r="H1843" s="17">
        <v>41666</v>
      </c>
      <c r="I1843" s="17">
        <v>41709</v>
      </c>
      <c r="J1843" s="15" t="s">
        <v>31</v>
      </c>
      <c r="K1843" s="15" t="s">
        <v>5296</v>
      </c>
      <c r="L1843" s="18">
        <v>-108047</v>
      </c>
      <c r="M1843" s="15" t="s">
        <v>37</v>
      </c>
      <c r="N1843" s="15" t="s">
        <v>8511</v>
      </c>
      <c r="O1843" s="15" t="s">
        <v>31</v>
      </c>
      <c r="P1843" s="19">
        <v>0</v>
      </c>
    </row>
    <row r="1844" spans="1:16" x14ac:dyDescent="0.25">
      <c r="A1844" s="15" t="s">
        <v>29</v>
      </c>
      <c r="B1844" s="15" t="s">
        <v>1311</v>
      </c>
      <c r="C1844" s="16" t="s">
        <v>31</v>
      </c>
      <c r="D1844" s="15" t="s">
        <v>31</v>
      </c>
      <c r="E1844" s="15" t="s">
        <v>8512</v>
      </c>
      <c r="F1844" s="15" t="s">
        <v>33</v>
      </c>
      <c r="G1844" s="15" t="s">
        <v>75</v>
      </c>
      <c r="H1844" s="17">
        <v>41639</v>
      </c>
      <c r="I1844" s="17">
        <v>41709</v>
      </c>
      <c r="J1844" s="15" t="s">
        <v>31</v>
      </c>
      <c r="K1844" s="15" t="s">
        <v>5296</v>
      </c>
      <c r="L1844" s="18">
        <v>-553223</v>
      </c>
      <c r="M1844" s="15" t="s">
        <v>37</v>
      </c>
      <c r="N1844" s="15" t="s">
        <v>8513</v>
      </c>
      <c r="O1844" s="15" t="s">
        <v>31</v>
      </c>
      <c r="P1844" s="19">
        <v>0</v>
      </c>
    </row>
    <row r="1845" spans="1:16" x14ac:dyDescent="0.25">
      <c r="A1845" s="15" t="s">
        <v>29</v>
      </c>
      <c r="B1845" s="15" t="s">
        <v>1311</v>
      </c>
      <c r="C1845" s="16" t="s">
        <v>31</v>
      </c>
      <c r="D1845" s="15" t="s">
        <v>8514</v>
      </c>
      <c r="E1845" s="15" t="s">
        <v>8515</v>
      </c>
      <c r="F1845" s="15" t="s">
        <v>33</v>
      </c>
      <c r="G1845" s="15" t="s">
        <v>75</v>
      </c>
      <c r="H1845" s="17">
        <v>41666</v>
      </c>
      <c r="I1845" s="17">
        <v>41709</v>
      </c>
      <c r="J1845" s="15" t="s">
        <v>31</v>
      </c>
      <c r="K1845" s="15" t="s">
        <v>5296</v>
      </c>
      <c r="L1845" s="18">
        <v>-438712</v>
      </c>
      <c r="M1845" s="15" t="s">
        <v>37</v>
      </c>
      <c r="N1845" s="15" t="s">
        <v>8516</v>
      </c>
      <c r="O1845" s="15" t="s">
        <v>31</v>
      </c>
      <c r="P1845" s="19">
        <v>0</v>
      </c>
    </row>
    <row r="1846" spans="1:16" x14ac:dyDescent="0.25">
      <c r="A1846" s="15" t="s">
        <v>29</v>
      </c>
      <c r="B1846" s="15" t="s">
        <v>1311</v>
      </c>
      <c r="C1846" s="16" t="s">
        <v>31</v>
      </c>
      <c r="D1846" s="15" t="s">
        <v>31</v>
      </c>
      <c r="E1846" s="15" t="s">
        <v>8517</v>
      </c>
      <c r="F1846" s="15" t="s">
        <v>33</v>
      </c>
      <c r="G1846" s="15" t="s">
        <v>75</v>
      </c>
      <c r="H1846" s="17">
        <v>41639</v>
      </c>
      <c r="I1846" s="17">
        <v>41709</v>
      </c>
      <c r="J1846" s="15" t="s">
        <v>31</v>
      </c>
      <c r="K1846" s="15" t="s">
        <v>5296</v>
      </c>
      <c r="L1846" s="18">
        <v>-252102</v>
      </c>
      <c r="M1846" s="15" t="s">
        <v>37</v>
      </c>
      <c r="N1846" s="15" t="s">
        <v>8518</v>
      </c>
      <c r="O1846" s="15" t="s">
        <v>31</v>
      </c>
      <c r="P1846" s="19">
        <v>0</v>
      </c>
    </row>
    <row r="1847" spans="1:16" x14ac:dyDescent="0.25">
      <c r="A1847" s="15" t="s">
        <v>29</v>
      </c>
      <c r="B1847" s="15" t="s">
        <v>1311</v>
      </c>
      <c r="C1847" s="16" t="s">
        <v>31</v>
      </c>
      <c r="D1847" s="15" t="s">
        <v>31</v>
      </c>
      <c r="E1847" s="15" t="s">
        <v>8519</v>
      </c>
      <c r="F1847" s="15" t="s">
        <v>33</v>
      </c>
      <c r="G1847" s="15" t="s">
        <v>75</v>
      </c>
      <c r="H1847" s="17">
        <v>41639</v>
      </c>
      <c r="I1847" s="17">
        <v>41709</v>
      </c>
      <c r="J1847" s="15" t="s">
        <v>31</v>
      </c>
      <c r="K1847" s="15" t="s">
        <v>5296</v>
      </c>
      <c r="L1847" s="18">
        <v>-2485836</v>
      </c>
      <c r="M1847" s="15" t="s">
        <v>37</v>
      </c>
      <c r="N1847" s="15" t="s">
        <v>8520</v>
      </c>
      <c r="O1847" s="15" t="s">
        <v>31</v>
      </c>
      <c r="P1847" s="19">
        <v>0</v>
      </c>
    </row>
    <row r="1848" spans="1:16" x14ac:dyDescent="0.25">
      <c r="A1848" s="15" t="s">
        <v>29</v>
      </c>
      <c r="B1848" s="15" t="s">
        <v>1311</v>
      </c>
      <c r="C1848" s="16" t="s">
        <v>31</v>
      </c>
      <c r="D1848" s="15" t="s">
        <v>8521</v>
      </c>
      <c r="E1848" s="15" t="s">
        <v>8522</v>
      </c>
      <c r="F1848" s="15" t="s">
        <v>33</v>
      </c>
      <c r="G1848" s="15" t="s">
        <v>75</v>
      </c>
      <c r="H1848" s="17">
        <v>41666</v>
      </c>
      <c r="I1848" s="17">
        <v>41709</v>
      </c>
      <c r="J1848" s="15" t="s">
        <v>31</v>
      </c>
      <c r="K1848" s="15" t="s">
        <v>5296</v>
      </c>
      <c r="L1848" s="18">
        <v>-11379</v>
      </c>
      <c r="M1848" s="15" t="s">
        <v>37</v>
      </c>
      <c r="N1848" s="15" t="s">
        <v>8523</v>
      </c>
      <c r="O1848" s="15" t="s">
        <v>31</v>
      </c>
      <c r="P1848" s="19">
        <v>0</v>
      </c>
    </row>
    <row r="1849" spans="1:16" x14ac:dyDescent="0.25">
      <c r="A1849" s="15" t="s">
        <v>29</v>
      </c>
      <c r="B1849" s="15" t="s">
        <v>1311</v>
      </c>
      <c r="C1849" s="16" t="s">
        <v>31</v>
      </c>
      <c r="D1849" s="15" t="s">
        <v>1312</v>
      </c>
      <c r="E1849" s="15" t="s">
        <v>8524</v>
      </c>
      <c r="F1849" s="15" t="s">
        <v>33</v>
      </c>
      <c r="G1849" s="15" t="s">
        <v>75</v>
      </c>
      <c r="H1849" s="17">
        <v>41669</v>
      </c>
      <c r="I1849" s="17">
        <v>41709</v>
      </c>
      <c r="J1849" s="15" t="s">
        <v>31</v>
      </c>
      <c r="K1849" s="15" t="s">
        <v>5296</v>
      </c>
      <c r="L1849" s="18">
        <v>-140776</v>
      </c>
      <c r="M1849" s="15" t="s">
        <v>37</v>
      </c>
      <c r="N1849" s="15" t="s">
        <v>8525</v>
      </c>
      <c r="O1849" s="15" t="s">
        <v>31</v>
      </c>
      <c r="P1849" s="19">
        <v>0</v>
      </c>
    </row>
    <row r="1850" spans="1:16" x14ac:dyDescent="0.25">
      <c r="A1850" s="15" t="s">
        <v>29</v>
      </c>
      <c r="B1850" s="15" t="s">
        <v>1311</v>
      </c>
      <c r="C1850" s="16" t="s">
        <v>31</v>
      </c>
      <c r="D1850" s="15" t="s">
        <v>31</v>
      </c>
      <c r="E1850" s="15" t="s">
        <v>8526</v>
      </c>
      <c r="F1850" s="15" t="s">
        <v>33</v>
      </c>
      <c r="G1850" s="15" t="s">
        <v>75</v>
      </c>
      <c r="H1850" s="17">
        <v>40968</v>
      </c>
      <c r="I1850" s="17">
        <v>41711</v>
      </c>
      <c r="J1850" s="15" t="s">
        <v>31</v>
      </c>
      <c r="K1850" s="15" t="s">
        <v>5296</v>
      </c>
      <c r="L1850" s="18">
        <v>-1757500</v>
      </c>
      <c r="M1850" s="15" t="s">
        <v>37</v>
      </c>
      <c r="N1850" s="15" t="s">
        <v>8527</v>
      </c>
      <c r="O1850" s="15" t="s">
        <v>31</v>
      </c>
      <c r="P1850" s="19">
        <v>0</v>
      </c>
    </row>
    <row r="1851" spans="1:16" x14ac:dyDescent="0.25">
      <c r="A1851" s="15" t="s">
        <v>29</v>
      </c>
      <c r="B1851" s="15" t="s">
        <v>1311</v>
      </c>
      <c r="C1851" s="16" t="s">
        <v>31</v>
      </c>
      <c r="D1851" s="15" t="s">
        <v>8528</v>
      </c>
      <c r="E1851" s="15" t="s">
        <v>8529</v>
      </c>
      <c r="F1851" s="15" t="s">
        <v>33</v>
      </c>
      <c r="G1851" s="15" t="s">
        <v>75</v>
      </c>
      <c r="H1851" s="17">
        <v>41668</v>
      </c>
      <c r="I1851" s="17">
        <v>41717</v>
      </c>
      <c r="J1851" s="15" t="s">
        <v>31</v>
      </c>
      <c r="K1851" s="15" t="s">
        <v>5296</v>
      </c>
      <c r="L1851" s="18">
        <v>-1762175</v>
      </c>
      <c r="M1851" s="15" t="s">
        <v>37</v>
      </c>
      <c r="N1851" s="15" t="s">
        <v>8530</v>
      </c>
      <c r="O1851" s="15" t="s">
        <v>31</v>
      </c>
      <c r="P1851" s="19">
        <v>0</v>
      </c>
    </row>
    <row r="1852" spans="1:16" x14ac:dyDescent="0.25">
      <c r="A1852" s="15" t="s">
        <v>29</v>
      </c>
      <c r="B1852" s="15" t="s">
        <v>1311</v>
      </c>
      <c r="C1852" s="16" t="s">
        <v>31</v>
      </c>
      <c r="D1852" s="15" t="s">
        <v>8531</v>
      </c>
      <c r="E1852" s="15" t="s">
        <v>8532</v>
      </c>
      <c r="F1852" s="15" t="s">
        <v>33</v>
      </c>
      <c r="G1852" s="15" t="s">
        <v>75</v>
      </c>
      <c r="H1852" s="17">
        <v>41670</v>
      </c>
      <c r="I1852" s="17">
        <v>41717</v>
      </c>
      <c r="J1852" s="15" t="s">
        <v>31</v>
      </c>
      <c r="K1852" s="15" t="s">
        <v>5296</v>
      </c>
      <c r="L1852" s="18">
        <v>-54450</v>
      </c>
      <c r="M1852" s="15" t="s">
        <v>37</v>
      </c>
      <c r="N1852" s="15" t="s">
        <v>8533</v>
      </c>
      <c r="O1852" s="15" t="s">
        <v>31</v>
      </c>
      <c r="P1852" s="19">
        <v>0</v>
      </c>
    </row>
    <row r="1853" spans="1:16" x14ac:dyDescent="0.25">
      <c r="A1853" s="15" t="s">
        <v>29</v>
      </c>
      <c r="B1853" s="15" t="s">
        <v>1311</v>
      </c>
      <c r="C1853" s="16" t="s">
        <v>31</v>
      </c>
      <c r="D1853" s="15" t="s">
        <v>8534</v>
      </c>
      <c r="E1853" s="15" t="s">
        <v>8535</v>
      </c>
      <c r="F1853" s="15" t="s">
        <v>33</v>
      </c>
      <c r="G1853" s="15" t="s">
        <v>75</v>
      </c>
      <c r="H1853" s="17">
        <v>41670</v>
      </c>
      <c r="I1853" s="17">
        <v>41717</v>
      </c>
      <c r="J1853" s="15" t="s">
        <v>31</v>
      </c>
      <c r="K1853" s="15" t="s">
        <v>5296</v>
      </c>
      <c r="L1853" s="18">
        <v>-1900000</v>
      </c>
      <c r="M1853" s="15" t="s">
        <v>37</v>
      </c>
      <c r="N1853" s="15" t="s">
        <v>8536</v>
      </c>
      <c r="O1853" s="15" t="s">
        <v>31</v>
      </c>
      <c r="P1853" s="19">
        <v>0</v>
      </c>
    </row>
    <row r="1854" spans="1:16" x14ac:dyDescent="0.25">
      <c r="A1854" s="15" t="s">
        <v>29</v>
      </c>
      <c r="B1854" s="15" t="s">
        <v>1311</v>
      </c>
      <c r="C1854" s="16" t="s">
        <v>31</v>
      </c>
      <c r="D1854" s="15" t="s">
        <v>1312</v>
      </c>
      <c r="E1854" s="15" t="s">
        <v>8537</v>
      </c>
      <c r="F1854" s="15" t="s">
        <v>33</v>
      </c>
      <c r="G1854" s="15" t="s">
        <v>75</v>
      </c>
      <c r="H1854" s="17">
        <v>41669</v>
      </c>
      <c r="I1854" s="17">
        <v>41717</v>
      </c>
      <c r="J1854" s="15" t="s">
        <v>31</v>
      </c>
      <c r="K1854" s="15" t="s">
        <v>5296</v>
      </c>
      <c r="L1854" s="18">
        <v>-61550</v>
      </c>
      <c r="M1854" s="15" t="s">
        <v>37</v>
      </c>
      <c r="N1854" s="15" t="s">
        <v>1314</v>
      </c>
      <c r="O1854" s="15" t="s">
        <v>31</v>
      </c>
      <c r="P1854" s="19">
        <v>0</v>
      </c>
    </row>
    <row r="1855" spans="1:16" x14ac:dyDescent="0.25">
      <c r="A1855" s="15" t="s">
        <v>29</v>
      </c>
      <c r="B1855" s="15" t="s">
        <v>1311</v>
      </c>
      <c r="C1855" s="16" t="s">
        <v>31</v>
      </c>
      <c r="D1855" s="15" t="s">
        <v>8538</v>
      </c>
      <c r="E1855" s="15" t="s">
        <v>8539</v>
      </c>
      <c r="F1855" s="15" t="s">
        <v>33</v>
      </c>
      <c r="G1855" s="15" t="s">
        <v>75</v>
      </c>
      <c r="H1855" s="17">
        <v>41670</v>
      </c>
      <c r="I1855" s="17">
        <v>41718</v>
      </c>
      <c r="J1855" s="15" t="s">
        <v>31</v>
      </c>
      <c r="K1855" s="15" t="s">
        <v>5296</v>
      </c>
      <c r="L1855" s="18">
        <v>-497600</v>
      </c>
      <c r="M1855" s="15" t="s">
        <v>37</v>
      </c>
      <c r="N1855" s="15" t="s">
        <v>8540</v>
      </c>
      <c r="O1855" s="15" t="s">
        <v>31</v>
      </c>
      <c r="P1855" s="19">
        <v>0</v>
      </c>
    </row>
    <row r="1856" spans="1:16" x14ac:dyDescent="0.25">
      <c r="A1856" s="15" t="s">
        <v>29</v>
      </c>
      <c r="B1856" s="15" t="s">
        <v>1311</v>
      </c>
      <c r="C1856" s="16" t="s">
        <v>31</v>
      </c>
      <c r="D1856" s="15" t="s">
        <v>8541</v>
      </c>
      <c r="E1856" s="15" t="s">
        <v>8542</v>
      </c>
      <c r="F1856" s="15" t="s">
        <v>33</v>
      </c>
      <c r="G1856" s="15" t="s">
        <v>75</v>
      </c>
      <c r="H1856" s="17">
        <v>41682</v>
      </c>
      <c r="I1856" s="17">
        <v>41718</v>
      </c>
      <c r="J1856" s="15" t="s">
        <v>31</v>
      </c>
      <c r="K1856" s="15" t="s">
        <v>5296</v>
      </c>
      <c r="L1856" s="18">
        <v>-249000</v>
      </c>
      <c r="M1856" s="15" t="s">
        <v>37</v>
      </c>
      <c r="N1856" s="15" t="s">
        <v>8543</v>
      </c>
      <c r="O1856" s="15" t="s">
        <v>31</v>
      </c>
      <c r="P1856" s="19">
        <v>0</v>
      </c>
    </row>
    <row r="1857" spans="1:16" x14ac:dyDescent="0.25">
      <c r="A1857" s="15" t="s">
        <v>29</v>
      </c>
      <c r="B1857" s="15" t="s">
        <v>1311</v>
      </c>
      <c r="C1857" s="16" t="s">
        <v>31</v>
      </c>
      <c r="D1857" s="15" t="s">
        <v>8544</v>
      </c>
      <c r="E1857" s="15" t="s">
        <v>8545</v>
      </c>
      <c r="F1857" s="15" t="s">
        <v>33</v>
      </c>
      <c r="G1857" s="15" t="s">
        <v>75</v>
      </c>
      <c r="H1857" s="17">
        <v>41670</v>
      </c>
      <c r="I1857" s="17">
        <v>41718</v>
      </c>
      <c r="J1857" s="15" t="s">
        <v>31</v>
      </c>
      <c r="K1857" s="15" t="s">
        <v>5296</v>
      </c>
      <c r="L1857" s="18">
        <v>-513717</v>
      </c>
      <c r="M1857" s="15" t="s">
        <v>37</v>
      </c>
      <c r="N1857" s="15" t="s">
        <v>8546</v>
      </c>
      <c r="O1857" s="15" t="s">
        <v>31</v>
      </c>
      <c r="P1857" s="19">
        <v>0</v>
      </c>
    </row>
    <row r="1858" spans="1:16" x14ac:dyDescent="0.25">
      <c r="A1858" s="15" t="s">
        <v>29</v>
      </c>
      <c r="B1858" s="15" t="s">
        <v>1311</v>
      </c>
      <c r="C1858" s="16" t="s">
        <v>31</v>
      </c>
      <c r="D1858" s="15" t="s">
        <v>8547</v>
      </c>
      <c r="E1858" s="15" t="s">
        <v>8548</v>
      </c>
      <c r="F1858" s="15" t="s">
        <v>33</v>
      </c>
      <c r="G1858" s="15" t="s">
        <v>75</v>
      </c>
      <c r="H1858" s="17">
        <v>41663</v>
      </c>
      <c r="I1858" s="17">
        <v>41719</v>
      </c>
      <c r="J1858" s="15" t="s">
        <v>31</v>
      </c>
      <c r="K1858" s="15" t="s">
        <v>5296</v>
      </c>
      <c r="L1858" s="18">
        <v>-3903925</v>
      </c>
      <c r="M1858" s="15" t="s">
        <v>37</v>
      </c>
      <c r="N1858" s="15" t="s">
        <v>8549</v>
      </c>
      <c r="O1858" s="15" t="s">
        <v>31</v>
      </c>
      <c r="P1858" s="19">
        <v>0</v>
      </c>
    </row>
    <row r="1859" spans="1:16" x14ac:dyDescent="0.25">
      <c r="A1859" s="15" t="s">
        <v>29</v>
      </c>
      <c r="B1859" s="15" t="s">
        <v>1311</v>
      </c>
      <c r="C1859" s="16" t="s">
        <v>31</v>
      </c>
      <c r="D1859" s="15" t="s">
        <v>8550</v>
      </c>
      <c r="E1859" s="15" t="s">
        <v>8551</v>
      </c>
      <c r="F1859" s="15" t="s">
        <v>33</v>
      </c>
      <c r="G1859" s="15" t="s">
        <v>75</v>
      </c>
      <c r="H1859" s="17">
        <v>41682</v>
      </c>
      <c r="I1859" s="17">
        <v>41719</v>
      </c>
      <c r="J1859" s="15" t="s">
        <v>31</v>
      </c>
      <c r="K1859" s="15" t="s">
        <v>5296</v>
      </c>
      <c r="L1859" s="18">
        <v>-450375</v>
      </c>
      <c r="M1859" s="15" t="s">
        <v>37</v>
      </c>
      <c r="N1859" s="15" t="s">
        <v>8552</v>
      </c>
      <c r="O1859" s="15" t="s">
        <v>31</v>
      </c>
      <c r="P1859" s="19">
        <v>0</v>
      </c>
    </row>
    <row r="1860" spans="1:16" x14ac:dyDescent="0.25">
      <c r="A1860" s="15" t="s">
        <v>29</v>
      </c>
      <c r="B1860" s="15" t="s">
        <v>6280</v>
      </c>
      <c r="C1860" s="16" t="s">
        <v>31</v>
      </c>
      <c r="D1860" s="15" t="s">
        <v>8553</v>
      </c>
      <c r="E1860" s="15" t="s">
        <v>8554</v>
      </c>
      <c r="F1860" s="15" t="s">
        <v>33</v>
      </c>
      <c r="G1860" s="15" t="s">
        <v>75</v>
      </c>
      <c r="H1860" s="17">
        <v>41701</v>
      </c>
      <c r="I1860" s="17">
        <v>41719</v>
      </c>
      <c r="J1860" s="15" t="s">
        <v>31</v>
      </c>
      <c r="K1860" s="15" t="s">
        <v>5296</v>
      </c>
      <c r="L1860" s="18">
        <v>-97324</v>
      </c>
      <c r="M1860" s="15" t="s">
        <v>37</v>
      </c>
      <c r="N1860" s="15" t="s">
        <v>8555</v>
      </c>
      <c r="O1860" s="15" t="s">
        <v>31</v>
      </c>
      <c r="P1860" s="19">
        <v>0</v>
      </c>
    </row>
    <row r="1861" spans="1:16" x14ac:dyDescent="0.25">
      <c r="A1861" s="15" t="s">
        <v>29</v>
      </c>
      <c r="B1861" s="15" t="s">
        <v>6280</v>
      </c>
      <c r="C1861" s="16" t="s">
        <v>31</v>
      </c>
      <c r="D1861" s="15" t="s">
        <v>8556</v>
      </c>
      <c r="E1861" s="15" t="s">
        <v>8557</v>
      </c>
      <c r="F1861" s="15" t="s">
        <v>33</v>
      </c>
      <c r="G1861" s="15" t="s">
        <v>75</v>
      </c>
      <c r="H1861" s="17">
        <v>41703</v>
      </c>
      <c r="I1861" s="17">
        <v>41719</v>
      </c>
      <c r="J1861" s="15" t="s">
        <v>31</v>
      </c>
      <c r="K1861" s="15" t="s">
        <v>5296</v>
      </c>
      <c r="L1861" s="18">
        <v>-343000</v>
      </c>
      <c r="M1861" s="15" t="s">
        <v>37</v>
      </c>
      <c r="N1861" s="15" t="s">
        <v>8558</v>
      </c>
      <c r="O1861" s="15" t="s">
        <v>31</v>
      </c>
      <c r="P1861" s="19">
        <v>0</v>
      </c>
    </row>
    <row r="1862" spans="1:16" x14ac:dyDescent="0.25">
      <c r="A1862" s="15" t="s">
        <v>29</v>
      </c>
      <c r="B1862" s="15" t="s">
        <v>6280</v>
      </c>
      <c r="C1862" s="16" t="s">
        <v>31</v>
      </c>
      <c r="D1862" s="15" t="s">
        <v>8559</v>
      </c>
      <c r="E1862" s="15" t="s">
        <v>8560</v>
      </c>
      <c r="F1862" s="15" t="s">
        <v>33</v>
      </c>
      <c r="G1862" s="15" t="s">
        <v>75</v>
      </c>
      <c r="H1862" s="17">
        <v>41701</v>
      </c>
      <c r="I1862" s="17">
        <v>41719</v>
      </c>
      <c r="J1862" s="15" t="s">
        <v>31</v>
      </c>
      <c r="K1862" s="15" t="s">
        <v>5296</v>
      </c>
      <c r="L1862" s="18">
        <v>-96569</v>
      </c>
      <c r="M1862" s="15" t="s">
        <v>37</v>
      </c>
      <c r="N1862" s="15" t="s">
        <v>8561</v>
      </c>
      <c r="O1862" s="15" t="s">
        <v>31</v>
      </c>
      <c r="P1862" s="19">
        <v>0</v>
      </c>
    </row>
    <row r="1863" spans="1:16" x14ac:dyDescent="0.25">
      <c r="A1863" s="15" t="s">
        <v>29</v>
      </c>
      <c r="B1863" s="15" t="s">
        <v>6280</v>
      </c>
      <c r="C1863" s="16" t="s">
        <v>31</v>
      </c>
      <c r="D1863" s="15" t="s">
        <v>8562</v>
      </c>
      <c r="E1863" s="15" t="s">
        <v>8563</v>
      </c>
      <c r="F1863" s="15" t="s">
        <v>33</v>
      </c>
      <c r="G1863" s="15" t="s">
        <v>75</v>
      </c>
      <c r="H1863" s="17">
        <v>41699</v>
      </c>
      <c r="I1863" s="17">
        <v>41719</v>
      </c>
      <c r="J1863" s="15" t="s">
        <v>31</v>
      </c>
      <c r="K1863" s="15" t="s">
        <v>5296</v>
      </c>
      <c r="L1863" s="18">
        <v>-192570</v>
      </c>
      <c r="M1863" s="15" t="s">
        <v>37</v>
      </c>
      <c r="N1863" s="15" t="s">
        <v>8564</v>
      </c>
      <c r="O1863" s="15" t="s">
        <v>31</v>
      </c>
      <c r="P1863" s="19">
        <v>0</v>
      </c>
    </row>
    <row r="1864" spans="1:16" x14ac:dyDescent="0.25">
      <c r="A1864" s="15" t="s">
        <v>29</v>
      </c>
      <c r="B1864" s="15" t="s">
        <v>6280</v>
      </c>
      <c r="C1864" s="16" t="s">
        <v>31</v>
      </c>
      <c r="D1864" s="15" t="s">
        <v>8565</v>
      </c>
      <c r="E1864" s="15" t="s">
        <v>8566</v>
      </c>
      <c r="F1864" s="15" t="s">
        <v>33</v>
      </c>
      <c r="G1864" s="15" t="s">
        <v>75</v>
      </c>
      <c r="H1864" s="17">
        <v>41704</v>
      </c>
      <c r="I1864" s="17">
        <v>41719</v>
      </c>
      <c r="J1864" s="15" t="s">
        <v>31</v>
      </c>
      <c r="K1864" s="15" t="s">
        <v>5296</v>
      </c>
      <c r="L1864" s="18">
        <v>-873767</v>
      </c>
      <c r="M1864" s="15" t="s">
        <v>37</v>
      </c>
      <c r="N1864" s="15" t="s">
        <v>8567</v>
      </c>
      <c r="O1864" s="15" t="s">
        <v>31</v>
      </c>
      <c r="P1864" s="19">
        <v>0</v>
      </c>
    </row>
    <row r="1865" spans="1:16" x14ac:dyDescent="0.25">
      <c r="A1865" s="15" t="s">
        <v>29</v>
      </c>
      <c r="B1865" s="15" t="s">
        <v>6280</v>
      </c>
      <c r="C1865" s="16" t="s">
        <v>31</v>
      </c>
      <c r="D1865" s="15" t="s">
        <v>8568</v>
      </c>
      <c r="E1865" s="15" t="s">
        <v>8569</v>
      </c>
      <c r="F1865" s="15" t="s">
        <v>33</v>
      </c>
      <c r="G1865" s="15" t="s">
        <v>75</v>
      </c>
      <c r="H1865" s="17">
        <v>41676</v>
      </c>
      <c r="I1865" s="17">
        <v>41719</v>
      </c>
      <c r="J1865" s="15" t="s">
        <v>31</v>
      </c>
      <c r="K1865" s="15" t="s">
        <v>5296</v>
      </c>
      <c r="L1865" s="18">
        <v>-45938</v>
      </c>
      <c r="M1865" s="15" t="s">
        <v>37</v>
      </c>
      <c r="N1865" s="15" t="s">
        <v>8570</v>
      </c>
      <c r="O1865" s="15" t="s">
        <v>31</v>
      </c>
      <c r="P1865" s="19">
        <v>0</v>
      </c>
    </row>
    <row r="1866" spans="1:16" x14ac:dyDescent="0.25">
      <c r="A1866" s="15" t="s">
        <v>29</v>
      </c>
      <c r="B1866" s="15" t="s">
        <v>6280</v>
      </c>
      <c r="C1866" s="16" t="s">
        <v>31</v>
      </c>
      <c r="D1866" s="15" t="s">
        <v>8571</v>
      </c>
      <c r="E1866" s="15" t="s">
        <v>8572</v>
      </c>
      <c r="F1866" s="15" t="s">
        <v>33</v>
      </c>
      <c r="G1866" s="15" t="s">
        <v>75</v>
      </c>
      <c r="H1866" s="17">
        <v>41676</v>
      </c>
      <c r="I1866" s="17">
        <v>41719</v>
      </c>
      <c r="J1866" s="15" t="s">
        <v>31</v>
      </c>
      <c r="K1866" s="15" t="s">
        <v>5296</v>
      </c>
      <c r="L1866" s="18">
        <v>-192938</v>
      </c>
      <c r="M1866" s="15" t="s">
        <v>37</v>
      </c>
      <c r="N1866" s="15" t="s">
        <v>8573</v>
      </c>
      <c r="O1866" s="15" t="s">
        <v>31</v>
      </c>
      <c r="P1866" s="19">
        <v>0</v>
      </c>
    </row>
    <row r="1867" spans="1:16" x14ac:dyDescent="0.25">
      <c r="A1867" s="15" t="s">
        <v>29</v>
      </c>
      <c r="B1867" s="15" t="s">
        <v>6280</v>
      </c>
      <c r="C1867" s="16" t="s">
        <v>31</v>
      </c>
      <c r="D1867" s="15" t="s">
        <v>8574</v>
      </c>
      <c r="E1867" s="15" t="s">
        <v>8575</v>
      </c>
      <c r="F1867" s="15" t="s">
        <v>33</v>
      </c>
      <c r="G1867" s="15" t="s">
        <v>75</v>
      </c>
      <c r="H1867" s="17">
        <v>41702</v>
      </c>
      <c r="I1867" s="17">
        <v>41719</v>
      </c>
      <c r="J1867" s="15" t="s">
        <v>31</v>
      </c>
      <c r="K1867" s="15" t="s">
        <v>5296</v>
      </c>
      <c r="L1867" s="18">
        <v>-36214</v>
      </c>
      <c r="M1867" s="15" t="s">
        <v>37</v>
      </c>
      <c r="N1867" s="15" t="s">
        <v>8576</v>
      </c>
      <c r="O1867" s="15" t="s">
        <v>31</v>
      </c>
      <c r="P1867" s="19">
        <v>0</v>
      </c>
    </row>
    <row r="1868" spans="1:16" x14ac:dyDescent="0.25">
      <c r="A1868" s="15" t="s">
        <v>29</v>
      </c>
      <c r="B1868" s="15" t="s">
        <v>6280</v>
      </c>
      <c r="C1868" s="16" t="s">
        <v>31</v>
      </c>
      <c r="D1868" s="15" t="s">
        <v>8577</v>
      </c>
      <c r="E1868" s="15" t="s">
        <v>8578</v>
      </c>
      <c r="F1868" s="15" t="s">
        <v>33</v>
      </c>
      <c r="G1868" s="15" t="s">
        <v>75</v>
      </c>
      <c r="H1868" s="17">
        <v>41701</v>
      </c>
      <c r="I1868" s="17">
        <v>41719</v>
      </c>
      <c r="J1868" s="15" t="s">
        <v>31</v>
      </c>
      <c r="K1868" s="15" t="s">
        <v>5296</v>
      </c>
      <c r="L1868" s="18">
        <v>-606747</v>
      </c>
      <c r="M1868" s="15" t="s">
        <v>37</v>
      </c>
      <c r="N1868" s="15" t="s">
        <v>8579</v>
      </c>
      <c r="O1868" s="15" t="s">
        <v>31</v>
      </c>
      <c r="P1868" s="19">
        <v>0</v>
      </c>
    </row>
    <row r="1869" spans="1:16" x14ac:dyDescent="0.25">
      <c r="A1869" s="15" t="s">
        <v>29</v>
      </c>
      <c r="B1869" s="15" t="s">
        <v>6280</v>
      </c>
      <c r="C1869" s="16" t="s">
        <v>31</v>
      </c>
      <c r="D1869" s="15" t="s">
        <v>8580</v>
      </c>
      <c r="E1869" s="15" t="s">
        <v>8581</v>
      </c>
      <c r="F1869" s="15" t="s">
        <v>33</v>
      </c>
      <c r="G1869" s="15" t="s">
        <v>75</v>
      </c>
      <c r="H1869" s="17">
        <v>41699</v>
      </c>
      <c r="I1869" s="17">
        <v>41719</v>
      </c>
      <c r="J1869" s="15" t="s">
        <v>31</v>
      </c>
      <c r="K1869" s="15" t="s">
        <v>5296</v>
      </c>
      <c r="L1869" s="18">
        <v>-38281</v>
      </c>
      <c r="M1869" s="15" t="s">
        <v>37</v>
      </c>
      <c r="N1869" s="15" t="s">
        <v>8582</v>
      </c>
      <c r="O1869" s="15" t="s">
        <v>31</v>
      </c>
      <c r="P1869" s="19">
        <v>0</v>
      </c>
    </row>
    <row r="1870" spans="1:16" x14ac:dyDescent="0.25">
      <c r="A1870" s="15" t="s">
        <v>29</v>
      </c>
      <c r="B1870" s="15" t="s">
        <v>6280</v>
      </c>
      <c r="C1870" s="16" t="s">
        <v>31</v>
      </c>
      <c r="D1870" s="15" t="s">
        <v>8583</v>
      </c>
      <c r="E1870" s="15" t="s">
        <v>8584</v>
      </c>
      <c r="F1870" s="15" t="s">
        <v>33</v>
      </c>
      <c r="G1870" s="15" t="s">
        <v>75</v>
      </c>
      <c r="H1870" s="17">
        <v>41699</v>
      </c>
      <c r="I1870" s="17">
        <v>41719</v>
      </c>
      <c r="J1870" s="15" t="s">
        <v>31</v>
      </c>
      <c r="K1870" s="15" t="s">
        <v>5296</v>
      </c>
      <c r="L1870" s="18">
        <v>-145469</v>
      </c>
      <c r="M1870" s="15" t="s">
        <v>37</v>
      </c>
      <c r="N1870" s="15" t="s">
        <v>8585</v>
      </c>
      <c r="O1870" s="15" t="s">
        <v>31</v>
      </c>
      <c r="P1870" s="19">
        <v>0</v>
      </c>
    </row>
    <row r="1871" spans="1:16" x14ac:dyDescent="0.25">
      <c r="A1871" s="15" t="s">
        <v>29</v>
      </c>
      <c r="B1871" s="15" t="s">
        <v>6280</v>
      </c>
      <c r="C1871" s="16" t="s">
        <v>31</v>
      </c>
      <c r="D1871" s="15" t="s">
        <v>8586</v>
      </c>
      <c r="E1871" s="15" t="s">
        <v>8587</v>
      </c>
      <c r="F1871" s="15" t="s">
        <v>33</v>
      </c>
      <c r="G1871" s="15" t="s">
        <v>75</v>
      </c>
      <c r="H1871" s="17">
        <v>41701</v>
      </c>
      <c r="I1871" s="17">
        <v>41719</v>
      </c>
      <c r="J1871" s="15" t="s">
        <v>31</v>
      </c>
      <c r="K1871" s="15" t="s">
        <v>5296</v>
      </c>
      <c r="L1871" s="18">
        <v>-142591</v>
      </c>
      <c r="M1871" s="15" t="s">
        <v>37</v>
      </c>
      <c r="N1871" s="15" t="s">
        <v>8588</v>
      </c>
      <c r="O1871" s="15" t="s">
        <v>31</v>
      </c>
      <c r="P1871" s="19">
        <v>0</v>
      </c>
    </row>
    <row r="1872" spans="1:16" x14ac:dyDescent="0.25">
      <c r="A1872" s="15" t="s">
        <v>29</v>
      </c>
      <c r="B1872" s="15" t="s">
        <v>6280</v>
      </c>
      <c r="C1872" s="16" t="s">
        <v>31</v>
      </c>
      <c r="D1872" s="15" t="s">
        <v>8589</v>
      </c>
      <c r="E1872" s="15" t="s">
        <v>8590</v>
      </c>
      <c r="F1872" s="15" t="s">
        <v>33</v>
      </c>
      <c r="G1872" s="15" t="s">
        <v>75</v>
      </c>
      <c r="H1872" s="17">
        <v>41702</v>
      </c>
      <c r="I1872" s="17">
        <v>41719</v>
      </c>
      <c r="J1872" s="15" t="s">
        <v>31</v>
      </c>
      <c r="K1872" s="15" t="s">
        <v>5296</v>
      </c>
      <c r="L1872" s="18">
        <v>-367500</v>
      </c>
      <c r="M1872" s="15" t="s">
        <v>37</v>
      </c>
      <c r="N1872" s="15" t="s">
        <v>8591</v>
      </c>
      <c r="O1872" s="15" t="s">
        <v>31</v>
      </c>
      <c r="P1872" s="19">
        <v>0</v>
      </c>
    </row>
    <row r="1873" spans="1:16" x14ac:dyDescent="0.25">
      <c r="A1873" s="15" t="s">
        <v>29</v>
      </c>
      <c r="B1873" s="15" t="s">
        <v>6280</v>
      </c>
      <c r="C1873" s="16" t="s">
        <v>31</v>
      </c>
      <c r="D1873" s="15" t="s">
        <v>8592</v>
      </c>
      <c r="E1873" s="15" t="s">
        <v>8593</v>
      </c>
      <c r="F1873" s="15" t="s">
        <v>33</v>
      </c>
      <c r="G1873" s="15" t="s">
        <v>75</v>
      </c>
      <c r="H1873" s="17">
        <v>41699</v>
      </c>
      <c r="I1873" s="17">
        <v>41719</v>
      </c>
      <c r="J1873" s="15" t="s">
        <v>31</v>
      </c>
      <c r="K1873" s="15" t="s">
        <v>5296</v>
      </c>
      <c r="L1873" s="18">
        <v>-1142428</v>
      </c>
      <c r="M1873" s="15" t="s">
        <v>37</v>
      </c>
      <c r="N1873" s="15" t="s">
        <v>8594</v>
      </c>
      <c r="O1873" s="15" t="s">
        <v>31</v>
      </c>
      <c r="P1873" s="19">
        <v>0</v>
      </c>
    </row>
    <row r="1874" spans="1:16" x14ac:dyDescent="0.25">
      <c r="A1874" s="15" t="s">
        <v>29</v>
      </c>
      <c r="B1874" s="15" t="s">
        <v>6280</v>
      </c>
      <c r="C1874" s="16" t="s">
        <v>31</v>
      </c>
      <c r="D1874" s="15" t="s">
        <v>8595</v>
      </c>
      <c r="E1874" s="15" t="s">
        <v>8596</v>
      </c>
      <c r="F1874" s="15" t="s">
        <v>33</v>
      </c>
      <c r="G1874" s="15" t="s">
        <v>75</v>
      </c>
      <c r="H1874" s="17">
        <v>41701</v>
      </c>
      <c r="I1874" s="17">
        <v>41719</v>
      </c>
      <c r="J1874" s="15" t="s">
        <v>31</v>
      </c>
      <c r="K1874" s="15" t="s">
        <v>5296</v>
      </c>
      <c r="L1874" s="18">
        <v>-344028</v>
      </c>
      <c r="M1874" s="15" t="s">
        <v>37</v>
      </c>
      <c r="N1874" s="15" t="s">
        <v>8597</v>
      </c>
      <c r="O1874" s="15" t="s">
        <v>31</v>
      </c>
      <c r="P1874" s="19">
        <v>0</v>
      </c>
    </row>
    <row r="1875" spans="1:16" x14ac:dyDescent="0.25">
      <c r="A1875" s="15" t="s">
        <v>29</v>
      </c>
      <c r="B1875" s="15" t="s">
        <v>6280</v>
      </c>
      <c r="C1875" s="16" t="s">
        <v>31</v>
      </c>
      <c r="D1875" s="15" t="s">
        <v>8598</v>
      </c>
      <c r="E1875" s="15" t="s">
        <v>8599</v>
      </c>
      <c r="F1875" s="15" t="s">
        <v>33</v>
      </c>
      <c r="G1875" s="15" t="s">
        <v>75</v>
      </c>
      <c r="H1875" s="17">
        <v>41701</v>
      </c>
      <c r="I1875" s="17">
        <v>41719</v>
      </c>
      <c r="J1875" s="15" t="s">
        <v>31</v>
      </c>
      <c r="K1875" s="15" t="s">
        <v>5296</v>
      </c>
      <c r="L1875" s="18">
        <v>-528800</v>
      </c>
      <c r="M1875" s="15" t="s">
        <v>37</v>
      </c>
      <c r="N1875" s="15" t="s">
        <v>8600</v>
      </c>
      <c r="O1875" s="15" t="s">
        <v>31</v>
      </c>
      <c r="P1875" s="19">
        <v>0</v>
      </c>
    </row>
    <row r="1876" spans="1:16" x14ac:dyDescent="0.25">
      <c r="A1876" s="15" t="s">
        <v>29</v>
      </c>
      <c r="B1876" s="15" t="s">
        <v>6280</v>
      </c>
      <c r="C1876" s="16" t="s">
        <v>31</v>
      </c>
      <c r="D1876" s="15" t="s">
        <v>8601</v>
      </c>
      <c r="E1876" s="15" t="s">
        <v>8602</v>
      </c>
      <c r="F1876" s="15" t="s">
        <v>33</v>
      </c>
      <c r="G1876" s="15" t="s">
        <v>75</v>
      </c>
      <c r="H1876" s="17">
        <v>41708</v>
      </c>
      <c r="I1876" s="17">
        <v>41719</v>
      </c>
      <c r="J1876" s="15" t="s">
        <v>31</v>
      </c>
      <c r="K1876" s="15" t="s">
        <v>5296</v>
      </c>
      <c r="L1876" s="18">
        <v>-400893</v>
      </c>
      <c r="M1876" s="15" t="s">
        <v>37</v>
      </c>
      <c r="N1876" s="15" t="s">
        <v>8603</v>
      </c>
      <c r="O1876" s="15" t="s">
        <v>31</v>
      </c>
      <c r="P1876" s="19">
        <v>0</v>
      </c>
    </row>
    <row r="1877" spans="1:16" x14ac:dyDescent="0.25">
      <c r="A1877" s="15" t="s">
        <v>29</v>
      </c>
      <c r="B1877" s="15" t="s">
        <v>6280</v>
      </c>
      <c r="C1877" s="16" t="s">
        <v>31</v>
      </c>
      <c r="D1877" s="15" t="s">
        <v>8604</v>
      </c>
      <c r="E1877" s="15" t="s">
        <v>8605</v>
      </c>
      <c r="F1877" s="15" t="s">
        <v>33</v>
      </c>
      <c r="G1877" s="15" t="s">
        <v>75</v>
      </c>
      <c r="H1877" s="17">
        <v>41716</v>
      </c>
      <c r="I1877" s="17">
        <v>41719</v>
      </c>
      <c r="J1877" s="15" t="s">
        <v>31</v>
      </c>
      <c r="K1877" s="15" t="s">
        <v>5296</v>
      </c>
      <c r="L1877" s="18">
        <v>-759333</v>
      </c>
      <c r="M1877" s="15" t="s">
        <v>37</v>
      </c>
      <c r="N1877" s="15" t="s">
        <v>8606</v>
      </c>
      <c r="O1877" s="15" t="s">
        <v>31</v>
      </c>
      <c r="P1877" s="19">
        <v>0</v>
      </c>
    </row>
    <row r="1878" spans="1:16" x14ac:dyDescent="0.25">
      <c r="A1878" s="15" t="s">
        <v>29</v>
      </c>
      <c r="B1878" s="15" t="s">
        <v>6280</v>
      </c>
      <c r="C1878" s="16" t="s">
        <v>31</v>
      </c>
      <c r="D1878" s="15" t="s">
        <v>8607</v>
      </c>
      <c r="E1878" s="15" t="s">
        <v>8608</v>
      </c>
      <c r="F1878" s="15" t="s">
        <v>33</v>
      </c>
      <c r="G1878" s="15" t="s">
        <v>75</v>
      </c>
      <c r="H1878" s="17">
        <v>41701</v>
      </c>
      <c r="I1878" s="17">
        <v>41719</v>
      </c>
      <c r="J1878" s="15" t="s">
        <v>31</v>
      </c>
      <c r="K1878" s="15" t="s">
        <v>5296</v>
      </c>
      <c r="L1878" s="18">
        <v>-217281</v>
      </c>
      <c r="M1878" s="15" t="s">
        <v>37</v>
      </c>
      <c r="N1878" s="15" t="s">
        <v>8609</v>
      </c>
      <c r="O1878" s="15" t="s">
        <v>31</v>
      </c>
      <c r="P1878" s="19">
        <v>0</v>
      </c>
    </row>
    <row r="1879" spans="1:16" x14ac:dyDescent="0.25">
      <c r="A1879" s="15" t="s">
        <v>29</v>
      </c>
      <c r="B1879" s="15" t="s">
        <v>6280</v>
      </c>
      <c r="C1879" s="16" t="s">
        <v>31</v>
      </c>
      <c r="D1879" s="15" t="s">
        <v>8610</v>
      </c>
      <c r="E1879" s="15" t="s">
        <v>8611</v>
      </c>
      <c r="F1879" s="15" t="s">
        <v>33</v>
      </c>
      <c r="G1879" s="15" t="s">
        <v>75</v>
      </c>
      <c r="H1879" s="17">
        <v>41714</v>
      </c>
      <c r="I1879" s="17">
        <v>41719</v>
      </c>
      <c r="J1879" s="15" t="s">
        <v>31</v>
      </c>
      <c r="K1879" s="15" t="s">
        <v>5296</v>
      </c>
      <c r="L1879" s="18">
        <v>-1334900</v>
      </c>
      <c r="M1879" s="15" t="s">
        <v>37</v>
      </c>
      <c r="N1879" s="15" t="s">
        <v>8612</v>
      </c>
      <c r="O1879" s="15" t="s">
        <v>31</v>
      </c>
      <c r="P1879" s="19">
        <v>0</v>
      </c>
    </row>
    <row r="1880" spans="1:16" x14ac:dyDescent="0.25">
      <c r="A1880" s="15" t="s">
        <v>29</v>
      </c>
      <c r="B1880" s="15" t="s">
        <v>1311</v>
      </c>
      <c r="C1880" s="16" t="s">
        <v>31</v>
      </c>
      <c r="D1880" s="15" t="s">
        <v>8613</v>
      </c>
      <c r="E1880" s="15" t="s">
        <v>8614</v>
      </c>
      <c r="F1880" s="15" t="s">
        <v>33</v>
      </c>
      <c r="G1880" s="15" t="s">
        <v>75</v>
      </c>
      <c r="H1880" s="17">
        <v>41711</v>
      </c>
      <c r="I1880" s="17">
        <v>41723</v>
      </c>
      <c r="J1880" s="15" t="s">
        <v>31</v>
      </c>
      <c r="K1880" s="15" t="s">
        <v>5296</v>
      </c>
      <c r="L1880" s="18">
        <v>-1040218</v>
      </c>
      <c r="M1880" s="15" t="s">
        <v>37</v>
      </c>
      <c r="N1880" s="15" t="s">
        <v>8615</v>
      </c>
      <c r="O1880" s="15" t="s">
        <v>31</v>
      </c>
      <c r="P1880" s="19">
        <v>0</v>
      </c>
    </row>
    <row r="1881" spans="1:16" x14ac:dyDescent="0.25">
      <c r="A1881" s="15" t="s">
        <v>29</v>
      </c>
      <c r="B1881" s="15" t="s">
        <v>1311</v>
      </c>
      <c r="C1881" s="16" t="s">
        <v>31</v>
      </c>
      <c r="D1881" s="15" t="s">
        <v>8616</v>
      </c>
      <c r="E1881" s="15" t="s">
        <v>8617</v>
      </c>
      <c r="F1881" s="15" t="s">
        <v>33</v>
      </c>
      <c r="G1881" s="15" t="s">
        <v>75</v>
      </c>
      <c r="H1881" s="17">
        <v>41711</v>
      </c>
      <c r="I1881" s="17">
        <v>41723</v>
      </c>
      <c r="J1881" s="15" t="s">
        <v>31</v>
      </c>
      <c r="K1881" s="15" t="s">
        <v>5296</v>
      </c>
      <c r="L1881" s="18">
        <v>-1040218</v>
      </c>
      <c r="M1881" s="15" t="s">
        <v>37</v>
      </c>
      <c r="N1881" s="15" t="s">
        <v>8618</v>
      </c>
      <c r="O1881" s="15" t="s">
        <v>31</v>
      </c>
      <c r="P1881" s="19">
        <v>0</v>
      </c>
    </row>
    <row r="1882" spans="1:16" x14ac:dyDescent="0.25">
      <c r="A1882" s="15" t="s">
        <v>29</v>
      </c>
      <c r="B1882" s="15" t="s">
        <v>1311</v>
      </c>
      <c r="C1882" s="16" t="s">
        <v>31</v>
      </c>
      <c r="D1882" s="15" t="s">
        <v>8619</v>
      </c>
      <c r="E1882" s="15" t="s">
        <v>8620</v>
      </c>
      <c r="F1882" s="15" t="s">
        <v>33</v>
      </c>
      <c r="G1882" s="15" t="s">
        <v>75</v>
      </c>
      <c r="H1882" s="17">
        <v>41711</v>
      </c>
      <c r="I1882" s="17">
        <v>41723</v>
      </c>
      <c r="J1882" s="15" t="s">
        <v>31</v>
      </c>
      <c r="K1882" s="15" t="s">
        <v>5296</v>
      </c>
      <c r="L1882" s="18">
        <v>-1040218</v>
      </c>
      <c r="M1882" s="15" t="s">
        <v>37</v>
      </c>
      <c r="N1882" s="15" t="s">
        <v>8621</v>
      </c>
      <c r="O1882" s="15" t="s">
        <v>31</v>
      </c>
      <c r="P1882" s="19">
        <v>0</v>
      </c>
    </row>
    <row r="1883" spans="1:16" x14ac:dyDescent="0.25">
      <c r="A1883" s="15" t="s">
        <v>29</v>
      </c>
      <c r="B1883" s="15" t="s">
        <v>1311</v>
      </c>
      <c r="C1883" s="16" t="s">
        <v>31</v>
      </c>
      <c r="D1883" s="15" t="s">
        <v>8622</v>
      </c>
      <c r="E1883" s="15" t="s">
        <v>8623</v>
      </c>
      <c r="F1883" s="15" t="s">
        <v>33</v>
      </c>
      <c r="G1883" s="15" t="s">
        <v>75</v>
      </c>
      <c r="H1883" s="17">
        <v>41698</v>
      </c>
      <c r="I1883" s="17">
        <v>41723</v>
      </c>
      <c r="J1883" s="15" t="s">
        <v>31</v>
      </c>
      <c r="K1883" s="15" t="s">
        <v>5296</v>
      </c>
      <c r="L1883" s="18">
        <v>-466912</v>
      </c>
      <c r="M1883" s="15" t="s">
        <v>37</v>
      </c>
      <c r="N1883" s="15" t="s">
        <v>8624</v>
      </c>
      <c r="O1883" s="15" t="s">
        <v>31</v>
      </c>
      <c r="P1883" s="19">
        <v>0</v>
      </c>
    </row>
    <row r="1884" spans="1:16" x14ac:dyDescent="0.25">
      <c r="A1884" s="15" t="s">
        <v>29</v>
      </c>
      <c r="B1884" s="15" t="s">
        <v>1311</v>
      </c>
      <c r="C1884" s="16" t="s">
        <v>31</v>
      </c>
      <c r="D1884" s="15" t="s">
        <v>8625</v>
      </c>
      <c r="E1884" s="15" t="s">
        <v>8626</v>
      </c>
      <c r="F1884" s="15" t="s">
        <v>33</v>
      </c>
      <c r="G1884" s="15" t="s">
        <v>75</v>
      </c>
      <c r="H1884" s="17">
        <v>41698</v>
      </c>
      <c r="I1884" s="17">
        <v>41723</v>
      </c>
      <c r="J1884" s="15" t="s">
        <v>31</v>
      </c>
      <c r="K1884" s="15" t="s">
        <v>5296</v>
      </c>
      <c r="L1884" s="18">
        <v>-482433</v>
      </c>
      <c r="M1884" s="15" t="s">
        <v>37</v>
      </c>
      <c r="N1884" s="15" t="s">
        <v>8627</v>
      </c>
      <c r="O1884" s="15" t="s">
        <v>31</v>
      </c>
      <c r="P1884" s="19">
        <v>0</v>
      </c>
    </row>
    <row r="1885" spans="1:16" x14ac:dyDescent="0.25">
      <c r="A1885" s="15" t="s">
        <v>29</v>
      </c>
      <c r="B1885" s="15" t="s">
        <v>1311</v>
      </c>
      <c r="C1885" s="16" t="s">
        <v>31</v>
      </c>
      <c r="D1885" s="15" t="s">
        <v>8628</v>
      </c>
      <c r="E1885" s="15" t="s">
        <v>8629</v>
      </c>
      <c r="F1885" s="15" t="s">
        <v>33</v>
      </c>
      <c r="G1885" s="15" t="s">
        <v>75</v>
      </c>
      <c r="H1885" s="17">
        <v>41698</v>
      </c>
      <c r="I1885" s="17">
        <v>41723</v>
      </c>
      <c r="J1885" s="15" t="s">
        <v>31</v>
      </c>
      <c r="K1885" s="15" t="s">
        <v>5296</v>
      </c>
      <c r="L1885" s="18">
        <v>-728702</v>
      </c>
      <c r="M1885" s="15" t="s">
        <v>37</v>
      </c>
      <c r="N1885" s="15" t="s">
        <v>8630</v>
      </c>
      <c r="O1885" s="15" t="s">
        <v>31</v>
      </c>
      <c r="P1885" s="19">
        <v>0</v>
      </c>
    </row>
    <row r="1886" spans="1:16" x14ac:dyDescent="0.25">
      <c r="A1886" s="15" t="s">
        <v>29</v>
      </c>
      <c r="B1886" s="15" t="s">
        <v>1311</v>
      </c>
      <c r="C1886" s="16" t="s">
        <v>31</v>
      </c>
      <c r="D1886" s="15" t="s">
        <v>8631</v>
      </c>
      <c r="E1886" s="15" t="s">
        <v>8632</v>
      </c>
      <c r="F1886" s="15" t="s">
        <v>33</v>
      </c>
      <c r="G1886" s="15" t="s">
        <v>75</v>
      </c>
      <c r="H1886" s="17">
        <v>41711</v>
      </c>
      <c r="I1886" s="17">
        <v>41723</v>
      </c>
      <c r="J1886" s="15" t="s">
        <v>31</v>
      </c>
      <c r="K1886" s="15" t="s">
        <v>5296</v>
      </c>
      <c r="L1886" s="18">
        <v>-728702</v>
      </c>
      <c r="M1886" s="15" t="s">
        <v>37</v>
      </c>
      <c r="N1886" s="15" t="s">
        <v>8633</v>
      </c>
      <c r="O1886" s="15" t="s">
        <v>31</v>
      </c>
      <c r="P1886" s="19">
        <v>0</v>
      </c>
    </row>
    <row r="1887" spans="1:16" x14ac:dyDescent="0.25">
      <c r="A1887" s="15" t="s">
        <v>29</v>
      </c>
      <c r="B1887" s="15" t="s">
        <v>1311</v>
      </c>
      <c r="C1887" s="16" t="s">
        <v>31</v>
      </c>
      <c r="D1887" s="15" t="s">
        <v>8634</v>
      </c>
      <c r="E1887" s="15" t="s">
        <v>8635</v>
      </c>
      <c r="F1887" s="15" t="s">
        <v>33</v>
      </c>
      <c r="G1887" s="15" t="s">
        <v>75</v>
      </c>
      <c r="H1887" s="17">
        <v>41711</v>
      </c>
      <c r="I1887" s="17">
        <v>41723</v>
      </c>
      <c r="J1887" s="15" t="s">
        <v>31</v>
      </c>
      <c r="K1887" s="15" t="s">
        <v>5296</v>
      </c>
      <c r="L1887" s="18">
        <v>-728702</v>
      </c>
      <c r="M1887" s="15" t="s">
        <v>37</v>
      </c>
      <c r="N1887" s="15" t="s">
        <v>8636</v>
      </c>
      <c r="O1887" s="15" t="s">
        <v>31</v>
      </c>
      <c r="P1887" s="19">
        <v>0</v>
      </c>
    </row>
    <row r="1888" spans="1:16" x14ac:dyDescent="0.25">
      <c r="A1888" s="15" t="s">
        <v>29</v>
      </c>
      <c r="B1888" s="15" t="s">
        <v>1311</v>
      </c>
      <c r="C1888" s="16" t="s">
        <v>31</v>
      </c>
      <c r="D1888" s="15" t="s">
        <v>8637</v>
      </c>
      <c r="E1888" s="15" t="s">
        <v>8638</v>
      </c>
      <c r="F1888" s="15" t="s">
        <v>33</v>
      </c>
      <c r="G1888" s="15" t="s">
        <v>75</v>
      </c>
      <c r="H1888" s="17">
        <v>41711</v>
      </c>
      <c r="I1888" s="17">
        <v>41723</v>
      </c>
      <c r="J1888" s="15" t="s">
        <v>31</v>
      </c>
      <c r="K1888" s="15" t="s">
        <v>5296</v>
      </c>
      <c r="L1888" s="18">
        <v>-122522</v>
      </c>
      <c r="M1888" s="15" t="s">
        <v>37</v>
      </c>
      <c r="N1888" s="15" t="s">
        <v>8639</v>
      </c>
      <c r="O1888" s="15" t="s">
        <v>31</v>
      </c>
      <c r="P1888" s="19">
        <v>0</v>
      </c>
    </row>
    <row r="1889" spans="1:16" x14ac:dyDescent="0.25">
      <c r="A1889" s="15" t="s">
        <v>29</v>
      </c>
      <c r="B1889" s="15" t="s">
        <v>1311</v>
      </c>
      <c r="C1889" s="16" t="s">
        <v>31</v>
      </c>
      <c r="D1889" s="15" t="s">
        <v>8640</v>
      </c>
      <c r="E1889" s="15" t="s">
        <v>7119</v>
      </c>
      <c r="F1889" s="15" t="s">
        <v>33</v>
      </c>
      <c r="G1889" s="15" t="s">
        <v>75</v>
      </c>
      <c r="H1889" s="17">
        <v>41711</v>
      </c>
      <c r="I1889" s="17">
        <v>41723</v>
      </c>
      <c r="J1889" s="15" t="s">
        <v>31</v>
      </c>
      <c r="K1889" s="15" t="s">
        <v>5296</v>
      </c>
      <c r="L1889" s="18">
        <v>-81682</v>
      </c>
      <c r="M1889" s="15" t="s">
        <v>37</v>
      </c>
      <c r="N1889" s="15" t="s">
        <v>8641</v>
      </c>
      <c r="O1889" s="15" t="s">
        <v>31</v>
      </c>
      <c r="P1889" s="19">
        <v>0</v>
      </c>
    </row>
    <row r="1890" spans="1:16" x14ac:dyDescent="0.25">
      <c r="A1890" s="15" t="s">
        <v>29</v>
      </c>
      <c r="B1890" s="15" t="s">
        <v>1311</v>
      </c>
      <c r="C1890" s="16" t="s">
        <v>31</v>
      </c>
      <c r="D1890" s="15" t="s">
        <v>8642</v>
      </c>
      <c r="E1890" s="15" t="s">
        <v>7131</v>
      </c>
      <c r="F1890" s="15" t="s">
        <v>33</v>
      </c>
      <c r="G1890" s="15" t="s">
        <v>75</v>
      </c>
      <c r="H1890" s="17">
        <v>41711</v>
      </c>
      <c r="I1890" s="17">
        <v>41723</v>
      </c>
      <c r="J1890" s="15" t="s">
        <v>31</v>
      </c>
      <c r="K1890" s="15" t="s">
        <v>5296</v>
      </c>
      <c r="L1890" s="18">
        <v>-728702</v>
      </c>
      <c r="M1890" s="15" t="s">
        <v>37</v>
      </c>
      <c r="N1890" s="15" t="s">
        <v>8643</v>
      </c>
      <c r="O1890" s="15" t="s">
        <v>31</v>
      </c>
      <c r="P1890" s="19">
        <v>0</v>
      </c>
    </row>
    <row r="1891" spans="1:16" x14ac:dyDescent="0.25">
      <c r="A1891" s="15" t="s">
        <v>29</v>
      </c>
      <c r="B1891" s="15" t="s">
        <v>1311</v>
      </c>
      <c r="C1891" s="16" t="s">
        <v>31</v>
      </c>
      <c r="D1891" s="15" t="s">
        <v>8644</v>
      </c>
      <c r="E1891" s="15" t="s">
        <v>8645</v>
      </c>
      <c r="F1891" s="15" t="s">
        <v>33</v>
      </c>
      <c r="G1891" s="15" t="s">
        <v>75</v>
      </c>
      <c r="H1891" s="17">
        <v>41711</v>
      </c>
      <c r="I1891" s="17">
        <v>41723</v>
      </c>
      <c r="J1891" s="15" t="s">
        <v>31</v>
      </c>
      <c r="K1891" s="15" t="s">
        <v>5296</v>
      </c>
      <c r="L1891" s="18">
        <v>-51879</v>
      </c>
      <c r="M1891" s="15" t="s">
        <v>37</v>
      </c>
      <c r="N1891" s="15" t="s">
        <v>8646</v>
      </c>
      <c r="O1891" s="15" t="s">
        <v>31</v>
      </c>
      <c r="P1891" s="19">
        <v>0</v>
      </c>
    </row>
    <row r="1892" spans="1:16" x14ac:dyDescent="0.25">
      <c r="A1892" s="15" t="s">
        <v>29</v>
      </c>
      <c r="B1892" s="15" t="s">
        <v>1311</v>
      </c>
      <c r="C1892" s="16" t="s">
        <v>31</v>
      </c>
      <c r="D1892" s="15" t="s">
        <v>8647</v>
      </c>
      <c r="E1892" s="15" t="s">
        <v>7138</v>
      </c>
      <c r="F1892" s="15" t="s">
        <v>33</v>
      </c>
      <c r="G1892" s="15" t="s">
        <v>75</v>
      </c>
      <c r="H1892" s="17">
        <v>41711</v>
      </c>
      <c r="I1892" s="17">
        <v>41723</v>
      </c>
      <c r="J1892" s="15" t="s">
        <v>31</v>
      </c>
      <c r="K1892" s="15" t="s">
        <v>5296</v>
      </c>
      <c r="L1892" s="18">
        <v>-53604</v>
      </c>
      <c r="M1892" s="15" t="s">
        <v>37</v>
      </c>
      <c r="N1892" s="15" t="s">
        <v>8648</v>
      </c>
      <c r="O1892" s="15" t="s">
        <v>31</v>
      </c>
      <c r="P1892" s="19">
        <v>0</v>
      </c>
    </row>
    <row r="1893" spans="1:16" x14ac:dyDescent="0.25">
      <c r="A1893" s="15" t="s">
        <v>29</v>
      </c>
      <c r="B1893" s="15" t="s">
        <v>1311</v>
      </c>
      <c r="C1893" s="16" t="s">
        <v>31</v>
      </c>
      <c r="D1893" s="15" t="s">
        <v>8649</v>
      </c>
      <c r="E1893" s="15" t="s">
        <v>8650</v>
      </c>
      <c r="F1893" s="15" t="s">
        <v>33</v>
      </c>
      <c r="G1893" s="15" t="s">
        <v>75</v>
      </c>
      <c r="H1893" s="17">
        <v>41711</v>
      </c>
      <c r="I1893" s="17">
        <v>41723</v>
      </c>
      <c r="J1893" s="15" t="s">
        <v>31</v>
      </c>
      <c r="K1893" s="15" t="s">
        <v>5296</v>
      </c>
      <c r="L1893" s="18">
        <v>-80967</v>
      </c>
      <c r="M1893" s="15" t="s">
        <v>37</v>
      </c>
      <c r="N1893" s="15" t="s">
        <v>8651</v>
      </c>
      <c r="O1893" s="15" t="s">
        <v>31</v>
      </c>
      <c r="P1893" s="19">
        <v>0</v>
      </c>
    </row>
    <row r="1894" spans="1:16" x14ac:dyDescent="0.25">
      <c r="A1894" s="15" t="s">
        <v>29</v>
      </c>
      <c r="B1894" s="15" t="s">
        <v>1311</v>
      </c>
      <c r="C1894" s="16" t="s">
        <v>31</v>
      </c>
      <c r="D1894" s="15" t="s">
        <v>8652</v>
      </c>
      <c r="E1894" s="15" t="s">
        <v>713</v>
      </c>
      <c r="F1894" s="15" t="s">
        <v>33</v>
      </c>
      <c r="G1894" s="15" t="s">
        <v>75</v>
      </c>
      <c r="H1894" s="17">
        <v>41711</v>
      </c>
      <c r="I1894" s="17">
        <v>41723</v>
      </c>
      <c r="J1894" s="15" t="s">
        <v>31</v>
      </c>
      <c r="K1894" s="15" t="s">
        <v>5296</v>
      </c>
      <c r="L1894" s="18">
        <v>-80967</v>
      </c>
      <c r="M1894" s="15" t="s">
        <v>37</v>
      </c>
      <c r="N1894" s="15" t="s">
        <v>8653</v>
      </c>
      <c r="O1894" s="15" t="s">
        <v>31</v>
      </c>
      <c r="P1894" s="19">
        <v>0</v>
      </c>
    </row>
    <row r="1895" spans="1:16" x14ac:dyDescent="0.25">
      <c r="A1895" s="15" t="s">
        <v>29</v>
      </c>
      <c r="B1895" s="15" t="s">
        <v>1311</v>
      </c>
      <c r="C1895" s="16" t="s">
        <v>31</v>
      </c>
      <c r="D1895" s="15" t="s">
        <v>8654</v>
      </c>
      <c r="E1895" s="15" t="s">
        <v>8655</v>
      </c>
      <c r="F1895" s="15" t="s">
        <v>33</v>
      </c>
      <c r="G1895" s="15" t="s">
        <v>75</v>
      </c>
      <c r="H1895" s="17">
        <v>41711</v>
      </c>
      <c r="I1895" s="17">
        <v>41723</v>
      </c>
      <c r="J1895" s="15" t="s">
        <v>31</v>
      </c>
      <c r="K1895" s="15" t="s">
        <v>5296</v>
      </c>
      <c r="L1895" s="18">
        <v>-80967</v>
      </c>
      <c r="M1895" s="15" t="s">
        <v>37</v>
      </c>
      <c r="N1895" s="15" t="s">
        <v>8656</v>
      </c>
      <c r="O1895" s="15" t="s">
        <v>31</v>
      </c>
      <c r="P1895" s="19">
        <v>0</v>
      </c>
    </row>
    <row r="1896" spans="1:16" x14ac:dyDescent="0.25">
      <c r="A1896" s="15" t="s">
        <v>29</v>
      </c>
      <c r="B1896" s="15" t="s">
        <v>1311</v>
      </c>
      <c r="C1896" s="16" t="s">
        <v>31</v>
      </c>
      <c r="D1896" s="15" t="s">
        <v>8657</v>
      </c>
      <c r="E1896" s="15" t="s">
        <v>8658</v>
      </c>
      <c r="F1896" s="15" t="s">
        <v>33</v>
      </c>
      <c r="G1896" s="15" t="s">
        <v>75</v>
      </c>
      <c r="H1896" s="17">
        <v>41711</v>
      </c>
      <c r="I1896" s="17">
        <v>41723</v>
      </c>
      <c r="J1896" s="15" t="s">
        <v>31</v>
      </c>
      <c r="K1896" s="15" t="s">
        <v>5296</v>
      </c>
      <c r="L1896" s="18">
        <v>-80967</v>
      </c>
      <c r="M1896" s="15" t="s">
        <v>37</v>
      </c>
      <c r="N1896" s="15" t="s">
        <v>8659</v>
      </c>
      <c r="O1896" s="15" t="s">
        <v>31</v>
      </c>
      <c r="P1896" s="19">
        <v>0</v>
      </c>
    </row>
    <row r="1897" spans="1:16" x14ac:dyDescent="0.25">
      <c r="A1897" s="15" t="s">
        <v>29</v>
      </c>
      <c r="B1897" s="15" t="s">
        <v>1311</v>
      </c>
      <c r="C1897" s="16" t="s">
        <v>31</v>
      </c>
      <c r="D1897" s="15" t="s">
        <v>8660</v>
      </c>
      <c r="E1897" s="15" t="s">
        <v>8661</v>
      </c>
      <c r="F1897" s="15" t="s">
        <v>33</v>
      </c>
      <c r="G1897" s="15" t="s">
        <v>75</v>
      </c>
      <c r="H1897" s="17">
        <v>41695</v>
      </c>
      <c r="I1897" s="17">
        <v>41725</v>
      </c>
      <c r="J1897" s="15" t="s">
        <v>31</v>
      </c>
      <c r="K1897" s="15" t="s">
        <v>5296</v>
      </c>
      <c r="L1897" s="18">
        <v>-30000</v>
      </c>
      <c r="M1897" s="15" t="s">
        <v>37</v>
      </c>
      <c r="N1897" s="15" t="s">
        <v>8662</v>
      </c>
      <c r="O1897" s="15" t="s">
        <v>31</v>
      </c>
      <c r="P1897" s="19">
        <v>0</v>
      </c>
    </row>
    <row r="1898" spans="1:16" x14ac:dyDescent="0.25">
      <c r="A1898" s="15" t="s">
        <v>29</v>
      </c>
      <c r="B1898" s="15" t="s">
        <v>1311</v>
      </c>
      <c r="C1898" s="16" t="s">
        <v>31</v>
      </c>
      <c r="D1898" s="15" t="s">
        <v>1312</v>
      </c>
      <c r="E1898" s="15" t="s">
        <v>8663</v>
      </c>
      <c r="F1898" s="15" t="s">
        <v>33</v>
      </c>
      <c r="G1898" s="15" t="s">
        <v>75</v>
      </c>
      <c r="H1898" s="17">
        <v>41698</v>
      </c>
      <c r="I1898" s="17">
        <v>41725</v>
      </c>
      <c r="J1898" s="15" t="s">
        <v>31</v>
      </c>
      <c r="K1898" s="15" t="s">
        <v>5296</v>
      </c>
      <c r="L1898" s="18">
        <v>-25079</v>
      </c>
      <c r="M1898" s="15" t="s">
        <v>37</v>
      </c>
      <c r="N1898" s="15" t="s">
        <v>1314</v>
      </c>
      <c r="O1898" s="15" t="s">
        <v>31</v>
      </c>
      <c r="P1898" s="19">
        <v>0</v>
      </c>
    </row>
    <row r="1899" spans="1:16" x14ac:dyDescent="0.25">
      <c r="A1899" s="15" t="s">
        <v>29</v>
      </c>
      <c r="B1899" s="15" t="s">
        <v>1311</v>
      </c>
      <c r="C1899" s="16" t="s">
        <v>31</v>
      </c>
      <c r="D1899" s="15" t="s">
        <v>1312</v>
      </c>
      <c r="E1899" s="15" t="s">
        <v>8664</v>
      </c>
      <c r="F1899" s="15" t="s">
        <v>33</v>
      </c>
      <c r="G1899" s="15" t="s">
        <v>75</v>
      </c>
      <c r="H1899" s="17">
        <v>41713</v>
      </c>
      <c r="I1899" s="17">
        <v>41725</v>
      </c>
      <c r="J1899" s="15" t="s">
        <v>31</v>
      </c>
      <c r="K1899" s="15" t="s">
        <v>5296</v>
      </c>
      <c r="L1899" s="18">
        <v>-306250</v>
      </c>
      <c r="M1899" s="15" t="s">
        <v>37</v>
      </c>
      <c r="N1899" s="15" t="s">
        <v>1314</v>
      </c>
      <c r="O1899" s="15" t="s">
        <v>31</v>
      </c>
      <c r="P1899" s="19">
        <v>0</v>
      </c>
    </row>
    <row r="1900" spans="1:16" x14ac:dyDescent="0.25">
      <c r="A1900" s="15" t="s">
        <v>29</v>
      </c>
      <c r="B1900" s="15" t="s">
        <v>1311</v>
      </c>
      <c r="C1900" s="16" t="s">
        <v>31</v>
      </c>
      <c r="D1900" s="15" t="s">
        <v>1312</v>
      </c>
      <c r="E1900" s="15" t="s">
        <v>8665</v>
      </c>
      <c r="F1900" s="15" t="s">
        <v>33</v>
      </c>
      <c r="G1900" s="15" t="s">
        <v>75</v>
      </c>
      <c r="H1900" s="17">
        <v>41713</v>
      </c>
      <c r="I1900" s="17">
        <v>41725</v>
      </c>
      <c r="J1900" s="15" t="s">
        <v>31</v>
      </c>
      <c r="K1900" s="15" t="s">
        <v>5296</v>
      </c>
      <c r="L1900" s="18">
        <v>-50000</v>
      </c>
      <c r="M1900" s="15" t="s">
        <v>37</v>
      </c>
      <c r="N1900" s="15" t="s">
        <v>1314</v>
      </c>
      <c r="O1900" s="15" t="s">
        <v>31</v>
      </c>
      <c r="P1900" s="19">
        <v>0</v>
      </c>
    </row>
    <row r="1901" spans="1:16" x14ac:dyDescent="0.25">
      <c r="A1901" s="15" t="s">
        <v>29</v>
      </c>
      <c r="B1901" s="15" t="s">
        <v>1311</v>
      </c>
      <c r="C1901" s="16" t="s">
        <v>31</v>
      </c>
      <c r="D1901" s="15" t="s">
        <v>1312</v>
      </c>
      <c r="E1901" s="15" t="s">
        <v>8666</v>
      </c>
      <c r="F1901" s="15" t="s">
        <v>33</v>
      </c>
      <c r="G1901" s="15" t="s">
        <v>75</v>
      </c>
      <c r="H1901" s="17">
        <v>41683</v>
      </c>
      <c r="I1901" s="17">
        <v>41725</v>
      </c>
      <c r="J1901" s="15" t="s">
        <v>31</v>
      </c>
      <c r="K1901" s="15" t="s">
        <v>5296</v>
      </c>
      <c r="L1901" s="18">
        <v>-4571</v>
      </c>
      <c r="M1901" s="15" t="s">
        <v>37</v>
      </c>
      <c r="N1901" s="15" t="s">
        <v>1314</v>
      </c>
      <c r="O1901" s="15" t="s">
        <v>31</v>
      </c>
      <c r="P1901" s="19">
        <v>0</v>
      </c>
    </row>
    <row r="1902" spans="1:16" x14ac:dyDescent="0.25">
      <c r="A1902" s="15" t="s">
        <v>29</v>
      </c>
      <c r="B1902" s="15" t="s">
        <v>1311</v>
      </c>
      <c r="C1902" s="16" t="s">
        <v>31</v>
      </c>
      <c r="D1902" s="15" t="s">
        <v>1312</v>
      </c>
      <c r="E1902" s="15" t="s">
        <v>8667</v>
      </c>
      <c r="F1902" s="15" t="s">
        <v>33</v>
      </c>
      <c r="G1902" s="15" t="s">
        <v>75</v>
      </c>
      <c r="H1902" s="17">
        <v>41517</v>
      </c>
      <c r="I1902" s="17">
        <v>41725</v>
      </c>
      <c r="J1902" s="15" t="s">
        <v>31</v>
      </c>
      <c r="K1902" s="15" t="s">
        <v>5296</v>
      </c>
      <c r="L1902" s="18">
        <v>-55242</v>
      </c>
      <c r="M1902" s="15" t="s">
        <v>37</v>
      </c>
      <c r="N1902" s="15" t="s">
        <v>1314</v>
      </c>
      <c r="O1902" s="15" t="s">
        <v>31</v>
      </c>
      <c r="P1902" s="19">
        <v>0</v>
      </c>
    </row>
    <row r="1903" spans="1:16" x14ac:dyDescent="0.25">
      <c r="A1903" s="15" t="s">
        <v>29</v>
      </c>
      <c r="B1903" s="15" t="s">
        <v>1311</v>
      </c>
      <c r="C1903" s="16" t="s">
        <v>31</v>
      </c>
      <c r="D1903" s="15" t="s">
        <v>31</v>
      </c>
      <c r="E1903" s="15" t="s">
        <v>8668</v>
      </c>
      <c r="F1903" s="15" t="s">
        <v>33</v>
      </c>
      <c r="G1903" s="15" t="s">
        <v>75</v>
      </c>
      <c r="H1903" s="17">
        <v>40968</v>
      </c>
      <c r="I1903" s="17">
        <v>41727</v>
      </c>
      <c r="J1903" s="15" t="s">
        <v>31</v>
      </c>
      <c r="K1903" s="15" t="s">
        <v>5296</v>
      </c>
      <c r="L1903" s="18">
        <v>-5500</v>
      </c>
      <c r="M1903" s="15" t="s">
        <v>37</v>
      </c>
      <c r="N1903" s="15" t="s">
        <v>8669</v>
      </c>
      <c r="O1903" s="15" t="s">
        <v>31</v>
      </c>
      <c r="P1903" s="19">
        <v>0</v>
      </c>
    </row>
    <row r="1904" spans="1:16" x14ac:dyDescent="0.25">
      <c r="A1904" s="15" t="s">
        <v>29</v>
      </c>
      <c r="B1904" s="15" t="s">
        <v>1311</v>
      </c>
      <c r="C1904" s="16" t="s">
        <v>31</v>
      </c>
      <c r="D1904" s="15" t="s">
        <v>31</v>
      </c>
      <c r="E1904" s="15" t="s">
        <v>8670</v>
      </c>
      <c r="F1904" s="15" t="s">
        <v>33</v>
      </c>
      <c r="G1904" s="15" t="s">
        <v>75</v>
      </c>
      <c r="H1904" s="17">
        <v>40968</v>
      </c>
      <c r="I1904" s="17">
        <v>41727</v>
      </c>
      <c r="J1904" s="15" t="s">
        <v>31</v>
      </c>
      <c r="K1904" s="15" t="s">
        <v>5296</v>
      </c>
      <c r="L1904" s="18">
        <v>-249792</v>
      </c>
      <c r="M1904" s="15" t="s">
        <v>37</v>
      </c>
      <c r="N1904" s="15" t="s">
        <v>8671</v>
      </c>
      <c r="O1904" s="15" t="s">
        <v>31</v>
      </c>
      <c r="P1904" s="19">
        <v>0</v>
      </c>
    </row>
    <row r="1905" spans="1:16" x14ac:dyDescent="0.25">
      <c r="A1905" s="15" t="s">
        <v>29</v>
      </c>
      <c r="B1905" s="15" t="s">
        <v>1311</v>
      </c>
      <c r="C1905" s="16" t="s">
        <v>31</v>
      </c>
      <c r="D1905" s="15" t="s">
        <v>8672</v>
      </c>
      <c r="E1905" s="15" t="s">
        <v>8673</v>
      </c>
      <c r="F1905" s="15" t="s">
        <v>33</v>
      </c>
      <c r="G1905" s="15" t="s">
        <v>75</v>
      </c>
      <c r="H1905" s="17">
        <v>41712</v>
      </c>
      <c r="I1905" s="17">
        <v>41727</v>
      </c>
      <c r="J1905" s="15" t="s">
        <v>31</v>
      </c>
      <c r="K1905" s="15" t="s">
        <v>5296</v>
      </c>
      <c r="L1905" s="18">
        <v>-108500</v>
      </c>
      <c r="M1905" s="15" t="s">
        <v>37</v>
      </c>
      <c r="N1905" s="15" t="s">
        <v>8674</v>
      </c>
      <c r="O1905" s="15" t="s">
        <v>31</v>
      </c>
      <c r="P1905" s="19">
        <v>0</v>
      </c>
    </row>
    <row r="1906" spans="1:16" x14ac:dyDescent="0.25">
      <c r="A1906" s="15" t="s">
        <v>29</v>
      </c>
      <c r="B1906" s="15" t="s">
        <v>1311</v>
      </c>
      <c r="C1906" s="16" t="s">
        <v>31</v>
      </c>
      <c r="D1906" s="15" t="s">
        <v>8675</v>
      </c>
      <c r="E1906" s="15" t="s">
        <v>8676</v>
      </c>
      <c r="F1906" s="15" t="s">
        <v>33</v>
      </c>
      <c r="G1906" s="15" t="s">
        <v>75</v>
      </c>
      <c r="H1906" s="17">
        <v>41698</v>
      </c>
      <c r="I1906" s="17">
        <v>41727</v>
      </c>
      <c r="J1906" s="15" t="s">
        <v>31</v>
      </c>
      <c r="K1906" s="15" t="s">
        <v>5296</v>
      </c>
      <c r="L1906" s="18">
        <v>-264403</v>
      </c>
      <c r="M1906" s="15" t="s">
        <v>37</v>
      </c>
      <c r="N1906" s="15" t="s">
        <v>8677</v>
      </c>
      <c r="O1906" s="15" t="s">
        <v>31</v>
      </c>
      <c r="P1906" s="19">
        <v>0</v>
      </c>
    </row>
    <row r="1907" spans="1:16" x14ac:dyDescent="0.25">
      <c r="A1907" s="15" t="s">
        <v>29</v>
      </c>
      <c r="B1907" s="15" t="s">
        <v>1311</v>
      </c>
      <c r="C1907" s="16" t="s">
        <v>31</v>
      </c>
      <c r="D1907" s="15" t="s">
        <v>31</v>
      </c>
      <c r="E1907" s="15" t="s">
        <v>8678</v>
      </c>
      <c r="F1907" s="15" t="s">
        <v>33</v>
      </c>
      <c r="G1907" s="15" t="s">
        <v>75</v>
      </c>
      <c r="H1907" s="17">
        <v>41690</v>
      </c>
      <c r="I1907" s="17">
        <v>41727</v>
      </c>
      <c r="J1907" s="15" t="s">
        <v>31</v>
      </c>
      <c r="K1907" s="15" t="s">
        <v>5296</v>
      </c>
      <c r="L1907" s="18">
        <v>-655675</v>
      </c>
      <c r="M1907" s="15" t="s">
        <v>37</v>
      </c>
      <c r="N1907" s="15" t="s">
        <v>8679</v>
      </c>
      <c r="O1907" s="15" t="s">
        <v>31</v>
      </c>
      <c r="P1907" s="19">
        <v>0</v>
      </c>
    </row>
    <row r="1908" spans="1:16" x14ac:dyDescent="0.25">
      <c r="A1908" s="15" t="s">
        <v>29</v>
      </c>
      <c r="B1908" s="15" t="s">
        <v>1311</v>
      </c>
      <c r="C1908" s="16" t="s">
        <v>31</v>
      </c>
      <c r="D1908" s="15" t="s">
        <v>31</v>
      </c>
      <c r="E1908" s="15" t="s">
        <v>8680</v>
      </c>
      <c r="F1908" s="15" t="s">
        <v>33</v>
      </c>
      <c r="G1908" s="15" t="s">
        <v>75</v>
      </c>
      <c r="H1908" s="17">
        <v>41670</v>
      </c>
      <c r="I1908" s="17">
        <v>41727</v>
      </c>
      <c r="J1908" s="15" t="s">
        <v>31</v>
      </c>
      <c r="K1908" s="15" t="s">
        <v>5296</v>
      </c>
      <c r="L1908" s="18">
        <v>-73756</v>
      </c>
      <c r="M1908" s="15" t="s">
        <v>37</v>
      </c>
      <c r="N1908" s="15" t="s">
        <v>8681</v>
      </c>
      <c r="O1908" s="15" t="s">
        <v>31</v>
      </c>
      <c r="P1908" s="19">
        <v>0</v>
      </c>
    </row>
    <row r="1909" spans="1:16" x14ac:dyDescent="0.25">
      <c r="A1909" s="15" t="s">
        <v>29</v>
      </c>
      <c r="B1909" s="15" t="s">
        <v>1311</v>
      </c>
      <c r="C1909" s="16" t="s">
        <v>31</v>
      </c>
      <c r="D1909" s="15" t="s">
        <v>31</v>
      </c>
      <c r="E1909" s="15" t="s">
        <v>8682</v>
      </c>
      <c r="F1909" s="15" t="s">
        <v>33</v>
      </c>
      <c r="G1909" s="15" t="s">
        <v>75</v>
      </c>
      <c r="H1909" s="17">
        <v>41362</v>
      </c>
      <c r="I1909" s="17">
        <v>41727</v>
      </c>
      <c r="J1909" s="15" t="s">
        <v>31</v>
      </c>
      <c r="K1909" s="15" t="s">
        <v>5296</v>
      </c>
      <c r="L1909" s="18">
        <v>-1787731</v>
      </c>
      <c r="M1909" s="15" t="s">
        <v>37</v>
      </c>
      <c r="N1909" s="15" t="s">
        <v>8683</v>
      </c>
      <c r="O1909" s="15" t="s">
        <v>31</v>
      </c>
      <c r="P1909" s="19">
        <v>0</v>
      </c>
    </row>
    <row r="1910" spans="1:16" x14ac:dyDescent="0.25">
      <c r="A1910" s="15" t="s">
        <v>29</v>
      </c>
      <c r="B1910" s="15" t="s">
        <v>1311</v>
      </c>
      <c r="C1910" s="16" t="s">
        <v>31</v>
      </c>
      <c r="D1910" s="15" t="s">
        <v>31</v>
      </c>
      <c r="E1910" s="15" t="s">
        <v>8684</v>
      </c>
      <c r="F1910" s="15" t="s">
        <v>33</v>
      </c>
      <c r="G1910" s="15" t="s">
        <v>75</v>
      </c>
      <c r="H1910" s="17">
        <v>41667</v>
      </c>
      <c r="I1910" s="17">
        <v>41727</v>
      </c>
      <c r="J1910" s="15" t="s">
        <v>31</v>
      </c>
      <c r="K1910" s="15" t="s">
        <v>5296</v>
      </c>
      <c r="L1910" s="18">
        <v>-81274</v>
      </c>
      <c r="M1910" s="15" t="s">
        <v>37</v>
      </c>
      <c r="N1910" s="15" t="s">
        <v>8685</v>
      </c>
      <c r="O1910" s="15" t="s">
        <v>31</v>
      </c>
      <c r="P1910" s="19">
        <v>0</v>
      </c>
    </row>
    <row r="1911" spans="1:16" x14ac:dyDescent="0.25">
      <c r="A1911" s="15" t="s">
        <v>29</v>
      </c>
      <c r="B1911" s="15" t="s">
        <v>1311</v>
      </c>
      <c r="C1911" s="16" t="s">
        <v>31</v>
      </c>
      <c r="D1911" s="15" t="s">
        <v>31</v>
      </c>
      <c r="E1911" s="15" t="s">
        <v>8686</v>
      </c>
      <c r="F1911" s="15" t="s">
        <v>33</v>
      </c>
      <c r="G1911" s="15" t="s">
        <v>75</v>
      </c>
      <c r="H1911" s="17">
        <v>41698</v>
      </c>
      <c r="I1911" s="17">
        <v>41727</v>
      </c>
      <c r="J1911" s="15" t="s">
        <v>31</v>
      </c>
      <c r="K1911" s="15" t="s">
        <v>5296</v>
      </c>
      <c r="L1911" s="18">
        <v>-46555</v>
      </c>
      <c r="M1911" s="15" t="s">
        <v>37</v>
      </c>
      <c r="N1911" s="15" t="s">
        <v>8687</v>
      </c>
      <c r="O1911" s="15" t="s">
        <v>31</v>
      </c>
      <c r="P1911" s="19">
        <v>0</v>
      </c>
    </row>
    <row r="1912" spans="1:16" x14ac:dyDescent="0.25">
      <c r="A1912" s="15" t="s">
        <v>29</v>
      </c>
      <c r="B1912" s="15" t="s">
        <v>1311</v>
      </c>
      <c r="C1912" s="16" t="s">
        <v>31</v>
      </c>
      <c r="D1912" s="15" t="s">
        <v>8688</v>
      </c>
      <c r="E1912" s="15" t="s">
        <v>8689</v>
      </c>
      <c r="F1912" s="15" t="s">
        <v>33</v>
      </c>
      <c r="G1912" s="15" t="s">
        <v>75</v>
      </c>
      <c r="H1912" s="17">
        <v>41698</v>
      </c>
      <c r="I1912" s="17">
        <v>41727</v>
      </c>
      <c r="J1912" s="15" t="s">
        <v>31</v>
      </c>
      <c r="K1912" s="15" t="s">
        <v>5296</v>
      </c>
      <c r="L1912" s="18">
        <v>-69921</v>
      </c>
      <c r="M1912" s="15" t="s">
        <v>37</v>
      </c>
      <c r="N1912" s="15" t="s">
        <v>8690</v>
      </c>
      <c r="O1912" s="15" t="s">
        <v>31</v>
      </c>
      <c r="P1912" s="19">
        <v>0</v>
      </c>
    </row>
    <row r="1913" spans="1:16" x14ac:dyDescent="0.25">
      <c r="A1913" s="15" t="s">
        <v>29</v>
      </c>
      <c r="B1913" s="15" t="s">
        <v>1311</v>
      </c>
      <c r="C1913" s="16" t="s">
        <v>31</v>
      </c>
      <c r="D1913" s="15" t="s">
        <v>31</v>
      </c>
      <c r="E1913" s="15" t="s">
        <v>8691</v>
      </c>
      <c r="F1913" s="15" t="s">
        <v>33</v>
      </c>
      <c r="G1913" s="15" t="s">
        <v>75</v>
      </c>
      <c r="H1913" s="17">
        <v>41698</v>
      </c>
      <c r="I1913" s="17">
        <v>41727</v>
      </c>
      <c r="J1913" s="15" t="s">
        <v>31</v>
      </c>
      <c r="K1913" s="15" t="s">
        <v>5296</v>
      </c>
      <c r="L1913" s="18">
        <v>-2127</v>
      </c>
      <c r="M1913" s="15" t="s">
        <v>37</v>
      </c>
      <c r="N1913" s="15" t="s">
        <v>8692</v>
      </c>
      <c r="O1913" s="15" t="s">
        <v>31</v>
      </c>
      <c r="P1913" s="19">
        <v>0</v>
      </c>
    </row>
    <row r="1914" spans="1:16" x14ac:dyDescent="0.25">
      <c r="A1914" s="15" t="s">
        <v>29</v>
      </c>
      <c r="B1914" s="15" t="s">
        <v>1311</v>
      </c>
      <c r="C1914" s="16" t="s">
        <v>31</v>
      </c>
      <c r="D1914" s="15" t="s">
        <v>31</v>
      </c>
      <c r="E1914" s="15" t="s">
        <v>8693</v>
      </c>
      <c r="F1914" s="15" t="s">
        <v>33</v>
      </c>
      <c r="G1914" s="15" t="s">
        <v>75</v>
      </c>
      <c r="H1914" s="17">
        <v>41698</v>
      </c>
      <c r="I1914" s="17">
        <v>41727</v>
      </c>
      <c r="J1914" s="15" t="s">
        <v>31</v>
      </c>
      <c r="K1914" s="15" t="s">
        <v>5296</v>
      </c>
      <c r="L1914" s="18">
        <v>-49574</v>
      </c>
      <c r="M1914" s="15" t="s">
        <v>37</v>
      </c>
      <c r="N1914" s="15" t="s">
        <v>8694</v>
      </c>
      <c r="O1914" s="15" t="s">
        <v>31</v>
      </c>
      <c r="P1914" s="19">
        <v>0</v>
      </c>
    </row>
    <row r="1915" spans="1:16" x14ac:dyDescent="0.25">
      <c r="A1915" s="15" t="s">
        <v>29</v>
      </c>
      <c r="B1915" s="15" t="s">
        <v>6280</v>
      </c>
      <c r="C1915" s="16" t="s">
        <v>31</v>
      </c>
      <c r="D1915" s="15" t="s">
        <v>31</v>
      </c>
      <c r="E1915" s="15" t="s">
        <v>8695</v>
      </c>
      <c r="F1915" s="15" t="s">
        <v>33</v>
      </c>
      <c r="G1915" s="15" t="s">
        <v>75</v>
      </c>
      <c r="H1915" s="17">
        <v>41714</v>
      </c>
      <c r="I1915" s="17">
        <v>41727</v>
      </c>
      <c r="J1915" s="15" t="s">
        <v>31</v>
      </c>
      <c r="K1915" s="15" t="s">
        <v>5296</v>
      </c>
      <c r="L1915" s="18">
        <v>-202125</v>
      </c>
      <c r="M1915" s="15" t="s">
        <v>37</v>
      </c>
      <c r="N1915" s="15" t="s">
        <v>8696</v>
      </c>
      <c r="O1915" s="15" t="s">
        <v>31</v>
      </c>
      <c r="P1915" s="19">
        <v>0</v>
      </c>
    </row>
    <row r="1916" spans="1:16" x14ac:dyDescent="0.25">
      <c r="A1916" s="15" t="s">
        <v>29</v>
      </c>
      <c r="B1916" s="15" t="s">
        <v>6280</v>
      </c>
      <c r="C1916" s="16" t="s">
        <v>31</v>
      </c>
      <c r="D1916" s="15" t="s">
        <v>31</v>
      </c>
      <c r="E1916" s="15" t="s">
        <v>8697</v>
      </c>
      <c r="F1916" s="15" t="s">
        <v>33</v>
      </c>
      <c r="G1916" s="15" t="s">
        <v>75</v>
      </c>
      <c r="H1916" s="17">
        <v>41713</v>
      </c>
      <c r="I1916" s="17">
        <v>41727</v>
      </c>
      <c r="J1916" s="15" t="s">
        <v>31</v>
      </c>
      <c r="K1916" s="15" t="s">
        <v>5296</v>
      </c>
      <c r="L1916" s="18">
        <v>-85750</v>
      </c>
      <c r="M1916" s="15" t="s">
        <v>37</v>
      </c>
      <c r="N1916" s="15" t="s">
        <v>8698</v>
      </c>
      <c r="O1916" s="15" t="s">
        <v>31</v>
      </c>
      <c r="P1916" s="19">
        <v>0</v>
      </c>
    </row>
    <row r="1917" spans="1:16" x14ac:dyDescent="0.25">
      <c r="A1917" s="15" t="s">
        <v>29</v>
      </c>
      <c r="B1917" s="15" t="s">
        <v>6280</v>
      </c>
      <c r="C1917" s="16" t="s">
        <v>31</v>
      </c>
      <c r="D1917" s="15" t="s">
        <v>31</v>
      </c>
      <c r="E1917" s="15" t="s">
        <v>8699</v>
      </c>
      <c r="F1917" s="15" t="s">
        <v>33</v>
      </c>
      <c r="G1917" s="15" t="s">
        <v>75</v>
      </c>
      <c r="H1917" s="17">
        <v>41714</v>
      </c>
      <c r="I1917" s="17">
        <v>41727</v>
      </c>
      <c r="J1917" s="15" t="s">
        <v>31</v>
      </c>
      <c r="K1917" s="15" t="s">
        <v>5296</v>
      </c>
      <c r="L1917" s="18">
        <v>-159373</v>
      </c>
      <c r="M1917" s="15" t="s">
        <v>37</v>
      </c>
      <c r="N1917" s="15" t="s">
        <v>8700</v>
      </c>
      <c r="O1917" s="15" t="s">
        <v>31</v>
      </c>
      <c r="P1917" s="19">
        <v>0</v>
      </c>
    </row>
    <row r="1918" spans="1:16" x14ac:dyDescent="0.25">
      <c r="A1918" s="15" t="s">
        <v>29</v>
      </c>
      <c r="B1918" s="15" t="s">
        <v>6280</v>
      </c>
      <c r="C1918" s="16" t="s">
        <v>31</v>
      </c>
      <c r="D1918" s="15" t="s">
        <v>31</v>
      </c>
      <c r="E1918" s="15" t="s">
        <v>8701</v>
      </c>
      <c r="F1918" s="15" t="s">
        <v>33</v>
      </c>
      <c r="G1918" s="15" t="s">
        <v>75</v>
      </c>
      <c r="H1918" s="17">
        <v>41713</v>
      </c>
      <c r="I1918" s="17">
        <v>41727</v>
      </c>
      <c r="J1918" s="15" t="s">
        <v>31</v>
      </c>
      <c r="K1918" s="15" t="s">
        <v>5296</v>
      </c>
      <c r="L1918" s="18">
        <v>-122500</v>
      </c>
      <c r="M1918" s="15" t="s">
        <v>37</v>
      </c>
      <c r="N1918" s="15" t="s">
        <v>8702</v>
      </c>
      <c r="O1918" s="15" t="s">
        <v>31</v>
      </c>
      <c r="P1918" s="19">
        <v>0</v>
      </c>
    </row>
    <row r="1919" spans="1:16" x14ac:dyDescent="0.25">
      <c r="A1919" s="15" t="s">
        <v>29</v>
      </c>
      <c r="B1919" s="15" t="s">
        <v>1311</v>
      </c>
      <c r="C1919" s="16" t="s">
        <v>31</v>
      </c>
      <c r="D1919" s="15" t="s">
        <v>31</v>
      </c>
      <c r="E1919" s="15" t="s">
        <v>8703</v>
      </c>
      <c r="F1919" s="15" t="s">
        <v>33</v>
      </c>
      <c r="G1919" s="15" t="s">
        <v>75</v>
      </c>
      <c r="H1919" s="17">
        <v>41710</v>
      </c>
      <c r="I1919" s="17">
        <v>41727</v>
      </c>
      <c r="J1919" s="15" t="s">
        <v>31</v>
      </c>
      <c r="K1919" s="15" t="s">
        <v>5296</v>
      </c>
      <c r="L1919" s="18">
        <v>-55529</v>
      </c>
      <c r="M1919" s="15" t="s">
        <v>37</v>
      </c>
      <c r="N1919" s="15" t="s">
        <v>8704</v>
      </c>
      <c r="O1919" s="15" t="s">
        <v>31</v>
      </c>
      <c r="P1919" s="19">
        <v>0</v>
      </c>
    </row>
    <row r="1920" spans="1:16" x14ac:dyDescent="0.25">
      <c r="A1920" s="15" t="s">
        <v>29</v>
      </c>
      <c r="B1920" s="15" t="s">
        <v>1311</v>
      </c>
      <c r="C1920" s="16" t="s">
        <v>31</v>
      </c>
      <c r="D1920" s="15" t="s">
        <v>31</v>
      </c>
      <c r="E1920" s="15" t="s">
        <v>8705</v>
      </c>
      <c r="F1920" s="15" t="s">
        <v>33</v>
      </c>
      <c r="G1920" s="15" t="s">
        <v>75</v>
      </c>
      <c r="H1920" s="17">
        <v>41710</v>
      </c>
      <c r="I1920" s="17">
        <v>41727</v>
      </c>
      <c r="J1920" s="15" t="s">
        <v>31</v>
      </c>
      <c r="K1920" s="15" t="s">
        <v>5296</v>
      </c>
      <c r="L1920" s="18">
        <v>-330721</v>
      </c>
      <c r="M1920" s="15" t="s">
        <v>37</v>
      </c>
      <c r="N1920" s="15" t="s">
        <v>8706</v>
      </c>
      <c r="O1920" s="15" t="s">
        <v>31</v>
      </c>
      <c r="P1920" s="19">
        <v>0</v>
      </c>
    </row>
    <row r="1921" spans="1:16" x14ac:dyDescent="0.25">
      <c r="A1921" s="15" t="s">
        <v>29</v>
      </c>
      <c r="B1921" s="15" t="s">
        <v>1311</v>
      </c>
      <c r="C1921" s="16" t="s">
        <v>31</v>
      </c>
      <c r="D1921" s="15" t="s">
        <v>31</v>
      </c>
      <c r="E1921" s="15" t="s">
        <v>8707</v>
      </c>
      <c r="F1921" s="15" t="s">
        <v>33</v>
      </c>
      <c r="G1921" s="15" t="s">
        <v>75</v>
      </c>
      <c r="H1921" s="17">
        <v>41710</v>
      </c>
      <c r="I1921" s="17">
        <v>41727</v>
      </c>
      <c r="J1921" s="15" t="s">
        <v>31</v>
      </c>
      <c r="K1921" s="15" t="s">
        <v>5296</v>
      </c>
      <c r="L1921" s="18">
        <v>-1343505</v>
      </c>
      <c r="M1921" s="15" t="s">
        <v>37</v>
      </c>
      <c r="N1921" s="15" t="s">
        <v>8708</v>
      </c>
      <c r="O1921" s="15" t="s">
        <v>31</v>
      </c>
      <c r="P1921" s="19">
        <v>0</v>
      </c>
    </row>
    <row r="1922" spans="1:16" x14ac:dyDescent="0.25">
      <c r="A1922" s="15" t="s">
        <v>29</v>
      </c>
      <c r="B1922" s="15" t="s">
        <v>1311</v>
      </c>
      <c r="C1922" s="16" t="s">
        <v>31</v>
      </c>
      <c r="D1922" s="15" t="s">
        <v>31</v>
      </c>
      <c r="E1922" s="15" t="s">
        <v>8709</v>
      </c>
      <c r="F1922" s="15" t="s">
        <v>33</v>
      </c>
      <c r="G1922" s="15" t="s">
        <v>75</v>
      </c>
      <c r="H1922" s="17">
        <v>41710</v>
      </c>
      <c r="I1922" s="17">
        <v>41727</v>
      </c>
      <c r="J1922" s="15" t="s">
        <v>31</v>
      </c>
      <c r="K1922" s="15" t="s">
        <v>5296</v>
      </c>
      <c r="L1922" s="18">
        <v>-166709</v>
      </c>
      <c r="M1922" s="15" t="s">
        <v>37</v>
      </c>
      <c r="N1922" s="15" t="s">
        <v>8710</v>
      </c>
      <c r="O1922" s="15" t="s">
        <v>31</v>
      </c>
      <c r="P1922" s="19">
        <v>0</v>
      </c>
    </row>
    <row r="1923" spans="1:16" x14ac:dyDescent="0.25">
      <c r="A1923" s="15" t="s">
        <v>29</v>
      </c>
      <c r="B1923" s="15" t="s">
        <v>1311</v>
      </c>
      <c r="C1923" s="16" t="s">
        <v>31</v>
      </c>
      <c r="D1923" s="15" t="s">
        <v>31</v>
      </c>
      <c r="E1923" s="15" t="s">
        <v>8711</v>
      </c>
      <c r="F1923" s="15" t="s">
        <v>33</v>
      </c>
      <c r="G1923" s="15" t="s">
        <v>75</v>
      </c>
      <c r="H1923" s="17">
        <v>41710</v>
      </c>
      <c r="I1923" s="17">
        <v>41727</v>
      </c>
      <c r="J1923" s="15" t="s">
        <v>31</v>
      </c>
      <c r="K1923" s="15" t="s">
        <v>5296</v>
      </c>
      <c r="L1923" s="18">
        <v>-77773</v>
      </c>
      <c r="M1923" s="15" t="s">
        <v>37</v>
      </c>
      <c r="N1923" s="15" t="s">
        <v>8712</v>
      </c>
      <c r="O1923" s="15" t="s">
        <v>31</v>
      </c>
      <c r="P1923" s="19">
        <v>0</v>
      </c>
    </row>
    <row r="1924" spans="1:16" x14ac:dyDescent="0.25">
      <c r="A1924" s="15" t="s">
        <v>29</v>
      </c>
      <c r="B1924" s="15" t="s">
        <v>1311</v>
      </c>
      <c r="C1924" s="16" t="s">
        <v>31</v>
      </c>
      <c r="D1924" s="15" t="s">
        <v>31</v>
      </c>
      <c r="E1924" s="15" t="s">
        <v>8713</v>
      </c>
      <c r="F1924" s="15" t="s">
        <v>33</v>
      </c>
      <c r="G1924" s="15" t="s">
        <v>75</v>
      </c>
      <c r="H1924" s="17">
        <v>41710</v>
      </c>
      <c r="I1924" s="17">
        <v>41727</v>
      </c>
      <c r="J1924" s="15" t="s">
        <v>31</v>
      </c>
      <c r="K1924" s="15" t="s">
        <v>5296</v>
      </c>
      <c r="L1924" s="18">
        <v>-1052523</v>
      </c>
      <c r="M1924" s="15" t="s">
        <v>37</v>
      </c>
      <c r="N1924" s="15" t="s">
        <v>8714</v>
      </c>
      <c r="O1924" s="15" t="s">
        <v>31</v>
      </c>
      <c r="P1924" s="19">
        <v>0</v>
      </c>
    </row>
    <row r="1925" spans="1:16" x14ac:dyDescent="0.25">
      <c r="A1925" s="15" t="s">
        <v>29</v>
      </c>
      <c r="B1925" s="15" t="s">
        <v>1311</v>
      </c>
      <c r="C1925" s="16" t="s">
        <v>31</v>
      </c>
      <c r="D1925" s="15" t="s">
        <v>31</v>
      </c>
      <c r="E1925" s="15" t="s">
        <v>8715</v>
      </c>
      <c r="F1925" s="15" t="s">
        <v>33</v>
      </c>
      <c r="G1925" s="15" t="s">
        <v>75</v>
      </c>
      <c r="H1925" s="17">
        <v>41713</v>
      </c>
      <c r="I1925" s="17">
        <v>41727</v>
      </c>
      <c r="J1925" s="15" t="s">
        <v>31</v>
      </c>
      <c r="K1925" s="15" t="s">
        <v>5296</v>
      </c>
      <c r="L1925" s="18">
        <v>-6959</v>
      </c>
      <c r="M1925" s="15" t="s">
        <v>37</v>
      </c>
      <c r="N1925" s="15" t="s">
        <v>8716</v>
      </c>
      <c r="O1925" s="15" t="s">
        <v>31</v>
      </c>
      <c r="P1925" s="19">
        <v>0</v>
      </c>
    </row>
    <row r="1926" spans="1:16" x14ac:dyDescent="0.25">
      <c r="A1926" s="15" t="s">
        <v>29</v>
      </c>
      <c r="B1926" s="15" t="s">
        <v>1311</v>
      </c>
      <c r="C1926" s="16" t="s">
        <v>31</v>
      </c>
      <c r="D1926" s="15" t="s">
        <v>31</v>
      </c>
      <c r="E1926" s="15" t="s">
        <v>8717</v>
      </c>
      <c r="F1926" s="15" t="s">
        <v>33</v>
      </c>
      <c r="G1926" s="15" t="s">
        <v>75</v>
      </c>
      <c r="H1926" s="17">
        <v>41702</v>
      </c>
      <c r="I1926" s="17">
        <v>41727</v>
      </c>
      <c r="J1926" s="15" t="s">
        <v>31</v>
      </c>
      <c r="K1926" s="15" t="s">
        <v>5296</v>
      </c>
      <c r="L1926" s="18">
        <v>-1565205</v>
      </c>
      <c r="M1926" s="15" t="s">
        <v>37</v>
      </c>
      <c r="N1926" s="15" t="s">
        <v>8718</v>
      </c>
      <c r="O1926" s="15" t="s">
        <v>31</v>
      </c>
      <c r="P1926" s="19">
        <v>0</v>
      </c>
    </row>
    <row r="1927" spans="1:16" x14ac:dyDescent="0.25">
      <c r="A1927" s="15" t="s">
        <v>29</v>
      </c>
      <c r="B1927" s="15" t="s">
        <v>1311</v>
      </c>
      <c r="C1927" s="16" t="s">
        <v>31</v>
      </c>
      <c r="D1927" s="15" t="s">
        <v>31</v>
      </c>
      <c r="E1927" s="15" t="s">
        <v>8719</v>
      </c>
      <c r="F1927" s="15" t="s">
        <v>33</v>
      </c>
      <c r="G1927" s="15" t="s">
        <v>75</v>
      </c>
      <c r="H1927" s="17">
        <v>41698</v>
      </c>
      <c r="I1927" s="17">
        <v>41727</v>
      </c>
      <c r="J1927" s="15" t="s">
        <v>31</v>
      </c>
      <c r="K1927" s="15" t="s">
        <v>5296</v>
      </c>
      <c r="L1927" s="18">
        <v>-90515</v>
      </c>
      <c r="M1927" s="15" t="s">
        <v>37</v>
      </c>
      <c r="N1927" s="15" t="s">
        <v>8720</v>
      </c>
      <c r="O1927" s="15" t="s">
        <v>31</v>
      </c>
      <c r="P1927" s="19">
        <v>0</v>
      </c>
    </row>
    <row r="1928" spans="1:16" x14ac:dyDescent="0.25">
      <c r="A1928" s="15" t="s">
        <v>29</v>
      </c>
      <c r="B1928" s="15" t="s">
        <v>1311</v>
      </c>
      <c r="C1928" s="16" t="s">
        <v>31</v>
      </c>
      <c r="D1928" s="15" t="s">
        <v>31</v>
      </c>
      <c r="E1928" s="15" t="s">
        <v>8721</v>
      </c>
      <c r="F1928" s="15" t="s">
        <v>33</v>
      </c>
      <c r="G1928" s="15" t="s">
        <v>75</v>
      </c>
      <c r="H1928" s="17">
        <v>41698</v>
      </c>
      <c r="I1928" s="17">
        <v>41727</v>
      </c>
      <c r="J1928" s="15" t="s">
        <v>31</v>
      </c>
      <c r="K1928" s="15" t="s">
        <v>5296</v>
      </c>
      <c r="L1928" s="18">
        <v>-27611</v>
      </c>
      <c r="M1928" s="15" t="s">
        <v>37</v>
      </c>
      <c r="N1928" s="15" t="s">
        <v>8722</v>
      </c>
      <c r="O1928" s="15" t="s">
        <v>31</v>
      </c>
      <c r="P1928" s="19">
        <v>0</v>
      </c>
    </row>
    <row r="1929" spans="1:16" x14ac:dyDescent="0.25">
      <c r="A1929" s="15" t="s">
        <v>29</v>
      </c>
      <c r="B1929" s="15" t="s">
        <v>1311</v>
      </c>
      <c r="C1929" s="16" t="s">
        <v>31</v>
      </c>
      <c r="D1929" s="15" t="s">
        <v>31</v>
      </c>
      <c r="E1929" s="15" t="s">
        <v>8723</v>
      </c>
      <c r="F1929" s="15" t="s">
        <v>33</v>
      </c>
      <c r="G1929" s="15" t="s">
        <v>75</v>
      </c>
      <c r="H1929" s="17">
        <v>41698</v>
      </c>
      <c r="I1929" s="17">
        <v>41727</v>
      </c>
      <c r="J1929" s="15" t="s">
        <v>31</v>
      </c>
      <c r="K1929" s="15" t="s">
        <v>5296</v>
      </c>
      <c r="L1929" s="18">
        <v>-59597</v>
      </c>
      <c r="M1929" s="15" t="s">
        <v>37</v>
      </c>
      <c r="N1929" s="15" t="s">
        <v>8724</v>
      </c>
      <c r="O1929" s="15" t="s">
        <v>31</v>
      </c>
      <c r="P1929" s="19">
        <v>0</v>
      </c>
    </row>
    <row r="1930" spans="1:16" x14ac:dyDescent="0.25">
      <c r="A1930" s="15" t="s">
        <v>29</v>
      </c>
      <c r="B1930" s="15" t="s">
        <v>1194</v>
      </c>
      <c r="C1930" s="16" t="s">
        <v>31</v>
      </c>
      <c r="D1930" s="15" t="s">
        <v>1194</v>
      </c>
      <c r="E1930" s="15" t="s">
        <v>8725</v>
      </c>
      <c r="F1930" s="15" t="s">
        <v>33</v>
      </c>
      <c r="G1930" s="15" t="s">
        <v>1197</v>
      </c>
      <c r="H1930" s="17">
        <v>41727</v>
      </c>
      <c r="I1930" s="17">
        <v>41727</v>
      </c>
      <c r="J1930" s="15" t="s">
        <v>1198</v>
      </c>
      <c r="K1930" s="15" t="s">
        <v>5296</v>
      </c>
      <c r="L1930" s="18">
        <v>305942500</v>
      </c>
      <c r="M1930" s="15" t="s">
        <v>37</v>
      </c>
      <c r="N1930" s="15" t="s">
        <v>8726</v>
      </c>
      <c r="O1930" s="15" t="s">
        <v>31</v>
      </c>
      <c r="P1930" s="19">
        <v>0</v>
      </c>
    </row>
    <row r="1931" spans="1:16" x14ac:dyDescent="0.25">
      <c r="A1931" s="15" t="s">
        <v>29</v>
      </c>
      <c r="B1931" s="15" t="s">
        <v>1311</v>
      </c>
      <c r="C1931" s="16" t="s">
        <v>31</v>
      </c>
      <c r="D1931" s="15" t="s">
        <v>31</v>
      </c>
      <c r="E1931" s="15" t="s">
        <v>8727</v>
      </c>
      <c r="F1931" s="15" t="s">
        <v>33</v>
      </c>
      <c r="G1931" s="15" t="s">
        <v>75</v>
      </c>
      <c r="H1931" s="17">
        <v>41664</v>
      </c>
      <c r="I1931" s="17">
        <v>41729</v>
      </c>
      <c r="J1931" s="15" t="s">
        <v>31</v>
      </c>
      <c r="K1931" s="15" t="s">
        <v>5296</v>
      </c>
      <c r="L1931" s="18">
        <v>-59400</v>
      </c>
      <c r="M1931" s="15" t="s">
        <v>37</v>
      </c>
      <c r="N1931" s="15" t="s">
        <v>8728</v>
      </c>
      <c r="O1931" s="15" t="s">
        <v>31</v>
      </c>
      <c r="P1931" s="19">
        <v>0</v>
      </c>
    </row>
    <row r="1932" spans="1:16" x14ac:dyDescent="0.25">
      <c r="A1932" s="15" t="s">
        <v>29</v>
      </c>
      <c r="B1932" s="15" t="s">
        <v>1311</v>
      </c>
      <c r="C1932" s="16" t="s">
        <v>31</v>
      </c>
      <c r="D1932" s="15" t="s">
        <v>31</v>
      </c>
      <c r="E1932" s="15" t="s">
        <v>8729</v>
      </c>
      <c r="F1932" s="15" t="s">
        <v>33</v>
      </c>
      <c r="G1932" s="15" t="s">
        <v>75</v>
      </c>
      <c r="H1932" s="17">
        <v>41729</v>
      </c>
      <c r="I1932" s="17">
        <v>41729</v>
      </c>
      <c r="J1932" s="15" t="s">
        <v>31</v>
      </c>
      <c r="K1932" s="15" t="s">
        <v>5296</v>
      </c>
      <c r="L1932" s="18">
        <v>-1200</v>
      </c>
      <c r="M1932" s="15" t="s">
        <v>37</v>
      </c>
      <c r="N1932" s="15" t="s">
        <v>8730</v>
      </c>
      <c r="O1932" s="15" t="s">
        <v>31</v>
      </c>
      <c r="P1932" s="19">
        <v>0</v>
      </c>
    </row>
    <row r="1933" spans="1:16" x14ac:dyDescent="0.25">
      <c r="A1933" s="15" t="s">
        <v>29</v>
      </c>
      <c r="B1933" s="15" t="s">
        <v>1311</v>
      </c>
      <c r="C1933" s="16" t="s">
        <v>31</v>
      </c>
      <c r="D1933" s="15" t="s">
        <v>31</v>
      </c>
      <c r="E1933" s="15" t="s">
        <v>8731</v>
      </c>
      <c r="F1933" s="15" t="s">
        <v>33</v>
      </c>
      <c r="G1933" s="15" t="s">
        <v>75</v>
      </c>
      <c r="H1933" s="17">
        <v>41637</v>
      </c>
      <c r="I1933" s="17">
        <v>41729</v>
      </c>
      <c r="J1933" s="15" t="s">
        <v>31</v>
      </c>
      <c r="K1933" s="15" t="s">
        <v>5296</v>
      </c>
      <c r="L1933" s="18">
        <v>-47854</v>
      </c>
      <c r="M1933" s="15" t="s">
        <v>37</v>
      </c>
      <c r="N1933" s="15" t="s">
        <v>8732</v>
      </c>
      <c r="O1933" s="15" t="s">
        <v>31</v>
      </c>
      <c r="P1933" s="19">
        <v>0</v>
      </c>
    </row>
    <row r="1934" spans="1:16" x14ac:dyDescent="0.25">
      <c r="A1934" s="15" t="s">
        <v>29</v>
      </c>
      <c r="B1934" s="15" t="s">
        <v>8733</v>
      </c>
      <c r="C1934" s="16" t="s">
        <v>31</v>
      </c>
      <c r="D1934" s="15" t="s">
        <v>8734</v>
      </c>
      <c r="E1934" s="15" t="s">
        <v>8735</v>
      </c>
      <c r="F1934" s="15" t="s">
        <v>33</v>
      </c>
      <c r="G1934" s="15" t="s">
        <v>75</v>
      </c>
      <c r="H1934" s="17">
        <v>41530</v>
      </c>
      <c r="I1934" s="17">
        <v>41729</v>
      </c>
      <c r="J1934" s="15" t="s">
        <v>31</v>
      </c>
      <c r="K1934" s="15" t="s">
        <v>5296</v>
      </c>
      <c r="L1934" s="18">
        <v>-549314</v>
      </c>
      <c r="M1934" s="15" t="s">
        <v>37</v>
      </c>
      <c r="N1934" s="15" t="s">
        <v>8736</v>
      </c>
      <c r="O1934" s="15" t="s">
        <v>31</v>
      </c>
      <c r="P1934" s="19">
        <v>0</v>
      </c>
    </row>
    <row r="1935" spans="1:16" x14ac:dyDescent="0.25">
      <c r="A1935" s="15" t="s">
        <v>29</v>
      </c>
      <c r="B1935" s="15" t="s">
        <v>8733</v>
      </c>
      <c r="C1935" s="16" t="s">
        <v>31</v>
      </c>
      <c r="D1935" s="15" t="s">
        <v>8734</v>
      </c>
      <c r="E1935" s="15" t="s">
        <v>8735</v>
      </c>
      <c r="F1935" s="15" t="s">
        <v>33</v>
      </c>
      <c r="G1935" s="15" t="s">
        <v>75</v>
      </c>
      <c r="H1935" s="17">
        <v>41530</v>
      </c>
      <c r="I1935" s="17">
        <v>41729</v>
      </c>
      <c r="J1935" s="15" t="s">
        <v>31</v>
      </c>
      <c r="K1935" s="15" t="s">
        <v>5296</v>
      </c>
      <c r="L1935" s="18">
        <v>-240000</v>
      </c>
      <c r="M1935" s="15" t="s">
        <v>37</v>
      </c>
      <c r="N1935" s="15" t="s">
        <v>8737</v>
      </c>
      <c r="O1935" s="15" t="s">
        <v>31</v>
      </c>
      <c r="P1935" s="19">
        <v>0</v>
      </c>
    </row>
    <row r="1936" spans="1:16" x14ac:dyDescent="0.25">
      <c r="A1936" s="15" t="s">
        <v>29</v>
      </c>
      <c r="B1936" s="15" t="s">
        <v>8733</v>
      </c>
      <c r="C1936" s="16" t="s">
        <v>31</v>
      </c>
      <c r="D1936" s="15" t="s">
        <v>8738</v>
      </c>
      <c r="E1936" s="15" t="s">
        <v>8739</v>
      </c>
      <c r="F1936" s="15" t="s">
        <v>33</v>
      </c>
      <c r="G1936" s="15" t="s">
        <v>75</v>
      </c>
      <c r="H1936" s="17">
        <v>41527</v>
      </c>
      <c r="I1936" s="17">
        <v>41729</v>
      </c>
      <c r="J1936" s="15" t="s">
        <v>31</v>
      </c>
      <c r="K1936" s="15" t="s">
        <v>5296</v>
      </c>
      <c r="L1936" s="18">
        <v>-300000</v>
      </c>
      <c r="M1936" s="15" t="s">
        <v>37</v>
      </c>
      <c r="N1936" s="15" t="s">
        <v>8740</v>
      </c>
      <c r="O1936" s="15" t="s">
        <v>31</v>
      </c>
      <c r="P1936" s="19">
        <v>0</v>
      </c>
    </row>
    <row r="1937" spans="1:16" x14ac:dyDescent="0.25">
      <c r="A1937" s="15" t="s">
        <v>29</v>
      </c>
      <c r="B1937" s="15" t="s">
        <v>8733</v>
      </c>
      <c r="C1937" s="16" t="s">
        <v>31</v>
      </c>
      <c r="D1937" s="15" t="s">
        <v>8738</v>
      </c>
      <c r="E1937" s="15" t="s">
        <v>8739</v>
      </c>
      <c r="F1937" s="15" t="s">
        <v>33</v>
      </c>
      <c r="G1937" s="15" t="s">
        <v>75</v>
      </c>
      <c r="H1937" s="17">
        <v>41527</v>
      </c>
      <c r="I1937" s="17">
        <v>41729</v>
      </c>
      <c r="J1937" s="15" t="s">
        <v>31</v>
      </c>
      <c r="K1937" s="15" t="s">
        <v>5296</v>
      </c>
      <c r="L1937" s="18">
        <v>-600000</v>
      </c>
      <c r="M1937" s="15" t="s">
        <v>37</v>
      </c>
      <c r="N1937" s="15" t="s">
        <v>8741</v>
      </c>
      <c r="O1937" s="15" t="s">
        <v>31</v>
      </c>
      <c r="P1937" s="19">
        <v>0</v>
      </c>
    </row>
    <row r="1938" spans="1:16" x14ac:dyDescent="0.25">
      <c r="A1938" s="15" t="s">
        <v>29</v>
      </c>
      <c r="B1938" s="15" t="s">
        <v>8742</v>
      </c>
      <c r="C1938" s="16" t="s">
        <v>31</v>
      </c>
      <c r="D1938" s="15" t="s">
        <v>8743</v>
      </c>
      <c r="E1938" s="15" t="s">
        <v>8744</v>
      </c>
      <c r="F1938" s="15" t="s">
        <v>33</v>
      </c>
      <c r="G1938" s="15" t="s">
        <v>75</v>
      </c>
      <c r="H1938" s="17">
        <v>41725</v>
      </c>
      <c r="I1938" s="17">
        <v>41729</v>
      </c>
      <c r="J1938" s="15" t="s">
        <v>31</v>
      </c>
      <c r="K1938" s="15" t="s">
        <v>5296</v>
      </c>
      <c r="L1938" s="18">
        <v>-1813000</v>
      </c>
      <c r="M1938" s="15" t="s">
        <v>37</v>
      </c>
      <c r="N1938" s="15" t="s">
        <v>8745</v>
      </c>
      <c r="O1938" s="15" t="s">
        <v>31</v>
      </c>
      <c r="P1938" s="19">
        <v>0</v>
      </c>
    </row>
    <row r="1939" spans="1:16" x14ac:dyDescent="0.25">
      <c r="A1939" s="15" t="s">
        <v>29</v>
      </c>
      <c r="B1939" s="15" t="s">
        <v>8742</v>
      </c>
      <c r="C1939" s="16" t="s">
        <v>31</v>
      </c>
      <c r="D1939" s="15" t="s">
        <v>8746</v>
      </c>
      <c r="E1939" s="15" t="s">
        <v>8747</v>
      </c>
      <c r="F1939" s="15" t="s">
        <v>33</v>
      </c>
      <c r="G1939" s="15" t="s">
        <v>75</v>
      </c>
      <c r="H1939" s="17">
        <v>41713</v>
      </c>
      <c r="I1939" s="17">
        <v>41729</v>
      </c>
      <c r="J1939" s="15" t="s">
        <v>31</v>
      </c>
      <c r="K1939" s="15" t="s">
        <v>5296</v>
      </c>
      <c r="L1939" s="18">
        <v>-535963</v>
      </c>
      <c r="M1939" s="15" t="s">
        <v>37</v>
      </c>
      <c r="N1939" s="15" t="s">
        <v>8748</v>
      </c>
      <c r="O1939" s="15" t="s">
        <v>31</v>
      </c>
      <c r="P1939" s="19">
        <v>0</v>
      </c>
    </row>
    <row r="1940" spans="1:16" x14ac:dyDescent="0.25">
      <c r="A1940" s="15" t="s">
        <v>29</v>
      </c>
      <c r="B1940" s="15" t="s">
        <v>8742</v>
      </c>
      <c r="C1940" s="16" t="s">
        <v>31</v>
      </c>
      <c r="D1940" s="15" t="s">
        <v>8749</v>
      </c>
      <c r="E1940" s="15" t="s">
        <v>4778</v>
      </c>
      <c r="F1940" s="15" t="s">
        <v>33</v>
      </c>
      <c r="G1940" s="15" t="s">
        <v>75</v>
      </c>
      <c r="H1940" s="17">
        <v>41712</v>
      </c>
      <c r="I1940" s="17">
        <v>41729</v>
      </c>
      <c r="J1940" s="15" t="s">
        <v>31</v>
      </c>
      <c r="K1940" s="15" t="s">
        <v>5296</v>
      </c>
      <c r="L1940" s="18">
        <v>-2875</v>
      </c>
      <c r="M1940" s="15" t="s">
        <v>37</v>
      </c>
      <c r="N1940" s="15" t="s">
        <v>8750</v>
      </c>
      <c r="O1940" s="15" t="s">
        <v>31</v>
      </c>
      <c r="P1940" s="19">
        <v>0</v>
      </c>
    </row>
    <row r="1941" spans="1:16" x14ac:dyDescent="0.25">
      <c r="A1941" s="15" t="s">
        <v>29</v>
      </c>
      <c r="B1941" s="15" t="s">
        <v>8742</v>
      </c>
      <c r="C1941" s="16" t="s">
        <v>31</v>
      </c>
      <c r="D1941" s="15" t="s">
        <v>8751</v>
      </c>
      <c r="E1941" s="15" t="s">
        <v>8752</v>
      </c>
      <c r="F1941" s="15" t="s">
        <v>33</v>
      </c>
      <c r="G1941" s="15" t="s">
        <v>75</v>
      </c>
      <c r="H1941" s="17">
        <v>41628</v>
      </c>
      <c r="I1941" s="17">
        <v>41729</v>
      </c>
      <c r="J1941" s="15" t="s">
        <v>31</v>
      </c>
      <c r="K1941" s="15" t="s">
        <v>5296</v>
      </c>
      <c r="L1941" s="18">
        <v>-79993</v>
      </c>
      <c r="M1941" s="15" t="s">
        <v>37</v>
      </c>
      <c r="N1941" s="15" t="s">
        <v>8753</v>
      </c>
      <c r="O1941" s="15" t="s">
        <v>31</v>
      </c>
      <c r="P1941" s="19">
        <v>0</v>
      </c>
    </row>
    <row r="1942" spans="1:16" x14ac:dyDescent="0.25">
      <c r="A1942" s="15" t="s">
        <v>29</v>
      </c>
      <c r="B1942" s="15" t="s">
        <v>8742</v>
      </c>
      <c r="C1942" s="16" t="s">
        <v>31</v>
      </c>
      <c r="D1942" s="15" t="s">
        <v>8754</v>
      </c>
      <c r="E1942" s="15" t="s">
        <v>8755</v>
      </c>
      <c r="F1942" s="15" t="s">
        <v>33</v>
      </c>
      <c r="G1942" s="15" t="s">
        <v>75</v>
      </c>
      <c r="H1942" s="17">
        <v>41725</v>
      </c>
      <c r="I1942" s="17">
        <v>41729</v>
      </c>
      <c r="J1942" s="15" t="s">
        <v>31</v>
      </c>
      <c r="K1942" s="15" t="s">
        <v>5296</v>
      </c>
      <c r="L1942" s="18">
        <v>-25465</v>
      </c>
      <c r="M1942" s="15" t="s">
        <v>37</v>
      </c>
      <c r="N1942" s="15" t="s">
        <v>8756</v>
      </c>
      <c r="O1942" s="15" t="s">
        <v>31</v>
      </c>
      <c r="P1942" s="19">
        <v>0</v>
      </c>
    </row>
    <row r="1943" spans="1:16" x14ac:dyDescent="0.25">
      <c r="A1943" s="15" t="s">
        <v>29</v>
      </c>
      <c r="B1943" s="15" t="s">
        <v>8742</v>
      </c>
      <c r="C1943" s="16" t="s">
        <v>31</v>
      </c>
      <c r="D1943" s="15" t="s">
        <v>8757</v>
      </c>
      <c r="E1943" s="15" t="s">
        <v>8758</v>
      </c>
      <c r="F1943" s="15" t="s">
        <v>33</v>
      </c>
      <c r="G1943" s="15" t="s">
        <v>75</v>
      </c>
      <c r="H1943" s="17">
        <v>41720</v>
      </c>
      <c r="I1943" s="17">
        <v>41729</v>
      </c>
      <c r="J1943" s="15" t="s">
        <v>31</v>
      </c>
      <c r="K1943" s="15" t="s">
        <v>5296</v>
      </c>
      <c r="L1943" s="18">
        <v>-121100</v>
      </c>
      <c r="M1943" s="15" t="s">
        <v>37</v>
      </c>
      <c r="N1943" s="15" t="s">
        <v>8759</v>
      </c>
      <c r="O1943" s="15" t="s">
        <v>31</v>
      </c>
      <c r="P1943" s="19">
        <v>0</v>
      </c>
    </row>
    <row r="1944" spans="1:16" x14ac:dyDescent="0.25">
      <c r="A1944" s="15" t="s">
        <v>29</v>
      </c>
      <c r="B1944" s="15" t="s">
        <v>8742</v>
      </c>
      <c r="C1944" s="16" t="s">
        <v>31</v>
      </c>
      <c r="D1944" s="15" t="s">
        <v>8760</v>
      </c>
      <c r="E1944" s="15" t="s">
        <v>8761</v>
      </c>
      <c r="F1944" s="15" t="s">
        <v>33</v>
      </c>
      <c r="G1944" s="15" t="s">
        <v>75</v>
      </c>
      <c r="H1944" s="17">
        <v>41720</v>
      </c>
      <c r="I1944" s="17">
        <v>41729</v>
      </c>
      <c r="J1944" s="15" t="s">
        <v>31</v>
      </c>
      <c r="K1944" s="15" t="s">
        <v>5296</v>
      </c>
      <c r="L1944" s="18">
        <v>-16750</v>
      </c>
      <c r="M1944" s="15" t="s">
        <v>37</v>
      </c>
      <c r="N1944" s="15" t="s">
        <v>8762</v>
      </c>
      <c r="O1944" s="15" t="s">
        <v>31</v>
      </c>
      <c r="P1944" s="19">
        <v>0</v>
      </c>
    </row>
    <row r="1945" spans="1:16" x14ac:dyDescent="0.25">
      <c r="A1945" s="15" t="s">
        <v>29</v>
      </c>
      <c r="B1945" s="15" t="s">
        <v>8742</v>
      </c>
      <c r="C1945" s="16" t="s">
        <v>31</v>
      </c>
      <c r="D1945" s="15" t="s">
        <v>8763</v>
      </c>
      <c r="E1945" s="15" t="s">
        <v>8764</v>
      </c>
      <c r="F1945" s="15" t="s">
        <v>33</v>
      </c>
      <c r="G1945" s="15" t="s">
        <v>75</v>
      </c>
      <c r="H1945" s="17">
        <v>41720</v>
      </c>
      <c r="I1945" s="17">
        <v>41729</v>
      </c>
      <c r="J1945" s="15" t="s">
        <v>31</v>
      </c>
      <c r="K1945" s="15" t="s">
        <v>5296</v>
      </c>
      <c r="L1945" s="18">
        <v>-118300</v>
      </c>
      <c r="M1945" s="15" t="s">
        <v>37</v>
      </c>
      <c r="N1945" s="15" t="s">
        <v>8765</v>
      </c>
      <c r="O1945" s="15" t="s">
        <v>31</v>
      </c>
      <c r="P1945" s="19">
        <v>0</v>
      </c>
    </row>
    <row r="1946" spans="1:16" x14ac:dyDescent="0.25">
      <c r="A1946" s="15" t="s">
        <v>29</v>
      </c>
      <c r="B1946" s="15" t="s">
        <v>8742</v>
      </c>
      <c r="C1946" s="16" t="s">
        <v>31</v>
      </c>
      <c r="D1946" s="15" t="s">
        <v>8766</v>
      </c>
      <c r="E1946" s="15" t="s">
        <v>8767</v>
      </c>
      <c r="F1946" s="15" t="s">
        <v>33</v>
      </c>
      <c r="G1946" s="15" t="s">
        <v>75</v>
      </c>
      <c r="H1946" s="17">
        <v>41720</v>
      </c>
      <c r="I1946" s="17">
        <v>41729</v>
      </c>
      <c r="J1946" s="15" t="s">
        <v>31</v>
      </c>
      <c r="K1946" s="15" t="s">
        <v>5296</v>
      </c>
      <c r="L1946" s="18">
        <v>-182366</v>
      </c>
      <c r="M1946" s="15" t="s">
        <v>37</v>
      </c>
      <c r="N1946" s="15" t="s">
        <v>8768</v>
      </c>
      <c r="O1946" s="15" t="s">
        <v>31</v>
      </c>
      <c r="P1946" s="19">
        <v>0</v>
      </c>
    </row>
    <row r="1947" spans="1:16" x14ac:dyDescent="0.25">
      <c r="A1947" s="15" t="s">
        <v>29</v>
      </c>
      <c r="B1947" s="15" t="s">
        <v>8742</v>
      </c>
      <c r="C1947" s="16" t="s">
        <v>31</v>
      </c>
      <c r="D1947" s="15" t="s">
        <v>8769</v>
      </c>
      <c r="E1947" s="15" t="s">
        <v>8770</v>
      </c>
      <c r="F1947" s="15" t="s">
        <v>33</v>
      </c>
      <c r="G1947" s="15" t="s">
        <v>75</v>
      </c>
      <c r="H1947" s="17">
        <v>41720</v>
      </c>
      <c r="I1947" s="17">
        <v>41729</v>
      </c>
      <c r="J1947" s="15" t="s">
        <v>31</v>
      </c>
      <c r="K1947" s="15" t="s">
        <v>5296</v>
      </c>
      <c r="L1947" s="18">
        <v>-110250</v>
      </c>
      <c r="M1947" s="15" t="s">
        <v>37</v>
      </c>
      <c r="N1947" s="15" t="s">
        <v>8771</v>
      </c>
      <c r="O1947" s="15" t="s">
        <v>31</v>
      </c>
      <c r="P1947" s="19">
        <v>0</v>
      </c>
    </row>
    <row r="1948" spans="1:16" x14ac:dyDescent="0.25">
      <c r="A1948" s="15" t="s">
        <v>29</v>
      </c>
      <c r="B1948" s="15" t="s">
        <v>8742</v>
      </c>
      <c r="C1948" s="16" t="s">
        <v>31</v>
      </c>
      <c r="D1948" s="15" t="s">
        <v>8760</v>
      </c>
      <c r="E1948" s="15" t="s">
        <v>8772</v>
      </c>
      <c r="F1948" s="15" t="s">
        <v>33</v>
      </c>
      <c r="G1948" s="15" t="s">
        <v>75</v>
      </c>
      <c r="H1948" s="17">
        <v>41720</v>
      </c>
      <c r="I1948" s="17">
        <v>41729</v>
      </c>
      <c r="J1948" s="15" t="s">
        <v>31</v>
      </c>
      <c r="K1948" s="15" t="s">
        <v>5296</v>
      </c>
      <c r="L1948" s="18">
        <v>16750</v>
      </c>
      <c r="M1948" s="15" t="s">
        <v>37</v>
      </c>
      <c r="N1948" s="15" t="s">
        <v>8762</v>
      </c>
      <c r="O1948" s="15" t="s">
        <v>31</v>
      </c>
      <c r="P1948" s="19">
        <v>0</v>
      </c>
    </row>
    <row r="1949" spans="1:16" x14ac:dyDescent="0.25">
      <c r="A1949" s="15" t="s">
        <v>29</v>
      </c>
      <c r="B1949" s="15" t="s">
        <v>1311</v>
      </c>
      <c r="C1949" s="16" t="s">
        <v>31</v>
      </c>
      <c r="D1949" s="15" t="s">
        <v>8757</v>
      </c>
      <c r="E1949" s="15" t="s">
        <v>8773</v>
      </c>
      <c r="F1949" s="15" t="s">
        <v>33</v>
      </c>
      <c r="G1949" s="15" t="s">
        <v>75</v>
      </c>
      <c r="H1949" s="17">
        <v>41720</v>
      </c>
      <c r="I1949" s="17">
        <v>41729</v>
      </c>
      <c r="J1949" s="15" t="s">
        <v>31</v>
      </c>
      <c r="K1949" s="15" t="s">
        <v>5296</v>
      </c>
      <c r="L1949" s="18">
        <v>-16750</v>
      </c>
      <c r="M1949" s="15" t="s">
        <v>37</v>
      </c>
      <c r="N1949" s="15" t="s">
        <v>8759</v>
      </c>
      <c r="O1949" s="15" t="s">
        <v>31</v>
      </c>
      <c r="P1949" s="19">
        <v>0</v>
      </c>
    </row>
    <row r="1950" spans="1:16" x14ac:dyDescent="0.25">
      <c r="A1950" s="15" t="s">
        <v>29</v>
      </c>
      <c r="B1950" s="15" t="s">
        <v>8742</v>
      </c>
      <c r="C1950" s="16" t="s">
        <v>31</v>
      </c>
      <c r="D1950" s="15" t="s">
        <v>8766</v>
      </c>
      <c r="E1950" s="15" t="s">
        <v>8774</v>
      </c>
      <c r="F1950" s="15" t="s">
        <v>33</v>
      </c>
      <c r="G1950" s="15" t="s">
        <v>75</v>
      </c>
      <c r="H1950" s="17">
        <v>41720</v>
      </c>
      <c r="I1950" s="17">
        <v>41729</v>
      </c>
      <c r="J1950" s="15" t="s">
        <v>31</v>
      </c>
      <c r="K1950" s="15" t="s">
        <v>5296</v>
      </c>
      <c r="L1950" s="18">
        <v>182366</v>
      </c>
      <c r="M1950" s="15" t="s">
        <v>37</v>
      </c>
      <c r="N1950" s="15" t="s">
        <v>8768</v>
      </c>
      <c r="O1950" s="15" t="s">
        <v>31</v>
      </c>
      <c r="P1950" s="19">
        <v>0</v>
      </c>
    </row>
    <row r="1951" spans="1:16" x14ac:dyDescent="0.25">
      <c r="A1951" s="15" t="s">
        <v>29</v>
      </c>
      <c r="B1951" s="15" t="s">
        <v>1311</v>
      </c>
      <c r="C1951" s="16" t="s">
        <v>31</v>
      </c>
      <c r="D1951" s="15" t="s">
        <v>8766</v>
      </c>
      <c r="E1951" s="15" t="s">
        <v>8775</v>
      </c>
      <c r="F1951" s="15" t="s">
        <v>33</v>
      </c>
      <c r="G1951" s="15" t="s">
        <v>75</v>
      </c>
      <c r="H1951" s="17">
        <v>41720</v>
      </c>
      <c r="I1951" s="17">
        <v>41729</v>
      </c>
      <c r="J1951" s="15" t="s">
        <v>31</v>
      </c>
      <c r="K1951" s="15" t="s">
        <v>5296</v>
      </c>
      <c r="L1951" s="18">
        <v>-182367</v>
      </c>
      <c r="M1951" s="15" t="s">
        <v>37</v>
      </c>
      <c r="N1951" s="15" t="s">
        <v>8768</v>
      </c>
      <c r="O1951" s="15" t="s">
        <v>31</v>
      </c>
      <c r="P1951" s="19">
        <v>0</v>
      </c>
    </row>
    <row r="1952" spans="1:16" x14ac:dyDescent="0.25">
      <c r="A1952" s="15" t="s">
        <v>29</v>
      </c>
      <c r="B1952" s="15" t="s">
        <v>1311</v>
      </c>
      <c r="C1952" s="16" t="s">
        <v>31</v>
      </c>
      <c r="D1952" s="15" t="s">
        <v>31</v>
      </c>
      <c r="E1952" s="15" t="s">
        <v>8776</v>
      </c>
      <c r="F1952" s="15" t="s">
        <v>33</v>
      </c>
      <c r="G1952" s="15" t="s">
        <v>75</v>
      </c>
      <c r="H1952" s="17">
        <v>41381</v>
      </c>
      <c r="I1952" s="17">
        <v>41729</v>
      </c>
      <c r="J1952" s="15" t="s">
        <v>31</v>
      </c>
      <c r="K1952" s="15" t="s">
        <v>5296</v>
      </c>
      <c r="L1952" s="18">
        <v>-7137000</v>
      </c>
      <c r="M1952" s="15" t="s">
        <v>37</v>
      </c>
      <c r="N1952" s="15" t="s">
        <v>8777</v>
      </c>
      <c r="O1952" s="15" t="s">
        <v>31</v>
      </c>
      <c r="P1952" s="19">
        <v>0</v>
      </c>
    </row>
    <row r="1953" spans="1:16" x14ac:dyDescent="0.25">
      <c r="A1953" s="15" t="s">
        <v>29</v>
      </c>
      <c r="B1953" s="15" t="s">
        <v>1311</v>
      </c>
      <c r="C1953" s="16" t="s">
        <v>31</v>
      </c>
      <c r="D1953" s="15" t="s">
        <v>8778</v>
      </c>
      <c r="E1953" s="15" t="s">
        <v>8779</v>
      </c>
      <c r="F1953" s="15" t="s">
        <v>33</v>
      </c>
      <c r="G1953" s="15" t="s">
        <v>75</v>
      </c>
      <c r="H1953" s="17">
        <v>41427</v>
      </c>
      <c r="I1953" s="17">
        <v>41729</v>
      </c>
      <c r="J1953" s="15" t="s">
        <v>31</v>
      </c>
      <c r="K1953" s="15" t="s">
        <v>5296</v>
      </c>
      <c r="L1953" s="18">
        <v>-765630</v>
      </c>
      <c r="M1953" s="15" t="s">
        <v>37</v>
      </c>
      <c r="N1953" s="15" t="s">
        <v>8780</v>
      </c>
      <c r="O1953" s="15" t="s">
        <v>31</v>
      </c>
      <c r="P1953" s="19">
        <v>0</v>
      </c>
    </row>
    <row r="1954" spans="1:16" x14ac:dyDescent="0.25">
      <c r="A1954" s="15" t="s">
        <v>29</v>
      </c>
      <c r="B1954" s="15" t="s">
        <v>1311</v>
      </c>
      <c r="C1954" s="16" t="s">
        <v>31</v>
      </c>
      <c r="D1954" s="15" t="s">
        <v>8781</v>
      </c>
      <c r="E1954" s="15" t="s">
        <v>8782</v>
      </c>
      <c r="F1954" s="15" t="s">
        <v>33</v>
      </c>
      <c r="G1954" s="15" t="s">
        <v>75</v>
      </c>
      <c r="H1954" s="17">
        <v>41455</v>
      </c>
      <c r="I1954" s="17">
        <v>41729</v>
      </c>
      <c r="J1954" s="15" t="s">
        <v>31</v>
      </c>
      <c r="K1954" s="15" t="s">
        <v>5296</v>
      </c>
      <c r="L1954" s="18">
        <v>-186600</v>
      </c>
      <c r="M1954" s="15" t="s">
        <v>37</v>
      </c>
      <c r="N1954" s="15" t="s">
        <v>8783</v>
      </c>
      <c r="O1954" s="15" t="s">
        <v>31</v>
      </c>
      <c r="P1954" s="19">
        <v>0</v>
      </c>
    </row>
    <row r="1955" spans="1:16" x14ac:dyDescent="0.25">
      <c r="A1955" s="15" t="s">
        <v>29</v>
      </c>
      <c r="B1955" s="15" t="s">
        <v>1311</v>
      </c>
      <c r="C1955" s="16" t="s">
        <v>31</v>
      </c>
      <c r="D1955" s="15" t="s">
        <v>8784</v>
      </c>
      <c r="E1955" s="15" t="s">
        <v>8785</v>
      </c>
      <c r="F1955" s="15" t="s">
        <v>33</v>
      </c>
      <c r="G1955" s="15" t="s">
        <v>75</v>
      </c>
      <c r="H1955" s="17">
        <v>41472</v>
      </c>
      <c r="I1955" s="17">
        <v>41729</v>
      </c>
      <c r="J1955" s="15" t="s">
        <v>31</v>
      </c>
      <c r="K1955" s="15" t="s">
        <v>5296</v>
      </c>
      <c r="L1955" s="18">
        <v>-124400</v>
      </c>
      <c r="M1955" s="15" t="s">
        <v>37</v>
      </c>
      <c r="N1955" s="15" t="s">
        <v>8786</v>
      </c>
      <c r="O1955" s="15" t="s">
        <v>31</v>
      </c>
      <c r="P1955" s="19">
        <v>0</v>
      </c>
    </row>
    <row r="1956" spans="1:16" x14ac:dyDescent="0.25">
      <c r="A1956" s="15" t="s">
        <v>29</v>
      </c>
      <c r="B1956" s="15" t="s">
        <v>1311</v>
      </c>
      <c r="C1956" s="16" t="s">
        <v>31</v>
      </c>
      <c r="D1956" s="15" t="s">
        <v>8787</v>
      </c>
      <c r="E1956" s="15" t="s">
        <v>8788</v>
      </c>
      <c r="F1956" s="15" t="s">
        <v>33</v>
      </c>
      <c r="G1956" s="15" t="s">
        <v>75</v>
      </c>
      <c r="H1956" s="17">
        <v>41191</v>
      </c>
      <c r="I1956" s="17">
        <v>41729</v>
      </c>
      <c r="J1956" s="15" t="s">
        <v>31</v>
      </c>
      <c r="K1956" s="15" t="s">
        <v>5296</v>
      </c>
      <c r="L1956" s="18">
        <v>-71050</v>
      </c>
      <c r="M1956" s="15" t="s">
        <v>37</v>
      </c>
      <c r="N1956" s="15" t="s">
        <v>8789</v>
      </c>
      <c r="O1956" s="15" t="s">
        <v>31</v>
      </c>
      <c r="P1956" s="19">
        <v>0</v>
      </c>
    </row>
    <row r="1957" spans="1:16" x14ac:dyDescent="0.25">
      <c r="A1957" s="15" t="s">
        <v>29</v>
      </c>
      <c r="B1957" s="15" t="s">
        <v>1311</v>
      </c>
      <c r="C1957" s="16" t="s">
        <v>31</v>
      </c>
      <c r="D1957" s="15" t="s">
        <v>8787</v>
      </c>
      <c r="E1957" s="15" t="s">
        <v>8788</v>
      </c>
      <c r="F1957" s="15" t="s">
        <v>33</v>
      </c>
      <c r="G1957" s="15" t="s">
        <v>75</v>
      </c>
      <c r="H1957" s="17">
        <v>41191</v>
      </c>
      <c r="I1957" s="17">
        <v>41729</v>
      </c>
      <c r="J1957" s="15" t="s">
        <v>31</v>
      </c>
      <c r="K1957" s="15" t="s">
        <v>5296</v>
      </c>
      <c r="L1957" s="18">
        <v>-350000</v>
      </c>
      <c r="M1957" s="15" t="s">
        <v>37</v>
      </c>
      <c r="N1957" s="15" t="s">
        <v>8790</v>
      </c>
      <c r="O1957" s="15" t="s">
        <v>31</v>
      </c>
      <c r="P1957" s="19">
        <v>0</v>
      </c>
    </row>
    <row r="1958" spans="1:16" x14ac:dyDescent="0.25">
      <c r="A1958" s="15" t="s">
        <v>29</v>
      </c>
      <c r="B1958" s="15" t="s">
        <v>1311</v>
      </c>
      <c r="C1958" s="16" t="s">
        <v>31</v>
      </c>
      <c r="D1958" s="15" t="s">
        <v>8787</v>
      </c>
      <c r="E1958" s="15" t="s">
        <v>8788</v>
      </c>
      <c r="F1958" s="15" t="s">
        <v>33</v>
      </c>
      <c r="G1958" s="15" t="s">
        <v>75</v>
      </c>
      <c r="H1958" s="17">
        <v>41191</v>
      </c>
      <c r="I1958" s="17">
        <v>41729</v>
      </c>
      <c r="J1958" s="15" t="s">
        <v>31</v>
      </c>
      <c r="K1958" s="15" t="s">
        <v>5296</v>
      </c>
      <c r="L1958" s="18">
        <v>-213150</v>
      </c>
      <c r="M1958" s="15" t="s">
        <v>37</v>
      </c>
      <c r="N1958" s="15" t="s">
        <v>8791</v>
      </c>
      <c r="O1958" s="15" t="s">
        <v>31</v>
      </c>
      <c r="P1958" s="19">
        <v>0</v>
      </c>
    </row>
    <row r="1959" spans="1:16" x14ac:dyDescent="0.25">
      <c r="A1959" s="15" t="s">
        <v>29</v>
      </c>
      <c r="B1959" s="15" t="s">
        <v>1311</v>
      </c>
      <c r="C1959" s="16" t="s">
        <v>31</v>
      </c>
      <c r="D1959" s="15" t="s">
        <v>8792</v>
      </c>
      <c r="E1959" s="15" t="s">
        <v>8793</v>
      </c>
      <c r="F1959" s="15" t="s">
        <v>33</v>
      </c>
      <c r="G1959" s="15" t="s">
        <v>75</v>
      </c>
      <c r="H1959" s="17">
        <v>41068</v>
      </c>
      <c r="I1959" s="17">
        <v>41729</v>
      </c>
      <c r="J1959" s="15" t="s">
        <v>31</v>
      </c>
      <c r="K1959" s="15" t="s">
        <v>5296</v>
      </c>
      <c r="L1959" s="18">
        <v>-192127</v>
      </c>
      <c r="M1959" s="15" t="s">
        <v>37</v>
      </c>
      <c r="N1959" s="15" t="s">
        <v>8794</v>
      </c>
      <c r="O1959" s="15" t="s">
        <v>31</v>
      </c>
      <c r="P1959" s="19">
        <v>0</v>
      </c>
    </row>
    <row r="1960" spans="1:16" x14ac:dyDescent="0.25">
      <c r="A1960" s="15" t="s">
        <v>29</v>
      </c>
      <c r="B1960" s="15" t="s">
        <v>1311</v>
      </c>
      <c r="C1960" s="16" t="s">
        <v>31</v>
      </c>
      <c r="D1960" s="15" t="s">
        <v>8792</v>
      </c>
      <c r="E1960" s="15" t="s">
        <v>8793</v>
      </c>
      <c r="F1960" s="15" t="s">
        <v>33</v>
      </c>
      <c r="G1960" s="15" t="s">
        <v>75</v>
      </c>
      <c r="H1960" s="17">
        <v>41068</v>
      </c>
      <c r="I1960" s="17">
        <v>41729</v>
      </c>
      <c r="J1960" s="15" t="s">
        <v>31</v>
      </c>
      <c r="K1960" s="15" t="s">
        <v>5296</v>
      </c>
      <c r="L1960" s="18">
        <v>-236458</v>
      </c>
      <c r="M1960" s="15" t="s">
        <v>37</v>
      </c>
      <c r="N1960" s="15" t="s">
        <v>8795</v>
      </c>
      <c r="O1960" s="15" t="s">
        <v>31</v>
      </c>
      <c r="P1960" s="19">
        <v>0</v>
      </c>
    </row>
    <row r="1961" spans="1:16" x14ac:dyDescent="0.25">
      <c r="A1961" s="15" t="s">
        <v>29</v>
      </c>
      <c r="B1961" s="15" t="s">
        <v>1311</v>
      </c>
      <c r="C1961" s="16" t="s">
        <v>31</v>
      </c>
      <c r="D1961" s="15" t="s">
        <v>8796</v>
      </c>
      <c r="E1961" s="15" t="s">
        <v>8797</v>
      </c>
      <c r="F1961" s="15" t="s">
        <v>33</v>
      </c>
      <c r="G1961" s="15" t="s">
        <v>75</v>
      </c>
      <c r="H1961" s="17">
        <v>41068</v>
      </c>
      <c r="I1961" s="17">
        <v>41729</v>
      </c>
      <c r="J1961" s="15" t="s">
        <v>31</v>
      </c>
      <c r="K1961" s="15" t="s">
        <v>5296</v>
      </c>
      <c r="L1961" s="18">
        <v>-78205</v>
      </c>
      <c r="M1961" s="15" t="s">
        <v>37</v>
      </c>
      <c r="N1961" s="15" t="s">
        <v>8798</v>
      </c>
      <c r="O1961" s="15" t="s">
        <v>31</v>
      </c>
      <c r="P1961" s="19">
        <v>0</v>
      </c>
    </row>
    <row r="1962" spans="1:16" x14ac:dyDescent="0.25">
      <c r="A1962" s="15" t="s">
        <v>29</v>
      </c>
      <c r="B1962" s="15" t="s">
        <v>1311</v>
      </c>
      <c r="C1962" s="16" t="s">
        <v>31</v>
      </c>
      <c r="D1962" s="15" t="s">
        <v>8796</v>
      </c>
      <c r="E1962" s="15" t="s">
        <v>8797</v>
      </c>
      <c r="F1962" s="15" t="s">
        <v>33</v>
      </c>
      <c r="G1962" s="15" t="s">
        <v>75</v>
      </c>
      <c r="H1962" s="17">
        <v>41068</v>
      </c>
      <c r="I1962" s="17">
        <v>41729</v>
      </c>
      <c r="J1962" s="15" t="s">
        <v>31</v>
      </c>
      <c r="K1962" s="15" t="s">
        <v>5296</v>
      </c>
      <c r="L1962" s="18">
        <v>-96250</v>
      </c>
      <c r="M1962" s="15" t="s">
        <v>37</v>
      </c>
      <c r="N1962" s="15" t="s">
        <v>8799</v>
      </c>
      <c r="O1962" s="15" t="s">
        <v>31</v>
      </c>
      <c r="P1962" s="19">
        <v>0</v>
      </c>
    </row>
    <row r="1963" spans="1:16" x14ac:dyDescent="0.25">
      <c r="A1963" s="15" t="s">
        <v>29</v>
      </c>
      <c r="B1963" s="15" t="s">
        <v>1311</v>
      </c>
      <c r="C1963" s="16" t="s">
        <v>31</v>
      </c>
      <c r="D1963" s="15" t="s">
        <v>8800</v>
      </c>
      <c r="E1963" s="15" t="s">
        <v>8801</v>
      </c>
      <c r="F1963" s="15" t="s">
        <v>33</v>
      </c>
      <c r="G1963" s="15" t="s">
        <v>75</v>
      </c>
      <c r="H1963" s="17">
        <v>41068</v>
      </c>
      <c r="I1963" s="17">
        <v>41729</v>
      </c>
      <c r="J1963" s="15" t="s">
        <v>31</v>
      </c>
      <c r="K1963" s="15" t="s">
        <v>5296</v>
      </c>
      <c r="L1963" s="18">
        <v>-7530</v>
      </c>
      <c r="M1963" s="15" t="s">
        <v>37</v>
      </c>
      <c r="N1963" s="15" t="s">
        <v>8802</v>
      </c>
      <c r="O1963" s="15" t="s">
        <v>31</v>
      </c>
      <c r="P1963" s="19">
        <v>0</v>
      </c>
    </row>
    <row r="1964" spans="1:16" x14ac:dyDescent="0.25">
      <c r="A1964" s="15" t="s">
        <v>29</v>
      </c>
      <c r="B1964" s="15" t="s">
        <v>1311</v>
      </c>
      <c r="C1964" s="16" t="s">
        <v>31</v>
      </c>
      <c r="D1964" s="15" t="s">
        <v>8800</v>
      </c>
      <c r="E1964" s="15" t="s">
        <v>8801</v>
      </c>
      <c r="F1964" s="15" t="s">
        <v>33</v>
      </c>
      <c r="G1964" s="15" t="s">
        <v>75</v>
      </c>
      <c r="H1964" s="17">
        <v>41068</v>
      </c>
      <c r="I1964" s="17">
        <v>41729</v>
      </c>
      <c r="J1964" s="15" t="s">
        <v>31</v>
      </c>
      <c r="K1964" s="15" t="s">
        <v>5296</v>
      </c>
      <c r="L1964" s="18">
        <v>-9268</v>
      </c>
      <c r="M1964" s="15" t="s">
        <v>37</v>
      </c>
      <c r="N1964" s="15" t="s">
        <v>8803</v>
      </c>
      <c r="O1964" s="15" t="s">
        <v>31</v>
      </c>
      <c r="P1964" s="19">
        <v>0</v>
      </c>
    </row>
    <row r="1965" spans="1:16" x14ac:dyDescent="0.25">
      <c r="A1965" s="15" t="s">
        <v>29</v>
      </c>
      <c r="B1965" s="15" t="s">
        <v>1311</v>
      </c>
      <c r="C1965" s="16" t="s">
        <v>31</v>
      </c>
      <c r="D1965" s="15" t="s">
        <v>8804</v>
      </c>
      <c r="E1965" s="15" t="s">
        <v>8805</v>
      </c>
      <c r="F1965" s="15" t="s">
        <v>33</v>
      </c>
      <c r="G1965" s="15" t="s">
        <v>75</v>
      </c>
      <c r="H1965" s="17">
        <v>41085</v>
      </c>
      <c r="I1965" s="17">
        <v>41729</v>
      </c>
      <c r="J1965" s="15" t="s">
        <v>31</v>
      </c>
      <c r="K1965" s="15" t="s">
        <v>5296</v>
      </c>
      <c r="L1965" s="18">
        <v>-222247</v>
      </c>
      <c r="M1965" s="15" t="s">
        <v>37</v>
      </c>
      <c r="N1965" s="15" t="s">
        <v>8806</v>
      </c>
      <c r="O1965" s="15" t="s">
        <v>31</v>
      </c>
      <c r="P1965" s="19">
        <v>0</v>
      </c>
    </row>
    <row r="1966" spans="1:16" x14ac:dyDescent="0.25">
      <c r="A1966" s="15" t="s">
        <v>29</v>
      </c>
      <c r="B1966" s="15" t="s">
        <v>1311</v>
      </c>
      <c r="C1966" s="16" t="s">
        <v>31</v>
      </c>
      <c r="D1966" s="15" t="s">
        <v>8804</v>
      </c>
      <c r="E1966" s="15" t="s">
        <v>8805</v>
      </c>
      <c r="F1966" s="15" t="s">
        <v>33</v>
      </c>
      <c r="G1966" s="15" t="s">
        <v>75</v>
      </c>
      <c r="H1966" s="17">
        <v>41085</v>
      </c>
      <c r="I1966" s="17">
        <v>41729</v>
      </c>
      <c r="J1966" s="15" t="s">
        <v>31</v>
      </c>
      <c r="K1966" s="15" t="s">
        <v>5296</v>
      </c>
      <c r="L1966" s="18">
        <v>-273528</v>
      </c>
      <c r="M1966" s="15" t="s">
        <v>37</v>
      </c>
      <c r="N1966" s="15" t="s">
        <v>8807</v>
      </c>
      <c r="O1966" s="15" t="s">
        <v>31</v>
      </c>
      <c r="P1966" s="19">
        <v>0</v>
      </c>
    </row>
    <row r="1967" spans="1:16" x14ac:dyDescent="0.25">
      <c r="A1967" s="15" t="s">
        <v>29</v>
      </c>
      <c r="B1967" s="15" t="s">
        <v>1311</v>
      </c>
      <c r="C1967" s="16" t="s">
        <v>31</v>
      </c>
      <c r="D1967" s="15" t="s">
        <v>8808</v>
      </c>
      <c r="E1967" s="15" t="s">
        <v>8809</v>
      </c>
      <c r="F1967" s="15" t="s">
        <v>33</v>
      </c>
      <c r="G1967" s="15" t="s">
        <v>75</v>
      </c>
      <c r="H1967" s="17">
        <v>41089</v>
      </c>
      <c r="I1967" s="17">
        <v>41729</v>
      </c>
      <c r="J1967" s="15" t="s">
        <v>31</v>
      </c>
      <c r="K1967" s="15" t="s">
        <v>5296</v>
      </c>
      <c r="L1967" s="18">
        <v>-51926</v>
      </c>
      <c r="M1967" s="15" t="s">
        <v>37</v>
      </c>
      <c r="N1967" s="15" t="s">
        <v>8810</v>
      </c>
      <c r="O1967" s="15" t="s">
        <v>31</v>
      </c>
      <c r="P1967" s="19">
        <v>0</v>
      </c>
    </row>
    <row r="1968" spans="1:16" x14ac:dyDescent="0.25">
      <c r="A1968" s="15" t="s">
        <v>29</v>
      </c>
      <c r="B1968" s="15" t="s">
        <v>1311</v>
      </c>
      <c r="C1968" s="16" t="s">
        <v>31</v>
      </c>
      <c r="D1968" s="15" t="s">
        <v>8808</v>
      </c>
      <c r="E1968" s="15" t="s">
        <v>8809</v>
      </c>
      <c r="F1968" s="15" t="s">
        <v>33</v>
      </c>
      <c r="G1968" s="15" t="s">
        <v>75</v>
      </c>
      <c r="H1968" s="17">
        <v>41089</v>
      </c>
      <c r="I1968" s="17">
        <v>41729</v>
      </c>
      <c r="J1968" s="15" t="s">
        <v>31</v>
      </c>
      <c r="K1968" s="15" t="s">
        <v>5296</v>
      </c>
      <c r="L1968" s="18">
        <v>-63908</v>
      </c>
      <c r="M1968" s="15" t="s">
        <v>37</v>
      </c>
      <c r="N1968" s="15" t="s">
        <v>8811</v>
      </c>
      <c r="O1968" s="15" t="s">
        <v>31</v>
      </c>
      <c r="P1968" s="19">
        <v>0</v>
      </c>
    </row>
    <row r="1969" spans="1:16" x14ac:dyDescent="0.25">
      <c r="A1969" s="15" t="s">
        <v>29</v>
      </c>
      <c r="B1969" s="15" t="s">
        <v>1311</v>
      </c>
      <c r="C1969" s="16" t="s">
        <v>31</v>
      </c>
      <c r="D1969" s="15" t="s">
        <v>8812</v>
      </c>
      <c r="E1969" s="15" t="s">
        <v>8813</v>
      </c>
      <c r="F1969" s="15" t="s">
        <v>33</v>
      </c>
      <c r="G1969" s="15" t="s">
        <v>75</v>
      </c>
      <c r="H1969" s="17">
        <v>41089</v>
      </c>
      <c r="I1969" s="17">
        <v>41729</v>
      </c>
      <c r="J1969" s="15" t="s">
        <v>31</v>
      </c>
      <c r="K1969" s="15" t="s">
        <v>5296</v>
      </c>
      <c r="L1969" s="18">
        <v>-31955</v>
      </c>
      <c r="M1969" s="15" t="s">
        <v>37</v>
      </c>
      <c r="N1969" s="15" t="s">
        <v>8814</v>
      </c>
      <c r="O1969" s="15" t="s">
        <v>31</v>
      </c>
      <c r="P1969" s="19">
        <v>0</v>
      </c>
    </row>
    <row r="1970" spans="1:16" x14ac:dyDescent="0.25">
      <c r="A1970" s="15" t="s">
        <v>29</v>
      </c>
      <c r="B1970" s="15" t="s">
        <v>1311</v>
      </c>
      <c r="C1970" s="16" t="s">
        <v>31</v>
      </c>
      <c r="D1970" s="15" t="s">
        <v>8812</v>
      </c>
      <c r="E1970" s="15" t="s">
        <v>8813</v>
      </c>
      <c r="F1970" s="15" t="s">
        <v>33</v>
      </c>
      <c r="G1970" s="15" t="s">
        <v>75</v>
      </c>
      <c r="H1970" s="17">
        <v>41089</v>
      </c>
      <c r="I1970" s="17">
        <v>41729</v>
      </c>
      <c r="J1970" s="15" t="s">
        <v>31</v>
      </c>
      <c r="K1970" s="15" t="s">
        <v>5296</v>
      </c>
      <c r="L1970" s="18">
        <v>-25964</v>
      </c>
      <c r="M1970" s="15" t="s">
        <v>37</v>
      </c>
      <c r="N1970" s="15" t="s">
        <v>8815</v>
      </c>
      <c r="O1970" s="15" t="s">
        <v>31</v>
      </c>
      <c r="P1970" s="19">
        <v>0</v>
      </c>
    </row>
    <row r="1971" spans="1:16" x14ac:dyDescent="0.25">
      <c r="A1971" s="15" t="s">
        <v>29</v>
      </c>
      <c r="B1971" s="15" t="s">
        <v>1311</v>
      </c>
      <c r="C1971" s="16" t="s">
        <v>31</v>
      </c>
      <c r="D1971" s="15" t="s">
        <v>8816</v>
      </c>
      <c r="E1971" s="15" t="s">
        <v>8817</v>
      </c>
      <c r="F1971" s="15" t="s">
        <v>33</v>
      </c>
      <c r="G1971" s="15" t="s">
        <v>75</v>
      </c>
      <c r="H1971" s="17">
        <v>41103</v>
      </c>
      <c r="I1971" s="17">
        <v>41729</v>
      </c>
      <c r="J1971" s="15" t="s">
        <v>31</v>
      </c>
      <c r="K1971" s="15" t="s">
        <v>5296</v>
      </c>
      <c r="L1971" s="18">
        <v>-43615</v>
      </c>
      <c r="M1971" s="15" t="s">
        <v>37</v>
      </c>
      <c r="N1971" s="15" t="s">
        <v>8818</v>
      </c>
      <c r="O1971" s="15" t="s">
        <v>31</v>
      </c>
      <c r="P1971" s="19">
        <v>0</v>
      </c>
    </row>
    <row r="1972" spans="1:16" x14ac:dyDescent="0.25">
      <c r="A1972" s="15" t="s">
        <v>29</v>
      </c>
      <c r="B1972" s="15" t="s">
        <v>1311</v>
      </c>
      <c r="C1972" s="16" t="s">
        <v>31</v>
      </c>
      <c r="D1972" s="15" t="s">
        <v>8816</v>
      </c>
      <c r="E1972" s="15" t="s">
        <v>8817</v>
      </c>
      <c r="F1972" s="15" t="s">
        <v>33</v>
      </c>
      <c r="G1972" s="15" t="s">
        <v>75</v>
      </c>
      <c r="H1972" s="17">
        <v>41103</v>
      </c>
      <c r="I1972" s="17">
        <v>41729</v>
      </c>
      <c r="J1972" s="15" t="s">
        <v>31</v>
      </c>
      <c r="K1972" s="15" t="s">
        <v>5296</v>
      </c>
      <c r="L1972" s="18">
        <v>-35438</v>
      </c>
      <c r="M1972" s="15" t="s">
        <v>37</v>
      </c>
      <c r="N1972" s="15" t="s">
        <v>8819</v>
      </c>
      <c r="O1972" s="15" t="s">
        <v>31</v>
      </c>
      <c r="P1972" s="19">
        <v>0</v>
      </c>
    </row>
    <row r="1973" spans="1:16" x14ac:dyDescent="0.25">
      <c r="A1973" s="15" t="s">
        <v>29</v>
      </c>
      <c r="B1973" s="15" t="s">
        <v>1311</v>
      </c>
      <c r="C1973" s="16" t="s">
        <v>31</v>
      </c>
      <c r="D1973" s="15" t="s">
        <v>8820</v>
      </c>
      <c r="E1973" s="15" t="s">
        <v>8821</v>
      </c>
      <c r="F1973" s="15" t="s">
        <v>33</v>
      </c>
      <c r="G1973" s="15" t="s">
        <v>75</v>
      </c>
      <c r="H1973" s="17">
        <v>41029</v>
      </c>
      <c r="I1973" s="17">
        <v>41729</v>
      </c>
      <c r="J1973" s="15" t="s">
        <v>31</v>
      </c>
      <c r="K1973" s="15" t="s">
        <v>5296</v>
      </c>
      <c r="L1973" s="18">
        <v>-2000</v>
      </c>
      <c r="M1973" s="15" t="s">
        <v>37</v>
      </c>
      <c r="N1973" s="15" t="s">
        <v>8822</v>
      </c>
      <c r="O1973" s="15" t="s">
        <v>31</v>
      </c>
      <c r="P1973" s="19">
        <v>0</v>
      </c>
    </row>
    <row r="1974" spans="1:16" x14ac:dyDescent="0.25">
      <c r="A1974" s="15" t="s">
        <v>29</v>
      </c>
      <c r="B1974" s="15" t="s">
        <v>1311</v>
      </c>
      <c r="C1974" s="16" t="s">
        <v>31</v>
      </c>
      <c r="D1974" s="15" t="s">
        <v>8823</v>
      </c>
      <c r="E1974" s="15" t="s">
        <v>8824</v>
      </c>
      <c r="F1974" s="15" t="s">
        <v>33</v>
      </c>
      <c r="G1974" s="15" t="s">
        <v>75</v>
      </c>
      <c r="H1974" s="17">
        <v>41060</v>
      </c>
      <c r="I1974" s="17">
        <v>41729</v>
      </c>
      <c r="J1974" s="15" t="s">
        <v>31</v>
      </c>
      <c r="K1974" s="15" t="s">
        <v>5296</v>
      </c>
      <c r="L1974" s="18">
        <v>-27350</v>
      </c>
      <c r="M1974" s="15" t="s">
        <v>37</v>
      </c>
      <c r="N1974" s="15" t="s">
        <v>8825</v>
      </c>
      <c r="O1974" s="15" t="s">
        <v>31</v>
      </c>
      <c r="P1974" s="19">
        <v>0</v>
      </c>
    </row>
    <row r="1975" spans="1:16" x14ac:dyDescent="0.25">
      <c r="A1975" s="15" t="s">
        <v>29</v>
      </c>
      <c r="B1975" s="15" t="s">
        <v>1311</v>
      </c>
      <c r="C1975" s="16" t="s">
        <v>31</v>
      </c>
      <c r="D1975" s="15" t="s">
        <v>8826</v>
      </c>
      <c r="E1975" s="15" t="s">
        <v>8827</v>
      </c>
      <c r="F1975" s="15" t="s">
        <v>33</v>
      </c>
      <c r="G1975" s="15" t="s">
        <v>75</v>
      </c>
      <c r="H1975" s="17">
        <v>41060</v>
      </c>
      <c r="I1975" s="17">
        <v>41729</v>
      </c>
      <c r="J1975" s="15" t="s">
        <v>31</v>
      </c>
      <c r="K1975" s="15" t="s">
        <v>5296</v>
      </c>
      <c r="L1975" s="18">
        <v>-37500</v>
      </c>
      <c r="M1975" s="15" t="s">
        <v>37</v>
      </c>
      <c r="N1975" s="15" t="s">
        <v>8828</v>
      </c>
      <c r="O1975" s="15" t="s">
        <v>31</v>
      </c>
      <c r="P1975" s="19">
        <v>0</v>
      </c>
    </row>
    <row r="1976" spans="1:16" x14ac:dyDescent="0.25">
      <c r="A1976" s="15" t="s">
        <v>29</v>
      </c>
      <c r="B1976" s="15" t="s">
        <v>1311</v>
      </c>
      <c r="C1976" s="16" t="s">
        <v>31</v>
      </c>
      <c r="D1976" s="15" t="s">
        <v>8829</v>
      </c>
      <c r="E1976" s="15" t="s">
        <v>8830</v>
      </c>
      <c r="F1976" s="15" t="s">
        <v>33</v>
      </c>
      <c r="G1976" s="15" t="s">
        <v>75</v>
      </c>
      <c r="H1976" s="17">
        <v>41082</v>
      </c>
      <c r="I1976" s="17">
        <v>41729</v>
      </c>
      <c r="J1976" s="15" t="s">
        <v>31</v>
      </c>
      <c r="K1976" s="15" t="s">
        <v>5296</v>
      </c>
      <c r="L1976" s="18">
        <v>-8830</v>
      </c>
      <c r="M1976" s="15" t="s">
        <v>37</v>
      </c>
      <c r="N1976" s="15" t="s">
        <v>8831</v>
      </c>
      <c r="O1976" s="15" t="s">
        <v>31</v>
      </c>
      <c r="P1976" s="19">
        <v>0</v>
      </c>
    </row>
    <row r="1977" spans="1:16" x14ac:dyDescent="0.25">
      <c r="A1977" s="15" t="s">
        <v>29</v>
      </c>
      <c r="B1977" s="15" t="s">
        <v>1311</v>
      </c>
      <c r="C1977" s="16" t="s">
        <v>31</v>
      </c>
      <c r="D1977" s="15" t="s">
        <v>8832</v>
      </c>
      <c r="E1977" s="15" t="s">
        <v>8833</v>
      </c>
      <c r="F1977" s="15" t="s">
        <v>33</v>
      </c>
      <c r="G1977" s="15" t="s">
        <v>75</v>
      </c>
      <c r="H1977" s="17">
        <v>41078</v>
      </c>
      <c r="I1977" s="17">
        <v>41729</v>
      </c>
      <c r="J1977" s="15" t="s">
        <v>31</v>
      </c>
      <c r="K1977" s="15" t="s">
        <v>5296</v>
      </c>
      <c r="L1977" s="18">
        <v>-153125</v>
      </c>
      <c r="M1977" s="15" t="s">
        <v>37</v>
      </c>
      <c r="N1977" s="15" t="s">
        <v>8834</v>
      </c>
      <c r="O1977" s="15" t="s">
        <v>31</v>
      </c>
      <c r="P1977" s="19">
        <v>0</v>
      </c>
    </row>
    <row r="1978" spans="1:16" x14ac:dyDescent="0.25">
      <c r="A1978" s="15" t="s">
        <v>29</v>
      </c>
      <c r="B1978" s="15" t="s">
        <v>1311</v>
      </c>
      <c r="C1978" s="16" t="s">
        <v>31</v>
      </c>
      <c r="D1978" s="15" t="s">
        <v>8835</v>
      </c>
      <c r="E1978" s="15" t="s">
        <v>8836</v>
      </c>
      <c r="F1978" s="15" t="s">
        <v>33</v>
      </c>
      <c r="G1978" s="15" t="s">
        <v>75</v>
      </c>
      <c r="H1978" s="17">
        <v>41074</v>
      </c>
      <c r="I1978" s="17">
        <v>41729</v>
      </c>
      <c r="J1978" s="15" t="s">
        <v>31</v>
      </c>
      <c r="K1978" s="15" t="s">
        <v>5296</v>
      </c>
      <c r="L1978" s="18">
        <v>-35057</v>
      </c>
      <c r="M1978" s="15" t="s">
        <v>37</v>
      </c>
      <c r="N1978" s="15" t="s">
        <v>8837</v>
      </c>
      <c r="O1978" s="15" t="s">
        <v>31</v>
      </c>
      <c r="P1978" s="19">
        <v>0</v>
      </c>
    </row>
    <row r="1979" spans="1:16" x14ac:dyDescent="0.25">
      <c r="A1979" s="15" t="s">
        <v>29</v>
      </c>
      <c r="B1979" s="15" t="s">
        <v>1311</v>
      </c>
      <c r="C1979" s="16" t="s">
        <v>31</v>
      </c>
      <c r="D1979" s="15" t="s">
        <v>8838</v>
      </c>
      <c r="E1979" s="15" t="s">
        <v>8839</v>
      </c>
      <c r="F1979" s="15" t="s">
        <v>33</v>
      </c>
      <c r="G1979" s="15" t="s">
        <v>75</v>
      </c>
      <c r="H1979" s="17">
        <v>40793</v>
      </c>
      <c r="I1979" s="17">
        <v>41729</v>
      </c>
      <c r="J1979" s="15" t="s">
        <v>31</v>
      </c>
      <c r="K1979" s="15" t="s">
        <v>5296</v>
      </c>
      <c r="L1979" s="18">
        <v>-258000</v>
      </c>
      <c r="M1979" s="15" t="s">
        <v>37</v>
      </c>
      <c r="N1979" s="15" t="s">
        <v>8840</v>
      </c>
      <c r="O1979" s="15" t="s">
        <v>31</v>
      </c>
      <c r="P1979" s="19">
        <v>0</v>
      </c>
    </row>
    <row r="1980" spans="1:16" x14ac:dyDescent="0.25">
      <c r="A1980" s="15" t="s">
        <v>29</v>
      </c>
      <c r="B1980" s="15" t="s">
        <v>1311</v>
      </c>
      <c r="C1980" s="16" t="s">
        <v>31</v>
      </c>
      <c r="D1980" s="15" t="s">
        <v>8841</v>
      </c>
      <c r="E1980" s="15" t="s">
        <v>8842</v>
      </c>
      <c r="F1980" s="15" t="s">
        <v>33</v>
      </c>
      <c r="G1980" s="15" t="s">
        <v>75</v>
      </c>
      <c r="H1980" s="17">
        <v>40663</v>
      </c>
      <c r="I1980" s="17">
        <v>41729</v>
      </c>
      <c r="J1980" s="15" t="s">
        <v>31</v>
      </c>
      <c r="K1980" s="15" t="s">
        <v>5296</v>
      </c>
      <c r="L1980" s="18">
        <v>-448465</v>
      </c>
      <c r="M1980" s="15" t="s">
        <v>37</v>
      </c>
      <c r="N1980" s="15" t="s">
        <v>8843</v>
      </c>
      <c r="O1980" s="15" t="s">
        <v>31</v>
      </c>
      <c r="P1980" s="19">
        <v>0</v>
      </c>
    </row>
    <row r="1981" spans="1:16" x14ac:dyDescent="0.25">
      <c r="A1981" s="15" t="s">
        <v>29</v>
      </c>
      <c r="B1981" s="15" t="s">
        <v>1311</v>
      </c>
      <c r="C1981" s="16" t="s">
        <v>31</v>
      </c>
      <c r="D1981" s="15" t="s">
        <v>8844</v>
      </c>
      <c r="E1981" s="15" t="s">
        <v>8845</v>
      </c>
      <c r="F1981" s="15" t="s">
        <v>33</v>
      </c>
      <c r="G1981" s="15" t="s">
        <v>75</v>
      </c>
      <c r="H1981" s="17">
        <v>40772</v>
      </c>
      <c r="I1981" s="17">
        <v>41729</v>
      </c>
      <c r="J1981" s="15" t="s">
        <v>31</v>
      </c>
      <c r="K1981" s="15" t="s">
        <v>5296</v>
      </c>
      <c r="L1981" s="18">
        <v>-600000</v>
      </c>
      <c r="M1981" s="15" t="s">
        <v>37</v>
      </c>
      <c r="N1981" s="15" t="s">
        <v>8846</v>
      </c>
      <c r="O1981" s="15" t="s">
        <v>31</v>
      </c>
      <c r="P1981" s="19">
        <v>0</v>
      </c>
    </row>
    <row r="1982" spans="1:16" x14ac:dyDescent="0.25">
      <c r="A1982" s="15" t="s">
        <v>29</v>
      </c>
      <c r="B1982" s="15" t="s">
        <v>1311</v>
      </c>
      <c r="C1982" s="16" t="s">
        <v>31</v>
      </c>
      <c r="D1982" s="15" t="s">
        <v>8847</v>
      </c>
      <c r="E1982" s="15" t="s">
        <v>8848</v>
      </c>
      <c r="F1982" s="15" t="s">
        <v>33</v>
      </c>
      <c r="G1982" s="15" t="s">
        <v>75</v>
      </c>
      <c r="H1982" s="17">
        <v>40774</v>
      </c>
      <c r="I1982" s="17">
        <v>41729</v>
      </c>
      <c r="J1982" s="15" t="s">
        <v>31</v>
      </c>
      <c r="K1982" s="15" t="s">
        <v>5296</v>
      </c>
      <c r="L1982" s="18">
        <v>-1250000</v>
      </c>
      <c r="M1982" s="15" t="s">
        <v>37</v>
      </c>
      <c r="N1982" s="15" t="s">
        <v>8849</v>
      </c>
      <c r="O1982" s="15" t="s">
        <v>31</v>
      </c>
      <c r="P1982" s="19">
        <v>0</v>
      </c>
    </row>
    <row r="1983" spans="1:16" x14ac:dyDescent="0.25">
      <c r="A1983" s="15" t="s">
        <v>29</v>
      </c>
      <c r="B1983" s="15" t="s">
        <v>1311</v>
      </c>
      <c r="C1983" s="16" t="s">
        <v>31</v>
      </c>
      <c r="D1983" s="15" t="s">
        <v>8850</v>
      </c>
      <c r="E1983" s="15" t="s">
        <v>8851</v>
      </c>
      <c r="F1983" s="15" t="s">
        <v>33</v>
      </c>
      <c r="G1983" s="15" t="s">
        <v>75</v>
      </c>
      <c r="H1983" s="17">
        <v>40724</v>
      </c>
      <c r="I1983" s="17">
        <v>41729</v>
      </c>
      <c r="J1983" s="15" t="s">
        <v>31</v>
      </c>
      <c r="K1983" s="15" t="s">
        <v>5296</v>
      </c>
      <c r="L1983" s="18">
        <v>-147275</v>
      </c>
      <c r="M1983" s="15" t="s">
        <v>37</v>
      </c>
      <c r="N1983" s="15" t="s">
        <v>8852</v>
      </c>
      <c r="O1983" s="15" t="s">
        <v>31</v>
      </c>
      <c r="P1983" s="19">
        <v>0</v>
      </c>
    </row>
    <row r="1984" spans="1:16" x14ac:dyDescent="0.25">
      <c r="A1984" s="15" t="s">
        <v>29</v>
      </c>
      <c r="B1984" s="15" t="s">
        <v>1311</v>
      </c>
      <c r="C1984" s="16" t="s">
        <v>31</v>
      </c>
      <c r="D1984" s="15" t="s">
        <v>8853</v>
      </c>
      <c r="E1984" s="15" t="s">
        <v>8854</v>
      </c>
      <c r="F1984" s="15" t="s">
        <v>33</v>
      </c>
      <c r="G1984" s="15" t="s">
        <v>75</v>
      </c>
      <c r="H1984" s="17">
        <v>40847</v>
      </c>
      <c r="I1984" s="17">
        <v>41729</v>
      </c>
      <c r="J1984" s="15" t="s">
        <v>31</v>
      </c>
      <c r="K1984" s="15" t="s">
        <v>5296</v>
      </c>
      <c r="L1984" s="18">
        <v>-7500000</v>
      </c>
      <c r="M1984" s="15" t="s">
        <v>37</v>
      </c>
      <c r="N1984" s="15" t="s">
        <v>8855</v>
      </c>
      <c r="O1984" s="15" t="s">
        <v>31</v>
      </c>
      <c r="P1984" s="19">
        <v>0</v>
      </c>
    </row>
    <row r="1985" spans="1:16" x14ac:dyDescent="0.25">
      <c r="A1985" s="15" t="s">
        <v>29</v>
      </c>
      <c r="B1985" s="15" t="s">
        <v>1311</v>
      </c>
      <c r="C1985" s="16" t="s">
        <v>31</v>
      </c>
      <c r="D1985" s="15" t="s">
        <v>8856</v>
      </c>
      <c r="E1985" s="15" t="s">
        <v>8857</v>
      </c>
      <c r="F1985" s="15" t="s">
        <v>33</v>
      </c>
      <c r="G1985" s="15" t="s">
        <v>75</v>
      </c>
      <c r="H1985" s="17">
        <v>40931</v>
      </c>
      <c r="I1985" s="17">
        <v>41729</v>
      </c>
      <c r="J1985" s="15" t="s">
        <v>31</v>
      </c>
      <c r="K1985" s="15" t="s">
        <v>5296</v>
      </c>
      <c r="L1985" s="18">
        <v>-3750000</v>
      </c>
      <c r="M1985" s="15" t="s">
        <v>37</v>
      </c>
      <c r="N1985" s="15" t="s">
        <v>8858</v>
      </c>
      <c r="O1985" s="15" t="s">
        <v>31</v>
      </c>
      <c r="P1985" s="19">
        <v>0</v>
      </c>
    </row>
    <row r="1986" spans="1:16" x14ac:dyDescent="0.25">
      <c r="A1986" s="15" t="s">
        <v>29</v>
      </c>
      <c r="B1986" s="15" t="s">
        <v>1311</v>
      </c>
      <c r="C1986" s="16" t="s">
        <v>31</v>
      </c>
      <c r="D1986" s="15" t="s">
        <v>8859</v>
      </c>
      <c r="E1986" s="15" t="s">
        <v>8860</v>
      </c>
      <c r="F1986" s="15" t="s">
        <v>33</v>
      </c>
      <c r="G1986" s="15" t="s">
        <v>75</v>
      </c>
      <c r="H1986" s="17">
        <v>40967</v>
      </c>
      <c r="I1986" s="17">
        <v>41729</v>
      </c>
      <c r="J1986" s="15" t="s">
        <v>31</v>
      </c>
      <c r="K1986" s="15" t="s">
        <v>5296</v>
      </c>
      <c r="L1986" s="18">
        <v>-168000</v>
      </c>
      <c r="M1986" s="15" t="s">
        <v>37</v>
      </c>
      <c r="N1986" s="15" t="s">
        <v>8861</v>
      </c>
      <c r="O1986" s="15" t="s">
        <v>31</v>
      </c>
      <c r="P1986" s="19">
        <v>0</v>
      </c>
    </row>
    <row r="1987" spans="1:16" x14ac:dyDescent="0.25">
      <c r="A1987" s="15" t="s">
        <v>29</v>
      </c>
      <c r="B1987" s="15" t="s">
        <v>1311</v>
      </c>
      <c r="C1987" s="16" t="s">
        <v>31</v>
      </c>
      <c r="D1987" s="15" t="s">
        <v>8862</v>
      </c>
      <c r="E1987" s="15" t="s">
        <v>8863</v>
      </c>
      <c r="F1987" s="15" t="s">
        <v>33</v>
      </c>
      <c r="G1987" s="15" t="s">
        <v>75</v>
      </c>
      <c r="H1987" s="17">
        <v>40939</v>
      </c>
      <c r="I1987" s="17">
        <v>41729</v>
      </c>
      <c r="J1987" s="15" t="s">
        <v>31</v>
      </c>
      <c r="K1987" s="15" t="s">
        <v>5296</v>
      </c>
      <c r="L1987" s="18">
        <v>-500000</v>
      </c>
      <c r="M1987" s="15" t="s">
        <v>37</v>
      </c>
      <c r="N1987" s="15" t="s">
        <v>8864</v>
      </c>
      <c r="O1987" s="15" t="s">
        <v>31</v>
      </c>
      <c r="P1987" s="19">
        <v>0</v>
      </c>
    </row>
    <row r="1988" spans="1:16" x14ac:dyDescent="0.25">
      <c r="A1988" s="15" t="s">
        <v>29</v>
      </c>
      <c r="B1988" s="15" t="s">
        <v>1311</v>
      </c>
      <c r="C1988" s="16" t="s">
        <v>31</v>
      </c>
      <c r="D1988" s="15" t="s">
        <v>8865</v>
      </c>
      <c r="E1988" s="15" t="s">
        <v>8866</v>
      </c>
      <c r="F1988" s="15" t="s">
        <v>33</v>
      </c>
      <c r="G1988" s="15" t="s">
        <v>75</v>
      </c>
      <c r="H1988" s="17">
        <v>40983</v>
      </c>
      <c r="I1988" s="17">
        <v>41729</v>
      </c>
      <c r="J1988" s="15" t="s">
        <v>31</v>
      </c>
      <c r="K1988" s="15" t="s">
        <v>5296</v>
      </c>
      <c r="L1988" s="18">
        <v>-724500</v>
      </c>
      <c r="M1988" s="15" t="s">
        <v>37</v>
      </c>
      <c r="N1988" s="15" t="s">
        <v>8867</v>
      </c>
      <c r="O1988" s="15" t="s">
        <v>31</v>
      </c>
      <c r="P1988" s="19">
        <v>0</v>
      </c>
    </row>
    <row r="1989" spans="1:16" x14ac:dyDescent="0.25">
      <c r="A1989" s="15" t="s">
        <v>29</v>
      </c>
      <c r="B1989" s="15" t="s">
        <v>1311</v>
      </c>
      <c r="C1989" s="16" t="s">
        <v>31</v>
      </c>
      <c r="D1989" s="15" t="s">
        <v>8868</v>
      </c>
      <c r="E1989" s="15" t="s">
        <v>8869</v>
      </c>
      <c r="F1989" s="15" t="s">
        <v>33</v>
      </c>
      <c r="G1989" s="15" t="s">
        <v>75</v>
      </c>
      <c r="H1989" s="17">
        <v>40620</v>
      </c>
      <c r="I1989" s="17">
        <v>41729</v>
      </c>
      <c r="J1989" s="15" t="s">
        <v>31</v>
      </c>
      <c r="K1989" s="15" t="s">
        <v>5296</v>
      </c>
      <c r="L1989" s="18">
        <v>-10783</v>
      </c>
      <c r="M1989" s="15" t="s">
        <v>37</v>
      </c>
      <c r="N1989" s="15" t="s">
        <v>8870</v>
      </c>
      <c r="O1989" s="15" t="s">
        <v>31</v>
      </c>
      <c r="P1989" s="19">
        <v>0</v>
      </c>
    </row>
    <row r="1990" spans="1:16" x14ac:dyDescent="0.25">
      <c r="A1990" s="15" t="s">
        <v>29</v>
      </c>
      <c r="B1990" s="15" t="s">
        <v>1311</v>
      </c>
      <c r="C1990" s="16" t="s">
        <v>31</v>
      </c>
      <c r="D1990" s="15" t="s">
        <v>8871</v>
      </c>
      <c r="E1990" s="15" t="s">
        <v>8872</v>
      </c>
      <c r="F1990" s="15" t="s">
        <v>33</v>
      </c>
      <c r="G1990" s="15" t="s">
        <v>75</v>
      </c>
      <c r="H1990" s="17">
        <v>40763</v>
      </c>
      <c r="I1990" s="17">
        <v>41729</v>
      </c>
      <c r="J1990" s="15" t="s">
        <v>31</v>
      </c>
      <c r="K1990" s="15" t="s">
        <v>5296</v>
      </c>
      <c r="L1990" s="18">
        <v>-2974</v>
      </c>
      <c r="M1990" s="15" t="s">
        <v>37</v>
      </c>
      <c r="N1990" s="15" t="s">
        <v>8873</v>
      </c>
      <c r="O1990" s="15" t="s">
        <v>31</v>
      </c>
      <c r="P1990" s="19">
        <v>0</v>
      </c>
    </row>
    <row r="1991" spans="1:16" x14ac:dyDescent="0.25">
      <c r="A1991" s="15" t="s">
        <v>29</v>
      </c>
      <c r="B1991" s="15" t="s">
        <v>1311</v>
      </c>
      <c r="C1991" s="16" t="s">
        <v>31</v>
      </c>
      <c r="D1991" s="15" t="s">
        <v>8874</v>
      </c>
      <c r="E1991" s="15" t="s">
        <v>8875</v>
      </c>
      <c r="F1991" s="15" t="s">
        <v>33</v>
      </c>
      <c r="G1991" s="15" t="s">
        <v>75</v>
      </c>
      <c r="H1991" s="17">
        <v>40752</v>
      </c>
      <c r="I1991" s="17">
        <v>41729</v>
      </c>
      <c r="J1991" s="15" t="s">
        <v>31</v>
      </c>
      <c r="K1991" s="15" t="s">
        <v>5296</v>
      </c>
      <c r="L1991" s="18">
        <v>-14494</v>
      </c>
      <c r="M1991" s="15" t="s">
        <v>37</v>
      </c>
      <c r="N1991" s="15" t="s">
        <v>8876</v>
      </c>
      <c r="O1991" s="15" t="s">
        <v>31</v>
      </c>
      <c r="P1991" s="19">
        <v>0</v>
      </c>
    </row>
    <row r="1992" spans="1:16" x14ac:dyDescent="0.25">
      <c r="A1992" s="15" t="s">
        <v>29</v>
      </c>
      <c r="B1992" s="15" t="s">
        <v>1311</v>
      </c>
      <c r="C1992" s="16" t="s">
        <v>31</v>
      </c>
      <c r="D1992" s="15" t="s">
        <v>8877</v>
      </c>
      <c r="E1992" s="15" t="s">
        <v>8878</v>
      </c>
      <c r="F1992" s="15" t="s">
        <v>33</v>
      </c>
      <c r="G1992" s="15" t="s">
        <v>75</v>
      </c>
      <c r="H1992" s="17">
        <v>40752</v>
      </c>
      <c r="I1992" s="17">
        <v>41729</v>
      </c>
      <c r="J1992" s="15" t="s">
        <v>31</v>
      </c>
      <c r="K1992" s="15" t="s">
        <v>5296</v>
      </c>
      <c r="L1992" s="18">
        <v>-16420</v>
      </c>
      <c r="M1992" s="15" t="s">
        <v>37</v>
      </c>
      <c r="N1992" s="15" t="s">
        <v>8879</v>
      </c>
      <c r="O1992" s="15" t="s">
        <v>31</v>
      </c>
      <c r="P1992" s="19">
        <v>0</v>
      </c>
    </row>
    <row r="1993" spans="1:16" x14ac:dyDescent="0.25">
      <c r="A1993" s="15" t="s">
        <v>29</v>
      </c>
      <c r="B1993" s="15" t="s">
        <v>1311</v>
      </c>
      <c r="C1993" s="16" t="s">
        <v>31</v>
      </c>
      <c r="D1993" s="15" t="s">
        <v>8880</v>
      </c>
      <c r="E1993" s="15" t="s">
        <v>8881</v>
      </c>
      <c r="F1993" s="15" t="s">
        <v>33</v>
      </c>
      <c r="G1993" s="15" t="s">
        <v>75</v>
      </c>
      <c r="H1993" s="17">
        <v>40752</v>
      </c>
      <c r="I1993" s="17">
        <v>41729</v>
      </c>
      <c r="J1993" s="15" t="s">
        <v>31</v>
      </c>
      <c r="K1993" s="15" t="s">
        <v>5296</v>
      </c>
      <c r="L1993" s="18">
        <v>-16420</v>
      </c>
      <c r="M1993" s="15" t="s">
        <v>37</v>
      </c>
      <c r="N1993" s="15" t="s">
        <v>8882</v>
      </c>
      <c r="O1993" s="15" t="s">
        <v>31</v>
      </c>
      <c r="P1993" s="19">
        <v>0</v>
      </c>
    </row>
    <row r="1994" spans="1:16" x14ac:dyDescent="0.25">
      <c r="A1994" s="15" t="s">
        <v>29</v>
      </c>
      <c r="B1994" s="15" t="s">
        <v>1311</v>
      </c>
      <c r="C1994" s="16" t="s">
        <v>31</v>
      </c>
      <c r="D1994" s="15" t="s">
        <v>8883</v>
      </c>
      <c r="E1994" s="15" t="s">
        <v>8884</v>
      </c>
      <c r="F1994" s="15" t="s">
        <v>33</v>
      </c>
      <c r="G1994" s="15" t="s">
        <v>75</v>
      </c>
      <c r="H1994" s="17">
        <v>40752</v>
      </c>
      <c r="I1994" s="17">
        <v>41729</v>
      </c>
      <c r="J1994" s="15" t="s">
        <v>31</v>
      </c>
      <c r="K1994" s="15" t="s">
        <v>5296</v>
      </c>
      <c r="L1994" s="18">
        <v>-16374</v>
      </c>
      <c r="M1994" s="15" t="s">
        <v>37</v>
      </c>
      <c r="N1994" s="15" t="s">
        <v>8885</v>
      </c>
      <c r="O1994" s="15" t="s">
        <v>31</v>
      </c>
      <c r="P1994" s="19">
        <v>0</v>
      </c>
    </row>
    <row r="1995" spans="1:16" x14ac:dyDescent="0.25">
      <c r="A1995" s="15" t="s">
        <v>29</v>
      </c>
      <c r="B1995" s="15" t="s">
        <v>1311</v>
      </c>
      <c r="C1995" s="16" t="s">
        <v>31</v>
      </c>
      <c r="D1995" s="15" t="s">
        <v>8883</v>
      </c>
      <c r="E1995" s="15" t="s">
        <v>8886</v>
      </c>
      <c r="F1995" s="15" t="s">
        <v>33</v>
      </c>
      <c r="G1995" s="15" t="s">
        <v>75</v>
      </c>
      <c r="H1995" s="17">
        <v>40752</v>
      </c>
      <c r="I1995" s="17">
        <v>41729</v>
      </c>
      <c r="J1995" s="15" t="s">
        <v>31</v>
      </c>
      <c r="K1995" s="15" t="s">
        <v>5296</v>
      </c>
      <c r="L1995" s="18">
        <v>-21105</v>
      </c>
      <c r="M1995" s="15" t="s">
        <v>37</v>
      </c>
      <c r="N1995" s="15" t="s">
        <v>8887</v>
      </c>
      <c r="O1995" s="15" t="s">
        <v>31</v>
      </c>
      <c r="P1995" s="19">
        <v>0</v>
      </c>
    </row>
    <row r="1996" spans="1:16" x14ac:dyDescent="0.25">
      <c r="A1996" s="15" t="s">
        <v>29</v>
      </c>
      <c r="B1996" s="15" t="s">
        <v>1311</v>
      </c>
      <c r="C1996" s="16" t="s">
        <v>31</v>
      </c>
      <c r="D1996" s="15" t="s">
        <v>8888</v>
      </c>
      <c r="E1996" s="15" t="s">
        <v>8889</v>
      </c>
      <c r="F1996" s="15" t="s">
        <v>33</v>
      </c>
      <c r="G1996" s="15" t="s">
        <v>75</v>
      </c>
      <c r="H1996" s="17">
        <v>40752</v>
      </c>
      <c r="I1996" s="17">
        <v>41729</v>
      </c>
      <c r="J1996" s="15" t="s">
        <v>31</v>
      </c>
      <c r="K1996" s="15" t="s">
        <v>5296</v>
      </c>
      <c r="L1996" s="18">
        <v>-16374</v>
      </c>
      <c r="M1996" s="15" t="s">
        <v>37</v>
      </c>
      <c r="N1996" s="15" t="s">
        <v>8890</v>
      </c>
      <c r="O1996" s="15" t="s">
        <v>31</v>
      </c>
      <c r="P1996" s="19">
        <v>0</v>
      </c>
    </row>
    <row r="1997" spans="1:16" x14ac:dyDescent="0.25">
      <c r="A1997" s="15" t="s">
        <v>29</v>
      </c>
      <c r="B1997" s="15" t="s">
        <v>1311</v>
      </c>
      <c r="C1997" s="16" t="s">
        <v>31</v>
      </c>
      <c r="D1997" s="15" t="s">
        <v>8891</v>
      </c>
      <c r="E1997" s="15" t="s">
        <v>8892</v>
      </c>
      <c r="F1997" s="15" t="s">
        <v>33</v>
      </c>
      <c r="G1997" s="15" t="s">
        <v>75</v>
      </c>
      <c r="H1997" s="17">
        <v>40752</v>
      </c>
      <c r="I1997" s="17">
        <v>41729</v>
      </c>
      <c r="J1997" s="15" t="s">
        <v>31</v>
      </c>
      <c r="K1997" s="15" t="s">
        <v>5296</v>
      </c>
      <c r="L1997" s="18">
        <v>-6093</v>
      </c>
      <c r="M1997" s="15" t="s">
        <v>37</v>
      </c>
      <c r="N1997" s="15" t="s">
        <v>8893</v>
      </c>
      <c r="O1997" s="15" t="s">
        <v>31</v>
      </c>
      <c r="P1997" s="19">
        <v>0</v>
      </c>
    </row>
    <row r="1998" spans="1:16" x14ac:dyDescent="0.25">
      <c r="A1998" s="15" t="s">
        <v>29</v>
      </c>
      <c r="B1998" s="15" t="s">
        <v>1311</v>
      </c>
      <c r="C1998" s="16" t="s">
        <v>31</v>
      </c>
      <c r="D1998" s="15" t="s">
        <v>8894</v>
      </c>
      <c r="E1998" s="15" t="s">
        <v>8895</v>
      </c>
      <c r="F1998" s="15" t="s">
        <v>33</v>
      </c>
      <c r="G1998" s="15" t="s">
        <v>75</v>
      </c>
      <c r="H1998" s="17">
        <v>40752</v>
      </c>
      <c r="I1998" s="17">
        <v>41729</v>
      </c>
      <c r="J1998" s="15" t="s">
        <v>31</v>
      </c>
      <c r="K1998" s="15" t="s">
        <v>5296</v>
      </c>
      <c r="L1998" s="18">
        <v>-13133</v>
      </c>
      <c r="M1998" s="15" t="s">
        <v>37</v>
      </c>
      <c r="N1998" s="15" t="s">
        <v>8896</v>
      </c>
      <c r="O1998" s="15" t="s">
        <v>31</v>
      </c>
      <c r="P1998" s="19">
        <v>0</v>
      </c>
    </row>
    <row r="1999" spans="1:16" x14ac:dyDescent="0.25">
      <c r="A1999" s="15" t="s">
        <v>29</v>
      </c>
      <c r="B1999" s="15" t="s">
        <v>1311</v>
      </c>
      <c r="C1999" s="16" t="s">
        <v>31</v>
      </c>
      <c r="D1999" s="15" t="s">
        <v>8897</v>
      </c>
      <c r="E1999" s="15" t="s">
        <v>8898</v>
      </c>
      <c r="F1999" s="15" t="s">
        <v>33</v>
      </c>
      <c r="G1999" s="15" t="s">
        <v>75</v>
      </c>
      <c r="H1999" s="17">
        <v>40752</v>
      </c>
      <c r="I1999" s="17">
        <v>41729</v>
      </c>
      <c r="J1999" s="15" t="s">
        <v>31</v>
      </c>
      <c r="K1999" s="15" t="s">
        <v>5296</v>
      </c>
      <c r="L1999" s="18">
        <v>-1743</v>
      </c>
      <c r="M1999" s="15" t="s">
        <v>37</v>
      </c>
      <c r="N1999" s="15" t="s">
        <v>8899</v>
      </c>
      <c r="O1999" s="15" t="s">
        <v>31</v>
      </c>
      <c r="P1999" s="19">
        <v>0</v>
      </c>
    </row>
    <row r="2000" spans="1:16" x14ac:dyDescent="0.25">
      <c r="A2000" s="15" t="s">
        <v>29</v>
      </c>
      <c r="B2000" s="15" t="s">
        <v>1311</v>
      </c>
      <c r="C2000" s="16" t="s">
        <v>31</v>
      </c>
      <c r="D2000" s="15" t="s">
        <v>8900</v>
      </c>
      <c r="E2000" s="15" t="s">
        <v>8901</v>
      </c>
      <c r="F2000" s="15" t="s">
        <v>33</v>
      </c>
      <c r="G2000" s="15" t="s">
        <v>75</v>
      </c>
      <c r="H2000" s="17">
        <v>40752</v>
      </c>
      <c r="I2000" s="17">
        <v>41729</v>
      </c>
      <c r="J2000" s="15" t="s">
        <v>31</v>
      </c>
      <c r="K2000" s="15" t="s">
        <v>5296</v>
      </c>
      <c r="L2000" s="18">
        <v>-306</v>
      </c>
      <c r="M2000" s="15" t="s">
        <v>37</v>
      </c>
      <c r="N2000" s="15" t="s">
        <v>8902</v>
      </c>
      <c r="O2000" s="15" t="s">
        <v>31</v>
      </c>
      <c r="P2000" s="19">
        <v>0</v>
      </c>
    </row>
    <row r="2001" spans="1:16" x14ac:dyDescent="0.25">
      <c r="A2001" s="15" t="s">
        <v>29</v>
      </c>
      <c r="B2001" s="15" t="s">
        <v>1311</v>
      </c>
      <c r="C2001" s="16" t="s">
        <v>31</v>
      </c>
      <c r="D2001" s="15" t="s">
        <v>8903</v>
      </c>
      <c r="E2001" s="15" t="s">
        <v>8904</v>
      </c>
      <c r="F2001" s="15" t="s">
        <v>33</v>
      </c>
      <c r="G2001" s="15" t="s">
        <v>75</v>
      </c>
      <c r="H2001" s="17">
        <v>40752</v>
      </c>
      <c r="I2001" s="17">
        <v>41729</v>
      </c>
      <c r="J2001" s="15" t="s">
        <v>31</v>
      </c>
      <c r="K2001" s="15" t="s">
        <v>5296</v>
      </c>
      <c r="L2001" s="18">
        <v>-9303</v>
      </c>
      <c r="M2001" s="15" t="s">
        <v>37</v>
      </c>
      <c r="N2001" s="15" t="s">
        <v>8905</v>
      </c>
      <c r="O2001" s="15" t="s">
        <v>31</v>
      </c>
      <c r="P2001" s="19">
        <v>0</v>
      </c>
    </row>
    <row r="2002" spans="1:16" x14ac:dyDescent="0.25">
      <c r="A2002" s="15" t="s">
        <v>29</v>
      </c>
      <c r="B2002" s="15" t="s">
        <v>1311</v>
      </c>
      <c r="C2002" s="16" t="s">
        <v>31</v>
      </c>
      <c r="D2002" s="15" t="s">
        <v>8906</v>
      </c>
      <c r="E2002" s="15" t="s">
        <v>8907</v>
      </c>
      <c r="F2002" s="15" t="s">
        <v>33</v>
      </c>
      <c r="G2002" s="15" t="s">
        <v>75</v>
      </c>
      <c r="H2002" s="17">
        <v>40752</v>
      </c>
      <c r="I2002" s="17">
        <v>41729</v>
      </c>
      <c r="J2002" s="15" t="s">
        <v>31</v>
      </c>
      <c r="K2002" s="15" t="s">
        <v>5296</v>
      </c>
      <c r="L2002" s="18">
        <v>-4748</v>
      </c>
      <c r="M2002" s="15" t="s">
        <v>37</v>
      </c>
      <c r="N2002" s="15" t="s">
        <v>8908</v>
      </c>
      <c r="O2002" s="15" t="s">
        <v>31</v>
      </c>
      <c r="P2002" s="19">
        <v>0</v>
      </c>
    </row>
    <row r="2003" spans="1:16" x14ac:dyDescent="0.25">
      <c r="A2003" s="15" t="s">
        <v>29</v>
      </c>
      <c r="B2003" s="15" t="s">
        <v>1311</v>
      </c>
      <c r="C2003" s="16" t="s">
        <v>31</v>
      </c>
      <c r="D2003" s="15" t="s">
        <v>8909</v>
      </c>
      <c r="E2003" s="15" t="s">
        <v>8910</v>
      </c>
      <c r="F2003" s="15" t="s">
        <v>33</v>
      </c>
      <c r="G2003" s="15" t="s">
        <v>75</v>
      </c>
      <c r="H2003" s="17">
        <v>40755</v>
      </c>
      <c r="I2003" s="17">
        <v>41729</v>
      </c>
      <c r="J2003" s="15" t="s">
        <v>31</v>
      </c>
      <c r="K2003" s="15" t="s">
        <v>5296</v>
      </c>
      <c r="L2003" s="18">
        <v>-932621</v>
      </c>
      <c r="M2003" s="15" t="s">
        <v>37</v>
      </c>
      <c r="N2003" s="15" t="s">
        <v>8911</v>
      </c>
      <c r="O2003" s="15" t="s">
        <v>31</v>
      </c>
      <c r="P2003" s="19">
        <v>0</v>
      </c>
    </row>
    <row r="2004" spans="1:16" x14ac:dyDescent="0.25">
      <c r="A2004" s="15" t="s">
        <v>29</v>
      </c>
      <c r="B2004" s="15" t="s">
        <v>1311</v>
      </c>
      <c r="C2004" s="16" t="s">
        <v>31</v>
      </c>
      <c r="D2004" s="15" t="s">
        <v>8912</v>
      </c>
      <c r="E2004" s="15" t="s">
        <v>8913</v>
      </c>
      <c r="F2004" s="15" t="s">
        <v>33</v>
      </c>
      <c r="G2004" s="15" t="s">
        <v>75</v>
      </c>
      <c r="H2004" s="17">
        <v>40755</v>
      </c>
      <c r="I2004" s="17">
        <v>41729</v>
      </c>
      <c r="J2004" s="15" t="s">
        <v>31</v>
      </c>
      <c r="K2004" s="15" t="s">
        <v>5296</v>
      </c>
      <c r="L2004" s="18">
        <v>-181386</v>
      </c>
      <c r="M2004" s="15" t="s">
        <v>37</v>
      </c>
      <c r="N2004" s="15" t="s">
        <v>8914</v>
      </c>
      <c r="O2004" s="15" t="s">
        <v>31</v>
      </c>
      <c r="P2004" s="19">
        <v>0</v>
      </c>
    </row>
    <row r="2005" spans="1:16" x14ac:dyDescent="0.25">
      <c r="A2005" s="15" t="s">
        <v>29</v>
      </c>
      <c r="B2005" s="15" t="s">
        <v>1311</v>
      </c>
      <c r="C2005" s="16" t="s">
        <v>31</v>
      </c>
      <c r="D2005" s="15" t="s">
        <v>8915</v>
      </c>
      <c r="E2005" s="15" t="s">
        <v>8916</v>
      </c>
      <c r="F2005" s="15" t="s">
        <v>33</v>
      </c>
      <c r="G2005" s="15" t="s">
        <v>75</v>
      </c>
      <c r="H2005" s="17">
        <v>40938</v>
      </c>
      <c r="I2005" s="17">
        <v>41729</v>
      </c>
      <c r="J2005" s="15" t="s">
        <v>31</v>
      </c>
      <c r="K2005" s="15" t="s">
        <v>5296</v>
      </c>
      <c r="L2005" s="18">
        <v>-837200</v>
      </c>
      <c r="M2005" s="15" t="s">
        <v>37</v>
      </c>
      <c r="N2005" s="15" t="s">
        <v>8917</v>
      </c>
      <c r="O2005" s="15" t="s">
        <v>31</v>
      </c>
      <c r="P2005" s="19">
        <v>0</v>
      </c>
    </row>
    <row r="2006" spans="1:16" x14ac:dyDescent="0.25">
      <c r="A2006" s="15" t="s">
        <v>29</v>
      </c>
      <c r="B2006" s="15" t="s">
        <v>1311</v>
      </c>
      <c r="C2006" s="16" t="s">
        <v>31</v>
      </c>
      <c r="D2006" s="15" t="s">
        <v>8918</v>
      </c>
      <c r="E2006" s="15" t="s">
        <v>8919</v>
      </c>
      <c r="F2006" s="15" t="s">
        <v>33</v>
      </c>
      <c r="G2006" s="15" t="s">
        <v>75</v>
      </c>
      <c r="H2006" s="17">
        <v>40938</v>
      </c>
      <c r="I2006" s="17">
        <v>41729</v>
      </c>
      <c r="J2006" s="15" t="s">
        <v>31</v>
      </c>
      <c r="K2006" s="15" t="s">
        <v>5296</v>
      </c>
      <c r="L2006" s="18">
        <v>-2054450</v>
      </c>
      <c r="M2006" s="15" t="s">
        <v>37</v>
      </c>
      <c r="N2006" s="15" t="s">
        <v>8920</v>
      </c>
      <c r="O2006" s="15" t="s">
        <v>31</v>
      </c>
      <c r="P2006" s="19">
        <v>0</v>
      </c>
    </row>
    <row r="2007" spans="1:16" x14ac:dyDescent="0.25">
      <c r="A2007" s="15" t="s">
        <v>29</v>
      </c>
      <c r="B2007" s="15" t="s">
        <v>1311</v>
      </c>
      <c r="C2007" s="16" t="s">
        <v>31</v>
      </c>
      <c r="D2007" s="15" t="s">
        <v>8921</v>
      </c>
      <c r="E2007" s="15" t="s">
        <v>8922</v>
      </c>
      <c r="F2007" s="15" t="s">
        <v>33</v>
      </c>
      <c r="G2007" s="15" t="s">
        <v>75</v>
      </c>
      <c r="H2007" s="17">
        <v>40906</v>
      </c>
      <c r="I2007" s="17">
        <v>41729</v>
      </c>
      <c r="J2007" s="15" t="s">
        <v>31</v>
      </c>
      <c r="K2007" s="15" t="s">
        <v>5296</v>
      </c>
      <c r="L2007" s="18">
        <v>-5750</v>
      </c>
      <c r="M2007" s="15" t="s">
        <v>37</v>
      </c>
      <c r="N2007" s="15" t="s">
        <v>8923</v>
      </c>
      <c r="O2007" s="15" t="s">
        <v>31</v>
      </c>
      <c r="P2007" s="19">
        <v>0</v>
      </c>
    </row>
    <row r="2008" spans="1:16" x14ac:dyDescent="0.25">
      <c r="A2008" s="15" t="s">
        <v>29</v>
      </c>
      <c r="B2008" s="15" t="s">
        <v>1311</v>
      </c>
      <c r="C2008" s="16" t="s">
        <v>31</v>
      </c>
      <c r="D2008" s="15" t="s">
        <v>8924</v>
      </c>
      <c r="E2008" s="15" t="s">
        <v>8925</v>
      </c>
      <c r="F2008" s="15" t="s">
        <v>33</v>
      </c>
      <c r="G2008" s="15" t="s">
        <v>75</v>
      </c>
      <c r="H2008" s="17">
        <v>40892</v>
      </c>
      <c r="I2008" s="17">
        <v>41729</v>
      </c>
      <c r="J2008" s="15" t="s">
        <v>31</v>
      </c>
      <c r="K2008" s="15" t="s">
        <v>5296</v>
      </c>
      <c r="L2008" s="18">
        <v>-608250</v>
      </c>
      <c r="M2008" s="15" t="s">
        <v>37</v>
      </c>
      <c r="N2008" s="15" t="s">
        <v>8926</v>
      </c>
      <c r="O2008" s="15" t="s">
        <v>31</v>
      </c>
      <c r="P2008" s="19">
        <v>0</v>
      </c>
    </row>
    <row r="2009" spans="1:16" x14ac:dyDescent="0.25">
      <c r="A2009" s="15" t="s">
        <v>29</v>
      </c>
      <c r="B2009" s="15" t="s">
        <v>1311</v>
      </c>
      <c r="C2009" s="16" t="s">
        <v>31</v>
      </c>
      <c r="D2009" s="15" t="s">
        <v>8927</v>
      </c>
      <c r="E2009" s="15" t="s">
        <v>8928</v>
      </c>
      <c r="F2009" s="15" t="s">
        <v>33</v>
      </c>
      <c r="G2009" s="15" t="s">
        <v>75</v>
      </c>
      <c r="H2009" s="17">
        <v>40890</v>
      </c>
      <c r="I2009" s="17">
        <v>41729</v>
      </c>
      <c r="J2009" s="15" t="s">
        <v>31</v>
      </c>
      <c r="K2009" s="15" t="s">
        <v>5296</v>
      </c>
      <c r="L2009" s="18">
        <v>-372750</v>
      </c>
      <c r="M2009" s="15" t="s">
        <v>37</v>
      </c>
      <c r="N2009" s="15" t="s">
        <v>8929</v>
      </c>
      <c r="O2009" s="15" t="s">
        <v>31</v>
      </c>
      <c r="P2009" s="19">
        <v>0</v>
      </c>
    </row>
    <row r="2010" spans="1:16" x14ac:dyDescent="0.25">
      <c r="A2010" s="15" t="s">
        <v>29</v>
      </c>
      <c r="B2010" s="15" t="s">
        <v>1311</v>
      </c>
      <c r="C2010" s="16" t="s">
        <v>31</v>
      </c>
      <c r="D2010" s="15" t="s">
        <v>8930</v>
      </c>
      <c r="E2010" s="15" t="s">
        <v>8931</v>
      </c>
      <c r="F2010" s="15" t="s">
        <v>33</v>
      </c>
      <c r="G2010" s="15" t="s">
        <v>75</v>
      </c>
      <c r="H2010" s="17">
        <v>40876</v>
      </c>
      <c r="I2010" s="17">
        <v>41729</v>
      </c>
      <c r="J2010" s="15" t="s">
        <v>31</v>
      </c>
      <c r="K2010" s="15" t="s">
        <v>5296</v>
      </c>
      <c r="L2010" s="18">
        <v>-462958</v>
      </c>
      <c r="M2010" s="15" t="s">
        <v>37</v>
      </c>
      <c r="N2010" s="15" t="s">
        <v>8932</v>
      </c>
      <c r="O2010" s="15" t="s">
        <v>31</v>
      </c>
      <c r="P2010" s="19">
        <v>0</v>
      </c>
    </row>
    <row r="2011" spans="1:16" x14ac:dyDescent="0.25">
      <c r="A2011" s="15" t="s">
        <v>29</v>
      </c>
      <c r="B2011" s="15" t="s">
        <v>1311</v>
      </c>
      <c r="C2011" s="16" t="s">
        <v>31</v>
      </c>
      <c r="D2011" s="15" t="s">
        <v>8933</v>
      </c>
      <c r="E2011" s="15" t="s">
        <v>8934</v>
      </c>
      <c r="F2011" s="15" t="s">
        <v>33</v>
      </c>
      <c r="G2011" s="15" t="s">
        <v>75</v>
      </c>
      <c r="H2011" s="17">
        <v>40901</v>
      </c>
      <c r="I2011" s="17">
        <v>41729</v>
      </c>
      <c r="J2011" s="15" t="s">
        <v>31</v>
      </c>
      <c r="K2011" s="15" t="s">
        <v>5296</v>
      </c>
      <c r="L2011" s="18">
        <v>-4962500</v>
      </c>
      <c r="M2011" s="15" t="s">
        <v>37</v>
      </c>
      <c r="N2011" s="15" t="s">
        <v>8935</v>
      </c>
      <c r="O2011" s="15" t="s">
        <v>31</v>
      </c>
      <c r="P2011" s="19">
        <v>0</v>
      </c>
    </row>
    <row r="2012" spans="1:16" x14ac:dyDescent="0.25">
      <c r="A2012" s="15" t="s">
        <v>29</v>
      </c>
      <c r="B2012" s="15" t="s">
        <v>1311</v>
      </c>
      <c r="C2012" s="16" t="s">
        <v>31</v>
      </c>
      <c r="D2012" s="15" t="s">
        <v>8936</v>
      </c>
      <c r="E2012" s="15" t="s">
        <v>8937</v>
      </c>
      <c r="F2012" s="15" t="s">
        <v>33</v>
      </c>
      <c r="G2012" s="15" t="s">
        <v>75</v>
      </c>
      <c r="H2012" s="17">
        <v>40815</v>
      </c>
      <c r="I2012" s="17">
        <v>41729</v>
      </c>
      <c r="J2012" s="15" t="s">
        <v>31</v>
      </c>
      <c r="K2012" s="15" t="s">
        <v>5296</v>
      </c>
      <c r="L2012" s="18">
        <v>-3000000</v>
      </c>
      <c r="M2012" s="15" t="s">
        <v>37</v>
      </c>
      <c r="N2012" s="15" t="s">
        <v>8938</v>
      </c>
      <c r="O2012" s="15" t="s">
        <v>31</v>
      </c>
      <c r="P2012" s="19">
        <v>0</v>
      </c>
    </row>
    <row r="2013" spans="1:16" x14ac:dyDescent="0.25">
      <c r="A2013" s="15" t="s">
        <v>29</v>
      </c>
      <c r="B2013" s="15" t="s">
        <v>1311</v>
      </c>
      <c r="C2013" s="16" t="s">
        <v>31</v>
      </c>
      <c r="D2013" s="15" t="s">
        <v>8939</v>
      </c>
      <c r="E2013" s="15" t="s">
        <v>8940</v>
      </c>
      <c r="F2013" s="15" t="s">
        <v>33</v>
      </c>
      <c r="G2013" s="15" t="s">
        <v>75</v>
      </c>
      <c r="H2013" s="17">
        <v>40815</v>
      </c>
      <c r="I2013" s="17">
        <v>41729</v>
      </c>
      <c r="J2013" s="15" t="s">
        <v>31</v>
      </c>
      <c r="K2013" s="15" t="s">
        <v>5296</v>
      </c>
      <c r="L2013" s="18">
        <v>-3000000</v>
      </c>
      <c r="M2013" s="15" t="s">
        <v>37</v>
      </c>
      <c r="N2013" s="15" t="s">
        <v>8941</v>
      </c>
      <c r="O2013" s="15" t="s">
        <v>31</v>
      </c>
      <c r="P2013" s="19">
        <v>0</v>
      </c>
    </row>
    <row r="2014" spans="1:16" x14ac:dyDescent="0.25">
      <c r="A2014" s="15" t="s">
        <v>29</v>
      </c>
      <c r="B2014" s="15" t="s">
        <v>1311</v>
      </c>
      <c r="C2014" s="16" t="s">
        <v>31</v>
      </c>
      <c r="D2014" s="15" t="s">
        <v>8942</v>
      </c>
      <c r="E2014" s="15" t="s">
        <v>8943</v>
      </c>
      <c r="F2014" s="15" t="s">
        <v>33</v>
      </c>
      <c r="G2014" s="15" t="s">
        <v>75</v>
      </c>
      <c r="H2014" s="17">
        <v>40815</v>
      </c>
      <c r="I2014" s="17">
        <v>41729</v>
      </c>
      <c r="J2014" s="15" t="s">
        <v>31</v>
      </c>
      <c r="K2014" s="15" t="s">
        <v>5296</v>
      </c>
      <c r="L2014" s="18">
        <v>-3000000</v>
      </c>
      <c r="M2014" s="15" t="s">
        <v>37</v>
      </c>
      <c r="N2014" s="15" t="s">
        <v>8944</v>
      </c>
      <c r="O2014" s="15" t="s">
        <v>31</v>
      </c>
      <c r="P2014" s="19">
        <v>0</v>
      </c>
    </row>
    <row r="2015" spans="1:16" x14ac:dyDescent="0.25">
      <c r="A2015" s="15" t="s">
        <v>29</v>
      </c>
      <c r="B2015" s="15" t="s">
        <v>1311</v>
      </c>
      <c r="C2015" s="16" t="s">
        <v>31</v>
      </c>
      <c r="D2015" s="15" t="s">
        <v>8945</v>
      </c>
      <c r="E2015" s="15" t="s">
        <v>8946</v>
      </c>
      <c r="F2015" s="15" t="s">
        <v>33</v>
      </c>
      <c r="G2015" s="15" t="s">
        <v>75</v>
      </c>
      <c r="H2015" s="17">
        <v>40847</v>
      </c>
      <c r="I2015" s="17">
        <v>41729</v>
      </c>
      <c r="J2015" s="15" t="s">
        <v>31</v>
      </c>
      <c r="K2015" s="15" t="s">
        <v>5296</v>
      </c>
      <c r="L2015" s="18">
        <v>-6800000</v>
      </c>
      <c r="M2015" s="15" t="s">
        <v>37</v>
      </c>
      <c r="N2015" s="15" t="s">
        <v>8947</v>
      </c>
      <c r="O2015" s="15" t="s">
        <v>31</v>
      </c>
      <c r="P2015" s="19">
        <v>0</v>
      </c>
    </row>
    <row r="2016" spans="1:16" x14ac:dyDescent="0.25">
      <c r="A2016" s="15" t="s">
        <v>29</v>
      </c>
      <c r="B2016" s="15" t="s">
        <v>1311</v>
      </c>
      <c r="C2016" s="16" t="s">
        <v>31</v>
      </c>
      <c r="D2016" s="15" t="s">
        <v>8948</v>
      </c>
      <c r="E2016" s="15" t="s">
        <v>8949</v>
      </c>
      <c r="F2016" s="15" t="s">
        <v>33</v>
      </c>
      <c r="G2016" s="15" t="s">
        <v>75</v>
      </c>
      <c r="H2016" s="17">
        <v>40886</v>
      </c>
      <c r="I2016" s="17">
        <v>41729</v>
      </c>
      <c r="J2016" s="15" t="s">
        <v>31</v>
      </c>
      <c r="K2016" s="15" t="s">
        <v>5296</v>
      </c>
      <c r="L2016" s="18">
        <v>-1215632</v>
      </c>
      <c r="M2016" s="15" t="s">
        <v>37</v>
      </c>
      <c r="N2016" s="15" t="s">
        <v>8950</v>
      </c>
      <c r="O2016" s="15" t="s">
        <v>31</v>
      </c>
      <c r="P2016" s="19">
        <v>0</v>
      </c>
    </row>
    <row r="2017" spans="1:16" x14ac:dyDescent="0.25">
      <c r="A2017" s="15" t="s">
        <v>29</v>
      </c>
      <c r="B2017" s="15" t="s">
        <v>1311</v>
      </c>
      <c r="C2017" s="16" t="s">
        <v>31</v>
      </c>
      <c r="D2017" s="15" t="s">
        <v>8951</v>
      </c>
      <c r="E2017" s="15" t="s">
        <v>8952</v>
      </c>
      <c r="F2017" s="15" t="s">
        <v>33</v>
      </c>
      <c r="G2017" s="15" t="s">
        <v>75</v>
      </c>
      <c r="H2017" s="17">
        <v>40628</v>
      </c>
      <c r="I2017" s="17">
        <v>41729</v>
      </c>
      <c r="J2017" s="15" t="s">
        <v>31</v>
      </c>
      <c r="K2017" s="15" t="s">
        <v>5296</v>
      </c>
      <c r="L2017" s="18">
        <v>-280500</v>
      </c>
      <c r="M2017" s="15" t="s">
        <v>37</v>
      </c>
      <c r="N2017" s="15" t="s">
        <v>8953</v>
      </c>
      <c r="O2017" s="15" t="s">
        <v>31</v>
      </c>
      <c r="P2017" s="19">
        <v>0</v>
      </c>
    </row>
    <row r="2018" spans="1:16" x14ac:dyDescent="0.25">
      <c r="A2018" s="15" t="s">
        <v>29</v>
      </c>
      <c r="B2018" s="15" t="s">
        <v>1311</v>
      </c>
      <c r="C2018" s="16" t="s">
        <v>31</v>
      </c>
      <c r="D2018" s="15" t="s">
        <v>8954</v>
      </c>
      <c r="E2018" s="15" t="s">
        <v>8955</v>
      </c>
      <c r="F2018" s="15" t="s">
        <v>33</v>
      </c>
      <c r="G2018" s="15" t="s">
        <v>75</v>
      </c>
      <c r="H2018" s="17">
        <v>40628</v>
      </c>
      <c r="I2018" s="17">
        <v>41729</v>
      </c>
      <c r="J2018" s="15" t="s">
        <v>31</v>
      </c>
      <c r="K2018" s="15" t="s">
        <v>5296</v>
      </c>
      <c r="L2018" s="18">
        <v>-245438</v>
      </c>
      <c r="M2018" s="15" t="s">
        <v>37</v>
      </c>
      <c r="N2018" s="15" t="s">
        <v>8956</v>
      </c>
      <c r="O2018" s="15" t="s">
        <v>31</v>
      </c>
      <c r="P2018" s="19">
        <v>0</v>
      </c>
    </row>
    <row r="2019" spans="1:16" x14ac:dyDescent="0.25">
      <c r="A2019" s="15" t="s">
        <v>29</v>
      </c>
      <c r="B2019" s="15" t="s">
        <v>1311</v>
      </c>
      <c r="C2019" s="16" t="s">
        <v>31</v>
      </c>
      <c r="D2019" s="15" t="s">
        <v>8957</v>
      </c>
      <c r="E2019" s="15" t="s">
        <v>8958</v>
      </c>
      <c r="F2019" s="15" t="s">
        <v>33</v>
      </c>
      <c r="G2019" s="15" t="s">
        <v>75</v>
      </c>
      <c r="H2019" s="17">
        <v>40890</v>
      </c>
      <c r="I2019" s="17">
        <v>41729</v>
      </c>
      <c r="J2019" s="15" t="s">
        <v>31</v>
      </c>
      <c r="K2019" s="15" t="s">
        <v>5296</v>
      </c>
      <c r="L2019" s="18">
        <v>-372750</v>
      </c>
      <c r="M2019" s="15" t="s">
        <v>37</v>
      </c>
      <c r="N2019" s="15" t="s">
        <v>8959</v>
      </c>
      <c r="O2019" s="15" t="s">
        <v>31</v>
      </c>
      <c r="P2019" s="19">
        <v>0</v>
      </c>
    </row>
    <row r="2020" spans="1:16" x14ac:dyDescent="0.25">
      <c r="A2020" s="15" t="s">
        <v>29</v>
      </c>
      <c r="B2020" s="15" t="s">
        <v>1311</v>
      </c>
      <c r="C2020" s="16" t="s">
        <v>31</v>
      </c>
      <c r="D2020" s="15" t="s">
        <v>8960</v>
      </c>
      <c r="E2020" s="15" t="s">
        <v>8961</v>
      </c>
      <c r="F2020" s="15" t="s">
        <v>33</v>
      </c>
      <c r="G2020" s="15" t="s">
        <v>75</v>
      </c>
      <c r="H2020" s="17">
        <v>40892</v>
      </c>
      <c r="I2020" s="17">
        <v>41729</v>
      </c>
      <c r="J2020" s="15" t="s">
        <v>31</v>
      </c>
      <c r="K2020" s="15" t="s">
        <v>5296</v>
      </c>
      <c r="L2020" s="18">
        <v>-608250</v>
      </c>
      <c r="M2020" s="15" t="s">
        <v>37</v>
      </c>
      <c r="N2020" s="15" t="s">
        <v>8962</v>
      </c>
      <c r="O2020" s="15" t="s">
        <v>31</v>
      </c>
      <c r="P2020" s="19">
        <v>0</v>
      </c>
    </row>
    <row r="2021" spans="1:16" x14ac:dyDescent="0.25">
      <c r="A2021" s="15" t="s">
        <v>29</v>
      </c>
      <c r="B2021" s="15" t="s">
        <v>1311</v>
      </c>
      <c r="C2021" s="16" t="s">
        <v>31</v>
      </c>
      <c r="D2021" s="15" t="s">
        <v>8963</v>
      </c>
      <c r="E2021" s="15" t="s">
        <v>8964</v>
      </c>
      <c r="F2021" s="15" t="s">
        <v>33</v>
      </c>
      <c r="G2021" s="15" t="s">
        <v>75</v>
      </c>
      <c r="H2021" s="17">
        <v>40898</v>
      </c>
      <c r="I2021" s="17">
        <v>41729</v>
      </c>
      <c r="J2021" s="15" t="s">
        <v>31</v>
      </c>
      <c r="K2021" s="15" t="s">
        <v>5296</v>
      </c>
      <c r="L2021" s="18">
        <v>-724737</v>
      </c>
      <c r="M2021" s="15" t="s">
        <v>37</v>
      </c>
      <c r="N2021" s="15" t="s">
        <v>8965</v>
      </c>
      <c r="O2021" s="15" t="s">
        <v>31</v>
      </c>
      <c r="P2021" s="19">
        <v>0</v>
      </c>
    </row>
    <row r="2022" spans="1:16" x14ac:dyDescent="0.25">
      <c r="A2022" s="15" t="s">
        <v>29</v>
      </c>
      <c r="B2022" s="15" t="s">
        <v>1311</v>
      </c>
      <c r="C2022" s="16" t="s">
        <v>31</v>
      </c>
      <c r="D2022" s="15" t="s">
        <v>8966</v>
      </c>
      <c r="E2022" s="15" t="s">
        <v>8967</v>
      </c>
      <c r="F2022" s="15" t="s">
        <v>33</v>
      </c>
      <c r="G2022" s="15" t="s">
        <v>75</v>
      </c>
      <c r="H2022" s="17">
        <v>40816</v>
      </c>
      <c r="I2022" s="17">
        <v>41729</v>
      </c>
      <c r="J2022" s="15" t="s">
        <v>31</v>
      </c>
      <c r="K2022" s="15" t="s">
        <v>5296</v>
      </c>
      <c r="L2022" s="18">
        <v>-8750000</v>
      </c>
      <c r="M2022" s="15" t="s">
        <v>37</v>
      </c>
      <c r="N2022" s="15" t="s">
        <v>8968</v>
      </c>
      <c r="O2022" s="15" t="s">
        <v>31</v>
      </c>
      <c r="P2022" s="19">
        <v>0</v>
      </c>
    </row>
    <row r="2023" spans="1:16" x14ac:dyDescent="0.25">
      <c r="A2023" s="15" t="s">
        <v>29</v>
      </c>
      <c r="B2023" s="15" t="s">
        <v>1311</v>
      </c>
      <c r="C2023" s="16" t="s">
        <v>31</v>
      </c>
      <c r="D2023" s="15" t="s">
        <v>8969</v>
      </c>
      <c r="E2023" s="15" t="s">
        <v>8970</v>
      </c>
      <c r="F2023" s="15" t="s">
        <v>33</v>
      </c>
      <c r="G2023" s="15" t="s">
        <v>75</v>
      </c>
      <c r="H2023" s="17">
        <v>40856</v>
      </c>
      <c r="I2023" s="17">
        <v>41729</v>
      </c>
      <c r="J2023" s="15" t="s">
        <v>31</v>
      </c>
      <c r="K2023" s="15" t="s">
        <v>5296</v>
      </c>
      <c r="L2023" s="18">
        <v>-3300000</v>
      </c>
      <c r="M2023" s="15" t="s">
        <v>37</v>
      </c>
      <c r="N2023" s="15" t="s">
        <v>8971</v>
      </c>
      <c r="O2023" s="15" t="s">
        <v>31</v>
      </c>
      <c r="P2023" s="19">
        <v>0</v>
      </c>
    </row>
    <row r="2024" spans="1:16" x14ac:dyDescent="0.25">
      <c r="A2024" s="15" t="s">
        <v>29</v>
      </c>
      <c r="B2024" s="15" t="s">
        <v>1311</v>
      </c>
      <c r="C2024" s="16" t="s">
        <v>31</v>
      </c>
      <c r="D2024" s="15" t="s">
        <v>8972</v>
      </c>
      <c r="E2024" s="15" t="s">
        <v>8973</v>
      </c>
      <c r="F2024" s="15" t="s">
        <v>33</v>
      </c>
      <c r="G2024" s="15" t="s">
        <v>75</v>
      </c>
      <c r="H2024" s="17">
        <v>40816</v>
      </c>
      <c r="I2024" s="17">
        <v>41729</v>
      </c>
      <c r="J2024" s="15" t="s">
        <v>31</v>
      </c>
      <c r="K2024" s="15" t="s">
        <v>5296</v>
      </c>
      <c r="L2024" s="18">
        <v>-4432750</v>
      </c>
      <c r="M2024" s="15" t="s">
        <v>37</v>
      </c>
      <c r="N2024" s="15" t="s">
        <v>8974</v>
      </c>
      <c r="O2024" s="15" t="s">
        <v>31</v>
      </c>
      <c r="P2024" s="19">
        <v>0</v>
      </c>
    </row>
    <row r="2025" spans="1:16" x14ac:dyDescent="0.25">
      <c r="A2025" s="15" t="s">
        <v>29</v>
      </c>
      <c r="B2025" s="15" t="s">
        <v>1311</v>
      </c>
      <c r="C2025" s="16" t="s">
        <v>31</v>
      </c>
      <c r="D2025" s="15" t="s">
        <v>8975</v>
      </c>
      <c r="E2025" s="15" t="s">
        <v>8976</v>
      </c>
      <c r="F2025" s="15" t="s">
        <v>33</v>
      </c>
      <c r="G2025" s="15" t="s">
        <v>75</v>
      </c>
      <c r="H2025" s="17">
        <v>40810</v>
      </c>
      <c r="I2025" s="17">
        <v>41729</v>
      </c>
      <c r="J2025" s="15" t="s">
        <v>31</v>
      </c>
      <c r="K2025" s="15" t="s">
        <v>5296</v>
      </c>
      <c r="L2025" s="18">
        <v>-7500</v>
      </c>
      <c r="M2025" s="15" t="s">
        <v>37</v>
      </c>
      <c r="N2025" s="15" t="s">
        <v>8977</v>
      </c>
      <c r="O2025" s="15" t="s">
        <v>31</v>
      </c>
      <c r="P2025" s="19">
        <v>0</v>
      </c>
    </row>
    <row r="2026" spans="1:16" x14ac:dyDescent="0.25">
      <c r="A2026" s="15" t="s">
        <v>29</v>
      </c>
      <c r="B2026" s="15" t="s">
        <v>1311</v>
      </c>
      <c r="C2026" s="16" t="s">
        <v>31</v>
      </c>
      <c r="D2026" s="15" t="s">
        <v>8978</v>
      </c>
      <c r="E2026" s="15" t="s">
        <v>8979</v>
      </c>
      <c r="F2026" s="15" t="s">
        <v>33</v>
      </c>
      <c r="G2026" s="15" t="s">
        <v>75</v>
      </c>
      <c r="H2026" s="17">
        <v>40870</v>
      </c>
      <c r="I2026" s="17">
        <v>41729</v>
      </c>
      <c r="J2026" s="15" t="s">
        <v>31</v>
      </c>
      <c r="K2026" s="15" t="s">
        <v>5296</v>
      </c>
      <c r="L2026" s="18">
        <v>-16750</v>
      </c>
      <c r="M2026" s="15" t="s">
        <v>37</v>
      </c>
      <c r="N2026" s="15" t="s">
        <v>8980</v>
      </c>
      <c r="O2026" s="15" t="s">
        <v>31</v>
      </c>
      <c r="P2026" s="19">
        <v>0</v>
      </c>
    </row>
    <row r="2027" spans="1:16" x14ac:dyDescent="0.25">
      <c r="A2027" s="15" t="s">
        <v>29</v>
      </c>
      <c r="B2027" s="15" t="s">
        <v>1311</v>
      </c>
      <c r="C2027" s="16" t="s">
        <v>31</v>
      </c>
      <c r="D2027" s="15" t="s">
        <v>8981</v>
      </c>
      <c r="E2027" s="15" t="s">
        <v>8982</v>
      </c>
      <c r="F2027" s="15" t="s">
        <v>33</v>
      </c>
      <c r="G2027" s="15" t="s">
        <v>75</v>
      </c>
      <c r="H2027" s="17">
        <v>40854</v>
      </c>
      <c r="I2027" s="17">
        <v>41729</v>
      </c>
      <c r="J2027" s="15" t="s">
        <v>31</v>
      </c>
      <c r="K2027" s="15" t="s">
        <v>5296</v>
      </c>
      <c r="L2027" s="18">
        <v>-818250</v>
      </c>
      <c r="M2027" s="15" t="s">
        <v>37</v>
      </c>
      <c r="N2027" s="15" t="s">
        <v>8983</v>
      </c>
      <c r="O2027" s="15" t="s">
        <v>31</v>
      </c>
      <c r="P2027" s="19">
        <v>0</v>
      </c>
    </row>
    <row r="2028" spans="1:16" x14ac:dyDescent="0.25">
      <c r="A2028" s="15" t="s">
        <v>29</v>
      </c>
      <c r="B2028" s="15" t="s">
        <v>1311</v>
      </c>
      <c r="C2028" s="16" t="s">
        <v>31</v>
      </c>
      <c r="D2028" s="15" t="s">
        <v>8984</v>
      </c>
      <c r="E2028" s="15" t="s">
        <v>8985</v>
      </c>
      <c r="F2028" s="15" t="s">
        <v>33</v>
      </c>
      <c r="G2028" s="15" t="s">
        <v>75</v>
      </c>
      <c r="H2028" s="17">
        <v>40870</v>
      </c>
      <c r="I2028" s="17">
        <v>41729</v>
      </c>
      <c r="J2028" s="15" t="s">
        <v>31</v>
      </c>
      <c r="K2028" s="15" t="s">
        <v>5296</v>
      </c>
      <c r="L2028" s="18">
        <v>-138250</v>
      </c>
      <c r="M2028" s="15" t="s">
        <v>37</v>
      </c>
      <c r="N2028" s="15" t="s">
        <v>8986</v>
      </c>
      <c r="O2028" s="15" t="s">
        <v>31</v>
      </c>
      <c r="P2028" s="19">
        <v>0</v>
      </c>
    </row>
    <row r="2029" spans="1:16" x14ac:dyDescent="0.25">
      <c r="A2029" s="15" t="s">
        <v>29</v>
      </c>
      <c r="B2029" s="15" t="s">
        <v>1311</v>
      </c>
      <c r="C2029" s="16" t="s">
        <v>31</v>
      </c>
      <c r="D2029" s="15" t="s">
        <v>8987</v>
      </c>
      <c r="E2029" s="15" t="s">
        <v>8988</v>
      </c>
      <c r="F2029" s="15" t="s">
        <v>33</v>
      </c>
      <c r="G2029" s="15" t="s">
        <v>75</v>
      </c>
      <c r="H2029" s="17">
        <v>40877</v>
      </c>
      <c r="I2029" s="17">
        <v>41729</v>
      </c>
      <c r="J2029" s="15" t="s">
        <v>31</v>
      </c>
      <c r="K2029" s="15" t="s">
        <v>5296</v>
      </c>
      <c r="L2029" s="18">
        <v>-187500</v>
      </c>
      <c r="M2029" s="15" t="s">
        <v>37</v>
      </c>
      <c r="N2029" s="15" t="s">
        <v>8989</v>
      </c>
      <c r="O2029" s="15" t="s">
        <v>31</v>
      </c>
      <c r="P2029" s="19">
        <v>0</v>
      </c>
    </row>
    <row r="2030" spans="1:16" x14ac:dyDescent="0.25">
      <c r="A2030" s="15" t="s">
        <v>29</v>
      </c>
      <c r="B2030" s="15" t="s">
        <v>1311</v>
      </c>
      <c r="C2030" s="16" t="s">
        <v>31</v>
      </c>
      <c r="D2030" s="15" t="s">
        <v>8990</v>
      </c>
      <c r="E2030" s="15" t="s">
        <v>8991</v>
      </c>
      <c r="F2030" s="15" t="s">
        <v>33</v>
      </c>
      <c r="G2030" s="15" t="s">
        <v>75</v>
      </c>
      <c r="H2030" s="17">
        <v>40813</v>
      </c>
      <c r="I2030" s="17">
        <v>41729</v>
      </c>
      <c r="J2030" s="15" t="s">
        <v>31</v>
      </c>
      <c r="K2030" s="15" t="s">
        <v>5296</v>
      </c>
      <c r="L2030" s="18">
        <v>-224800</v>
      </c>
      <c r="M2030" s="15" t="s">
        <v>37</v>
      </c>
      <c r="N2030" s="15" t="s">
        <v>8992</v>
      </c>
      <c r="O2030" s="15" t="s">
        <v>31</v>
      </c>
      <c r="P2030" s="19">
        <v>0</v>
      </c>
    </row>
    <row r="2031" spans="1:16" x14ac:dyDescent="0.25">
      <c r="A2031" s="15" t="s">
        <v>29</v>
      </c>
      <c r="B2031" s="15" t="s">
        <v>1311</v>
      </c>
      <c r="C2031" s="16" t="s">
        <v>31</v>
      </c>
      <c r="D2031" s="15" t="s">
        <v>8993</v>
      </c>
      <c r="E2031" s="15" t="s">
        <v>8994</v>
      </c>
      <c r="F2031" s="15" t="s">
        <v>33</v>
      </c>
      <c r="G2031" s="15" t="s">
        <v>75</v>
      </c>
      <c r="H2031" s="17">
        <v>40863</v>
      </c>
      <c r="I2031" s="17">
        <v>41729</v>
      </c>
      <c r="J2031" s="15" t="s">
        <v>31</v>
      </c>
      <c r="K2031" s="15" t="s">
        <v>5296</v>
      </c>
      <c r="L2031" s="18">
        <v>-2499217</v>
      </c>
      <c r="M2031" s="15" t="s">
        <v>37</v>
      </c>
      <c r="N2031" s="15" t="s">
        <v>8995</v>
      </c>
      <c r="O2031" s="15" t="s">
        <v>31</v>
      </c>
      <c r="P2031" s="19">
        <v>0</v>
      </c>
    </row>
    <row r="2032" spans="1:16" x14ac:dyDescent="0.25">
      <c r="A2032" s="15" t="s">
        <v>29</v>
      </c>
      <c r="B2032" s="15" t="s">
        <v>1311</v>
      </c>
      <c r="C2032" s="16" t="s">
        <v>31</v>
      </c>
      <c r="D2032" s="15" t="s">
        <v>8996</v>
      </c>
      <c r="E2032" s="15" t="s">
        <v>8997</v>
      </c>
      <c r="F2032" s="15" t="s">
        <v>33</v>
      </c>
      <c r="G2032" s="15" t="s">
        <v>75</v>
      </c>
      <c r="H2032" s="17">
        <v>40856</v>
      </c>
      <c r="I2032" s="17">
        <v>41729</v>
      </c>
      <c r="J2032" s="15" t="s">
        <v>31</v>
      </c>
      <c r="K2032" s="15" t="s">
        <v>5296</v>
      </c>
      <c r="L2032" s="18">
        <v>-595000</v>
      </c>
      <c r="M2032" s="15" t="s">
        <v>37</v>
      </c>
      <c r="N2032" s="15" t="s">
        <v>8998</v>
      </c>
      <c r="O2032" s="15" t="s">
        <v>31</v>
      </c>
      <c r="P2032" s="19">
        <v>0</v>
      </c>
    </row>
    <row r="2033" spans="1:16" x14ac:dyDescent="0.25">
      <c r="A2033" s="15" t="s">
        <v>29</v>
      </c>
      <c r="B2033" s="15" t="s">
        <v>1311</v>
      </c>
      <c r="C2033" s="16" t="s">
        <v>31</v>
      </c>
      <c r="D2033" s="15" t="s">
        <v>8999</v>
      </c>
      <c r="E2033" s="15" t="s">
        <v>9000</v>
      </c>
      <c r="F2033" s="15" t="s">
        <v>33</v>
      </c>
      <c r="G2033" s="15" t="s">
        <v>75</v>
      </c>
      <c r="H2033" s="17">
        <v>40898</v>
      </c>
      <c r="I2033" s="17">
        <v>41729</v>
      </c>
      <c r="J2033" s="15" t="s">
        <v>31</v>
      </c>
      <c r="K2033" s="15" t="s">
        <v>5296</v>
      </c>
      <c r="L2033" s="18">
        <v>-2200644</v>
      </c>
      <c r="M2033" s="15" t="s">
        <v>37</v>
      </c>
      <c r="N2033" s="15" t="s">
        <v>9001</v>
      </c>
      <c r="O2033" s="15" t="s">
        <v>31</v>
      </c>
      <c r="P2033" s="19">
        <v>0</v>
      </c>
    </row>
    <row r="2034" spans="1:16" x14ac:dyDescent="0.25">
      <c r="A2034" s="15" t="s">
        <v>29</v>
      </c>
      <c r="B2034" s="15" t="s">
        <v>1311</v>
      </c>
      <c r="C2034" s="16" t="s">
        <v>31</v>
      </c>
      <c r="D2034" s="15" t="s">
        <v>9002</v>
      </c>
      <c r="E2034" s="15" t="s">
        <v>9003</v>
      </c>
      <c r="F2034" s="15" t="s">
        <v>33</v>
      </c>
      <c r="G2034" s="15" t="s">
        <v>75</v>
      </c>
      <c r="H2034" s="17">
        <v>40876</v>
      </c>
      <c r="I2034" s="17">
        <v>41729</v>
      </c>
      <c r="J2034" s="15" t="s">
        <v>31</v>
      </c>
      <c r="K2034" s="15" t="s">
        <v>5296</v>
      </c>
      <c r="L2034" s="18">
        <v>-462958</v>
      </c>
      <c r="M2034" s="15" t="s">
        <v>37</v>
      </c>
      <c r="N2034" s="15" t="s">
        <v>9004</v>
      </c>
      <c r="O2034" s="15" t="s">
        <v>31</v>
      </c>
      <c r="P2034" s="19">
        <v>0</v>
      </c>
    </row>
    <row r="2035" spans="1:16" x14ac:dyDescent="0.25">
      <c r="A2035" s="15" t="s">
        <v>29</v>
      </c>
      <c r="B2035" s="15" t="s">
        <v>6280</v>
      </c>
      <c r="C2035" s="16" t="s">
        <v>31</v>
      </c>
      <c r="D2035" s="15" t="s">
        <v>9005</v>
      </c>
      <c r="E2035" s="15" t="s">
        <v>9006</v>
      </c>
      <c r="F2035" s="15" t="s">
        <v>33</v>
      </c>
      <c r="G2035" s="15" t="s">
        <v>75</v>
      </c>
      <c r="H2035" s="17">
        <v>40827</v>
      </c>
      <c r="I2035" s="17">
        <v>41729</v>
      </c>
      <c r="J2035" s="15" t="s">
        <v>31</v>
      </c>
      <c r="K2035" s="15" t="s">
        <v>5296</v>
      </c>
      <c r="L2035" s="18">
        <v>-1057827</v>
      </c>
      <c r="M2035" s="15" t="s">
        <v>37</v>
      </c>
      <c r="N2035" s="15" t="s">
        <v>9007</v>
      </c>
      <c r="O2035" s="15" t="s">
        <v>31</v>
      </c>
      <c r="P2035" s="19">
        <v>0</v>
      </c>
    </row>
    <row r="2036" spans="1:16" x14ac:dyDescent="0.25">
      <c r="A2036" s="15" t="s">
        <v>29</v>
      </c>
      <c r="B2036" s="15" t="s">
        <v>1311</v>
      </c>
      <c r="C2036" s="16" t="s">
        <v>31</v>
      </c>
      <c r="D2036" s="15" t="s">
        <v>9008</v>
      </c>
      <c r="E2036" s="15" t="s">
        <v>9009</v>
      </c>
      <c r="F2036" s="15" t="s">
        <v>33</v>
      </c>
      <c r="G2036" s="15" t="s">
        <v>75</v>
      </c>
      <c r="H2036" s="17">
        <v>40837</v>
      </c>
      <c r="I2036" s="17">
        <v>41729</v>
      </c>
      <c r="J2036" s="15" t="s">
        <v>31</v>
      </c>
      <c r="K2036" s="15" t="s">
        <v>5296</v>
      </c>
      <c r="L2036" s="18">
        <v>-2137500</v>
      </c>
      <c r="M2036" s="15" t="s">
        <v>37</v>
      </c>
      <c r="N2036" s="15" t="s">
        <v>9010</v>
      </c>
      <c r="O2036" s="15" t="s">
        <v>31</v>
      </c>
      <c r="P2036" s="19">
        <v>0</v>
      </c>
    </row>
    <row r="2037" spans="1:16" x14ac:dyDescent="0.25">
      <c r="A2037" s="15" t="s">
        <v>29</v>
      </c>
      <c r="B2037" s="15" t="s">
        <v>6280</v>
      </c>
      <c r="C2037" s="16" t="s">
        <v>31</v>
      </c>
      <c r="D2037" s="15" t="s">
        <v>9011</v>
      </c>
      <c r="E2037" s="15" t="s">
        <v>9012</v>
      </c>
      <c r="F2037" s="15" t="s">
        <v>33</v>
      </c>
      <c r="G2037" s="15" t="s">
        <v>75</v>
      </c>
      <c r="H2037" s="17">
        <v>40824</v>
      </c>
      <c r="I2037" s="17">
        <v>41729</v>
      </c>
      <c r="J2037" s="15" t="s">
        <v>31</v>
      </c>
      <c r="K2037" s="15" t="s">
        <v>5296</v>
      </c>
      <c r="L2037" s="18">
        <v>-1089913</v>
      </c>
      <c r="M2037" s="15" t="s">
        <v>37</v>
      </c>
      <c r="N2037" s="15" t="s">
        <v>9013</v>
      </c>
      <c r="O2037" s="15" t="s">
        <v>31</v>
      </c>
      <c r="P2037" s="19">
        <v>0</v>
      </c>
    </row>
    <row r="2038" spans="1:16" x14ac:dyDescent="0.25">
      <c r="A2038" s="15" t="s">
        <v>29</v>
      </c>
      <c r="B2038" s="15" t="s">
        <v>6280</v>
      </c>
      <c r="C2038" s="16" t="s">
        <v>31</v>
      </c>
      <c r="D2038" s="15" t="s">
        <v>9014</v>
      </c>
      <c r="E2038" s="15" t="s">
        <v>9015</v>
      </c>
      <c r="F2038" s="15" t="s">
        <v>33</v>
      </c>
      <c r="G2038" s="15" t="s">
        <v>75</v>
      </c>
      <c r="H2038" s="17">
        <v>40859</v>
      </c>
      <c r="I2038" s="17">
        <v>41729</v>
      </c>
      <c r="J2038" s="15" t="s">
        <v>31</v>
      </c>
      <c r="K2038" s="15" t="s">
        <v>5296</v>
      </c>
      <c r="L2038" s="18">
        <v>-1205142</v>
      </c>
      <c r="M2038" s="15" t="s">
        <v>37</v>
      </c>
      <c r="N2038" s="15" t="s">
        <v>9016</v>
      </c>
      <c r="O2038" s="15" t="s">
        <v>31</v>
      </c>
      <c r="P2038" s="19">
        <v>0</v>
      </c>
    </row>
    <row r="2039" spans="1:16" x14ac:dyDescent="0.25">
      <c r="A2039" s="15" t="s">
        <v>29</v>
      </c>
      <c r="B2039" s="15" t="s">
        <v>1311</v>
      </c>
      <c r="C2039" s="16" t="s">
        <v>31</v>
      </c>
      <c r="D2039" s="15" t="s">
        <v>9017</v>
      </c>
      <c r="E2039" s="15" t="s">
        <v>9018</v>
      </c>
      <c r="F2039" s="15" t="s">
        <v>33</v>
      </c>
      <c r="G2039" s="15" t="s">
        <v>75</v>
      </c>
      <c r="H2039" s="17">
        <v>40816</v>
      </c>
      <c r="I2039" s="17">
        <v>41729</v>
      </c>
      <c r="J2039" s="15" t="s">
        <v>31</v>
      </c>
      <c r="K2039" s="15" t="s">
        <v>5296</v>
      </c>
      <c r="L2039" s="18">
        <v>-3096300</v>
      </c>
      <c r="M2039" s="15" t="s">
        <v>37</v>
      </c>
      <c r="N2039" s="15" t="s">
        <v>9019</v>
      </c>
      <c r="O2039" s="15" t="s">
        <v>31</v>
      </c>
      <c r="P2039" s="19">
        <v>0</v>
      </c>
    </row>
    <row r="2040" spans="1:16" x14ac:dyDescent="0.25">
      <c r="A2040" s="15" t="s">
        <v>29</v>
      </c>
      <c r="B2040" s="15" t="s">
        <v>1311</v>
      </c>
      <c r="C2040" s="16" t="s">
        <v>31</v>
      </c>
      <c r="D2040" s="15" t="s">
        <v>9020</v>
      </c>
      <c r="E2040" s="15" t="s">
        <v>9021</v>
      </c>
      <c r="F2040" s="15" t="s">
        <v>33</v>
      </c>
      <c r="G2040" s="15" t="s">
        <v>75</v>
      </c>
      <c r="H2040" s="17">
        <v>40828</v>
      </c>
      <c r="I2040" s="17">
        <v>41729</v>
      </c>
      <c r="J2040" s="15" t="s">
        <v>31</v>
      </c>
      <c r="K2040" s="15" t="s">
        <v>5296</v>
      </c>
      <c r="L2040" s="18">
        <v>-1210929</v>
      </c>
      <c r="M2040" s="15" t="s">
        <v>37</v>
      </c>
      <c r="N2040" s="15" t="s">
        <v>9022</v>
      </c>
      <c r="O2040" s="15" t="s">
        <v>31</v>
      </c>
      <c r="P2040" s="19">
        <v>0</v>
      </c>
    </row>
    <row r="2041" spans="1:16" x14ac:dyDescent="0.25">
      <c r="A2041" s="15" t="s">
        <v>29</v>
      </c>
      <c r="B2041" s="15" t="s">
        <v>1311</v>
      </c>
      <c r="C2041" s="16" t="s">
        <v>31</v>
      </c>
      <c r="D2041" s="15" t="s">
        <v>9023</v>
      </c>
      <c r="E2041" s="15" t="s">
        <v>9024</v>
      </c>
      <c r="F2041" s="15" t="s">
        <v>33</v>
      </c>
      <c r="G2041" s="15" t="s">
        <v>75</v>
      </c>
      <c r="H2041" s="17">
        <v>40828</v>
      </c>
      <c r="I2041" s="17">
        <v>41729</v>
      </c>
      <c r="J2041" s="15" t="s">
        <v>31</v>
      </c>
      <c r="K2041" s="15" t="s">
        <v>5296</v>
      </c>
      <c r="L2041" s="18">
        <v>-465706</v>
      </c>
      <c r="M2041" s="15" t="s">
        <v>37</v>
      </c>
      <c r="N2041" s="15" t="s">
        <v>9025</v>
      </c>
      <c r="O2041" s="15" t="s">
        <v>31</v>
      </c>
      <c r="P2041" s="19">
        <v>0</v>
      </c>
    </row>
    <row r="2042" spans="1:16" x14ac:dyDescent="0.25">
      <c r="A2042" s="15" t="s">
        <v>29</v>
      </c>
      <c r="B2042" s="15" t="s">
        <v>1311</v>
      </c>
      <c r="C2042" s="16" t="s">
        <v>31</v>
      </c>
      <c r="D2042" s="15" t="s">
        <v>9026</v>
      </c>
      <c r="E2042" s="15" t="s">
        <v>9027</v>
      </c>
      <c r="F2042" s="15" t="s">
        <v>33</v>
      </c>
      <c r="G2042" s="15" t="s">
        <v>75</v>
      </c>
      <c r="H2042" s="17">
        <v>40783</v>
      </c>
      <c r="I2042" s="17">
        <v>41729</v>
      </c>
      <c r="J2042" s="15" t="s">
        <v>31</v>
      </c>
      <c r="K2042" s="15" t="s">
        <v>5296</v>
      </c>
      <c r="L2042" s="18">
        <v>-446250</v>
      </c>
      <c r="M2042" s="15" t="s">
        <v>37</v>
      </c>
      <c r="N2042" s="15" t="s">
        <v>9028</v>
      </c>
      <c r="O2042" s="15" t="s">
        <v>31</v>
      </c>
      <c r="P2042" s="19">
        <v>0</v>
      </c>
    </row>
    <row r="2043" spans="1:16" x14ac:dyDescent="0.25">
      <c r="A2043" s="15" t="s">
        <v>29</v>
      </c>
      <c r="B2043" s="15" t="s">
        <v>6280</v>
      </c>
      <c r="C2043" s="16" t="s">
        <v>31</v>
      </c>
      <c r="D2043" s="15" t="s">
        <v>9029</v>
      </c>
      <c r="E2043" s="15" t="s">
        <v>9030</v>
      </c>
      <c r="F2043" s="15" t="s">
        <v>33</v>
      </c>
      <c r="G2043" s="15" t="s">
        <v>75</v>
      </c>
      <c r="H2043" s="17">
        <v>40798</v>
      </c>
      <c r="I2043" s="17">
        <v>41729</v>
      </c>
      <c r="J2043" s="15" t="s">
        <v>31</v>
      </c>
      <c r="K2043" s="15" t="s">
        <v>5296</v>
      </c>
      <c r="L2043" s="18">
        <v>-507438</v>
      </c>
      <c r="M2043" s="15" t="s">
        <v>37</v>
      </c>
      <c r="N2043" s="15" t="s">
        <v>9031</v>
      </c>
      <c r="O2043" s="15" t="s">
        <v>31</v>
      </c>
      <c r="P2043" s="19">
        <v>0</v>
      </c>
    </row>
    <row r="2044" spans="1:16" x14ac:dyDescent="0.25">
      <c r="A2044" s="15" t="s">
        <v>29</v>
      </c>
      <c r="B2044" s="15" t="s">
        <v>6280</v>
      </c>
      <c r="C2044" s="16" t="s">
        <v>31</v>
      </c>
      <c r="D2044" s="15" t="s">
        <v>9032</v>
      </c>
      <c r="E2044" s="15" t="s">
        <v>9033</v>
      </c>
      <c r="F2044" s="15" t="s">
        <v>33</v>
      </c>
      <c r="G2044" s="15" t="s">
        <v>75</v>
      </c>
      <c r="H2044" s="17">
        <v>40886</v>
      </c>
      <c r="I2044" s="17">
        <v>41729</v>
      </c>
      <c r="J2044" s="15" t="s">
        <v>31</v>
      </c>
      <c r="K2044" s="15" t="s">
        <v>5296</v>
      </c>
      <c r="L2044" s="18">
        <v>-1048074</v>
      </c>
      <c r="M2044" s="15" t="s">
        <v>37</v>
      </c>
      <c r="N2044" s="15" t="s">
        <v>9034</v>
      </c>
      <c r="O2044" s="15" t="s">
        <v>31</v>
      </c>
      <c r="P2044" s="19">
        <v>0</v>
      </c>
    </row>
    <row r="2045" spans="1:16" x14ac:dyDescent="0.25">
      <c r="A2045" s="15" t="s">
        <v>29</v>
      </c>
      <c r="B2045" s="15" t="s">
        <v>1311</v>
      </c>
      <c r="C2045" s="16" t="s">
        <v>31</v>
      </c>
      <c r="D2045" s="15" t="s">
        <v>9035</v>
      </c>
      <c r="E2045" s="15" t="s">
        <v>9036</v>
      </c>
      <c r="F2045" s="15" t="s">
        <v>33</v>
      </c>
      <c r="G2045" s="15" t="s">
        <v>75</v>
      </c>
      <c r="H2045" s="17">
        <v>40793</v>
      </c>
      <c r="I2045" s="17">
        <v>41729</v>
      </c>
      <c r="J2045" s="15" t="s">
        <v>31</v>
      </c>
      <c r="K2045" s="15" t="s">
        <v>5296</v>
      </c>
      <c r="L2045" s="18">
        <v>-10024500</v>
      </c>
      <c r="M2045" s="15" t="s">
        <v>37</v>
      </c>
      <c r="N2045" s="15" t="s">
        <v>9037</v>
      </c>
      <c r="O2045" s="15" t="s">
        <v>31</v>
      </c>
      <c r="P2045" s="19">
        <v>0</v>
      </c>
    </row>
    <row r="2046" spans="1:16" x14ac:dyDescent="0.25">
      <c r="A2046" s="15" t="s">
        <v>29</v>
      </c>
      <c r="B2046" s="15" t="s">
        <v>1311</v>
      </c>
      <c r="C2046" s="16" t="s">
        <v>31</v>
      </c>
      <c r="D2046" s="15" t="s">
        <v>9038</v>
      </c>
      <c r="E2046" s="15" t="s">
        <v>9039</v>
      </c>
      <c r="F2046" s="15" t="s">
        <v>33</v>
      </c>
      <c r="G2046" s="15" t="s">
        <v>75</v>
      </c>
      <c r="H2046" s="17">
        <v>40791</v>
      </c>
      <c r="I2046" s="17">
        <v>41729</v>
      </c>
      <c r="J2046" s="15" t="s">
        <v>31</v>
      </c>
      <c r="K2046" s="15" t="s">
        <v>5296</v>
      </c>
      <c r="L2046" s="18">
        <v>-900216</v>
      </c>
      <c r="M2046" s="15" t="s">
        <v>37</v>
      </c>
      <c r="N2046" s="15" t="s">
        <v>9040</v>
      </c>
      <c r="O2046" s="15" t="s">
        <v>31</v>
      </c>
      <c r="P2046" s="19">
        <v>0</v>
      </c>
    </row>
    <row r="2047" spans="1:16" x14ac:dyDescent="0.25">
      <c r="A2047" s="15" t="s">
        <v>29</v>
      </c>
      <c r="B2047" s="15" t="s">
        <v>1311</v>
      </c>
      <c r="C2047" s="16" t="s">
        <v>31</v>
      </c>
      <c r="D2047" s="15" t="s">
        <v>9041</v>
      </c>
      <c r="E2047" s="15" t="s">
        <v>9042</v>
      </c>
      <c r="F2047" s="15" t="s">
        <v>33</v>
      </c>
      <c r="G2047" s="15" t="s">
        <v>75</v>
      </c>
      <c r="H2047" s="17">
        <v>40968</v>
      </c>
      <c r="I2047" s="17">
        <v>41729</v>
      </c>
      <c r="J2047" s="15" t="s">
        <v>31</v>
      </c>
      <c r="K2047" s="15" t="s">
        <v>5296</v>
      </c>
      <c r="L2047" s="18">
        <v>-2041</v>
      </c>
      <c r="M2047" s="15" t="s">
        <v>37</v>
      </c>
      <c r="N2047" s="15" t="s">
        <v>9043</v>
      </c>
      <c r="O2047" s="15" t="s">
        <v>31</v>
      </c>
      <c r="P2047" s="19">
        <v>0</v>
      </c>
    </row>
    <row r="2048" spans="1:16" x14ac:dyDescent="0.25">
      <c r="A2048" s="15" t="s">
        <v>29</v>
      </c>
      <c r="B2048" s="15" t="s">
        <v>1311</v>
      </c>
      <c r="C2048" s="16" t="s">
        <v>31</v>
      </c>
      <c r="D2048" s="15" t="s">
        <v>9044</v>
      </c>
      <c r="E2048" s="15" t="s">
        <v>9045</v>
      </c>
      <c r="F2048" s="15" t="s">
        <v>33</v>
      </c>
      <c r="G2048" s="15" t="s">
        <v>75</v>
      </c>
      <c r="H2048" s="17">
        <v>40968</v>
      </c>
      <c r="I2048" s="17">
        <v>41729</v>
      </c>
      <c r="J2048" s="15" t="s">
        <v>31</v>
      </c>
      <c r="K2048" s="15" t="s">
        <v>5296</v>
      </c>
      <c r="L2048" s="18">
        <v>-139261</v>
      </c>
      <c r="M2048" s="15" t="s">
        <v>37</v>
      </c>
      <c r="N2048" s="15" t="s">
        <v>9046</v>
      </c>
      <c r="O2048" s="15" t="s">
        <v>31</v>
      </c>
      <c r="P2048" s="19">
        <v>0</v>
      </c>
    </row>
    <row r="2049" spans="1:16" x14ac:dyDescent="0.25">
      <c r="A2049" s="15" t="s">
        <v>29</v>
      </c>
      <c r="B2049" s="15" t="s">
        <v>1311</v>
      </c>
      <c r="C2049" s="16" t="s">
        <v>31</v>
      </c>
      <c r="D2049" s="15" t="s">
        <v>9047</v>
      </c>
      <c r="E2049" s="15" t="s">
        <v>9048</v>
      </c>
      <c r="F2049" s="15" t="s">
        <v>33</v>
      </c>
      <c r="G2049" s="15" t="s">
        <v>75</v>
      </c>
      <c r="H2049" s="17">
        <v>40968</v>
      </c>
      <c r="I2049" s="17">
        <v>41729</v>
      </c>
      <c r="J2049" s="15" t="s">
        <v>31</v>
      </c>
      <c r="K2049" s="15" t="s">
        <v>5296</v>
      </c>
      <c r="L2049" s="18">
        <v>-224676</v>
      </c>
      <c r="M2049" s="15" t="s">
        <v>37</v>
      </c>
      <c r="N2049" s="15" t="s">
        <v>9049</v>
      </c>
      <c r="O2049" s="15" t="s">
        <v>31</v>
      </c>
      <c r="P2049" s="19">
        <v>0</v>
      </c>
    </row>
    <row r="2050" spans="1:16" x14ac:dyDescent="0.25">
      <c r="A2050" s="15" t="s">
        <v>29</v>
      </c>
      <c r="B2050" s="15" t="s">
        <v>1311</v>
      </c>
      <c r="C2050" s="16" t="s">
        <v>31</v>
      </c>
      <c r="D2050" s="15" t="s">
        <v>9050</v>
      </c>
      <c r="E2050" s="15" t="s">
        <v>9051</v>
      </c>
      <c r="F2050" s="15" t="s">
        <v>33</v>
      </c>
      <c r="G2050" s="15" t="s">
        <v>75</v>
      </c>
      <c r="H2050" s="17">
        <v>40968</v>
      </c>
      <c r="I2050" s="17">
        <v>41729</v>
      </c>
      <c r="J2050" s="15" t="s">
        <v>31</v>
      </c>
      <c r="K2050" s="15" t="s">
        <v>5296</v>
      </c>
      <c r="L2050" s="18">
        <v>-230508</v>
      </c>
      <c r="M2050" s="15" t="s">
        <v>37</v>
      </c>
      <c r="N2050" s="15" t="s">
        <v>9052</v>
      </c>
      <c r="O2050" s="15" t="s">
        <v>31</v>
      </c>
      <c r="P2050" s="19">
        <v>0</v>
      </c>
    </row>
    <row r="2051" spans="1:16" x14ac:dyDescent="0.25">
      <c r="A2051" s="15" t="s">
        <v>29</v>
      </c>
      <c r="B2051" s="15" t="s">
        <v>1311</v>
      </c>
      <c r="C2051" s="16" t="s">
        <v>31</v>
      </c>
      <c r="D2051" s="15" t="s">
        <v>9053</v>
      </c>
      <c r="E2051" s="15" t="s">
        <v>9054</v>
      </c>
      <c r="F2051" s="15" t="s">
        <v>33</v>
      </c>
      <c r="G2051" s="15" t="s">
        <v>75</v>
      </c>
      <c r="H2051" s="17">
        <v>40968</v>
      </c>
      <c r="I2051" s="17">
        <v>41729</v>
      </c>
      <c r="J2051" s="15" t="s">
        <v>31</v>
      </c>
      <c r="K2051" s="15" t="s">
        <v>5296</v>
      </c>
      <c r="L2051" s="18">
        <v>-39246</v>
      </c>
      <c r="M2051" s="15" t="s">
        <v>37</v>
      </c>
      <c r="N2051" s="15" t="s">
        <v>9055</v>
      </c>
      <c r="O2051" s="15" t="s">
        <v>31</v>
      </c>
      <c r="P2051" s="19">
        <v>0</v>
      </c>
    </row>
    <row r="2052" spans="1:16" x14ac:dyDescent="0.25">
      <c r="A2052" s="15" t="s">
        <v>29</v>
      </c>
      <c r="B2052" s="15" t="s">
        <v>1311</v>
      </c>
      <c r="C2052" s="16" t="s">
        <v>31</v>
      </c>
      <c r="D2052" s="15" t="s">
        <v>9056</v>
      </c>
      <c r="E2052" s="15" t="s">
        <v>9057</v>
      </c>
      <c r="F2052" s="15" t="s">
        <v>33</v>
      </c>
      <c r="G2052" s="15" t="s">
        <v>75</v>
      </c>
      <c r="H2052" s="17">
        <v>40968</v>
      </c>
      <c r="I2052" s="17">
        <v>41729</v>
      </c>
      <c r="J2052" s="15" t="s">
        <v>31</v>
      </c>
      <c r="K2052" s="15" t="s">
        <v>5296</v>
      </c>
      <c r="L2052" s="18">
        <v>-71522</v>
      </c>
      <c r="M2052" s="15" t="s">
        <v>37</v>
      </c>
      <c r="N2052" s="15" t="s">
        <v>9058</v>
      </c>
      <c r="O2052" s="15" t="s">
        <v>31</v>
      </c>
      <c r="P2052" s="19">
        <v>0</v>
      </c>
    </row>
    <row r="2053" spans="1:16" x14ac:dyDescent="0.25">
      <c r="A2053" s="15" t="s">
        <v>29</v>
      </c>
      <c r="B2053" s="15" t="s">
        <v>1311</v>
      </c>
      <c r="C2053" s="16" t="s">
        <v>31</v>
      </c>
      <c r="D2053" s="15" t="s">
        <v>9059</v>
      </c>
      <c r="E2053" s="15" t="s">
        <v>9060</v>
      </c>
      <c r="F2053" s="15" t="s">
        <v>33</v>
      </c>
      <c r="G2053" s="15" t="s">
        <v>75</v>
      </c>
      <c r="H2053" s="17">
        <v>40968</v>
      </c>
      <c r="I2053" s="17">
        <v>41729</v>
      </c>
      <c r="J2053" s="15" t="s">
        <v>31</v>
      </c>
      <c r="K2053" s="15" t="s">
        <v>5296</v>
      </c>
      <c r="L2053" s="18">
        <v>-233072</v>
      </c>
      <c r="M2053" s="15" t="s">
        <v>37</v>
      </c>
      <c r="N2053" s="15" t="s">
        <v>9061</v>
      </c>
      <c r="O2053" s="15" t="s">
        <v>31</v>
      </c>
      <c r="P2053" s="19">
        <v>0</v>
      </c>
    </row>
    <row r="2054" spans="1:16" x14ac:dyDescent="0.25">
      <c r="A2054" s="15" t="s">
        <v>29</v>
      </c>
      <c r="B2054" s="15" t="s">
        <v>1311</v>
      </c>
      <c r="C2054" s="16" t="s">
        <v>31</v>
      </c>
      <c r="D2054" s="15" t="s">
        <v>9062</v>
      </c>
      <c r="E2054" s="15" t="s">
        <v>9063</v>
      </c>
      <c r="F2054" s="15" t="s">
        <v>33</v>
      </c>
      <c r="G2054" s="15" t="s">
        <v>75</v>
      </c>
      <c r="H2054" s="17">
        <v>40968</v>
      </c>
      <c r="I2054" s="17">
        <v>41729</v>
      </c>
      <c r="J2054" s="15" t="s">
        <v>31</v>
      </c>
      <c r="K2054" s="15" t="s">
        <v>5296</v>
      </c>
      <c r="L2054" s="18">
        <v>-139479</v>
      </c>
      <c r="M2054" s="15" t="s">
        <v>37</v>
      </c>
      <c r="N2054" s="15" t="s">
        <v>9064</v>
      </c>
      <c r="O2054" s="15" t="s">
        <v>31</v>
      </c>
      <c r="P2054" s="19">
        <v>0</v>
      </c>
    </row>
    <row r="2055" spans="1:16" x14ac:dyDescent="0.25">
      <c r="A2055" s="15" t="s">
        <v>29</v>
      </c>
      <c r="B2055" s="15" t="s">
        <v>1311</v>
      </c>
      <c r="C2055" s="16" t="s">
        <v>31</v>
      </c>
      <c r="D2055" s="15" t="s">
        <v>9065</v>
      </c>
      <c r="E2055" s="15" t="s">
        <v>9066</v>
      </c>
      <c r="F2055" s="15" t="s">
        <v>33</v>
      </c>
      <c r="G2055" s="15" t="s">
        <v>75</v>
      </c>
      <c r="H2055" s="17">
        <v>40968</v>
      </c>
      <c r="I2055" s="17">
        <v>41729</v>
      </c>
      <c r="J2055" s="15" t="s">
        <v>31</v>
      </c>
      <c r="K2055" s="15" t="s">
        <v>5296</v>
      </c>
      <c r="L2055" s="18">
        <v>-19622</v>
      </c>
      <c r="M2055" s="15" t="s">
        <v>37</v>
      </c>
      <c r="N2055" s="15" t="s">
        <v>9067</v>
      </c>
      <c r="O2055" s="15" t="s">
        <v>31</v>
      </c>
      <c r="P2055" s="19">
        <v>0</v>
      </c>
    </row>
    <row r="2056" spans="1:16" x14ac:dyDescent="0.25">
      <c r="A2056" s="15" t="s">
        <v>29</v>
      </c>
      <c r="B2056" s="15" t="s">
        <v>1311</v>
      </c>
      <c r="C2056" s="16" t="s">
        <v>31</v>
      </c>
      <c r="D2056" s="15" t="s">
        <v>9068</v>
      </c>
      <c r="E2056" s="15" t="s">
        <v>9069</v>
      </c>
      <c r="F2056" s="15" t="s">
        <v>33</v>
      </c>
      <c r="G2056" s="15" t="s">
        <v>75</v>
      </c>
      <c r="H2056" s="17">
        <v>40968</v>
      </c>
      <c r="I2056" s="17">
        <v>41729</v>
      </c>
      <c r="J2056" s="15" t="s">
        <v>31</v>
      </c>
      <c r="K2056" s="15" t="s">
        <v>5296</v>
      </c>
      <c r="L2056" s="18">
        <v>-11670</v>
      </c>
      <c r="M2056" s="15" t="s">
        <v>37</v>
      </c>
      <c r="N2056" s="15" t="s">
        <v>9070</v>
      </c>
      <c r="O2056" s="15" t="s">
        <v>31</v>
      </c>
      <c r="P2056" s="19">
        <v>0</v>
      </c>
    </row>
    <row r="2057" spans="1:16" x14ac:dyDescent="0.25">
      <c r="A2057" s="15" t="s">
        <v>29</v>
      </c>
      <c r="B2057" s="15" t="s">
        <v>1311</v>
      </c>
      <c r="C2057" s="16" t="s">
        <v>31</v>
      </c>
      <c r="D2057" s="15" t="s">
        <v>9071</v>
      </c>
      <c r="E2057" s="15" t="s">
        <v>9072</v>
      </c>
      <c r="F2057" s="15" t="s">
        <v>33</v>
      </c>
      <c r="G2057" s="15" t="s">
        <v>75</v>
      </c>
      <c r="H2057" s="17">
        <v>40977</v>
      </c>
      <c r="I2057" s="17">
        <v>41729</v>
      </c>
      <c r="J2057" s="15" t="s">
        <v>31</v>
      </c>
      <c r="K2057" s="15" t="s">
        <v>5296</v>
      </c>
      <c r="L2057" s="18">
        <v>-271874</v>
      </c>
      <c r="M2057" s="15" t="s">
        <v>37</v>
      </c>
      <c r="N2057" s="15" t="s">
        <v>9073</v>
      </c>
      <c r="O2057" s="15" t="s">
        <v>31</v>
      </c>
      <c r="P2057" s="19">
        <v>0</v>
      </c>
    </row>
    <row r="2058" spans="1:16" x14ac:dyDescent="0.25">
      <c r="A2058" s="15" t="s">
        <v>29</v>
      </c>
      <c r="B2058" s="15" t="s">
        <v>1311</v>
      </c>
      <c r="C2058" s="16" t="s">
        <v>31</v>
      </c>
      <c r="D2058" s="15" t="s">
        <v>9074</v>
      </c>
      <c r="E2058" s="15" t="s">
        <v>9075</v>
      </c>
      <c r="F2058" s="15" t="s">
        <v>33</v>
      </c>
      <c r="G2058" s="15" t="s">
        <v>75</v>
      </c>
      <c r="H2058" s="17">
        <v>40968</v>
      </c>
      <c r="I2058" s="17">
        <v>41729</v>
      </c>
      <c r="J2058" s="15" t="s">
        <v>31</v>
      </c>
      <c r="K2058" s="15" t="s">
        <v>5296</v>
      </c>
      <c r="L2058" s="18">
        <v>-253769</v>
      </c>
      <c r="M2058" s="15" t="s">
        <v>37</v>
      </c>
      <c r="N2058" s="15" t="s">
        <v>9076</v>
      </c>
      <c r="O2058" s="15" t="s">
        <v>31</v>
      </c>
      <c r="P2058" s="19">
        <v>0</v>
      </c>
    </row>
    <row r="2059" spans="1:16" x14ac:dyDescent="0.25">
      <c r="A2059" s="15" t="s">
        <v>29</v>
      </c>
      <c r="B2059" s="15" t="s">
        <v>1311</v>
      </c>
      <c r="C2059" s="16" t="s">
        <v>31</v>
      </c>
      <c r="D2059" s="15" t="s">
        <v>9077</v>
      </c>
      <c r="E2059" s="15" t="s">
        <v>9078</v>
      </c>
      <c r="F2059" s="15" t="s">
        <v>33</v>
      </c>
      <c r="G2059" s="15" t="s">
        <v>75</v>
      </c>
      <c r="H2059" s="17">
        <v>40968</v>
      </c>
      <c r="I2059" s="17">
        <v>41729</v>
      </c>
      <c r="J2059" s="15" t="s">
        <v>31</v>
      </c>
      <c r="K2059" s="15" t="s">
        <v>5296</v>
      </c>
      <c r="L2059" s="18">
        <v>-5054721</v>
      </c>
      <c r="M2059" s="15" t="s">
        <v>37</v>
      </c>
      <c r="N2059" s="15" t="s">
        <v>9079</v>
      </c>
      <c r="O2059" s="15" t="s">
        <v>31</v>
      </c>
      <c r="P2059" s="19">
        <v>0</v>
      </c>
    </row>
    <row r="2060" spans="1:16" x14ac:dyDescent="0.25">
      <c r="A2060" s="15" t="s">
        <v>29</v>
      </c>
      <c r="B2060" s="15" t="s">
        <v>1311</v>
      </c>
      <c r="C2060" s="16" t="s">
        <v>31</v>
      </c>
      <c r="D2060" s="15" t="s">
        <v>9080</v>
      </c>
      <c r="E2060" s="15" t="s">
        <v>9081</v>
      </c>
      <c r="F2060" s="15" t="s">
        <v>33</v>
      </c>
      <c r="G2060" s="15" t="s">
        <v>75</v>
      </c>
      <c r="H2060" s="17">
        <v>40975</v>
      </c>
      <c r="I2060" s="17">
        <v>41729</v>
      </c>
      <c r="J2060" s="15" t="s">
        <v>31</v>
      </c>
      <c r="K2060" s="15" t="s">
        <v>5296</v>
      </c>
      <c r="L2060" s="18">
        <v>-372599</v>
      </c>
      <c r="M2060" s="15" t="s">
        <v>37</v>
      </c>
      <c r="N2060" s="15" t="s">
        <v>9082</v>
      </c>
      <c r="O2060" s="15" t="s">
        <v>31</v>
      </c>
      <c r="P2060" s="19">
        <v>0</v>
      </c>
    </row>
    <row r="2061" spans="1:16" x14ac:dyDescent="0.25">
      <c r="A2061" s="15" t="s">
        <v>29</v>
      </c>
      <c r="B2061" s="15" t="s">
        <v>1311</v>
      </c>
      <c r="C2061" s="16" t="s">
        <v>31</v>
      </c>
      <c r="D2061" s="15" t="s">
        <v>9083</v>
      </c>
      <c r="E2061" s="15" t="s">
        <v>9084</v>
      </c>
      <c r="F2061" s="15" t="s">
        <v>33</v>
      </c>
      <c r="G2061" s="15" t="s">
        <v>75</v>
      </c>
      <c r="H2061" s="17">
        <v>40975</v>
      </c>
      <c r="I2061" s="17">
        <v>41729</v>
      </c>
      <c r="J2061" s="15" t="s">
        <v>31</v>
      </c>
      <c r="K2061" s="15" t="s">
        <v>5296</v>
      </c>
      <c r="L2061" s="18">
        <v>-460344</v>
      </c>
      <c r="M2061" s="15" t="s">
        <v>37</v>
      </c>
      <c r="N2061" s="15" t="s">
        <v>9085</v>
      </c>
      <c r="O2061" s="15" t="s">
        <v>31</v>
      </c>
      <c r="P2061" s="19">
        <v>0</v>
      </c>
    </row>
    <row r="2062" spans="1:16" x14ac:dyDescent="0.25">
      <c r="A2062" s="15" t="s">
        <v>29</v>
      </c>
      <c r="B2062" s="15" t="s">
        <v>1311</v>
      </c>
      <c r="C2062" s="16" t="s">
        <v>31</v>
      </c>
      <c r="D2062" s="15" t="s">
        <v>9086</v>
      </c>
      <c r="E2062" s="15" t="s">
        <v>9087</v>
      </c>
      <c r="F2062" s="15" t="s">
        <v>33</v>
      </c>
      <c r="G2062" s="15" t="s">
        <v>75</v>
      </c>
      <c r="H2062" s="17">
        <v>40975</v>
      </c>
      <c r="I2062" s="17">
        <v>41729</v>
      </c>
      <c r="J2062" s="15" t="s">
        <v>31</v>
      </c>
      <c r="K2062" s="15" t="s">
        <v>5296</v>
      </c>
      <c r="L2062" s="18">
        <v>-265769</v>
      </c>
      <c r="M2062" s="15" t="s">
        <v>37</v>
      </c>
      <c r="N2062" s="15" t="s">
        <v>9088</v>
      </c>
      <c r="O2062" s="15" t="s">
        <v>31</v>
      </c>
      <c r="P2062" s="19">
        <v>0</v>
      </c>
    </row>
    <row r="2063" spans="1:16" x14ac:dyDescent="0.25">
      <c r="A2063" s="15" t="s">
        <v>29</v>
      </c>
      <c r="B2063" s="15" t="s">
        <v>1311</v>
      </c>
      <c r="C2063" s="16" t="s">
        <v>31</v>
      </c>
      <c r="D2063" s="15" t="s">
        <v>9089</v>
      </c>
      <c r="E2063" s="15" t="s">
        <v>9090</v>
      </c>
      <c r="F2063" s="15" t="s">
        <v>33</v>
      </c>
      <c r="G2063" s="15" t="s">
        <v>75</v>
      </c>
      <c r="H2063" s="17">
        <v>40964</v>
      </c>
      <c r="I2063" s="17">
        <v>41729</v>
      </c>
      <c r="J2063" s="15" t="s">
        <v>31</v>
      </c>
      <c r="K2063" s="15" t="s">
        <v>5296</v>
      </c>
      <c r="L2063" s="18">
        <v>-173608</v>
      </c>
      <c r="M2063" s="15" t="s">
        <v>37</v>
      </c>
      <c r="N2063" s="15" t="s">
        <v>9091</v>
      </c>
      <c r="O2063" s="15" t="s">
        <v>31</v>
      </c>
      <c r="P2063" s="19">
        <v>0</v>
      </c>
    </row>
    <row r="2064" spans="1:16" x14ac:dyDescent="0.25">
      <c r="A2064" s="15" t="s">
        <v>29</v>
      </c>
      <c r="B2064" s="15" t="s">
        <v>1311</v>
      </c>
      <c r="C2064" s="16" t="s">
        <v>31</v>
      </c>
      <c r="D2064" s="15" t="s">
        <v>9092</v>
      </c>
      <c r="E2064" s="15" t="s">
        <v>9093</v>
      </c>
      <c r="F2064" s="15" t="s">
        <v>33</v>
      </c>
      <c r="G2064" s="15" t="s">
        <v>75</v>
      </c>
      <c r="H2064" s="17">
        <v>40963</v>
      </c>
      <c r="I2064" s="17">
        <v>41729</v>
      </c>
      <c r="J2064" s="15" t="s">
        <v>31</v>
      </c>
      <c r="K2064" s="15" t="s">
        <v>5296</v>
      </c>
      <c r="L2064" s="18">
        <v>-351783</v>
      </c>
      <c r="M2064" s="15" t="s">
        <v>37</v>
      </c>
      <c r="N2064" s="15" t="s">
        <v>9094</v>
      </c>
      <c r="O2064" s="15" t="s">
        <v>31</v>
      </c>
      <c r="P2064" s="19">
        <v>0</v>
      </c>
    </row>
    <row r="2065" spans="1:16" x14ac:dyDescent="0.25">
      <c r="A2065" s="15" t="s">
        <v>29</v>
      </c>
      <c r="B2065" s="15" t="s">
        <v>1311</v>
      </c>
      <c r="C2065" s="16" t="s">
        <v>31</v>
      </c>
      <c r="D2065" s="15" t="s">
        <v>9095</v>
      </c>
      <c r="E2065" s="15" t="s">
        <v>9096</v>
      </c>
      <c r="F2065" s="15" t="s">
        <v>33</v>
      </c>
      <c r="G2065" s="15" t="s">
        <v>75</v>
      </c>
      <c r="H2065" s="17">
        <v>40967</v>
      </c>
      <c r="I2065" s="17">
        <v>41729</v>
      </c>
      <c r="J2065" s="15" t="s">
        <v>31</v>
      </c>
      <c r="K2065" s="15" t="s">
        <v>5296</v>
      </c>
      <c r="L2065" s="18">
        <v>-154526</v>
      </c>
      <c r="M2065" s="15" t="s">
        <v>37</v>
      </c>
      <c r="N2065" s="15" t="s">
        <v>9097</v>
      </c>
      <c r="O2065" s="15" t="s">
        <v>31</v>
      </c>
      <c r="P2065" s="19">
        <v>0</v>
      </c>
    </row>
    <row r="2066" spans="1:16" x14ac:dyDescent="0.25">
      <c r="A2066" s="15" t="s">
        <v>29</v>
      </c>
      <c r="B2066" s="15" t="s">
        <v>1311</v>
      </c>
      <c r="C2066" s="16" t="s">
        <v>31</v>
      </c>
      <c r="D2066" s="15" t="s">
        <v>9098</v>
      </c>
      <c r="E2066" s="15" t="s">
        <v>9099</v>
      </c>
      <c r="F2066" s="15" t="s">
        <v>33</v>
      </c>
      <c r="G2066" s="15" t="s">
        <v>75</v>
      </c>
      <c r="H2066" s="17">
        <v>40967</v>
      </c>
      <c r="I2066" s="17">
        <v>41729</v>
      </c>
      <c r="J2066" s="15" t="s">
        <v>31</v>
      </c>
      <c r="K2066" s="15" t="s">
        <v>5296</v>
      </c>
      <c r="L2066" s="18">
        <v>-191324</v>
      </c>
      <c r="M2066" s="15" t="s">
        <v>37</v>
      </c>
      <c r="N2066" s="15" t="s">
        <v>9100</v>
      </c>
      <c r="O2066" s="15" t="s">
        <v>31</v>
      </c>
      <c r="P2066" s="19">
        <v>0</v>
      </c>
    </row>
    <row r="2067" spans="1:16" x14ac:dyDescent="0.25">
      <c r="A2067" s="15" t="s">
        <v>29</v>
      </c>
      <c r="B2067" s="15" t="s">
        <v>1311</v>
      </c>
      <c r="C2067" s="16" t="s">
        <v>31</v>
      </c>
      <c r="D2067" s="15" t="s">
        <v>9101</v>
      </c>
      <c r="E2067" s="15" t="s">
        <v>9102</v>
      </c>
      <c r="F2067" s="15" t="s">
        <v>33</v>
      </c>
      <c r="G2067" s="15" t="s">
        <v>75</v>
      </c>
      <c r="H2067" s="17">
        <v>40967</v>
      </c>
      <c r="I2067" s="17">
        <v>41729</v>
      </c>
      <c r="J2067" s="15" t="s">
        <v>31</v>
      </c>
      <c r="K2067" s="15" t="s">
        <v>5296</v>
      </c>
      <c r="L2067" s="18">
        <v>-108148</v>
      </c>
      <c r="M2067" s="15" t="s">
        <v>37</v>
      </c>
      <c r="N2067" s="15" t="s">
        <v>9103</v>
      </c>
      <c r="O2067" s="15" t="s">
        <v>31</v>
      </c>
      <c r="P2067" s="19">
        <v>0</v>
      </c>
    </row>
    <row r="2068" spans="1:16" x14ac:dyDescent="0.25">
      <c r="A2068" s="15" t="s">
        <v>29</v>
      </c>
      <c r="B2068" s="15" t="s">
        <v>1311</v>
      </c>
      <c r="C2068" s="16" t="s">
        <v>31</v>
      </c>
      <c r="D2068" s="15" t="s">
        <v>9104</v>
      </c>
      <c r="E2068" s="15" t="s">
        <v>9105</v>
      </c>
      <c r="F2068" s="15" t="s">
        <v>33</v>
      </c>
      <c r="G2068" s="15" t="s">
        <v>75</v>
      </c>
      <c r="H2068" s="17">
        <v>40967</v>
      </c>
      <c r="I2068" s="17">
        <v>41729</v>
      </c>
      <c r="J2068" s="15" t="s">
        <v>31</v>
      </c>
      <c r="K2068" s="15" t="s">
        <v>5296</v>
      </c>
      <c r="L2068" s="18">
        <v>-22495</v>
      </c>
      <c r="M2068" s="15" t="s">
        <v>37</v>
      </c>
      <c r="N2068" s="15" t="s">
        <v>9106</v>
      </c>
      <c r="O2068" s="15" t="s">
        <v>31</v>
      </c>
      <c r="P2068" s="19">
        <v>0</v>
      </c>
    </row>
    <row r="2069" spans="1:16" x14ac:dyDescent="0.25">
      <c r="A2069" s="15" t="s">
        <v>29</v>
      </c>
      <c r="B2069" s="15" t="s">
        <v>1311</v>
      </c>
      <c r="C2069" s="16" t="s">
        <v>31</v>
      </c>
      <c r="D2069" s="15" t="s">
        <v>9107</v>
      </c>
      <c r="E2069" s="15" t="s">
        <v>9108</v>
      </c>
      <c r="F2069" s="15" t="s">
        <v>33</v>
      </c>
      <c r="G2069" s="15" t="s">
        <v>75</v>
      </c>
      <c r="H2069" s="17">
        <v>40967</v>
      </c>
      <c r="I2069" s="17">
        <v>41729</v>
      </c>
      <c r="J2069" s="15" t="s">
        <v>31</v>
      </c>
      <c r="K2069" s="15" t="s">
        <v>5296</v>
      </c>
      <c r="L2069" s="18">
        <v>-599507</v>
      </c>
      <c r="M2069" s="15" t="s">
        <v>37</v>
      </c>
      <c r="N2069" s="15" t="s">
        <v>9109</v>
      </c>
      <c r="O2069" s="15" t="s">
        <v>31</v>
      </c>
      <c r="P2069" s="19">
        <v>0</v>
      </c>
    </row>
    <row r="2070" spans="1:16" x14ac:dyDescent="0.25">
      <c r="A2070" s="15" t="s">
        <v>29</v>
      </c>
      <c r="B2070" s="15" t="s">
        <v>1311</v>
      </c>
      <c r="C2070" s="16" t="s">
        <v>31</v>
      </c>
      <c r="D2070" s="15" t="s">
        <v>9110</v>
      </c>
      <c r="E2070" s="15" t="s">
        <v>9111</v>
      </c>
      <c r="F2070" s="15" t="s">
        <v>33</v>
      </c>
      <c r="G2070" s="15" t="s">
        <v>75</v>
      </c>
      <c r="H2070" s="17">
        <v>40967</v>
      </c>
      <c r="I2070" s="17">
        <v>41729</v>
      </c>
      <c r="J2070" s="15" t="s">
        <v>31</v>
      </c>
      <c r="K2070" s="15" t="s">
        <v>5296</v>
      </c>
      <c r="L2070" s="18">
        <v>-89757</v>
      </c>
      <c r="M2070" s="15" t="s">
        <v>37</v>
      </c>
      <c r="N2070" s="15" t="s">
        <v>9112</v>
      </c>
      <c r="O2070" s="15" t="s">
        <v>31</v>
      </c>
      <c r="P2070" s="19">
        <v>0</v>
      </c>
    </row>
    <row r="2071" spans="1:16" x14ac:dyDescent="0.25">
      <c r="A2071" s="15" t="s">
        <v>29</v>
      </c>
      <c r="B2071" s="15" t="s">
        <v>1311</v>
      </c>
      <c r="C2071" s="16" t="s">
        <v>31</v>
      </c>
      <c r="D2071" s="15" t="s">
        <v>9113</v>
      </c>
      <c r="E2071" s="15" t="s">
        <v>9114</v>
      </c>
      <c r="F2071" s="15" t="s">
        <v>33</v>
      </c>
      <c r="G2071" s="15" t="s">
        <v>75</v>
      </c>
      <c r="H2071" s="17">
        <v>40967</v>
      </c>
      <c r="I2071" s="17">
        <v>41729</v>
      </c>
      <c r="J2071" s="15" t="s">
        <v>31</v>
      </c>
      <c r="K2071" s="15" t="s">
        <v>5296</v>
      </c>
      <c r="L2071" s="18">
        <v>-399803</v>
      </c>
      <c r="M2071" s="15" t="s">
        <v>37</v>
      </c>
      <c r="N2071" s="15" t="s">
        <v>9115</v>
      </c>
      <c r="O2071" s="15" t="s">
        <v>31</v>
      </c>
      <c r="P2071" s="19">
        <v>0</v>
      </c>
    </row>
    <row r="2072" spans="1:16" x14ac:dyDescent="0.25">
      <c r="A2072" s="15" t="s">
        <v>29</v>
      </c>
      <c r="B2072" s="15" t="s">
        <v>1311</v>
      </c>
      <c r="C2072" s="16" t="s">
        <v>31</v>
      </c>
      <c r="D2072" s="15" t="s">
        <v>9116</v>
      </c>
      <c r="E2072" s="15" t="s">
        <v>9117</v>
      </c>
      <c r="F2072" s="15" t="s">
        <v>33</v>
      </c>
      <c r="G2072" s="15" t="s">
        <v>75</v>
      </c>
      <c r="H2072" s="17">
        <v>40967</v>
      </c>
      <c r="I2072" s="17">
        <v>41729</v>
      </c>
      <c r="J2072" s="15" t="s">
        <v>31</v>
      </c>
      <c r="K2072" s="15" t="s">
        <v>5296</v>
      </c>
      <c r="L2072" s="18">
        <v>-944339</v>
      </c>
      <c r="M2072" s="15" t="s">
        <v>37</v>
      </c>
      <c r="N2072" s="15" t="s">
        <v>9118</v>
      </c>
      <c r="O2072" s="15" t="s">
        <v>31</v>
      </c>
      <c r="P2072" s="19">
        <v>0</v>
      </c>
    </row>
    <row r="2073" spans="1:16" x14ac:dyDescent="0.25">
      <c r="A2073" s="15" t="s">
        <v>29</v>
      </c>
      <c r="B2073" s="15" t="s">
        <v>1311</v>
      </c>
      <c r="C2073" s="16" t="s">
        <v>31</v>
      </c>
      <c r="D2073" s="15" t="s">
        <v>9119</v>
      </c>
      <c r="E2073" s="15" t="s">
        <v>9120</v>
      </c>
      <c r="F2073" s="15" t="s">
        <v>33</v>
      </c>
      <c r="G2073" s="15" t="s">
        <v>75</v>
      </c>
      <c r="H2073" s="17">
        <v>40877</v>
      </c>
      <c r="I2073" s="17">
        <v>41729</v>
      </c>
      <c r="J2073" s="15" t="s">
        <v>31</v>
      </c>
      <c r="K2073" s="15" t="s">
        <v>5296</v>
      </c>
      <c r="L2073" s="18">
        <v>-300000</v>
      </c>
      <c r="M2073" s="15" t="s">
        <v>37</v>
      </c>
      <c r="N2073" s="15" t="s">
        <v>9121</v>
      </c>
      <c r="O2073" s="15" t="s">
        <v>31</v>
      </c>
      <c r="P2073" s="19">
        <v>0</v>
      </c>
    </row>
    <row r="2074" spans="1:16" x14ac:dyDescent="0.25">
      <c r="A2074" s="15" t="s">
        <v>29</v>
      </c>
      <c r="B2074" s="15" t="s">
        <v>1311</v>
      </c>
      <c r="C2074" s="16" t="s">
        <v>31</v>
      </c>
      <c r="D2074" s="15" t="s">
        <v>9122</v>
      </c>
      <c r="E2074" s="15" t="s">
        <v>9123</v>
      </c>
      <c r="F2074" s="15" t="s">
        <v>33</v>
      </c>
      <c r="G2074" s="15" t="s">
        <v>75</v>
      </c>
      <c r="H2074" s="17">
        <v>41906</v>
      </c>
      <c r="I2074" s="17">
        <v>41729</v>
      </c>
      <c r="J2074" s="15" t="s">
        <v>31</v>
      </c>
      <c r="K2074" s="15" t="s">
        <v>5296</v>
      </c>
      <c r="L2074" s="18">
        <v>-878750</v>
      </c>
      <c r="M2074" s="15" t="s">
        <v>37</v>
      </c>
      <c r="N2074" s="15" t="s">
        <v>9124</v>
      </c>
      <c r="O2074" s="15" t="s">
        <v>31</v>
      </c>
      <c r="P2074" s="19">
        <v>0</v>
      </c>
    </row>
    <row r="2075" spans="1:16" x14ac:dyDescent="0.25">
      <c r="A2075" s="15" t="s">
        <v>29</v>
      </c>
      <c r="B2075" s="15" t="s">
        <v>1311</v>
      </c>
      <c r="C2075" s="16" t="s">
        <v>31</v>
      </c>
      <c r="D2075" s="15" t="s">
        <v>9125</v>
      </c>
      <c r="E2075" s="15" t="s">
        <v>9126</v>
      </c>
      <c r="F2075" s="15" t="s">
        <v>33</v>
      </c>
      <c r="G2075" s="15" t="s">
        <v>75</v>
      </c>
      <c r="H2075" s="17">
        <v>40967</v>
      </c>
      <c r="I2075" s="17">
        <v>41729</v>
      </c>
      <c r="J2075" s="15" t="s">
        <v>31</v>
      </c>
      <c r="K2075" s="15" t="s">
        <v>5296</v>
      </c>
      <c r="L2075" s="18">
        <v>-4434</v>
      </c>
      <c r="M2075" s="15" t="s">
        <v>37</v>
      </c>
      <c r="N2075" s="15" t="s">
        <v>9127</v>
      </c>
      <c r="O2075" s="15" t="s">
        <v>31</v>
      </c>
      <c r="P2075" s="19">
        <v>0</v>
      </c>
    </row>
    <row r="2076" spans="1:16" x14ac:dyDescent="0.25">
      <c r="A2076" s="15" t="s">
        <v>29</v>
      </c>
      <c r="B2076" s="15" t="s">
        <v>1311</v>
      </c>
      <c r="C2076" s="16" t="s">
        <v>31</v>
      </c>
      <c r="D2076" s="15" t="s">
        <v>9128</v>
      </c>
      <c r="E2076" s="15" t="s">
        <v>9129</v>
      </c>
      <c r="F2076" s="15" t="s">
        <v>33</v>
      </c>
      <c r="G2076" s="15" t="s">
        <v>75</v>
      </c>
      <c r="H2076" s="17">
        <v>40967</v>
      </c>
      <c r="I2076" s="17">
        <v>41729</v>
      </c>
      <c r="J2076" s="15" t="s">
        <v>31</v>
      </c>
      <c r="K2076" s="15" t="s">
        <v>5296</v>
      </c>
      <c r="L2076" s="18">
        <v>-7404</v>
      </c>
      <c r="M2076" s="15" t="s">
        <v>37</v>
      </c>
      <c r="N2076" s="15" t="s">
        <v>9130</v>
      </c>
      <c r="O2076" s="15" t="s">
        <v>31</v>
      </c>
      <c r="P2076" s="19">
        <v>0</v>
      </c>
    </row>
    <row r="2077" spans="1:16" x14ac:dyDescent="0.25">
      <c r="A2077" s="15" t="s">
        <v>29</v>
      </c>
      <c r="B2077" s="15" t="s">
        <v>1311</v>
      </c>
      <c r="C2077" s="16" t="s">
        <v>31</v>
      </c>
      <c r="D2077" s="15" t="s">
        <v>9131</v>
      </c>
      <c r="E2077" s="15" t="s">
        <v>9132</v>
      </c>
      <c r="F2077" s="15" t="s">
        <v>33</v>
      </c>
      <c r="G2077" s="15" t="s">
        <v>75</v>
      </c>
      <c r="H2077" s="17">
        <v>40967</v>
      </c>
      <c r="I2077" s="17">
        <v>41729</v>
      </c>
      <c r="J2077" s="15" t="s">
        <v>31</v>
      </c>
      <c r="K2077" s="15" t="s">
        <v>5296</v>
      </c>
      <c r="L2077" s="18">
        <v>-8829</v>
      </c>
      <c r="M2077" s="15" t="s">
        <v>37</v>
      </c>
      <c r="N2077" s="15" t="s">
        <v>9133</v>
      </c>
      <c r="O2077" s="15" t="s">
        <v>31</v>
      </c>
      <c r="P2077" s="19">
        <v>0</v>
      </c>
    </row>
    <row r="2078" spans="1:16" x14ac:dyDescent="0.25">
      <c r="A2078" s="15" t="s">
        <v>29</v>
      </c>
      <c r="B2078" s="15" t="s">
        <v>1311</v>
      </c>
      <c r="C2078" s="16" t="s">
        <v>31</v>
      </c>
      <c r="D2078" s="15" t="s">
        <v>9134</v>
      </c>
      <c r="E2078" s="15" t="s">
        <v>9135</v>
      </c>
      <c r="F2078" s="15" t="s">
        <v>33</v>
      </c>
      <c r="G2078" s="15" t="s">
        <v>75</v>
      </c>
      <c r="H2078" s="17">
        <v>40967</v>
      </c>
      <c r="I2078" s="17">
        <v>41729</v>
      </c>
      <c r="J2078" s="15" t="s">
        <v>31</v>
      </c>
      <c r="K2078" s="15" t="s">
        <v>5296</v>
      </c>
      <c r="L2078" s="18">
        <v>-17862</v>
      </c>
      <c r="M2078" s="15" t="s">
        <v>37</v>
      </c>
      <c r="N2078" s="15" t="s">
        <v>9136</v>
      </c>
      <c r="O2078" s="15" t="s">
        <v>31</v>
      </c>
      <c r="P2078" s="19">
        <v>0</v>
      </c>
    </row>
    <row r="2079" spans="1:16" x14ac:dyDescent="0.25">
      <c r="A2079" s="15" t="s">
        <v>29</v>
      </c>
      <c r="B2079" s="15" t="s">
        <v>1311</v>
      </c>
      <c r="C2079" s="16" t="s">
        <v>31</v>
      </c>
      <c r="D2079" s="15" t="s">
        <v>9137</v>
      </c>
      <c r="E2079" s="15" t="s">
        <v>9138</v>
      </c>
      <c r="F2079" s="15" t="s">
        <v>33</v>
      </c>
      <c r="G2079" s="15" t="s">
        <v>75</v>
      </c>
      <c r="H2079" s="17">
        <v>40967</v>
      </c>
      <c r="I2079" s="17">
        <v>41729</v>
      </c>
      <c r="J2079" s="15" t="s">
        <v>31</v>
      </c>
      <c r="K2079" s="15" t="s">
        <v>5296</v>
      </c>
      <c r="L2079" s="18">
        <v>-19808</v>
      </c>
      <c r="M2079" s="15" t="s">
        <v>37</v>
      </c>
      <c r="N2079" s="15" t="s">
        <v>9139</v>
      </c>
      <c r="O2079" s="15" t="s">
        <v>31</v>
      </c>
      <c r="P2079" s="19">
        <v>0</v>
      </c>
    </row>
    <row r="2080" spans="1:16" x14ac:dyDescent="0.25">
      <c r="A2080" s="15" t="s">
        <v>29</v>
      </c>
      <c r="B2080" s="15" t="s">
        <v>1311</v>
      </c>
      <c r="C2080" s="16" t="s">
        <v>31</v>
      </c>
      <c r="D2080" s="15" t="s">
        <v>9140</v>
      </c>
      <c r="E2080" s="15" t="s">
        <v>9141</v>
      </c>
      <c r="F2080" s="15" t="s">
        <v>33</v>
      </c>
      <c r="G2080" s="15" t="s">
        <v>75</v>
      </c>
      <c r="H2080" s="17">
        <v>40967</v>
      </c>
      <c r="I2080" s="17">
        <v>41729</v>
      </c>
      <c r="J2080" s="15" t="s">
        <v>31</v>
      </c>
      <c r="K2080" s="15" t="s">
        <v>5296</v>
      </c>
      <c r="L2080" s="18">
        <v>-300</v>
      </c>
      <c r="M2080" s="15" t="s">
        <v>37</v>
      </c>
      <c r="N2080" s="15" t="s">
        <v>9142</v>
      </c>
      <c r="O2080" s="15" t="s">
        <v>31</v>
      </c>
      <c r="P2080" s="19">
        <v>0</v>
      </c>
    </row>
    <row r="2081" spans="1:16" x14ac:dyDescent="0.25">
      <c r="A2081" s="15" t="s">
        <v>29</v>
      </c>
      <c r="B2081" s="15" t="s">
        <v>1311</v>
      </c>
      <c r="C2081" s="16" t="s">
        <v>31</v>
      </c>
      <c r="D2081" s="15" t="s">
        <v>9143</v>
      </c>
      <c r="E2081" s="15" t="s">
        <v>9144</v>
      </c>
      <c r="F2081" s="15" t="s">
        <v>33</v>
      </c>
      <c r="G2081" s="15" t="s">
        <v>75</v>
      </c>
      <c r="H2081" s="17">
        <v>40967</v>
      </c>
      <c r="I2081" s="17">
        <v>41729</v>
      </c>
      <c r="J2081" s="15" t="s">
        <v>31</v>
      </c>
      <c r="K2081" s="15" t="s">
        <v>5296</v>
      </c>
      <c r="L2081" s="18">
        <v>-3617</v>
      </c>
      <c r="M2081" s="15" t="s">
        <v>37</v>
      </c>
      <c r="N2081" s="15" t="s">
        <v>9145</v>
      </c>
      <c r="O2081" s="15" t="s">
        <v>31</v>
      </c>
      <c r="P2081" s="19">
        <v>0</v>
      </c>
    </row>
    <row r="2082" spans="1:16" x14ac:dyDescent="0.25">
      <c r="A2082" s="15" t="s">
        <v>29</v>
      </c>
      <c r="B2082" s="15" t="s">
        <v>1311</v>
      </c>
      <c r="C2082" s="16" t="s">
        <v>31</v>
      </c>
      <c r="D2082" s="15" t="s">
        <v>9146</v>
      </c>
      <c r="E2082" s="15" t="s">
        <v>9147</v>
      </c>
      <c r="F2082" s="15" t="s">
        <v>33</v>
      </c>
      <c r="G2082" s="15" t="s">
        <v>75</v>
      </c>
      <c r="H2082" s="17">
        <v>40967</v>
      </c>
      <c r="I2082" s="17">
        <v>41729</v>
      </c>
      <c r="J2082" s="15" t="s">
        <v>31</v>
      </c>
      <c r="K2082" s="15" t="s">
        <v>5296</v>
      </c>
      <c r="L2082" s="18">
        <v>-7877</v>
      </c>
      <c r="M2082" s="15" t="s">
        <v>37</v>
      </c>
      <c r="N2082" s="15" t="s">
        <v>9148</v>
      </c>
      <c r="O2082" s="15" t="s">
        <v>31</v>
      </c>
      <c r="P2082" s="19">
        <v>0</v>
      </c>
    </row>
    <row r="2083" spans="1:16" x14ac:dyDescent="0.25">
      <c r="A2083" s="15" t="s">
        <v>29</v>
      </c>
      <c r="B2083" s="15" t="s">
        <v>1311</v>
      </c>
      <c r="C2083" s="16" t="s">
        <v>31</v>
      </c>
      <c r="D2083" s="15" t="s">
        <v>9149</v>
      </c>
      <c r="E2083" s="15" t="s">
        <v>9150</v>
      </c>
      <c r="F2083" s="15" t="s">
        <v>33</v>
      </c>
      <c r="G2083" s="15" t="s">
        <v>75</v>
      </c>
      <c r="H2083" s="17">
        <v>40967</v>
      </c>
      <c r="I2083" s="17">
        <v>41729</v>
      </c>
      <c r="J2083" s="15" t="s">
        <v>31</v>
      </c>
      <c r="K2083" s="15" t="s">
        <v>5296</v>
      </c>
      <c r="L2083" s="18">
        <v>-2063</v>
      </c>
      <c r="M2083" s="15" t="s">
        <v>37</v>
      </c>
      <c r="N2083" s="15" t="s">
        <v>9151</v>
      </c>
      <c r="O2083" s="15" t="s">
        <v>31</v>
      </c>
      <c r="P2083" s="19">
        <v>0</v>
      </c>
    </row>
    <row r="2084" spans="1:16" x14ac:dyDescent="0.25">
      <c r="A2084" s="15" t="s">
        <v>29</v>
      </c>
      <c r="B2084" s="15" t="s">
        <v>1311</v>
      </c>
      <c r="C2084" s="16" t="s">
        <v>31</v>
      </c>
      <c r="D2084" s="15" t="s">
        <v>9152</v>
      </c>
      <c r="E2084" s="15" t="s">
        <v>9153</v>
      </c>
      <c r="F2084" s="15" t="s">
        <v>33</v>
      </c>
      <c r="G2084" s="15" t="s">
        <v>75</v>
      </c>
      <c r="H2084" s="17">
        <v>40967</v>
      </c>
      <c r="I2084" s="17">
        <v>41729</v>
      </c>
      <c r="J2084" s="15" t="s">
        <v>31</v>
      </c>
      <c r="K2084" s="15" t="s">
        <v>5296</v>
      </c>
      <c r="L2084" s="18">
        <v>-400</v>
      </c>
      <c r="M2084" s="15" t="s">
        <v>37</v>
      </c>
      <c r="N2084" s="15" t="s">
        <v>9154</v>
      </c>
      <c r="O2084" s="15" t="s">
        <v>31</v>
      </c>
      <c r="P2084" s="19">
        <v>0</v>
      </c>
    </row>
    <row r="2085" spans="1:16" x14ac:dyDescent="0.25">
      <c r="A2085" s="15" t="s">
        <v>29</v>
      </c>
      <c r="B2085" s="15" t="s">
        <v>1311</v>
      </c>
      <c r="C2085" s="16" t="s">
        <v>31</v>
      </c>
      <c r="D2085" s="15" t="s">
        <v>9155</v>
      </c>
      <c r="E2085" s="15" t="s">
        <v>9156</v>
      </c>
      <c r="F2085" s="15" t="s">
        <v>33</v>
      </c>
      <c r="G2085" s="15" t="s">
        <v>75</v>
      </c>
      <c r="H2085" s="17">
        <v>40967</v>
      </c>
      <c r="I2085" s="17">
        <v>41729</v>
      </c>
      <c r="J2085" s="15" t="s">
        <v>31</v>
      </c>
      <c r="K2085" s="15" t="s">
        <v>5296</v>
      </c>
      <c r="L2085" s="18">
        <v>-2004</v>
      </c>
      <c r="M2085" s="15" t="s">
        <v>37</v>
      </c>
      <c r="N2085" s="15" t="s">
        <v>9157</v>
      </c>
      <c r="O2085" s="15" t="s">
        <v>31</v>
      </c>
      <c r="P2085" s="19">
        <v>0</v>
      </c>
    </row>
    <row r="2086" spans="1:16" x14ac:dyDescent="0.25">
      <c r="A2086" s="15" t="s">
        <v>29</v>
      </c>
      <c r="B2086" s="15" t="s">
        <v>1311</v>
      </c>
      <c r="C2086" s="16" t="s">
        <v>31</v>
      </c>
      <c r="D2086" s="15" t="s">
        <v>9158</v>
      </c>
      <c r="E2086" s="15" t="s">
        <v>9159</v>
      </c>
      <c r="F2086" s="15" t="s">
        <v>33</v>
      </c>
      <c r="G2086" s="15" t="s">
        <v>75</v>
      </c>
      <c r="H2086" s="17">
        <v>40968</v>
      </c>
      <c r="I2086" s="17">
        <v>41729</v>
      </c>
      <c r="J2086" s="15" t="s">
        <v>31</v>
      </c>
      <c r="K2086" s="15" t="s">
        <v>5296</v>
      </c>
      <c r="L2086" s="18">
        <v>-1676209</v>
      </c>
      <c r="M2086" s="15" t="s">
        <v>37</v>
      </c>
      <c r="N2086" s="15" t="s">
        <v>9160</v>
      </c>
      <c r="O2086" s="15" t="s">
        <v>31</v>
      </c>
      <c r="P2086" s="19">
        <v>0</v>
      </c>
    </row>
    <row r="2087" spans="1:16" x14ac:dyDescent="0.25">
      <c r="A2087" s="15" t="s">
        <v>29</v>
      </c>
      <c r="B2087" s="15" t="s">
        <v>1311</v>
      </c>
      <c r="C2087" s="16" t="s">
        <v>31</v>
      </c>
      <c r="D2087" s="15" t="s">
        <v>9161</v>
      </c>
      <c r="E2087" s="15" t="s">
        <v>9162</v>
      </c>
      <c r="F2087" s="15" t="s">
        <v>33</v>
      </c>
      <c r="G2087" s="15" t="s">
        <v>75</v>
      </c>
      <c r="H2087" s="17">
        <v>40968</v>
      </c>
      <c r="I2087" s="17">
        <v>41729</v>
      </c>
      <c r="J2087" s="15" t="s">
        <v>31</v>
      </c>
      <c r="K2087" s="15" t="s">
        <v>5296</v>
      </c>
      <c r="L2087" s="18">
        <v>-532152</v>
      </c>
      <c r="M2087" s="15" t="s">
        <v>37</v>
      </c>
      <c r="N2087" s="15" t="s">
        <v>9163</v>
      </c>
      <c r="O2087" s="15" t="s">
        <v>31</v>
      </c>
      <c r="P2087" s="19">
        <v>0</v>
      </c>
    </row>
    <row r="2088" spans="1:16" x14ac:dyDescent="0.25">
      <c r="A2088" s="15" t="s">
        <v>29</v>
      </c>
      <c r="B2088" s="15" t="s">
        <v>1311</v>
      </c>
      <c r="C2088" s="16" t="s">
        <v>31</v>
      </c>
      <c r="D2088" s="15" t="s">
        <v>9164</v>
      </c>
      <c r="E2088" s="15" t="s">
        <v>9165</v>
      </c>
      <c r="F2088" s="15" t="s">
        <v>33</v>
      </c>
      <c r="G2088" s="15" t="s">
        <v>75</v>
      </c>
      <c r="H2088" s="17">
        <v>40977</v>
      </c>
      <c r="I2088" s="17">
        <v>41729</v>
      </c>
      <c r="J2088" s="15" t="s">
        <v>31</v>
      </c>
      <c r="K2088" s="15" t="s">
        <v>5296</v>
      </c>
      <c r="L2088" s="18">
        <v>-73578</v>
      </c>
      <c r="M2088" s="15" t="s">
        <v>37</v>
      </c>
      <c r="N2088" s="15" t="s">
        <v>9166</v>
      </c>
      <c r="O2088" s="15" t="s">
        <v>31</v>
      </c>
      <c r="P2088" s="19">
        <v>0</v>
      </c>
    </row>
    <row r="2089" spans="1:16" x14ac:dyDescent="0.25">
      <c r="A2089" s="15" t="s">
        <v>29</v>
      </c>
      <c r="B2089" s="15" t="s">
        <v>1311</v>
      </c>
      <c r="C2089" s="16" t="s">
        <v>31</v>
      </c>
      <c r="D2089" s="15" t="s">
        <v>9167</v>
      </c>
      <c r="E2089" s="15" t="s">
        <v>9168</v>
      </c>
      <c r="F2089" s="15" t="s">
        <v>33</v>
      </c>
      <c r="G2089" s="15" t="s">
        <v>75</v>
      </c>
      <c r="H2089" s="17">
        <v>40968</v>
      </c>
      <c r="I2089" s="17">
        <v>41729</v>
      </c>
      <c r="J2089" s="15" t="s">
        <v>31</v>
      </c>
      <c r="K2089" s="15" t="s">
        <v>5296</v>
      </c>
      <c r="L2089" s="18">
        <v>-432663</v>
      </c>
      <c r="M2089" s="15" t="s">
        <v>37</v>
      </c>
      <c r="N2089" s="15" t="s">
        <v>9169</v>
      </c>
      <c r="O2089" s="15" t="s">
        <v>31</v>
      </c>
      <c r="P2089" s="19">
        <v>0</v>
      </c>
    </row>
    <row r="2090" spans="1:16" x14ac:dyDescent="0.25">
      <c r="A2090" s="15" t="s">
        <v>29</v>
      </c>
      <c r="B2090" s="15" t="s">
        <v>1311</v>
      </c>
      <c r="C2090" s="16" t="s">
        <v>31</v>
      </c>
      <c r="D2090" s="15" t="s">
        <v>9170</v>
      </c>
      <c r="E2090" s="15" t="s">
        <v>9171</v>
      </c>
      <c r="F2090" s="15" t="s">
        <v>33</v>
      </c>
      <c r="G2090" s="15" t="s">
        <v>75</v>
      </c>
      <c r="H2090" s="17">
        <v>40967</v>
      </c>
      <c r="I2090" s="17">
        <v>41729</v>
      </c>
      <c r="J2090" s="15" t="s">
        <v>31</v>
      </c>
      <c r="K2090" s="15" t="s">
        <v>5296</v>
      </c>
      <c r="L2090" s="18">
        <v>-1386</v>
      </c>
      <c r="M2090" s="15" t="s">
        <v>37</v>
      </c>
      <c r="N2090" s="15" t="s">
        <v>9172</v>
      </c>
      <c r="O2090" s="15" t="s">
        <v>31</v>
      </c>
      <c r="P2090" s="19">
        <v>0</v>
      </c>
    </row>
    <row r="2091" spans="1:16" x14ac:dyDescent="0.25">
      <c r="A2091" s="15" t="s">
        <v>29</v>
      </c>
      <c r="B2091" s="15" t="s">
        <v>1311</v>
      </c>
      <c r="C2091" s="16" t="s">
        <v>31</v>
      </c>
      <c r="D2091" s="15" t="s">
        <v>9173</v>
      </c>
      <c r="E2091" s="15" t="s">
        <v>9174</v>
      </c>
      <c r="F2091" s="15" t="s">
        <v>33</v>
      </c>
      <c r="G2091" s="15" t="s">
        <v>75</v>
      </c>
      <c r="H2091" s="17">
        <v>40967</v>
      </c>
      <c r="I2091" s="17">
        <v>41729</v>
      </c>
      <c r="J2091" s="15" t="s">
        <v>31</v>
      </c>
      <c r="K2091" s="15" t="s">
        <v>5296</v>
      </c>
      <c r="L2091" s="18">
        <v>-1059</v>
      </c>
      <c r="M2091" s="15" t="s">
        <v>37</v>
      </c>
      <c r="N2091" s="15" t="s">
        <v>9175</v>
      </c>
      <c r="O2091" s="15" t="s">
        <v>31</v>
      </c>
      <c r="P2091" s="19">
        <v>0</v>
      </c>
    </row>
    <row r="2092" spans="1:16" x14ac:dyDescent="0.25">
      <c r="A2092" s="15" t="s">
        <v>29</v>
      </c>
      <c r="B2092" s="15" t="s">
        <v>1311</v>
      </c>
      <c r="C2092" s="16" t="s">
        <v>31</v>
      </c>
      <c r="D2092" s="15" t="s">
        <v>9176</v>
      </c>
      <c r="E2092" s="15" t="s">
        <v>9177</v>
      </c>
      <c r="F2092" s="15" t="s">
        <v>33</v>
      </c>
      <c r="G2092" s="15" t="s">
        <v>75</v>
      </c>
      <c r="H2092" s="17">
        <v>40967</v>
      </c>
      <c r="I2092" s="17">
        <v>41729</v>
      </c>
      <c r="J2092" s="15" t="s">
        <v>31</v>
      </c>
      <c r="K2092" s="15" t="s">
        <v>5296</v>
      </c>
      <c r="L2092" s="18">
        <v>-6815</v>
      </c>
      <c r="M2092" s="15" t="s">
        <v>37</v>
      </c>
      <c r="N2092" s="15" t="s">
        <v>9178</v>
      </c>
      <c r="O2092" s="15" t="s">
        <v>31</v>
      </c>
      <c r="P2092" s="19">
        <v>0</v>
      </c>
    </row>
    <row r="2093" spans="1:16" x14ac:dyDescent="0.25">
      <c r="A2093" s="15" t="s">
        <v>29</v>
      </c>
      <c r="B2093" s="15" t="s">
        <v>1311</v>
      </c>
      <c r="C2093" s="16" t="s">
        <v>31</v>
      </c>
      <c r="D2093" s="15" t="s">
        <v>9179</v>
      </c>
      <c r="E2093" s="15" t="s">
        <v>9180</v>
      </c>
      <c r="F2093" s="15" t="s">
        <v>33</v>
      </c>
      <c r="G2093" s="15" t="s">
        <v>75</v>
      </c>
      <c r="H2093" s="17">
        <v>40967</v>
      </c>
      <c r="I2093" s="17">
        <v>41729</v>
      </c>
      <c r="J2093" s="15" t="s">
        <v>31</v>
      </c>
      <c r="K2093" s="15" t="s">
        <v>5296</v>
      </c>
      <c r="L2093" s="18">
        <v>-6374</v>
      </c>
      <c r="M2093" s="15" t="s">
        <v>37</v>
      </c>
      <c r="N2093" s="15" t="s">
        <v>9181</v>
      </c>
      <c r="O2093" s="15" t="s">
        <v>31</v>
      </c>
      <c r="P2093" s="19">
        <v>0</v>
      </c>
    </row>
    <row r="2094" spans="1:16" x14ac:dyDescent="0.25">
      <c r="A2094" s="15" t="s">
        <v>29</v>
      </c>
      <c r="B2094" s="15" t="s">
        <v>1311</v>
      </c>
      <c r="C2094" s="16" t="s">
        <v>31</v>
      </c>
      <c r="D2094" s="15" t="s">
        <v>9182</v>
      </c>
      <c r="E2094" s="15" t="s">
        <v>9183</v>
      </c>
      <c r="F2094" s="15" t="s">
        <v>33</v>
      </c>
      <c r="G2094" s="15" t="s">
        <v>75</v>
      </c>
      <c r="H2094" s="17">
        <v>40967</v>
      </c>
      <c r="I2094" s="17">
        <v>41729</v>
      </c>
      <c r="J2094" s="15" t="s">
        <v>31</v>
      </c>
      <c r="K2094" s="15" t="s">
        <v>5296</v>
      </c>
      <c r="L2094" s="18">
        <v>-1687</v>
      </c>
      <c r="M2094" s="15" t="s">
        <v>37</v>
      </c>
      <c r="N2094" s="15" t="s">
        <v>9184</v>
      </c>
      <c r="O2094" s="15" t="s">
        <v>31</v>
      </c>
      <c r="P2094" s="19">
        <v>0</v>
      </c>
    </row>
    <row r="2095" spans="1:16" x14ac:dyDescent="0.25">
      <c r="A2095" s="15" t="s">
        <v>29</v>
      </c>
      <c r="B2095" s="15" t="s">
        <v>1311</v>
      </c>
      <c r="C2095" s="16" t="s">
        <v>31</v>
      </c>
      <c r="D2095" s="15" t="s">
        <v>9185</v>
      </c>
      <c r="E2095" s="15" t="s">
        <v>9186</v>
      </c>
      <c r="F2095" s="15" t="s">
        <v>33</v>
      </c>
      <c r="G2095" s="15" t="s">
        <v>75</v>
      </c>
      <c r="H2095" s="17">
        <v>40967</v>
      </c>
      <c r="I2095" s="17">
        <v>41729</v>
      </c>
      <c r="J2095" s="15" t="s">
        <v>31</v>
      </c>
      <c r="K2095" s="15" t="s">
        <v>5296</v>
      </c>
      <c r="L2095" s="18">
        <v>-4199</v>
      </c>
      <c r="M2095" s="15" t="s">
        <v>37</v>
      </c>
      <c r="N2095" s="15" t="s">
        <v>9187</v>
      </c>
      <c r="O2095" s="15" t="s">
        <v>31</v>
      </c>
      <c r="P2095" s="19">
        <v>0</v>
      </c>
    </row>
    <row r="2096" spans="1:16" x14ac:dyDescent="0.25">
      <c r="A2096" s="15" t="s">
        <v>29</v>
      </c>
      <c r="B2096" s="15" t="s">
        <v>1311</v>
      </c>
      <c r="C2096" s="16" t="s">
        <v>31</v>
      </c>
      <c r="D2096" s="15" t="s">
        <v>9188</v>
      </c>
      <c r="E2096" s="15" t="s">
        <v>9189</v>
      </c>
      <c r="F2096" s="15" t="s">
        <v>33</v>
      </c>
      <c r="G2096" s="15" t="s">
        <v>75</v>
      </c>
      <c r="H2096" s="17">
        <v>40967</v>
      </c>
      <c r="I2096" s="17">
        <v>41729</v>
      </c>
      <c r="J2096" s="15" t="s">
        <v>31</v>
      </c>
      <c r="K2096" s="15" t="s">
        <v>5296</v>
      </c>
      <c r="L2096" s="18">
        <v>-4363</v>
      </c>
      <c r="M2096" s="15" t="s">
        <v>37</v>
      </c>
      <c r="N2096" s="15" t="s">
        <v>9190</v>
      </c>
      <c r="O2096" s="15" t="s">
        <v>31</v>
      </c>
      <c r="P2096" s="19">
        <v>0</v>
      </c>
    </row>
    <row r="2097" spans="1:16" x14ac:dyDescent="0.25">
      <c r="A2097" s="15" t="s">
        <v>29</v>
      </c>
      <c r="B2097" s="15" t="s">
        <v>1311</v>
      </c>
      <c r="C2097" s="16" t="s">
        <v>31</v>
      </c>
      <c r="D2097" s="15" t="s">
        <v>9191</v>
      </c>
      <c r="E2097" s="15" t="s">
        <v>9192</v>
      </c>
      <c r="F2097" s="15" t="s">
        <v>33</v>
      </c>
      <c r="G2097" s="15" t="s">
        <v>75</v>
      </c>
      <c r="H2097" s="17">
        <v>40967</v>
      </c>
      <c r="I2097" s="17">
        <v>41729</v>
      </c>
      <c r="J2097" s="15" t="s">
        <v>31</v>
      </c>
      <c r="K2097" s="15" t="s">
        <v>5296</v>
      </c>
      <c r="L2097" s="18">
        <v>-11419</v>
      </c>
      <c r="M2097" s="15" t="s">
        <v>37</v>
      </c>
      <c r="N2097" s="15" t="s">
        <v>9193</v>
      </c>
      <c r="O2097" s="15" t="s">
        <v>31</v>
      </c>
      <c r="P2097" s="19">
        <v>0</v>
      </c>
    </row>
    <row r="2098" spans="1:16" x14ac:dyDescent="0.25">
      <c r="A2098" s="15" t="s">
        <v>29</v>
      </c>
      <c r="B2098" s="15" t="s">
        <v>1311</v>
      </c>
      <c r="C2098" s="16" t="s">
        <v>31</v>
      </c>
      <c r="D2098" s="15" t="s">
        <v>9194</v>
      </c>
      <c r="E2098" s="15" t="s">
        <v>9195</v>
      </c>
      <c r="F2098" s="15" t="s">
        <v>33</v>
      </c>
      <c r="G2098" s="15" t="s">
        <v>75</v>
      </c>
      <c r="H2098" s="17">
        <v>40967</v>
      </c>
      <c r="I2098" s="17">
        <v>41729</v>
      </c>
      <c r="J2098" s="15" t="s">
        <v>31</v>
      </c>
      <c r="K2098" s="15" t="s">
        <v>5296</v>
      </c>
      <c r="L2098" s="18">
        <v>-929</v>
      </c>
      <c r="M2098" s="15" t="s">
        <v>37</v>
      </c>
      <c r="N2098" s="15" t="s">
        <v>9196</v>
      </c>
      <c r="O2098" s="15" t="s">
        <v>31</v>
      </c>
      <c r="P2098" s="19">
        <v>0</v>
      </c>
    </row>
    <row r="2099" spans="1:16" x14ac:dyDescent="0.25">
      <c r="A2099" s="15" t="s">
        <v>29</v>
      </c>
      <c r="B2099" s="15" t="s">
        <v>1311</v>
      </c>
      <c r="C2099" s="16" t="s">
        <v>31</v>
      </c>
      <c r="D2099" s="15" t="s">
        <v>9197</v>
      </c>
      <c r="E2099" s="15" t="s">
        <v>9198</v>
      </c>
      <c r="F2099" s="15" t="s">
        <v>33</v>
      </c>
      <c r="G2099" s="15" t="s">
        <v>75</v>
      </c>
      <c r="H2099" s="17">
        <v>40967</v>
      </c>
      <c r="I2099" s="17">
        <v>41729</v>
      </c>
      <c r="J2099" s="15" t="s">
        <v>31</v>
      </c>
      <c r="K2099" s="15" t="s">
        <v>5296</v>
      </c>
      <c r="L2099" s="18">
        <v>-18878</v>
      </c>
      <c r="M2099" s="15" t="s">
        <v>37</v>
      </c>
      <c r="N2099" s="15" t="s">
        <v>9199</v>
      </c>
      <c r="O2099" s="15" t="s">
        <v>31</v>
      </c>
      <c r="P2099" s="19">
        <v>0</v>
      </c>
    </row>
    <row r="2100" spans="1:16" x14ac:dyDescent="0.25">
      <c r="A2100" s="15" t="s">
        <v>29</v>
      </c>
      <c r="B2100" s="15" t="s">
        <v>1311</v>
      </c>
      <c r="C2100" s="16" t="s">
        <v>31</v>
      </c>
      <c r="D2100" s="15" t="s">
        <v>9200</v>
      </c>
      <c r="E2100" s="15" t="s">
        <v>9201</v>
      </c>
      <c r="F2100" s="15" t="s">
        <v>33</v>
      </c>
      <c r="G2100" s="15" t="s">
        <v>75</v>
      </c>
      <c r="H2100" s="17">
        <v>40967</v>
      </c>
      <c r="I2100" s="17">
        <v>41729</v>
      </c>
      <c r="J2100" s="15" t="s">
        <v>31</v>
      </c>
      <c r="K2100" s="15" t="s">
        <v>5296</v>
      </c>
      <c r="L2100" s="18">
        <v>-300</v>
      </c>
      <c r="M2100" s="15" t="s">
        <v>37</v>
      </c>
      <c r="N2100" s="15" t="s">
        <v>9202</v>
      </c>
      <c r="O2100" s="15" t="s">
        <v>31</v>
      </c>
      <c r="P2100" s="19">
        <v>0</v>
      </c>
    </row>
    <row r="2101" spans="1:16" x14ac:dyDescent="0.25">
      <c r="A2101" s="15" t="s">
        <v>29</v>
      </c>
      <c r="B2101" s="15" t="s">
        <v>1311</v>
      </c>
      <c r="C2101" s="16" t="s">
        <v>31</v>
      </c>
      <c r="D2101" s="15" t="s">
        <v>9203</v>
      </c>
      <c r="E2101" s="15" t="s">
        <v>9204</v>
      </c>
      <c r="F2101" s="15" t="s">
        <v>33</v>
      </c>
      <c r="G2101" s="15" t="s">
        <v>75</v>
      </c>
      <c r="H2101" s="17">
        <v>40967</v>
      </c>
      <c r="I2101" s="17">
        <v>41729</v>
      </c>
      <c r="J2101" s="15" t="s">
        <v>31</v>
      </c>
      <c r="K2101" s="15" t="s">
        <v>5296</v>
      </c>
      <c r="L2101" s="18">
        <v>-12225</v>
      </c>
      <c r="M2101" s="15" t="s">
        <v>37</v>
      </c>
      <c r="N2101" s="15" t="s">
        <v>9205</v>
      </c>
      <c r="O2101" s="15" t="s">
        <v>31</v>
      </c>
      <c r="P2101" s="19">
        <v>0</v>
      </c>
    </row>
    <row r="2102" spans="1:16" x14ac:dyDescent="0.25">
      <c r="A2102" s="15" t="s">
        <v>29</v>
      </c>
      <c r="B2102" s="15" t="s">
        <v>1311</v>
      </c>
      <c r="C2102" s="16" t="s">
        <v>31</v>
      </c>
      <c r="D2102" s="15" t="s">
        <v>9206</v>
      </c>
      <c r="E2102" s="15" t="s">
        <v>9207</v>
      </c>
      <c r="F2102" s="15" t="s">
        <v>33</v>
      </c>
      <c r="G2102" s="15" t="s">
        <v>75</v>
      </c>
      <c r="H2102" s="17">
        <v>40967</v>
      </c>
      <c r="I2102" s="17">
        <v>41729</v>
      </c>
      <c r="J2102" s="15" t="s">
        <v>31</v>
      </c>
      <c r="K2102" s="15" t="s">
        <v>5296</v>
      </c>
      <c r="L2102" s="18">
        <v>-3617</v>
      </c>
      <c r="M2102" s="15" t="s">
        <v>37</v>
      </c>
      <c r="N2102" s="15" t="s">
        <v>9208</v>
      </c>
      <c r="O2102" s="15" t="s">
        <v>31</v>
      </c>
      <c r="P2102" s="19">
        <v>0</v>
      </c>
    </row>
    <row r="2103" spans="1:16" x14ac:dyDescent="0.25">
      <c r="A2103" s="15" t="s">
        <v>29</v>
      </c>
      <c r="B2103" s="15" t="s">
        <v>1311</v>
      </c>
      <c r="C2103" s="16" t="s">
        <v>31</v>
      </c>
      <c r="D2103" s="15" t="s">
        <v>9209</v>
      </c>
      <c r="E2103" s="15" t="s">
        <v>9210</v>
      </c>
      <c r="F2103" s="15" t="s">
        <v>33</v>
      </c>
      <c r="G2103" s="15" t="s">
        <v>75</v>
      </c>
      <c r="H2103" s="17">
        <v>40967</v>
      </c>
      <c r="I2103" s="17">
        <v>41729</v>
      </c>
      <c r="J2103" s="15" t="s">
        <v>31</v>
      </c>
      <c r="K2103" s="15" t="s">
        <v>5296</v>
      </c>
      <c r="L2103" s="18">
        <v>-929</v>
      </c>
      <c r="M2103" s="15" t="s">
        <v>37</v>
      </c>
      <c r="N2103" s="15" t="s">
        <v>9211</v>
      </c>
      <c r="O2103" s="15" t="s">
        <v>31</v>
      </c>
      <c r="P2103" s="19">
        <v>0</v>
      </c>
    </row>
    <row r="2104" spans="1:16" x14ac:dyDescent="0.25">
      <c r="A2104" s="15" t="s">
        <v>29</v>
      </c>
      <c r="B2104" s="15" t="s">
        <v>1311</v>
      </c>
      <c r="C2104" s="16" t="s">
        <v>31</v>
      </c>
      <c r="D2104" s="15" t="s">
        <v>9212</v>
      </c>
      <c r="E2104" s="15" t="s">
        <v>9213</v>
      </c>
      <c r="F2104" s="15" t="s">
        <v>33</v>
      </c>
      <c r="G2104" s="15" t="s">
        <v>75</v>
      </c>
      <c r="H2104" s="17">
        <v>40967</v>
      </c>
      <c r="I2104" s="17">
        <v>41729</v>
      </c>
      <c r="J2104" s="15" t="s">
        <v>31</v>
      </c>
      <c r="K2104" s="15" t="s">
        <v>5296</v>
      </c>
      <c r="L2104" s="18">
        <v>-5189</v>
      </c>
      <c r="M2104" s="15" t="s">
        <v>37</v>
      </c>
      <c r="N2104" s="15" t="s">
        <v>9214</v>
      </c>
      <c r="O2104" s="15" t="s">
        <v>31</v>
      </c>
      <c r="P2104" s="19">
        <v>0</v>
      </c>
    </row>
    <row r="2105" spans="1:16" x14ac:dyDescent="0.25">
      <c r="A2105" s="15" t="s">
        <v>29</v>
      </c>
      <c r="B2105" s="15" t="s">
        <v>1311</v>
      </c>
      <c r="C2105" s="16" t="s">
        <v>31</v>
      </c>
      <c r="D2105" s="15" t="s">
        <v>9215</v>
      </c>
      <c r="E2105" s="15" t="s">
        <v>9216</v>
      </c>
      <c r="F2105" s="15" t="s">
        <v>33</v>
      </c>
      <c r="G2105" s="15" t="s">
        <v>75</v>
      </c>
      <c r="H2105" s="17">
        <v>40967</v>
      </c>
      <c r="I2105" s="17">
        <v>41729</v>
      </c>
      <c r="J2105" s="15" t="s">
        <v>31</v>
      </c>
      <c r="K2105" s="15" t="s">
        <v>5296</v>
      </c>
      <c r="L2105" s="18">
        <v>-7877</v>
      </c>
      <c r="M2105" s="15" t="s">
        <v>37</v>
      </c>
      <c r="N2105" s="15" t="s">
        <v>9217</v>
      </c>
      <c r="O2105" s="15" t="s">
        <v>31</v>
      </c>
      <c r="P2105" s="19">
        <v>0</v>
      </c>
    </row>
    <row r="2106" spans="1:16" x14ac:dyDescent="0.25">
      <c r="A2106" s="15" t="s">
        <v>29</v>
      </c>
      <c r="B2106" s="15" t="s">
        <v>1311</v>
      </c>
      <c r="C2106" s="16" t="s">
        <v>31</v>
      </c>
      <c r="D2106" s="15" t="s">
        <v>9218</v>
      </c>
      <c r="E2106" s="15" t="s">
        <v>9219</v>
      </c>
      <c r="F2106" s="15" t="s">
        <v>33</v>
      </c>
      <c r="G2106" s="15" t="s">
        <v>75</v>
      </c>
      <c r="H2106" s="17">
        <v>40967</v>
      </c>
      <c r="I2106" s="17">
        <v>41729</v>
      </c>
      <c r="J2106" s="15" t="s">
        <v>31</v>
      </c>
      <c r="K2106" s="15" t="s">
        <v>5296</v>
      </c>
      <c r="L2106" s="18">
        <v>-884</v>
      </c>
      <c r="M2106" s="15" t="s">
        <v>37</v>
      </c>
      <c r="N2106" s="15" t="s">
        <v>9220</v>
      </c>
      <c r="O2106" s="15" t="s">
        <v>31</v>
      </c>
      <c r="P2106" s="19">
        <v>0</v>
      </c>
    </row>
    <row r="2107" spans="1:16" x14ac:dyDescent="0.25">
      <c r="A2107" s="15" t="s">
        <v>29</v>
      </c>
      <c r="B2107" s="15" t="s">
        <v>1311</v>
      </c>
      <c r="C2107" s="16" t="s">
        <v>31</v>
      </c>
      <c r="D2107" s="15" t="s">
        <v>9221</v>
      </c>
      <c r="E2107" s="15" t="s">
        <v>9222</v>
      </c>
      <c r="F2107" s="15" t="s">
        <v>33</v>
      </c>
      <c r="G2107" s="15" t="s">
        <v>75</v>
      </c>
      <c r="H2107" s="17">
        <v>40967</v>
      </c>
      <c r="I2107" s="17">
        <v>41729</v>
      </c>
      <c r="J2107" s="15" t="s">
        <v>31</v>
      </c>
      <c r="K2107" s="15" t="s">
        <v>5296</v>
      </c>
      <c r="L2107" s="18">
        <v>-401</v>
      </c>
      <c r="M2107" s="15" t="s">
        <v>37</v>
      </c>
      <c r="N2107" s="15" t="s">
        <v>9223</v>
      </c>
      <c r="O2107" s="15" t="s">
        <v>31</v>
      </c>
      <c r="P2107" s="19">
        <v>0</v>
      </c>
    </row>
    <row r="2108" spans="1:16" x14ac:dyDescent="0.25">
      <c r="A2108" s="15" t="s">
        <v>29</v>
      </c>
      <c r="B2108" s="15" t="s">
        <v>1311</v>
      </c>
      <c r="C2108" s="16" t="s">
        <v>31</v>
      </c>
      <c r="D2108" s="15" t="s">
        <v>9224</v>
      </c>
      <c r="E2108" s="15" t="s">
        <v>9225</v>
      </c>
      <c r="F2108" s="15" t="s">
        <v>33</v>
      </c>
      <c r="G2108" s="15" t="s">
        <v>75</v>
      </c>
      <c r="H2108" s="17">
        <v>40967</v>
      </c>
      <c r="I2108" s="17">
        <v>41729</v>
      </c>
      <c r="J2108" s="15" t="s">
        <v>31</v>
      </c>
      <c r="K2108" s="15" t="s">
        <v>5296</v>
      </c>
      <c r="L2108" s="18">
        <v>-2004</v>
      </c>
      <c r="M2108" s="15" t="s">
        <v>37</v>
      </c>
      <c r="N2108" s="15" t="s">
        <v>9226</v>
      </c>
      <c r="O2108" s="15" t="s">
        <v>31</v>
      </c>
      <c r="P2108" s="19">
        <v>0</v>
      </c>
    </row>
    <row r="2109" spans="1:16" x14ac:dyDescent="0.25">
      <c r="A2109" s="15" t="s">
        <v>29</v>
      </c>
      <c r="B2109" s="15" t="s">
        <v>1311</v>
      </c>
      <c r="C2109" s="16" t="s">
        <v>31</v>
      </c>
      <c r="D2109" s="15" t="s">
        <v>9227</v>
      </c>
      <c r="E2109" s="15" t="s">
        <v>9228</v>
      </c>
      <c r="F2109" s="15" t="s">
        <v>33</v>
      </c>
      <c r="G2109" s="15" t="s">
        <v>75</v>
      </c>
      <c r="H2109" s="17">
        <v>40967</v>
      </c>
      <c r="I2109" s="17">
        <v>41729</v>
      </c>
      <c r="J2109" s="15" t="s">
        <v>31</v>
      </c>
      <c r="K2109" s="15" t="s">
        <v>5296</v>
      </c>
      <c r="L2109" s="18">
        <v>-1179</v>
      </c>
      <c r="M2109" s="15" t="s">
        <v>37</v>
      </c>
      <c r="N2109" s="15" t="s">
        <v>9229</v>
      </c>
      <c r="O2109" s="15" t="s">
        <v>31</v>
      </c>
      <c r="P2109" s="19">
        <v>0</v>
      </c>
    </row>
    <row r="2110" spans="1:16" x14ac:dyDescent="0.25">
      <c r="A2110" s="15" t="s">
        <v>29</v>
      </c>
      <c r="B2110" s="15" t="s">
        <v>1311</v>
      </c>
      <c r="C2110" s="16" t="s">
        <v>31</v>
      </c>
      <c r="D2110" s="15" t="s">
        <v>9230</v>
      </c>
      <c r="E2110" s="15" t="s">
        <v>9231</v>
      </c>
      <c r="F2110" s="15" t="s">
        <v>33</v>
      </c>
      <c r="G2110" s="15" t="s">
        <v>75</v>
      </c>
      <c r="H2110" s="17">
        <v>40968</v>
      </c>
      <c r="I2110" s="17">
        <v>41729</v>
      </c>
      <c r="J2110" s="15" t="s">
        <v>31</v>
      </c>
      <c r="K2110" s="15" t="s">
        <v>5296</v>
      </c>
      <c r="L2110" s="18">
        <v>-2103768</v>
      </c>
      <c r="M2110" s="15" t="s">
        <v>37</v>
      </c>
      <c r="N2110" s="15" t="s">
        <v>9232</v>
      </c>
      <c r="O2110" s="15" t="s">
        <v>31</v>
      </c>
      <c r="P2110" s="19">
        <v>0</v>
      </c>
    </row>
    <row r="2111" spans="1:16" x14ac:dyDescent="0.25">
      <c r="A2111" s="15" t="s">
        <v>29</v>
      </c>
      <c r="B2111" s="15" t="s">
        <v>1311</v>
      </c>
      <c r="C2111" s="16" t="s">
        <v>31</v>
      </c>
      <c r="D2111" s="15" t="s">
        <v>9233</v>
      </c>
      <c r="E2111" s="15" t="s">
        <v>9234</v>
      </c>
      <c r="F2111" s="15" t="s">
        <v>33</v>
      </c>
      <c r="G2111" s="15" t="s">
        <v>75</v>
      </c>
      <c r="H2111" s="17">
        <v>40968</v>
      </c>
      <c r="I2111" s="17">
        <v>41729</v>
      </c>
      <c r="J2111" s="15" t="s">
        <v>31</v>
      </c>
      <c r="K2111" s="15" t="s">
        <v>5296</v>
      </c>
      <c r="L2111" s="18">
        <v>-2860695</v>
      </c>
      <c r="M2111" s="15" t="s">
        <v>37</v>
      </c>
      <c r="N2111" s="15" t="s">
        <v>9235</v>
      </c>
      <c r="O2111" s="15" t="s">
        <v>31</v>
      </c>
      <c r="P2111" s="19">
        <v>0</v>
      </c>
    </row>
    <row r="2112" spans="1:16" x14ac:dyDescent="0.25">
      <c r="A2112" s="15" t="s">
        <v>29</v>
      </c>
      <c r="B2112" s="15" t="s">
        <v>1311</v>
      </c>
      <c r="C2112" s="16" t="s">
        <v>31</v>
      </c>
      <c r="D2112" s="15" t="s">
        <v>9236</v>
      </c>
      <c r="E2112" s="15" t="s">
        <v>9237</v>
      </c>
      <c r="F2112" s="15" t="s">
        <v>33</v>
      </c>
      <c r="G2112" s="15" t="s">
        <v>75</v>
      </c>
      <c r="H2112" s="17">
        <v>40939</v>
      </c>
      <c r="I2112" s="17">
        <v>41729</v>
      </c>
      <c r="J2112" s="15" t="s">
        <v>31</v>
      </c>
      <c r="K2112" s="15" t="s">
        <v>5296</v>
      </c>
      <c r="L2112" s="18">
        <v>-958100</v>
      </c>
      <c r="M2112" s="15" t="s">
        <v>37</v>
      </c>
      <c r="N2112" s="15" t="s">
        <v>9238</v>
      </c>
      <c r="O2112" s="15" t="s">
        <v>31</v>
      </c>
      <c r="P2112" s="19">
        <v>0</v>
      </c>
    </row>
    <row r="2113" spans="1:16" x14ac:dyDescent="0.25">
      <c r="A2113" s="15" t="s">
        <v>29</v>
      </c>
      <c r="B2113" s="15" t="s">
        <v>1311</v>
      </c>
      <c r="C2113" s="16" t="s">
        <v>31</v>
      </c>
      <c r="D2113" s="15" t="s">
        <v>9239</v>
      </c>
      <c r="E2113" s="15" t="s">
        <v>9240</v>
      </c>
      <c r="F2113" s="15" t="s">
        <v>33</v>
      </c>
      <c r="G2113" s="15" t="s">
        <v>75</v>
      </c>
      <c r="H2113" s="17">
        <v>40953</v>
      </c>
      <c r="I2113" s="17">
        <v>41729</v>
      </c>
      <c r="J2113" s="15" t="s">
        <v>31</v>
      </c>
      <c r="K2113" s="15" t="s">
        <v>5296</v>
      </c>
      <c r="L2113" s="18">
        <v>-4639393</v>
      </c>
      <c r="M2113" s="15" t="s">
        <v>37</v>
      </c>
      <c r="N2113" s="15" t="s">
        <v>9241</v>
      </c>
      <c r="O2113" s="15" t="s">
        <v>31</v>
      </c>
      <c r="P2113" s="19">
        <v>0</v>
      </c>
    </row>
    <row r="2114" spans="1:16" x14ac:dyDescent="0.25">
      <c r="A2114" s="15" t="s">
        <v>29</v>
      </c>
      <c r="B2114" s="15" t="s">
        <v>1311</v>
      </c>
      <c r="C2114" s="16" t="s">
        <v>31</v>
      </c>
      <c r="D2114" s="15" t="s">
        <v>9242</v>
      </c>
      <c r="E2114" s="15" t="s">
        <v>9243</v>
      </c>
      <c r="F2114" s="15" t="s">
        <v>33</v>
      </c>
      <c r="G2114" s="15" t="s">
        <v>75</v>
      </c>
      <c r="H2114" s="17">
        <v>40939</v>
      </c>
      <c r="I2114" s="17">
        <v>41729</v>
      </c>
      <c r="J2114" s="15" t="s">
        <v>31</v>
      </c>
      <c r="K2114" s="15" t="s">
        <v>5296</v>
      </c>
      <c r="L2114" s="18">
        <v>-2180649</v>
      </c>
      <c r="M2114" s="15" t="s">
        <v>37</v>
      </c>
      <c r="N2114" s="15" t="s">
        <v>9244</v>
      </c>
      <c r="O2114" s="15" t="s">
        <v>31</v>
      </c>
      <c r="P2114" s="19">
        <v>0</v>
      </c>
    </row>
    <row r="2115" spans="1:16" x14ac:dyDescent="0.25">
      <c r="A2115" s="15" t="s">
        <v>29</v>
      </c>
      <c r="B2115" s="15" t="s">
        <v>6280</v>
      </c>
      <c r="C2115" s="16" t="s">
        <v>31</v>
      </c>
      <c r="D2115" s="15" t="s">
        <v>9245</v>
      </c>
      <c r="E2115" s="15" t="s">
        <v>9246</v>
      </c>
      <c r="F2115" s="15" t="s">
        <v>33</v>
      </c>
      <c r="G2115" s="15" t="s">
        <v>75</v>
      </c>
      <c r="H2115" s="17">
        <v>40978</v>
      </c>
      <c r="I2115" s="17">
        <v>41729</v>
      </c>
      <c r="J2115" s="15" t="s">
        <v>31</v>
      </c>
      <c r="K2115" s="15" t="s">
        <v>5296</v>
      </c>
      <c r="L2115" s="18">
        <v>-1106581</v>
      </c>
      <c r="M2115" s="15" t="s">
        <v>37</v>
      </c>
      <c r="N2115" s="15" t="s">
        <v>9247</v>
      </c>
      <c r="O2115" s="15" t="s">
        <v>31</v>
      </c>
      <c r="P2115" s="19">
        <v>0</v>
      </c>
    </row>
    <row r="2116" spans="1:16" x14ac:dyDescent="0.25">
      <c r="A2116" s="15" t="s">
        <v>29</v>
      </c>
      <c r="B2116" s="15" t="s">
        <v>6280</v>
      </c>
      <c r="C2116" s="16" t="s">
        <v>31</v>
      </c>
      <c r="D2116" s="15" t="s">
        <v>9248</v>
      </c>
      <c r="E2116" s="15" t="s">
        <v>9249</v>
      </c>
      <c r="F2116" s="15" t="s">
        <v>33</v>
      </c>
      <c r="G2116" s="15" t="s">
        <v>75</v>
      </c>
      <c r="H2116" s="17">
        <v>40999</v>
      </c>
      <c r="I2116" s="17">
        <v>41729</v>
      </c>
      <c r="J2116" s="15" t="s">
        <v>31</v>
      </c>
      <c r="K2116" s="15" t="s">
        <v>5296</v>
      </c>
      <c r="L2116" s="18">
        <v>-1038774</v>
      </c>
      <c r="M2116" s="15" t="s">
        <v>37</v>
      </c>
      <c r="N2116" s="15" t="s">
        <v>9250</v>
      </c>
      <c r="O2116" s="15" t="s">
        <v>31</v>
      </c>
      <c r="P2116" s="19">
        <v>0</v>
      </c>
    </row>
    <row r="2117" spans="1:16" x14ac:dyDescent="0.25">
      <c r="A2117" s="15" t="s">
        <v>29</v>
      </c>
      <c r="B2117" s="15" t="s">
        <v>6280</v>
      </c>
      <c r="C2117" s="16" t="s">
        <v>31</v>
      </c>
      <c r="D2117" s="15" t="s">
        <v>9251</v>
      </c>
      <c r="E2117" s="15" t="s">
        <v>9252</v>
      </c>
      <c r="F2117" s="15" t="s">
        <v>33</v>
      </c>
      <c r="G2117" s="15" t="s">
        <v>75</v>
      </c>
      <c r="H2117" s="17">
        <v>40959</v>
      </c>
      <c r="I2117" s="17">
        <v>41729</v>
      </c>
      <c r="J2117" s="15" t="s">
        <v>31</v>
      </c>
      <c r="K2117" s="15" t="s">
        <v>5296</v>
      </c>
      <c r="L2117" s="18">
        <v>-1198910</v>
      </c>
      <c r="M2117" s="15" t="s">
        <v>37</v>
      </c>
      <c r="N2117" s="15" t="s">
        <v>9253</v>
      </c>
      <c r="O2117" s="15" t="s">
        <v>31</v>
      </c>
      <c r="P2117" s="19">
        <v>0</v>
      </c>
    </row>
    <row r="2118" spans="1:16" x14ac:dyDescent="0.25">
      <c r="A2118" s="15" t="s">
        <v>29</v>
      </c>
      <c r="B2118" s="15" t="s">
        <v>1311</v>
      </c>
      <c r="C2118" s="16" t="s">
        <v>31</v>
      </c>
      <c r="D2118" s="15" t="s">
        <v>9254</v>
      </c>
      <c r="E2118" s="15" t="s">
        <v>9255</v>
      </c>
      <c r="F2118" s="15" t="s">
        <v>33</v>
      </c>
      <c r="G2118" s="15" t="s">
        <v>75</v>
      </c>
      <c r="H2118" s="17">
        <v>40948</v>
      </c>
      <c r="I2118" s="17">
        <v>41729</v>
      </c>
      <c r="J2118" s="15" t="s">
        <v>31</v>
      </c>
      <c r="K2118" s="15" t="s">
        <v>5296</v>
      </c>
      <c r="L2118" s="18">
        <v>-5200000</v>
      </c>
      <c r="M2118" s="15" t="s">
        <v>37</v>
      </c>
      <c r="N2118" s="15" t="s">
        <v>9256</v>
      </c>
      <c r="O2118" s="15" t="s">
        <v>31</v>
      </c>
      <c r="P2118" s="19">
        <v>0</v>
      </c>
    </row>
    <row r="2119" spans="1:16" x14ac:dyDescent="0.25">
      <c r="A2119" s="15" t="s">
        <v>29</v>
      </c>
      <c r="B2119" s="15" t="s">
        <v>1311</v>
      </c>
      <c r="C2119" s="16" t="s">
        <v>31</v>
      </c>
      <c r="D2119" s="15" t="s">
        <v>9257</v>
      </c>
      <c r="E2119" s="15" t="s">
        <v>9258</v>
      </c>
      <c r="F2119" s="15" t="s">
        <v>33</v>
      </c>
      <c r="G2119" s="15" t="s">
        <v>75</v>
      </c>
      <c r="H2119" s="17">
        <v>40945</v>
      </c>
      <c r="I2119" s="17">
        <v>41729</v>
      </c>
      <c r="J2119" s="15" t="s">
        <v>31</v>
      </c>
      <c r="K2119" s="15" t="s">
        <v>5296</v>
      </c>
      <c r="L2119" s="18">
        <v>-3478750</v>
      </c>
      <c r="M2119" s="15" t="s">
        <v>37</v>
      </c>
      <c r="N2119" s="15" t="s">
        <v>9259</v>
      </c>
      <c r="O2119" s="15" t="s">
        <v>31</v>
      </c>
      <c r="P2119" s="19">
        <v>0</v>
      </c>
    </row>
    <row r="2120" spans="1:16" x14ac:dyDescent="0.25">
      <c r="A2120" s="15" t="s">
        <v>29</v>
      </c>
      <c r="B2120" s="15" t="s">
        <v>1311</v>
      </c>
      <c r="C2120" s="16" t="s">
        <v>31</v>
      </c>
      <c r="D2120" s="15" t="s">
        <v>9260</v>
      </c>
      <c r="E2120" s="15" t="s">
        <v>9261</v>
      </c>
      <c r="F2120" s="15" t="s">
        <v>33</v>
      </c>
      <c r="G2120" s="15" t="s">
        <v>75</v>
      </c>
      <c r="H2120" s="17">
        <v>40788</v>
      </c>
      <c r="I2120" s="17">
        <v>41729</v>
      </c>
      <c r="J2120" s="15" t="s">
        <v>31</v>
      </c>
      <c r="K2120" s="15" t="s">
        <v>5296</v>
      </c>
      <c r="L2120" s="18">
        <v>-19173</v>
      </c>
      <c r="M2120" s="15" t="s">
        <v>37</v>
      </c>
      <c r="N2120" s="15" t="s">
        <v>9262</v>
      </c>
      <c r="O2120" s="15" t="s">
        <v>31</v>
      </c>
      <c r="P2120" s="19">
        <v>0</v>
      </c>
    </row>
    <row r="2121" spans="1:16" x14ac:dyDescent="0.25">
      <c r="A2121" s="15" t="s">
        <v>29</v>
      </c>
      <c r="B2121" s="15" t="s">
        <v>1311</v>
      </c>
      <c r="C2121" s="16" t="s">
        <v>31</v>
      </c>
      <c r="D2121" s="15" t="s">
        <v>9263</v>
      </c>
      <c r="E2121" s="15" t="s">
        <v>9264</v>
      </c>
      <c r="F2121" s="15" t="s">
        <v>33</v>
      </c>
      <c r="G2121" s="15" t="s">
        <v>75</v>
      </c>
      <c r="H2121" s="17">
        <v>40814</v>
      </c>
      <c r="I2121" s="17">
        <v>41729</v>
      </c>
      <c r="J2121" s="15" t="s">
        <v>31</v>
      </c>
      <c r="K2121" s="15" t="s">
        <v>5296</v>
      </c>
      <c r="L2121" s="18">
        <v>-5791</v>
      </c>
      <c r="M2121" s="15" t="s">
        <v>37</v>
      </c>
      <c r="N2121" s="15" t="s">
        <v>9265</v>
      </c>
      <c r="O2121" s="15" t="s">
        <v>31</v>
      </c>
      <c r="P2121" s="19">
        <v>0</v>
      </c>
    </row>
    <row r="2122" spans="1:16" x14ac:dyDescent="0.25">
      <c r="A2122" s="15" t="s">
        <v>29</v>
      </c>
      <c r="B2122" s="15" t="s">
        <v>1311</v>
      </c>
      <c r="C2122" s="16" t="s">
        <v>31</v>
      </c>
      <c r="D2122" s="15" t="s">
        <v>9266</v>
      </c>
      <c r="E2122" s="15" t="s">
        <v>9267</v>
      </c>
      <c r="F2122" s="15" t="s">
        <v>33</v>
      </c>
      <c r="G2122" s="15" t="s">
        <v>75</v>
      </c>
      <c r="H2122" s="17">
        <v>40814</v>
      </c>
      <c r="I2122" s="17">
        <v>41729</v>
      </c>
      <c r="J2122" s="15" t="s">
        <v>31</v>
      </c>
      <c r="K2122" s="15" t="s">
        <v>5296</v>
      </c>
      <c r="L2122" s="18">
        <v>-899293</v>
      </c>
      <c r="M2122" s="15" t="s">
        <v>37</v>
      </c>
      <c r="N2122" s="15" t="s">
        <v>9268</v>
      </c>
      <c r="O2122" s="15" t="s">
        <v>31</v>
      </c>
      <c r="P2122" s="19">
        <v>0</v>
      </c>
    </row>
    <row r="2123" spans="1:16" x14ac:dyDescent="0.25">
      <c r="A2123" s="15" t="s">
        <v>29</v>
      </c>
      <c r="B2123" s="15" t="s">
        <v>1311</v>
      </c>
      <c r="C2123" s="16" t="s">
        <v>31</v>
      </c>
      <c r="D2123" s="15" t="s">
        <v>9269</v>
      </c>
      <c r="E2123" s="15" t="s">
        <v>9270</v>
      </c>
      <c r="F2123" s="15" t="s">
        <v>33</v>
      </c>
      <c r="G2123" s="15" t="s">
        <v>75</v>
      </c>
      <c r="H2123" s="17">
        <v>40816</v>
      </c>
      <c r="I2123" s="17">
        <v>41729</v>
      </c>
      <c r="J2123" s="15" t="s">
        <v>31</v>
      </c>
      <c r="K2123" s="15" t="s">
        <v>5296</v>
      </c>
      <c r="L2123" s="18">
        <v>-76690</v>
      </c>
      <c r="M2123" s="15" t="s">
        <v>37</v>
      </c>
      <c r="N2123" s="15" t="s">
        <v>9271</v>
      </c>
      <c r="O2123" s="15" t="s">
        <v>31</v>
      </c>
      <c r="P2123" s="19">
        <v>0</v>
      </c>
    </row>
    <row r="2124" spans="1:16" x14ac:dyDescent="0.25">
      <c r="A2124" s="15" t="s">
        <v>29</v>
      </c>
      <c r="B2124" s="15" t="s">
        <v>1311</v>
      </c>
      <c r="C2124" s="16" t="s">
        <v>31</v>
      </c>
      <c r="D2124" s="15" t="s">
        <v>9272</v>
      </c>
      <c r="E2124" s="15" t="s">
        <v>9273</v>
      </c>
      <c r="F2124" s="15" t="s">
        <v>33</v>
      </c>
      <c r="G2124" s="15" t="s">
        <v>75</v>
      </c>
      <c r="H2124" s="17">
        <v>40900</v>
      </c>
      <c r="I2124" s="17">
        <v>41729</v>
      </c>
      <c r="J2124" s="15" t="s">
        <v>31</v>
      </c>
      <c r="K2124" s="15" t="s">
        <v>5296</v>
      </c>
      <c r="L2124" s="18">
        <v>-18750</v>
      </c>
      <c r="M2124" s="15" t="s">
        <v>37</v>
      </c>
      <c r="N2124" s="15" t="s">
        <v>9274</v>
      </c>
      <c r="O2124" s="15" t="s">
        <v>31</v>
      </c>
      <c r="P2124" s="19">
        <v>0</v>
      </c>
    </row>
    <row r="2125" spans="1:16" x14ac:dyDescent="0.25">
      <c r="A2125" s="15" t="s">
        <v>29</v>
      </c>
      <c r="B2125" s="15" t="s">
        <v>1311</v>
      </c>
      <c r="C2125" s="16" t="s">
        <v>31</v>
      </c>
      <c r="D2125" s="15" t="s">
        <v>9275</v>
      </c>
      <c r="E2125" s="15" t="s">
        <v>9276</v>
      </c>
      <c r="F2125" s="15" t="s">
        <v>33</v>
      </c>
      <c r="G2125" s="15" t="s">
        <v>75</v>
      </c>
      <c r="H2125" s="17">
        <v>40814</v>
      </c>
      <c r="I2125" s="17">
        <v>41729</v>
      </c>
      <c r="J2125" s="15" t="s">
        <v>31</v>
      </c>
      <c r="K2125" s="15" t="s">
        <v>5296</v>
      </c>
      <c r="L2125" s="18">
        <v>-25833</v>
      </c>
      <c r="M2125" s="15" t="s">
        <v>37</v>
      </c>
      <c r="N2125" s="15" t="s">
        <v>9277</v>
      </c>
      <c r="O2125" s="15" t="s">
        <v>31</v>
      </c>
      <c r="P2125" s="19">
        <v>0</v>
      </c>
    </row>
    <row r="2126" spans="1:16" x14ac:dyDescent="0.25">
      <c r="A2126" s="15" t="s">
        <v>29</v>
      </c>
      <c r="B2126" s="15" t="s">
        <v>1311</v>
      </c>
      <c r="C2126" s="16" t="s">
        <v>31</v>
      </c>
      <c r="D2126" s="15" t="s">
        <v>9278</v>
      </c>
      <c r="E2126" s="15" t="s">
        <v>9279</v>
      </c>
      <c r="F2126" s="15" t="s">
        <v>33</v>
      </c>
      <c r="G2126" s="15" t="s">
        <v>75</v>
      </c>
      <c r="H2126" s="17">
        <v>40814</v>
      </c>
      <c r="I2126" s="17">
        <v>41729</v>
      </c>
      <c r="J2126" s="15" t="s">
        <v>31</v>
      </c>
      <c r="K2126" s="15" t="s">
        <v>5296</v>
      </c>
      <c r="L2126" s="18">
        <v>-576</v>
      </c>
      <c r="M2126" s="15" t="s">
        <v>37</v>
      </c>
      <c r="N2126" s="15" t="s">
        <v>9280</v>
      </c>
      <c r="O2126" s="15" t="s">
        <v>31</v>
      </c>
      <c r="P2126" s="19">
        <v>0</v>
      </c>
    </row>
    <row r="2127" spans="1:16" x14ac:dyDescent="0.25">
      <c r="A2127" s="15" t="s">
        <v>29</v>
      </c>
      <c r="B2127" s="15" t="s">
        <v>1311</v>
      </c>
      <c r="C2127" s="16" t="s">
        <v>31</v>
      </c>
      <c r="D2127" s="15" t="s">
        <v>9281</v>
      </c>
      <c r="E2127" s="15" t="s">
        <v>9282</v>
      </c>
      <c r="F2127" s="15" t="s">
        <v>33</v>
      </c>
      <c r="G2127" s="15" t="s">
        <v>75</v>
      </c>
      <c r="H2127" s="17">
        <v>40781</v>
      </c>
      <c r="I2127" s="17">
        <v>41729</v>
      </c>
      <c r="J2127" s="15" t="s">
        <v>31</v>
      </c>
      <c r="K2127" s="15" t="s">
        <v>5296</v>
      </c>
      <c r="L2127" s="18">
        <v>-90000</v>
      </c>
      <c r="M2127" s="15" t="s">
        <v>37</v>
      </c>
      <c r="N2127" s="15" t="s">
        <v>9283</v>
      </c>
      <c r="O2127" s="15" t="s">
        <v>31</v>
      </c>
      <c r="P2127" s="19">
        <v>0</v>
      </c>
    </row>
    <row r="2128" spans="1:16" x14ac:dyDescent="0.25">
      <c r="A2128" s="15" t="s">
        <v>29</v>
      </c>
      <c r="B2128" s="15" t="s">
        <v>1311</v>
      </c>
      <c r="C2128" s="16" t="s">
        <v>31</v>
      </c>
      <c r="D2128" s="15" t="s">
        <v>9284</v>
      </c>
      <c r="E2128" s="15" t="s">
        <v>9285</v>
      </c>
      <c r="F2128" s="15" t="s">
        <v>33</v>
      </c>
      <c r="G2128" s="15" t="s">
        <v>75</v>
      </c>
      <c r="H2128" s="17">
        <v>40801</v>
      </c>
      <c r="I2128" s="17">
        <v>41729</v>
      </c>
      <c r="J2128" s="15" t="s">
        <v>31</v>
      </c>
      <c r="K2128" s="15" t="s">
        <v>5296</v>
      </c>
      <c r="L2128" s="18">
        <v>-91734</v>
      </c>
      <c r="M2128" s="15" t="s">
        <v>37</v>
      </c>
      <c r="N2128" s="15" t="s">
        <v>9286</v>
      </c>
      <c r="O2128" s="15" t="s">
        <v>31</v>
      </c>
      <c r="P2128" s="19">
        <v>0</v>
      </c>
    </row>
    <row r="2129" spans="1:16" x14ac:dyDescent="0.25">
      <c r="A2129" s="15" t="s">
        <v>29</v>
      </c>
      <c r="B2129" s="15" t="s">
        <v>1311</v>
      </c>
      <c r="C2129" s="16" t="s">
        <v>31</v>
      </c>
      <c r="D2129" s="15" t="s">
        <v>9287</v>
      </c>
      <c r="E2129" s="15" t="s">
        <v>9288</v>
      </c>
      <c r="F2129" s="15" t="s">
        <v>33</v>
      </c>
      <c r="G2129" s="15" t="s">
        <v>75</v>
      </c>
      <c r="H2129" s="17">
        <v>40801</v>
      </c>
      <c r="I2129" s="17">
        <v>41729</v>
      </c>
      <c r="J2129" s="15" t="s">
        <v>31</v>
      </c>
      <c r="K2129" s="15" t="s">
        <v>5296</v>
      </c>
      <c r="L2129" s="18">
        <v>-409356</v>
      </c>
      <c r="M2129" s="15" t="s">
        <v>37</v>
      </c>
      <c r="N2129" s="15" t="s">
        <v>9289</v>
      </c>
      <c r="O2129" s="15" t="s">
        <v>31</v>
      </c>
      <c r="P2129" s="19">
        <v>0</v>
      </c>
    </row>
    <row r="2130" spans="1:16" x14ac:dyDescent="0.25">
      <c r="A2130" s="15" t="s">
        <v>29</v>
      </c>
      <c r="B2130" s="15" t="s">
        <v>1311</v>
      </c>
      <c r="C2130" s="16" t="s">
        <v>31</v>
      </c>
      <c r="D2130" s="15" t="s">
        <v>9290</v>
      </c>
      <c r="E2130" s="15" t="s">
        <v>9291</v>
      </c>
      <c r="F2130" s="15" t="s">
        <v>33</v>
      </c>
      <c r="G2130" s="15" t="s">
        <v>75</v>
      </c>
      <c r="H2130" s="17">
        <v>40801</v>
      </c>
      <c r="I2130" s="17">
        <v>41729</v>
      </c>
      <c r="J2130" s="15" t="s">
        <v>31</v>
      </c>
      <c r="K2130" s="15" t="s">
        <v>5296</v>
      </c>
      <c r="L2130" s="18">
        <v>-720130</v>
      </c>
      <c r="M2130" s="15" t="s">
        <v>37</v>
      </c>
      <c r="N2130" s="15" t="s">
        <v>9292</v>
      </c>
      <c r="O2130" s="15" t="s">
        <v>31</v>
      </c>
      <c r="P2130" s="19">
        <v>0</v>
      </c>
    </row>
    <row r="2131" spans="1:16" x14ac:dyDescent="0.25">
      <c r="A2131" s="15" t="s">
        <v>29</v>
      </c>
      <c r="B2131" s="15" t="s">
        <v>1311</v>
      </c>
      <c r="C2131" s="16" t="s">
        <v>31</v>
      </c>
      <c r="D2131" s="15" t="s">
        <v>9293</v>
      </c>
      <c r="E2131" s="15" t="s">
        <v>9294</v>
      </c>
      <c r="F2131" s="15" t="s">
        <v>33</v>
      </c>
      <c r="G2131" s="15" t="s">
        <v>75</v>
      </c>
      <c r="H2131" s="17">
        <v>40801</v>
      </c>
      <c r="I2131" s="17">
        <v>41729</v>
      </c>
      <c r="J2131" s="15" t="s">
        <v>31</v>
      </c>
      <c r="K2131" s="15" t="s">
        <v>5296</v>
      </c>
      <c r="L2131" s="18">
        <v>-149962</v>
      </c>
      <c r="M2131" s="15" t="s">
        <v>37</v>
      </c>
      <c r="N2131" s="15" t="s">
        <v>9295</v>
      </c>
      <c r="O2131" s="15" t="s">
        <v>31</v>
      </c>
      <c r="P2131" s="19">
        <v>0</v>
      </c>
    </row>
    <row r="2132" spans="1:16" x14ac:dyDescent="0.25">
      <c r="A2132" s="15" t="s">
        <v>29</v>
      </c>
      <c r="B2132" s="15" t="s">
        <v>1311</v>
      </c>
      <c r="C2132" s="16" t="s">
        <v>31</v>
      </c>
      <c r="D2132" s="15" t="s">
        <v>9296</v>
      </c>
      <c r="E2132" s="15" t="s">
        <v>9297</v>
      </c>
      <c r="F2132" s="15" t="s">
        <v>33</v>
      </c>
      <c r="G2132" s="15" t="s">
        <v>75</v>
      </c>
      <c r="H2132" s="17">
        <v>40761</v>
      </c>
      <c r="I2132" s="17">
        <v>41729</v>
      </c>
      <c r="J2132" s="15" t="s">
        <v>31</v>
      </c>
      <c r="K2132" s="15" t="s">
        <v>5296</v>
      </c>
      <c r="L2132" s="18">
        <v>-188750</v>
      </c>
      <c r="M2132" s="15" t="s">
        <v>37</v>
      </c>
      <c r="N2132" s="15" t="s">
        <v>9298</v>
      </c>
      <c r="O2132" s="15" t="s">
        <v>31</v>
      </c>
      <c r="P2132" s="19">
        <v>0</v>
      </c>
    </row>
    <row r="2133" spans="1:16" x14ac:dyDescent="0.25">
      <c r="A2133" s="15" t="s">
        <v>29</v>
      </c>
      <c r="B2133" s="15" t="s">
        <v>1311</v>
      </c>
      <c r="C2133" s="16" t="s">
        <v>31</v>
      </c>
      <c r="D2133" s="15" t="s">
        <v>9299</v>
      </c>
      <c r="E2133" s="15" t="s">
        <v>9300</v>
      </c>
      <c r="F2133" s="15" t="s">
        <v>33</v>
      </c>
      <c r="G2133" s="15" t="s">
        <v>75</v>
      </c>
      <c r="H2133" s="17">
        <v>40814</v>
      </c>
      <c r="I2133" s="17">
        <v>41729</v>
      </c>
      <c r="J2133" s="15" t="s">
        <v>31</v>
      </c>
      <c r="K2133" s="15" t="s">
        <v>5296</v>
      </c>
      <c r="L2133" s="18">
        <v>-14048</v>
      </c>
      <c r="M2133" s="15" t="s">
        <v>37</v>
      </c>
      <c r="N2133" s="15" t="s">
        <v>9301</v>
      </c>
      <c r="O2133" s="15" t="s">
        <v>31</v>
      </c>
      <c r="P2133" s="19">
        <v>0</v>
      </c>
    </row>
    <row r="2134" spans="1:16" x14ac:dyDescent="0.25">
      <c r="A2134" s="15" t="s">
        <v>29</v>
      </c>
      <c r="B2134" s="15" t="s">
        <v>1311</v>
      </c>
      <c r="C2134" s="16" t="s">
        <v>31</v>
      </c>
      <c r="D2134" s="15" t="s">
        <v>9302</v>
      </c>
      <c r="E2134" s="15" t="s">
        <v>9303</v>
      </c>
      <c r="F2134" s="15" t="s">
        <v>33</v>
      </c>
      <c r="G2134" s="15" t="s">
        <v>75</v>
      </c>
      <c r="H2134" s="17">
        <v>40814</v>
      </c>
      <c r="I2134" s="17">
        <v>41729</v>
      </c>
      <c r="J2134" s="15" t="s">
        <v>31</v>
      </c>
      <c r="K2134" s="15" t="s">
        <v>5296</v>
      </c>
      <c r="L2134" s="18">
        <v>-1207517</v>
      </c>
      <c r="M2134" s="15" t="s">
        <v>37</v>
      </c>
      <c r="N2134" s="15" t="s">
        <v>9304</v>
      </c>
      <c r="O2134" s="15" t="s">
        <v>31</v>
      </c>
      <c r="P2134" s="19">
        <v>0</v>
      </c>
    </row>
    <row r="2135" spans="1:16" x14ac:dyDescent="0.25">
      <c r="A2135" s="15" t="s">
        <v>29</v>
      </c>
      <c r="B2135" s="15" t="s">
        <v>1311</v>
      </c>
      <c r="C2135" s="16" t="s">
        <v>31</v>
      </c>
      <c r="D2135" s="15" t="s">
        <v>9305</v>
      </c>
      <c r="E2135" s="15" t="s">
        <v>9306</v>
      </c>
      <c r="F2135" s="15" t="s">
        <v>33</v>
      </c>
      <c r="G2135" s="15" t="s">
        <v>75</v>
      </c>
      <c r="H2135" s="17">
        <v>40814</v>
      </c>
      <c r="I2135" s="17">
        <v>41729</v>
      </c>
      <c r="J2135" s="15" t="s">
        <v>31</v>
      </c>
      <c r="K2135" s="15" t="s">
        <v>5296</v>
      </c>
      <c r="L2135" s="18">
        <v>-71504</v>
      </c>
      <c r="M2135" s="15" t="s">
        <v>37</v>
      </c>
      <c r="N2135" s="15" t="s">
        <v>9307</v>
      </c>
      <c r="O2135" s="15" t="s">
        <v>31</v>
      </c>
      <c r="P2135" s="19">
        <v>0</v>
      </c>
    </row>
    <row r="2136" spans="1:16" x14ac:dyDescent="0.25">
      <c r="A2136" s="15" t="s">
        <v>29</v>
      </c>
      <c r="B2136" s="15" t="s">
        <v>1311</v>
      </c>
      <c r="C2136" s="16" t="s">
        <v>31</v>
      </c>
      <c r="D2136" s="15" t="s">
        <v>9308</v>
      </c>
      <c r="E2136" s="15" t="s">
        <v>9309</v>
      </c>
      <c r="F2136" s="15" t="s">
        <v>33</v>
      </c>
      <c r="G2136" s="15" t="s">
        <v>75</v>
      </c>
      <c r="H2136" s="17">
        <v>40814</v>
      </c>
      <c r="I2136" s="17">
        <v>41729</v>
      </c>
      <c r="J2136" s="15" t="s">
        <v>31</v>
      </c>
      <c r="K2136" s="15" t="s">
        <v>5296</v>
      </c>
      <c r="L2136" s="18">
        <v>-4209</v>
      </c>
      <c r="M2136" s="15" t="s">
        <v>37</v>
      </c>
      <c r="N2136" s="15" t="s">
        <v>9310</v>
      </c>
      <c r="O2136" s="15" t="s">
        <v>31</v>
      </c>
      <c r="P2136" s="19">
        <v>0</v>
      </c>
    </row>
    <row r="2137" spans="1:16" x14ac:dyDescent="0.25">
      <c r="A2137" s="15" t="s">
        <v>29</v>
      </c>
      <c r="B2137" s="15" t="s">
        <v>1311</v>
      </c>
      <c r="C2137" s="16" t="s">
        <v>31</v>
      </c>
      <c r="D2137" s="15" t="s">
        <v>9311</v>
      </c>
      <c r="E2137" s="15" t="s">
        <v>9312</v>
      </c>
      <c r="F2137" s="15" t="s">
        <v>33</v>
      </c>
      <c r="G2137" s="15" t="s">
        <v>75</v>
      </c>
      <c r="H2137" s="17">
        <v>40814</v>
      </c>
      <c r="I2137" s="17">
        <v>41729</v>
      </c>
      <c r="J2137" s="15" t="s">
        <v>31</v>
      </c>
      <c r="K2137" s="15" t="s">
        <v>5296</v>
      </c>
      <c r="L2137" s="18">
        <v>-53426</v>
      </c>
      <c r="M2137" s="15" t="s">
        <v>37</v>
      </c>
      <c r="N2137" s="15" t="s">
        <v>9313</v>
      </c>
      <c r="O2137" s="15" t="s">
        <v>31</v>
      </c>
      <c r="P2137" s="19">
        <v>0</v>
      </c>
    </row>
    <row r="2138" spans="1:16" x14ac:dyDescent="0.25">
      <c r="A2138" s="15" t="s">
        <v>29</v>
      </c>
      <c r="B2138" s="15" t="s">
        <v>1311</v>
      </c>
      <c r="C2138" s="16" t="s">
        <v>31</v>
      </c>
      <c r="D2138" s="15" t="s">
        <v>9314</v>
      </c>
      <c r="E2138" s="15" t="s">
        <v>9315</v>
      </c>
      <c r="F2138" s="15" t="s">
        <v>33</v>
      </c>
      <c r="G2138" s="15" t="s">
        <v>75</v>
      </c>
      <c r="H2138" s="17">
        <v>40814</v>
      </c>
      <c r="I2138" s="17">
        <v>41729</v>
      </c>
      <c r="J2138" s="15" t="s">
        <v>31</v>
      </c>
      <c r="K2138" s="15" t="s">
        <v>5296</v>
      </c>
      <c r="L2138" s="18">
        <v>-576</v>
      </c>
      <c r="M2138" s="15" t="s">
        <v>37</v>
      </c>
      <c r="N2138" s="15" t="s">
        <v>9316</v>
      </c>
      <c r="O2138" s="15" t="s">
        <v>31</v>
      </c>
      <c r="P2138" s="19">
        <v>0</v>
      </c>
    </row>
    <row r="2139" spans="1:16" x14ac:dyDescent="0.25">
      <c r="A2139" s="15" t="s">
        <v>29</v>
      </c>
      <c r="B2139" s="15" t="s">
        <v>1311</v>
      </c>
      <c r="C2139" s="16" t="s">
        <v>31</v>
      </c>
      <c r="D2139" s="15" t="s">
        <v>9317</v>
      </c>
      <c r="E2139" s="15" t="s">
        <v>9318</v>
      </c>
      <c r="F2139" s="15" t="s">
        <v>33</v>
      </c>
      <c r="G2139" s="15" t="s">
        <v>75</v>
      </c>
      <c r="H2139" s="17">
        <v>40814</v>
      </c>
      <c r="I2139" s="17">
        <v>41729</v>
      </c>
      <c r="J2139" s="15" t="s">
        <v>31</v>
      </c>
      <c r="K2139" s="15" t="s">
        <v>5296</v>
      </c>
      <c r="L2139" s="18">
        <v>-55892</v>
      </c>
      <c r="M2139" s="15" t="s">
        <v>37</v>
      </c>
      <c r="N2139" s="15" t="s">
        <v>9319</v>
      </c>
      <c r="O2139" s="15" t="s">
        <v>31</v>
      </c>
      <c r="P2139" s="19">
        <v>0</v>
      </c>
    </row>
    <row r="2140" spans="1:16" x14ac:dyDescent="0.25">
      <c r="A2140" s="15" t="s">
        <v>29</v>
      </c>
      <c r="B2140" s="15" t="s">
        <v>1311</v>
      </c>
      <c r="C2140" s="16" t="s">
        <v>31</v>
      </c>
      <c r="D2140" s="15" t="s">
        <v>9320</v>
      </c>
      <c r="E2140" s="15" t="s">
        <v>9321</v>
      </c>
      <c r="F2140" s="15" t="s">
        <v>33</v>
      </c>
      <c r="G2140" s="15" t="s">
        <v>75</v>
      </c>
      <c r="H2140" s="17">
        <v>40815</v>
      </c>
      <c r="I2140" s="17">
        <v>41729</v>
      </c>
      <c r="J2140" s="15" t="s">
        <v>31</v>
      </c>
      <c r="K2140" s="15" t="s">
        <v>5296</v>
      </c>
      <c r="L2140" s="18">
        <v>-384513</v>
      </c>
      <c r="M2140" s="15" t="s">
        <v>37</v>
      </c>
      <c r="N2140" s="15" t="s">
        <v>9322</v>
      </c>
      <c r="O2140" s="15" t="s">
        <v>31</v>
      </c>
      <c r="P2140" s="19">
        <v>0</v>
      </c>
    </row>
    <row r="2141" spans="1:16" x14ac:dyDescent="0.25">
      <c r="A2141" s="15" t="s">
        <v>29</v>
      </c>
      <c r="B2141" s="15" t="s">
        <v>1311</v>
      </c>
      <c r="C2141" s="16" t="s">
        <v>31</v>
      </c>
      <c r="D2141" s="15" t="s">
        <v>9323</v>
      </c>
      <c r="E2141" s="15" t="s">
        <v>9324</v>
      </c>
      <c r="F2141" s="15" t="s">
        <v>33</v>
      </c>
      <c r="G2141" s="15" t="s">
        <v>75</v>
      </c>
      <c r="H2141" s="17">
        <v>40814</v>
      </c>
      <c r="I2141" s="17">
        <v>41729</v>
      </c>
      <c r="J2141" s="15" t="s">
        <v>31</v>
      </c>
      <c r="K2141" s="15" t="s">
        <v>5296</v>
      </c>
      <c r="L2141" s="18">
        <v>-747858</v>
      </c>
      <c r="M2141" s="15" t="s">
        <v>37</v>
      </c>
      <c r="N2141" s="15" t="s">
        <v>9325</v>
      </c>
      <c r="O2141" s="15" t="s">
        <v>31</v>
      </c>
      <c r="P2141" s="19">
        <v>0</v>
      </c>
    </row>
    <row r="2142" spans="1:16" x14ac:dyDescent="0.25">
      <c r="A2142" s="15" t="s">
        <v>29</v>
      </c>
      <c r="B2142" s="15" t="s">
        <v>1311</v>
      </c>
      <c r="C2142" s="16" t="s">
        <v>31</v>
      </c>
      <c r="D2142" s="15" t="s">
        <v>9326</v>
      </c>
      <c r="E2142" s="15" t="s">
        <v>9327</v>
      </c>
      <c r="F2142" s="15" t="s">
        <v>33</v>
      </c>
      <c r="G2142" s="15" t="s">
        <v>75</v>
      </c>
      <c r="H2142" s="17">
        <v>40858</v>
      </c>
      <c r="I2142" s="17">
        <v>41729</v>
      </c>
      <c r="J2142" s="15" t="s">
        <v>31</v>
      </c>
      <c r="K2142" s="15" t="s">
        <v>5296</v>
      </c>
      <c r="L2142" s="18">
        <v>-1134222</v>
      </c>
      <c r="M2142" s="15" t="s">
        <v>37</v>
      </c>
      <c r="N2142" s="15" t="s">
        <v>9328</v>
      </c>
      <c r="O2142" s="15" t="s">
        <v>31</v>
      </c>
      <c r="P2142" s="19">
        <v>0</v>
      </c>
    </row>
    <row r="2143" spans="1:16" x14ac:dyDescent="0.25">
      <c r="A2143" s="15" t="s">
        <v>29</v>
      </c>
      <c r="B2143" s="15" t="s">
        <v>1311</v>
      </c>
      <c r="C2143" s="16" t="s">
        <v>31</v>
      </c>
      <c r="D2143" s="15" t="s">
        <v>9329</v>
      </c>
      <c r="E2143" s="15" t="s">
        <v>9330</v>
      </c>
      <c r="F2143" s="15" t="s">
        <v>33</v>
      </c>
      <c r="G2143" s="15" t="s">
        <v>75</v>
      </c>
      <c r="H2143" s="17">
        <v>41124</v>
      </c>
      <c r="I2143" s="17">
        <v>41729</v>
      </c>
      <c r="J2143" s="15" t="s">
        <v>31</v>
      </c>
      <c r="K2143" s="15" t="s">
        <v>5296</v>
      </c>
      <c r="L2143" s="18">
        <v>-5480</v>
      </c>
      <c r="M2143" s="15" t="s">
        <v>37</v>
      </c>
      <c r="N2143" s="15" t="s">
        <v>9331</v>
      </c>
      <c r="O2143" s="15" t="s">
        <v>31</v>
      </c>
      <c r="P2143" s="19">
        <v>0</v>
      </c>
    </row>
    <row r="2144" spans="1:16" x14ac:dyDescent="0.25">
      <c r="A2144" s="15" t="s">
        <v>29</v>
      </c>
      <c r="B2144" s="15" t="s">
        <v>1311</v>
      </c>
      <c r="C2144" s="16" t="s">
        <v>31</v>
      </c>
      <c r="D2144" s="15" t="s">
        <v>9329</v>
      </c>
      <c r="E2144" s="15" t="s">
        <v>9330</v>
      </c>
      <c r="F2144" s="15" t="s">
        <v>33</v>
      </c>
      <c r="G2144" s="15" t="s">
        <v>75</v>
      </c>
      <c r="H2144" s="17">
        <v>41124</v>
      </c>
      <c r="I2144" s="17">
        <v>41729</v>
      </c>
      <c r="J2144" s="15" t="s">
        <v>31</v>
      </c>
      <c r="K2144" s="15" t="s">
        <v>5296</v>
      </c>
      <c r="L2144" s="18">
        <v>-2740</v>
      </c>
      <c r="M2144" s="15" t="s">
        <v>37</v>
      </c>
      <c r="N2144" s="15" t="s">
        <v>9332</v>
      </c>
      <c r="O2144" s="15" t="s">
        <v>31</v>
      </c>
      <c r="P2144" s="19">
        <v>0</v>
      </c>
    </row>
    <row r="2145" spans="1:16" x14ac:dyDescent="0.25">
      <c r="A2145" s="15" t="s">
        <v>29</v>
      </c>
      <c r="B2145" s="15" t="s">
        <v>1311</v>
      </c>
      <c r="C2145" s="16" t="s">
        <v>31</v>
      </c>
      <c r="D2145" s="15" t="s">
        <v>9333</v>
      </c>
      <c r="E2145" s="15" t="s">
        <v>9334</v>
      </c>
      <c r="F2145" s="15" t="s">
        <v>33</v>
      </c>
      <c r="G2145" s="15" t="s">
        <v>75</v>
      </c>
      <c r="H2145" s="17">
        <v>41100</v>
      </c>
      <c r="I2145" s="17">
        <v>41729</v>
      </c>
      <c r="J2145" s="15" t="s">
        <v>31</v>
      </c>
      <c r="K2145" s="15" t="s">
        <v>5296</v>
      </c>
      <c r="L2145" s="18">
        <v>-91011</v>
      </c>
      <c r="M2145" s="15" t="s">
        <v>37</v>
      </c>
      <c r="N2145" s="15" t="s">
        <v>9335</v>
      </c>
      <c r="O2145" s="15" t="s">
        <v>31</v>
      </c>
      <c r="P2145" s="19">
        <v>0</v>
      </c>
    </row>
    <row r="2146" spans="1:16" x14ac:dyDescent="0.25">
      <c r="A2146" s="15" t="s">
        <v>29</v>
      </c>
      <c r="B2146" s="15" t="s">
        <v>1311</v>
      </c>
      <c r="C2146" s="16" t="s">
        <v>31</v>
      </c>
      <c r="D2146" s="15" t="s">
        <v>9336</v>
      </c>
      <c r="E2146" s="15" t="s">
        <v>9337</v>
      </c>
      <c r="F2146" s="15" t="s">
        <v>33</v>
      </c>
      <c r="G2146" s="15" t="s">
        <v>75</v>
      </c>
      <c r="H2146" s="17">
        <v>41121</v>
      </c>
      <c r="I2146" s="17">
        <v>41729</v>
      </c>
      <c r="J2146" s="15" t="s">
        <v>31</v>
      </c>
      <c r="K2146" s="15" t="s">
        <v>5296</v>
      </c>
      <c r="L2146" s="18">
        <v>-2401545</v>
      </c>
      <c r="M2146" s="15" t="s">
        <v>37</v>
      </c>
      <c r="N2146" s="15" t="s">
        <v>9338</v>
      </c>
      <c r="O2146" s="15" t="s">
        <v>31</v>
      </c>
      <c r="P2146" s="19">
        <v>0</v>
      </c>
    </row>
    <row r="2147" spans="1:16" x14ac:dyDescent="0.25">
      <c r="A2147" s="15" t="s">
        <v>29</v>
      </c>
      <c r="B2147" s="15" t="s">
        <v>1311</v>
      </c>
      <c r="C2147" s="16" t="s">
        <v>31</v>
      </c>
      <c r="D2147" s="15" t="s">
        <v>9339</v>
      </c>
      <c r="E2147" s="15" t="s">
        <v>9340</v>
      </c>
      <c r="F2147" s="15" t="s">
        <v>33</v>
      </c>
      <c r="G2147" s="15" t="s">
        <v>75</v>
      </c>
      <c r="H2147" s="17">
        <v>41124</v>
      </c>
      <c r="I2147" s="17">
        <v>41729</v>
      </c>
      <c r="J2147" s="15" t="s">
        <v>31</v>
      </c>
      <c r="K2147" s="15" t="s">
        <v>5296</v>
      </c>
      <c r="L2147" s="18">
        <v>-14515</v>
      </c>
      <c r="M2147" s="15" t="s">
        <v>37</v>
      </c>
      <c r="N2147" s="15" t="s">
        <v>9341</v>
      </c>
      <c r="O2147" s="15" t="s">
        <v>31</v>
      </c>
      <c r="P2147" s="19">
        <v>0</v>
      </c>
    </row>
    <row r="2148" spans="1:16" x14ac:dyDescent="0.25">
      <c r="A2148" s="15" t="s">
        <v>29</v>
      </c>
      <c r="B2148" s="15" t="s">
        <v>1311</v>
      </c>
      <c r="C2148" s="16" t="s">
        <v>31</v>
      </c>
      <c r="D2148" s="15" t="s">
        <v>9339</v>
      </c>
      <c r="E2148" s="15" t="s">
        <v>9340</v>
      </c>
      <c r="F2148" s="15" t="s">
        <v>33</v>
      </c>
      <c r="G2148" s="15" t="s">
        <v>75</v>
      </c>
      <c r="H2148" s="17">
        <v>41124</v>
      </c>
      <c r="I2148" s="17">
        <v>41729</v>
      </c>
      <c r="J2148" s="15" t="s">
        <v>31</v>
      </c>
      <c r="K2148" s="15" t="s">
        <v>5296</v>
      </c>
      <c r="L2148" s="18">
        <v>-29031</v>
      </c>
      <c r="M2148" s="15" t="s">
        <v>37</v>
      </c>
      <c r="N2148" s="15" t="s">
        <v>9342</v>
      </c>
      <c r="O2148" s="15" t="s">
        <v>31</v>
      </c>
      <c r="P2148" s="19">
        <v>0</v>
      </c>
    </row>
    <row r="2149" spans="1:16" x14ac:dyDescent="0.25">
      <c r="A2149" s="15" t="s">
        <v>29</v>
      </c>
      <c r="B2149" s="15" t="s">
        <v>1311</v>
      </c>
      <c r="C2149" s="16" t="s">
        <v>31</v>
      </c>
      <c r="D2149" s="15" t="s">
        <v>9343</v>
      </c>
      <c r="E2149" s="15" t="s">
        <v>9344</v>
      </c>
      <c r="F2149" s="15" t="s">
        <v>33</v>
      </c>
      <c r="G2149" s="15" t="s">
        <v>75</v>
      </c>
      <c r="H2149" s="17">
        <v>41124</v>
      </c>
      <c r="I2149" s="17">
        <v>41729</v>
      </c>
      <c r="J2149" s="15" t="s">
        <v>31</v>
      </c>
      <c r="K2149" s="15" t="s">
        <v>5296</v>
      </c>
      <c r="L2149" s="18">
        <v>-11817</v>
      </c>
      <c r="M2149" s="15" t="s">
        <v>37</v>
      </c>
      <c r="N2149" s="15" t="s">
        <v>9345</v>
      </c>
      <c r="O2149" s="15" t="s">
        <v>31</v>
      </c>
      <c r="P2149" s="19">
        <v>0</v>
      </c>
    </row>
    <row r="2150" spans="1:16" x14ac:dyDescent="0.25">
      <c r="A2150" s="15" t="s">
        <v>29</v>
      </c>
      <c r="B2150" s="15" t="s">
        <v>1311</v>
      </c>
      <c r="C2150" s="16" t="s">
        <v>31</v>
      </c>
      <c r="D2150" s="15" t="s">
        <v>9343</v>
      </c>
      <c r="E2150" s="15" t="s">
        <v>9344</v>
      </c>
      <c r="F2150" s="15" t="s">
        <v>33</v>
      </c>
      <c r="G2150" s="15" t="s">
        <v>75</v>
      </c>
      <c r="H2150" s="17">
        <v>41124</v>
      </c>
      <c r="I2150" s="17">
        <v>41729</v>
      </c>
      <c r="J2150" s="15" t="s">
        <v>31</v>
      </c>
      <c r="K2150" s="15" t="s">
        <v>5296</v>
      </c>
      <c r="L2150" s="18">
        <v>-5908</v>
      </c>
      <c r="M2150" s="15" t="s">
        <v>37</v>
      </c>
      <c r="N2150" s="15" t="s">
        <v>9346</v>
      </c>
      <c r="O2150" s="15" t="s">
        <v>31</v>
      </c>
      <c r="P2150" s="19">
        <v>0</v>
      </c>
    </row>
    <row r="2151" spans="1:16" x14ac:dyDescent="0.25">
      <c r="A2151" s="15" t="s">
        <v>29</v>
      </c>
      <c r="B2151" s="15" t="s">
        <v>1311</v>
      </c>
      <c r="C2151" s="16" t="s">
        <v>31</v>
      </c>
      <c r="D2151" s="15" t="s">
        <v>9347</v>
      </c>
      <c r="E2151" s="15" t="s">
        <v>9348</v>
      </c>
      <c r="F2151" s="15" t="s">
        <v>33</v>
      </c>
      <c r="G2151" s="15" t="s">
        <v>75</v>
      </c>
      <c r="H2151" s="17">
        <v>41124</v>
      </c>
      <c r="I2151" s="17">
        <v>41729</v>
      </c>
      <c r="J2151" s="15" t="s">
        <v>31</v>
      </c>
      <c r="K2151" s="15" t="s">
        <v>5296</v>
      </c>
      <c r="L2151" s="18">
        <v>-1138</v>
      </c>
      <c r="M2151" s="15" t="s">
        <v>37</v>
      </c>
      <c r="N2151" s="15" t="s">
        <v>9349</v>
      </c>
      <c r="O2151" s="15" t="s">
        <v>31</v>
      </c>
      <c r="P2151" s="19">
        <v>0</v>
      </c>
    </row>
    <row r="2152" spans="1:16" x14ac:dyDescent="0.25">
      <c r="A2152" s="15" t="s">
        <v>29</v>
      </c>
      <c r="B2152" s="15" t="s">
        <v>1311</v>
      </c>
      <c r="C2152" s="16" t="s">
        <v>31</v>
      </c>
      <c r="D2152" s="15" t="s">
        <v>9347</v>
      </c>
      <c r="E2152" s="15" t="s">
        <v>9348</v>
      </c>
      <c r="F2152" s="15" t="s">
        <v>33</v>
      </c>
      <c r="G2152" s="15" t="s">
        <v>75</v>
      </c>
      <c r="H2152" s="17">
        <v>41124</v>
      </c>
      <c r="I2152" s="17">
        <v>41729</v>
      </c>
      <c r="J2152" s="15" t="s">
        <v>31</v>
      </c>
      <c r="K2152" s="15" t="s">
        <v>5296</v>
      </c>
      <c r="L2152" s="18">
        <v>-569</v>
      </c>
      <c r="M2152" s="15" t="s">
        <v>37</v>
      </c>
      <c r="N2152" s="15" t="s">
        <v>9350</v>
      </c>
      <c r="O2152" s="15" t="s">
        <v>31</v>
      </c>
      <c r="P2152" s="19">
        <v>0</v>
      </c>
    </row>
    <row r="2153" spans="1:16" x14ac:dyDescent="0.25">
      <c r="A2153" s="15" t="s">
        <v>29</v>
      </c>
      <c r="B2153" s="15" t="s">
        <v>1311</v>
      </c>
      <c r="C2153" s="16" t="s">
        <v>31</v>
      </c>
      <c r="D2153" s="15" t="s">
        <v>9351</v>
      </c>
      <c r="E2153" s="15" t="s">
        <v>9352</v>
      </c>
      <c r="F2153" s="15" t="s">
        <v>33</v>
      </c>
      <c r="G2153" s="15" t="s">
        <v>75</v>
      </c>
      <c r="H2153" s="17">
        <v>41124</v>
      </c>
      <c r="I2153" s="17">
        <v>41729</v>
      </c>
      <c r="J2153" s="15" t="s">
        <v>31</v>
      </c>
      <c r="K2153" s="15" t="s">
        <v>5296</v>
      </c>
      <c r="L2153" s="18">
        <v>-17183</v>
      </c>
      <c r="M2153" s="15" t="s">
        <v>37</v>
      </c>
      <c r="N2153" s="15" t="s">
        <v>9353</v>
      </c>
      <c r="O2153" s="15" t="s">
        <v>31</v>
      </c>
      <c r="P2153" s="19">
        <v>0</v>
      </c>
    </row>
    <row r="2154" spans="1:16" x14ac:dyDescent="0.25">
      <c r="A2154" s="15" t="s">
        <v>29</v>
      </c>
      <c r="B2154" s="15" t="s">
        <v>1311</v>
      </c>
      <c r="C2154" s="16" t="s">
        <v>31</v>
      </c>
      <c r="D2154" s="15" t="s">
        <v>9351</v>
      </c>
      <c r="E2154" s="15" t="s">
        <v>9352</v>
      </c>
      <c r="F2154" s="15" t="s">
        <v>33</v>
      </c>
      <c r="G2154" s="15" t="s">
        <v>75</v>
      </c>
      <c r="H2154" s="17">
        <v>41124</v>
      </c>
      <c r="I2154" s="17">
        <v>41729</v>
      </c>
      <c r="J2154" s="15" t="s">
        <v>31</v>
      </c>
      <c r="K2154" s="15" t="s">
        <v>5296</v>
      </c>
      <c r="L2154" s="18">
        <v>-34366</v>
      </c>
      <c r="M2154" s="15" t="s">
        <v>37</v>
      </c>
      <c r="N2154" s="15" t="s">
        <v>9354</v>
      </c>
      <c r="O2154" s="15" t="s">
        <v>31</v>
      </c>
      <c r="P2154" s="19">
        <v>0</v>
      </c>
    </row>
    <row r="2155" spans="1:16" x14ac:dyDescent="0.25">
      <c r="A2155" s="15" t="s">
        <v>29</v>
      </c>
      <c r="B2155" s="15" t="s">
        <v>1311</v>
      </c>
      <c r="C2155" s="16" t="s">
        <v>31</v>
      </c>
      <c r="D2155" s="15" t="s">
        <v>9355</v>
      </c>
      <c r="E2155" s="15" t="s">
        <v>9356</v>
      </c>
      <c r="F2155" s="15" t="s">
        <v>33</v>
      </c>
      <c r="G2155" s="15" t="s">
        <v>75</v>
      </c>
      <c r="H2155" s="17">
        <v>41124</v>
      </c>
      <c r="I2155" s="17">
        <v>41729</v>
      </c>
      <c r="J2155" s="15" t="s">
        <v>31</v>
      </c>
      <c r="K2155" s="15" t="s">
        <v>5296</v>
      </c>
      <c r="L2155" s="18">
        <v>-4100</v>
      </c>
      <c r="M2155" s="15" t="s">
        <v>37</v>
      </c>
      <c r="N2155" s="15" t="s">
        <v>9357</v>
      </c>
      <c r="O2155" s="15" t="s">
        <v>31</v>
      </c>
      <c r="P2155" s="19">
        <v>0</v>
      </c>
    </row>
    <row r="2156" spans="1:16" x14ac:dyDescent="0.25">
      <c r="A2156" s="15" t="s">
        <v>29</v>
      </c>
      <c r="B2156" s="15" t="s">
        <v>1311</v>
      </c>
      <c r="C2156" s="16" t="s">
        <v>31</v>
      </c>
      <c r="D2156" s="15" t="s">
        <v>9355</v>
      </c>
      <c r="E2156" s="15" t="s">
        <v>9356</v>
      </c>
      <c r="F2156" s="15" t="s">
        <v>33</v>
      </c>
      <c r="G2156" s="15" t="s">
        <v>75</v>
      </c>
      <c r="H2156" s="17">
        <v>41124</v>
      </c>
      <c r="I2156" s="17">
        <v>41729</v>
      </c>
      <c r="J2156" s="15" t="s">
        <v>31</v>
      </c>
      <c r="K2156" s="15" t="s">
        <v>5296</v>
      </c>
      <c r="L2156" s="18">
        <v>-8197</v>
      </c>
      <c r="M2156" s="15" t="s">
        <v>37</v>
      </c>
      <c r="N2156" s="15" t="s">
        <v>9358</v>
      </c>
      <c r="O2156" s="15" t="s">
        <v>31</v>
      </c>
      <c r="P2156" s="19">
        <v>0</v>
      </c>
    </row>
    <row r="2157" spans="1:16" x14ac:dyDescent="0.25">
      <c r="A2157" s="15" t="s">
        <v>29</v>
      </c>
      <c r="B2157" s="15" t="s">
        <v>1311</v>
      </c>
      <c r="C2157" s="16" t="s">
        <v>31</v>
      </c>
      <c r="D2157" s="15" t="s">
        <v>9359</v>
      </c>
      <c r="E2157" s="15" t="s">
        <v>9360</v>
      </c>
      <c r="F2157" s="15" t="s">
        <v>33</v>
      </c>
      <c r="G2157" s="15" t="s">
        <v>75</v>
      </c>
      <c r="H2157" s="17">
        <v>41124</v>
      </c>
      <c r="I2157" s="17">
        <v>41729</v>
      </c>
      <c r="J2157" s="15" t="s">
        <v>31</v>
      </c>
      <c r="K2157" s="15" t="s">
        <v>5296</v>
      </c>
      <c r="L2157" s="18">
        <v>-2049</v>
      </c>
      <c r="M2157" s="15" t="s">
        <v>37</v>
      </c>
      <c r="N2157" s="15" t="s">
        <v>9361</v>
      </c>
      <c r="O2157" s="15" t="s">
        <v>31</v>
      </c>
      <c r="P2157" s="19">
        <v>0</v>
      </c>
    </row>
    <row r="2158" spans="1:16" x14ac:dyDescent="0.25">
      <c r="A2158" s="15" t="s">
        <v>29</v>
      </c>
      <c r="B2158" s="15" t="s">
        <v>1311</v>
      </c>
      <c r="C2158" s="16" t="s">
        <v>31</v>
      </c>
      <c r="D2158" s="15" t="s">
        <v>9359</v>
      </c>
      <c r="E2158" s="15" t="s">
        <v>9360</v>
      </c>
      <c r="F2158" s="15" t="s">
        <v>33</v>
      </c>
      <c r="G2158" s="15" t="s">
        <v>75</v>
      </c>
      <c r="H2158" s="17">
        <v>41124</v>
      </c>
      <c r="I2158" s="17">
        <v>41729</v>
      </c>
      <c r="J2158" s="15" t="s">
        <v>31</v>
      </c>
      <c r="K2158" s="15" t="s">
        <v>5296</v>
      </c>
      <c r="L2158" s="18">
        <v>-4099</v>
      </c>
      <c r="M2158" s="15" t="s">
        <v>37</v>
      </c>
      <c r="N2158" s="15" t="s">
        <v>9362</v>
      </c>
      <c r="O2158" s="15" t="s">
        <v>31</v>
      </c>
      <c r="P2158" s="19">
        <v>0</v>
      </c>
    </row>
    <row r="2159" spans="1:16" x14ac:dyDescent="0.25">
      <c r="A2159" s="15" t="s">
        <v>29</v>
      </c>
      <c r="B2159" s="15" t="s">
        <v>1311</v>
      </c>
      <c r="C2159" s="16" t="s">
        <v>31</v>
      </c>
      <c r="D2159" s="15" t="s">
        <v>9363</v>
      </c>
      <c r="E2159" s="15" t="s">
        <v>9364</v>
      </c>
      <c r="F2159" s="15" t="s">
        <v>33</v>
      </c>
      <c r="G2159" s="15" t="s">
        <v>75</v>
      </c>
      <c r="H2159" s="17">
        <v>41118</v>
      </c>
      <c r="I2159" s="17">
        <v>41729</v>
      </c>
      <c r="J2159" s="15" t="s">
        <v>31</v>
      </c>
      <c r="K2159" s="15" t="s">
        <v>5296</v>
      </c>
      <c r="L2159" s="18">
        <v>-3180</v>
      </c>
      <c r="M2159" s="15" t="s">
        <v>37</v>
      </c>
      <c r="N2159" s="15" t="s">
        <v>9365</v>
      </c>
      <c r="O2159" s="15" t="s">
        <v>31</v>
      </c>
      <c r="P2159" s="19">
        <v>0</v>
      </c>
    </row>
    <row r="2160" spans="1:16" x14ac:dyDescent="0.25">
      <c r="A2160" s="15" t="s">
        <v>29</v>
      </c>
      <c r="B2160" s="15" t="s">
        <v>1311</v>
      </c>
      <c r="C2160" s="16" t="s">
        <v>31</v>
      </c>
      <c r="D2160" s="15" t="s">
        <v>9366</v>
      </c>
      <c r="E2160" s="15" t="s">
        <v>9367</v>
      </c>
      <c r="F2160" s="15" t="s">
        <v>33</v>
      </c>
      <c r="G2160" s="15" t="s">
        <v>75</v>
      </c>
      <c r="H2160" s="17">
        <v>41121</v>
      </c>
      <c r="I2160" s="17">
        <v>41729</v>
      </c>
      <c r="J2160" s="15" t="s">
        <v>31</v>
      </c>
      <c r="K2160" s="15" t="s">
        <v>5296</v>
      </c>
      <c r="L2160" s="18">
        <v>-2356127</v>
      </c>
      <c r="M2160" s="15" t="s">
        <v>37</v>
      </c>
      <c r="N2160" s="15" t="s">
        <v>9368</v>
      </c>
      <c r="O2160" s="15" t="s">
        <v>31</v>
      </c>
      <c r="P2160" s="19">
        <v>0</v>
      </c>
    </row>
    <row r="2161" spans="1:16" x14ac:dyDescent="0.25">
      <c r="A2161" s="15" t="s">
        <v>29</v>
      </c>
      <c r="B2161" s="15" t="s">
        <v>1311</v>
      </c>
      <c r="C2161" s="16" t="s">
        <v>31</v>
      </c>
      <c r="D2161" s="15" t="s">
        <v>9366</v>
      </c>
      <c r="E2161" s="15" t="s">
        <v>9367</v>
      </c>
      <c r="F2161" s="15" t="s">
        <v>33</v>
      </c>
      <c r="G2161" s="15" t="s">
        <v>75</v>
      </c>
      <c r="H2161" s="17">
        <v>41121</v>
      </c>
      <c r="I2161" s="17">
        <v>41729</v>
      </c>
      <c r="J2161" s="15" t="s">
        <v>31</v>
      </c>
      <c r="K2161" s="15" t="s">
        <v>5296</v>
      </c>
      <c r="L2161" s="18">
        <v>-4712254</v>
      </c>
      <c r="M2161" s="15" t="s">
        <v>37</v>
      </c>
      <c r="N2161" s="15" t="s">
        <v>9369</v>
      </c>
      <c r="O2161" s="15" t="s">
        <v>31</v>
      </c>
      <c r="P2161" s="19">
        <v>0</v>
      </c>
    </row>
    <row r="2162" spans="1:16" x14ac:dyDescent="0.25">
      <c r="A2162" s="15" t="s">
        <v>29</v>
      </c>
      <c r="B2162" s="15" t="s">
        <v>1311</v>
      </c>
      <c r="C2162" s="16" t="s">
        <v>31</v>
      </c>
      <c r="D2162" s="15" t="s">
        <v>9370</v>
      </c>
      <c r="E2162" s="15" t="s">
        <v>9371</v>
      </c>
      <c r="F2162" s="15" t="s">
        <v>33</v>
      </c>
      <c r="G2162" s="15" t="s">
        <v>75</v>
      </c>
      <c r="H2162" s="17">
        <v>41121</v>
      </c>
      <c r="I2162" s="17">
        <v>41729</v>
      </c>
      <c r="J2162" s="15" t="s">
        <v>31</v>
      </c>
      <c r="K2162" s="15" t="s">
        <v>5296</v>
      </c>
      <c r="L2162" s="18">
        <v>-217652</v>
      </c>
      <c r="M2162" s="15" t="s">
        <v>37</v>
      </c>
      <c r="N2162" s="15" t="s">
        <v>9372</v>
      </c>
      <c r="O2162" s="15" t="s">
        <v>31</v>
      </c>
      <c r="P2162" s="19">
        <v>0</v>
      </c>
    </row>
    <row r="2163" spans="1:16" x14ac:dyDescent="0.25">
      <c r="A2163" s="15" t="s">
        <v>29</v>
      </c>
      <c r="B2163" s="15" t="s">
        <v>1311</v>
      </c>
      <c r="C2163" s="16" t="s">
        <v>31</v>
      </c>
      <c r="D2163" s="15" t="s">
        <v>9373</v>
      </c>
      <c r="E2163" s="15" t="s">
        <v>9374</v>
      </c>
      <c r="F2163" s="15" t="s">
        <v>33</v>
      </c>
      <c r="G2163" s="15" t="s">
        <v>75</v>
      </c>
      <c r="H2163" s="17">
        <v>41121</v>
      </c>
      <c r="I2163" s="17">
        <v>41729</v>
      </c>
      <c r="J2163" s="15" t="s">
        <v>31</v>
      </c>
      <c r="K2163" s="15" t="s">
        <v>5296</v>
      </c>
      <c r="L2163" s="18">
        <v>-1663444</v>
      </c>
      <c r="M2163" s="15" t="s">
        <v>37</v>
      </c>
      <c r="N2163" s="15" t="s">
        <v>9375</v>
      </c>
      <c r="O2163" s="15" t="s">
        <v>31</v>
      </c>
      <c r="P2163" s="19">
        <v>0</v>
      </c>
    </row>
    <row r="2164" spans="1:16" x14ac:dyDescent="0.25">
      <c r="A2164" s="15" t="s">
        <v>29</v>
      </c>
      <c r="B2164" s="15" t="s">
        <v>1311</v>
      </c>
      <c r="C2164" s="16" t="s">
        <v>31</v>
      </c>
      <c r="D2164" s="15" t="s">
        <v>9373</v>
      </c>
      <c r="E2164" s="15" t="s">
        <v>9374</v>
      </c>
      <c r="F2164" s="15" t="s">
        <v>33</v>
      </c>
      <c r="G2164" s="15" t="s">
        <v>75</v>
      </c>
      <c r="H2164" s="17">
        <v>41121</v>
      </c>
      <c r="I2164" s="17">
        <v>41729</v>
      </c>
      <c r="J2164" s="15" t="s">
        <v>31</v>
      </c>
      <c r="K2164" s="15" t="s">
        <v>5296</v>
      </c>
      <c r="L2164" s="18">
        <v>-3326888</v>
      </c>
      <c r="M2164" s="15" t="s">
        <v>37</v>
      </c>
      <c r="N2164" s="15" t="s">
        <v>9376</v>
      </c>
      <c r="O2164" s="15" t="s">
        <v>31</v>
      </c>
      <c r="P2164" s="19">
        <v>0</v>
      </c>
    </row>
    <row r="2165" spans="1:16" x14ac:dyDescent="0.25">
      <c r="A2165" s="15" t="s">
        <v>29</v>
      </c>
      <c r="B2165" s="15" t="s">
        <v>1311</v>
      </c>
      <c r="C2165" s="16" t="s">
        <v>31</v>
      </c>
      <c r="D2165" s="15" t="s">
        <v>9377</v>
      </c>
      <c r="E2165" s="15" t="s">
        <v>9378</v>
      </c>
      <c r="F2165" s="15" t="s">
        <v>33</v>
      </c>
      <c r="G2165" s="15" t="s">
        <v>75</v>
      </c>
      <c r="H2165" s="17">
        <v>41118</v>
      </c>
      <c r="I2165" s="17">
        <v>41729</v>
      </c>
      <c r="J2165" s="15" t="s">
        <v>31</v>
      </c>
      <c r="K2165" s="15" t="s">
        <v>5296</v>
      </c>
      <c r="L2165" s="18">
        <v>-9303</v>
      </c>
      <c r="M2165" s="15" t="s">
        <v>37</v>
      </c>
      <c r="N2165" s="15" t="s">
        <v>9379</v>
      </c>
      <c r="O2165" s="15" t="s">
        <v>31</v>
      </c>
      <c r="P2165" s="19">
        <v>0</v>
      </c>
    </row>
    <row r="2166" spans="1:16" x14ac:dyDescent="0.25">
      <c r="A2166" s="15" t="s">
        <v>29</v>
      </c>
      <c r="B2166" s="15" t="s">
        <v>1311</v>
      </c>
      <c r="C2166" s="16" t="s">
        <v>31</v>
      </c>
      <c r="D2166" s="15" t="s">
        <v>9380</v>
      </c>
      <c r="E2166" s="15" t="s">
        <v>9381</v>
      </c>
      <c r="F2166" s="15" t="s">
        <v>33</v>
      </c>
      <c r="G2166" s="15" t="s">
        <v>75</v>
      </c>
      <c r="H2166" s="17">
        <v>41118</v>
      </c>
      <c r="I2166" s="17">
        <v>41729</v>
      </c>
      <c r="J2166" s="15" t="s">
        <v>31</v>
      </c>
      <c r="K2166" s="15" t="s">
        <v>5296</v>
      </c>
      <c r="L2166" s="18">
        <v>-306</v>
      </c>
      <c r="M2166" s="15" t="s">
        <v>37</v>
      </c>
      <c r="N2166" s="15" t="s">
        <v>9382</v>
      </c>
      <c r="O2166" s="15" t="s">
        <v>31</v>
      </c>
      <c r="P2166" s="19">
        <v>0</v>
      </c>
    </row>
    <row r="2167" spans="1:16" x14ac:dyDescent="0.25">
      <c r="A2167" s="15" t="s">
        <v>29</v>
      </c>
      <c r="B2167" s="15" t="s">
        <v>1311</v>
      </c>
      <c r="C2167" s="16" t="s">
        <v>31</v>
      </c>
      <c r="D2167" s="15" t="s">
        <v>9383</v>
      </c>
      <c r="E2167" s="15" t="s">
        <v>9384</v>
      </c>
      <c r="F2167" s="15" t="s">
        <v>33</v>
      </c>
      <c r="G2167" s="15" t="s">
        <v>75</v>
      </c>
      <c r="H2167" s="17">
        <v>41118</v>
      </c>
      <c r="I2167" s="17">
        <v>41729</v>
      </c>
      <c r="J2167" s="15" t="s">
        <v>31</v>
      </c>
      <c r="K2167" s="15" t="s">
        <v>5296</v>
      </c>
      <c r="L2167" s="18">
        <v>-12911</v>
      </c>
      <c r="M2167" s="15" t="s">
        <v>37</v>
      </c>
      <c r="N2167" s="15" t="s">
        <v>9385</v>
      </c>
      <c r="O2167" s="15" t="s">
        <v>31</v>
      </c>
      <c r="P2167" s="19">
        <v>0</v>
      </c>
    </row>
    <row r="2168" spans="1:16" x14ac:dyDescent="0.25">
      <c r="A2168" s="15" t="s">
        <v>29</v>
      </c>
      <c r="B2168" s="15" t="s">
        <v>1311</v>
      </c>
      <c r="C2168" s="16" t="s">
        <v>31</v>
      </c>
      <c r="D2168" s="15" t="s">
        <v>9386</v>
      </c>
      <c r="E2168" s="15" t="s">
        <v>9387</v>
      </c>
      <c r="F2168" s="15" t="s">
        <v>33</v>
      </c>
      <c r="G2168" s="15" t="s">
        <v>75</v>
      </c>
      <c r="H2168" s="17">
        <v>41118</v>
      </c>
      <c r="I2168" s="17">
        <v>41729</v>
      </c>
      <c r="J2168" s="15" t="s">
        <v>31</v>
      </c>
      <c r="K2168" s="15" t="s">
        <v>5296</v>
      </c>
      <c r="L2168" s="18">
        <v>-1077</v>
      </c>
      <c r="M2168" s="15" t="s">
        <v>37</v>
      </c>
      <c r="N2168" s="15" t="s">
        <v>9388</v>
      </c>
      <c r="O2168" s="15" t="s">
        <v>31</v>
      </c>
      <c r="P2168" s="19">
        <v>0</v>
      </c>
    </row>
    <row r="2169" spans="1:16" x14ac:dyDescent="0.25">
      <c r="A2169" s="15" t="s">
        <v>29</v>
      </c>
      <c r="B2169" s="15" t="s">
        <v>1311</v>
      </c>
      <c r="C2169" s="16" t="s">
        <v>31</v>
      </c>
      <c r="D2169" s="15" t="s">
        <v>9389</v>
      </c>
      <c r="E2169" s="15" t="s">
        <v>9390</v>
      </c>
      <c r="F2169" s="15" t="s">
        <v>33</v>
      </c>
      <c r="G2169" s="15" t="s">
        <v>75</v>
      </c>
      <c r="H2169" s="17">
        <v>41118</v>
      </c>
      <c r="I2169" s="17">
        <v>41729</v>
      </c>
      <c r="J2169" s="15" t="s">
        <v>31</v>
      </c>
      <c r="K2169" s="15" t="s">
        <v>5296</v>
      </c>
      <c r="L2169" s="18">
        <v>-21105</v>
      </c>
      <c r="M2169" s="15" t="s">
        <v>37</v>
      </c>
      <c r="N2169" s="15" t="s">
        <v>9391</v>
      </c>
      <c r="O2169" s="15" t="s">
        <v>31</v>
      </c>
      <c r="P2169" s="19">
        <v>0</v>
      </c>
    </row>
    <row r="2170" spans="1:16" x14ac:dyDescent="0.25">
      <c r="A2170" s="15" t="s">
        <v>29</v>
      </c>
      <c r="B2170" s="15" t="s">
        <v>1311</v>
      </c>
      <c r="C2170" s="16" t="s">
        <v>31</v>
      </c>
      <c r="D2170" s="15" t="s">
        <v>9392</v>
      </c>
      <c r="E2170" s="15" t="s">
        <v>9393</v>
      </c>
      <c r="F2170" s="15" t="s">
        <v>33</v>
      </c>
      <c r="G2170" s="15" t="s">
        <v>75</v>
      </c>
      <c r="H2170" s="17">
        <v>41118</v>
      </c>
      <c r="I2170" s="17">
        <v>41729</v>
      </c>
      <c r="J2170" s="15" t="s">
        <v>31</v>
      </c>
      <c r="K2170" s="15" t="s">
        <v>5296</v>
      </c>
      <c r="L2170" s="18">
        <v>-1743</v>
      </c>
      <c r="M2170" s="15" t="s">
        <v>37</v>
      </c>
      <c r="N2170" s="15" t="s">
        <v>9394</v>
      </c>
      <c r="O2170" s="15" t="s">
        <v>31</v>
      </c>
      <c r="P2170" s="19">
        <v>0</v>
      </c>
    </row>
    <row r="2171" spans="1:16" x14ac:dyDescent="0.25">
      <c r="A2171" s="15" t="s">
        <v>29</v>
      </c>
      <c r="B2171" s="15" t="s">
        <v>1311</v>
      </c>
      <c r="C2171" s="16" t="s">
        <v>31</v>
      </c>
      <c r="D2171" s="15" t="s">
        <v>9395</v>
      </c>
      <c r="E2171" s="15" t="s">
        <v>9396</v>
      </c>
      <c r="F2171" s="15" t="s">
        <v>33</v>
      </c>
      <c r="G2171" s="15" t="s">
        <v>75</v>
      </c>
      <c r="H2171" s="17">
        <v>41118</v>
      </c>
      <c r="I2171" s="17">
        <v>41729</v>
      </c>
      <c r="J2171" s="15" t="s">
        <v>31</v>
      </c>
      <c r="K2171" s="15" t="s">
        <v>5296</v>
      </c>
      <c r="L2171" s="18">
        <v>-16420</v>
      </c>
      <c r="M2171" s="15" t="s">
        <v>37</v>
      </c>
      <c r="N2171" s="15" t="s">
        <v>9397</v>
      </c>
      <c r="O2171" s="15" t="s">
        <v>31</v>
      </c>
      <c r="P2171" s="19">
        <v>0</v>
      </c>
    </row>
    <row r="2172" spans="1:16" x14ac:dyDescent="0.25">
      <c r="A2172" s="15" t="s">
        <v>29</v>
      </c>
      <c r="B2172" s="15" t="s">
        <v>1311</v>
      </c>
      <c r="C2172" s="16" t="s">
        <v>31</v>
      </c>
      <c r="D2172" s="15" t="s">
        <v>9398</v>
      </c>
      <c r="E2172" s="15" t="s">
        <v>9399</v>
      </c>
      <c r="F2172" s="15" t="s">
        <v>33</v>
      </c>
      <c r="G2172" s="15" t="s">
        <v>75</v>
      </c>
      <c r="H2172" s="17">
        <v>41118</v>
      </c>
      <c r="I2172" s="17">
        <v>41729</v>
      </c>
      <c r="J2172" s="15" t="s">
        <v>31</v>
      </c>
      <c r="K2172" s="15" t="s">
        <v>5296</v>
      </c>
      <c r="L2172" s="18">
        <v>-14493</v>
      </c>
      <c r="M2172" s="15" t="s">
        <v>37</v>
      </c>
      <c r="N2172" s="15" t="s">
        <v>9400</v>
      </c>
      <c r="O2172" s="15" t="s">
        <v>31</v>
      </c>
      <c r="P2172" s="19">
        <v>0</v>
      </c>
    </row>
    <row r="2173" spans="1:16" x14ac:dyDescent="0.25">
      <c r="A2173" s="15" t="s">
        <v>29</v>
      </c>
      <c r="B2173" s="15" t="s">
        <v>1311</v>
      </c>
      <c r="C2173" s="16" t="s">
        <v>31</v>
      </c>
      <c r="D2173" s="15" t="s">
        <v>9401</v>
      </c>
      <c r="E2173" s="15" t="s">
        <v>9402</v>
      </c>
      <c r="F2173" s="15" t="s">
        <v>33</v>
      </c>
      <c r="G2173" s="15" t="s">
        <v>75</v>
      </c>
      <c r="H2173" s="17">
        <v>41118</v>
      </c>
      <c r="I2173" s="17">
        <v>41729</v>
      </c>
      <c r="J2173" s="15" t="s">
        <v>31</v>
      </c>
      <c r="K2173" s="15" t="s">
        <v>5296</v>
      </c>
      <c r="L2173" s="18">
        <v>-2974</v>
      </c>
      <c r="M2173" s="15" t="s">
        <v>37</v>
      </c>
      <c r="N2173" s="15" t="s">
        <v>9403</v>
      </c>
      <c r="O2173" s="15" t="s">
        <v>31</v>
      </c>
      <c r="P2173" s="19">
        <v>0</v>
      </c>
    </row>
    <row r="2174" spans="1:16" x14ac:dyDescent="0.25">
      <c r="A2174" s="15" t="s">
        <v>29</v>
      </c>
      <c r="B2174" s="15" t="s">
        <v>1311</v>
      </c>
      <c r="C2174" s="16" t="s">
        <v>31</v>
      </c>
      <c r="D2174" s="15" t="s">
        <v>9404</v>
      </c>
      <c r="E2174" s="15" t="s">
        <v>9405</v>
      </c>
      <c r="F2174" s="15" t="s">
        <v>33</v>
      </c>
      <c r="G2174" s="15" t="s">
        <v>75</v>
      </c>
      <c r="H2174" s="17">
        <v>41118</v>
      </c>
      <c r="I2174" s="17">
        <v>41729</v>
      </c>
      <c r="J2174" s="15" t="s">
        <v>31</v>
      </c>
      <c r="K2174" s="15" t="s">
        <v>5296</v>
      </c>
      <c r="L2174" s="18">
        <v>-3259</v>
      </c>
      <c r="M2174" s="15" t="s">
        <v>37</v>
      </c>
      <c r="N2174" s="15" t="s">
        <v>9406</v>
      </c>
      <c r="O2174" s="15" t="s">
        <v>31</v>
      </c>
      <c r="P2174" s="19">
        <v>0</v>
      </c>
    </row>
    <row r="2175" spans="1:16" x14ac:dyDescent="0.25">
      <c r="A2175" s="15" t="s">
        <v>29</v>
      </c>
      <c r="B2175" s="15" t="s">
        <v>1311</v>
      </c>
      <c r="C2175" s="16" t="s">
        <v>31</v>
      </c>
      <c r="D2175" s="15" t="s">
        <v>9407</v>
      </c>
      <c r="E2175" s="15" t="s">
        <v>9408</v>
      </c>
      <c r="F2175" s="15" t="s">
        <v>33</v>
      </c>
      <c r="G2175" s="15" t="s">
        <v>75</v>
      </c>
      <c r="H2175" s="17">
        <v>41118</v>
      </c>
      <c r="I2175" s="17">
        <v>41729</v>
      </c>
      <c r="J2175" s="15" t="s">
        <v>31</v>
      </c>
      <c r="K2175" s="15" t="s">
        <v>5296</v>
      </c>
      <c r="L2175" s="18">
        <v>-5391</v>
      </c>
      <c r="M2175" s="15" t="s">
        <v>37</v>
      </c>
      <c r="N2175" s="15" t="s">
        <v>9409</v>
      </c>
      <c r="O2175" s="15" t="s">
        <v>31</v>
      </c>
      <c r="P2175" s="19">
        <v>0</v>
      </c>
    </row>
    <row r="2176" spans="1:16" x14ac:dyDescent="0.25">
      <c r="A2176" s="15" t="s">
        <v>29</v>
      </c>
      <c r="B2176" s="15" t="s">
        <v>1311</v>
      </c>
      <c r="C2176" s="16" t="s">
        <v>31</v>
      </c>
      <c r="D2176" s="15" t="s">
        <v>9410</v>
      </c>
      <c r="E2176" s="15" t="s">
        <v>9411</v>
      </c>
      <c r="F2176" s="15" t="s">
        <v>33</v>
      </c>
      <c r="G2176" s="15" t="s">
        <v>75</v>
      </c>
      <c r="H2176" s="17">
        <v>40755</v>
      </c>
      <c r="I2176" s="17">
        <v>41729</v>
      </c>
      <c r="J2176" s="15" t="s">
        <v>31</v>
      </c>
      <c r="K2176" s="15" t="s">
        <v>5296</v>
      </c>
      <c r="L2176" s="18">
        <v>-18381</v>
      </c>
      <c r="M2176" s="15" t="s">
        <v>37</v>
      </c>
      <c r="N2176" s="15" t="s">
        <v>9412</v>
      </c>
      <c r="O2176" s="15" t="s">
        <v>31</v>
      </c>
      <c r="P2176" s="19">
        <v>0</v>
      </c>
    </row>
    <row r="2177" spans="1:16" x14ac:dyDescent="0.25">
      <c r="A2177" s="15" t="s">
        <v>29</v>
      </c>
      <c r="B2177" s="15" t="s">
        <v>1311</v>
      </c>
      <c r="C2177" s="16" t="s">
        <v>31</v>
      </c>
      <c r="D2177" s="15" t="s">
        <v>9413</v>
      </c>
      <c r="E2177" s="15" t="s">
        <v>9414</v>
      </c>
      <c r="F2177" s="15" t="s">
        <v>33</v>
      </c>
      <c r="G2177" s="15" t="s">
        <v>75</v>
      </c>
      <c r="H2177" s="17">
        <v>40810</v>
      </c>
      <c r="I2177" s="17">
        <v>41729</v>
      </c>
      <c r="J2177" s="15" t="s">
        <v>31</v>
      </c>
      <c r="K2177" s="15" t="s">
        <v>5296</v>
      </c>
      <c r="L2177" s="18">
        <v>-7500</v>
      </c>
      <c r="M2177" s="15" t="s">
        <v>37</v>
      </c>
      <c r="N2177" s="15" t="s">
        <v>9415</v>
      </c>
      <c r="O2177" s="15" t="s">
        <v>31</v>
      </c>
      <c r="P2177" s="19">
        <v>0</v>
      </c>
    </row>
    <row r="2178" spans="1:16" x14ac:dyDescent="0.25">
      <c r="A2178" s="15" t="s">
        <v>29</v>
      </c>
      <c r="B2178" s="15" t="s">
        <v>1311</v>
      </c>
      <c r="C2178" s="16" t="s">
        <v>31</v>
      </c>
      <c r="D2178" s="15" t="s">
        <v>9416</v>
      </c>
      <c r="E2178" s="15" t="s">
        <v>9417</v>
      </c>
      <c r="F2178" s="15" t="s">
        <v>33</v>
      </c>
      <c r="G2178" s="15" t="s">
        <v>75</v>
      </c>
      <c r="H2178" s="17">
        <v>40816</v>
      </c>
      <c r="I2178" s="17">
        <v>41729</v>
      </c>
      <c r="J2178" s="15" t="s">
        <v>31</v>
      </c>
      <c r="K2178" s="15" t="s">
        <v>5296</v>
      </c>
      <c r="L2178" s="18">
        <v>-291103</v>
      </c>
      <c r="M2178" s="15" t="s">
        <v>37</v>
      </c>
      <c r="N2178" s="15" t="s">
        <v>9418</v>
      </c>
      <c r="O2178" s="15" t="s">
        <v>31</v>
      </c>
      <c r="P2178" s="19">
        <v>0</v>
      </c>
    </row>
    <row r="2179" spans="1:16" x14ac:dyDescent="0.25">
      <c r="A2179" s="15" t="s">
        <v>29</v>
      </c>
      <c r="B2179" s="15" t="s">
        <v>1311</v>
      </c>
      <c r="C2179" s="16" t="s">
        <v>31</v>
      </c>
      <c r="D2179" s="15" t="s">
        <v>9419</v>
      </c>
      <c r="E2179" s="15" t="s">
        <v>9420</v>
      </c>
      <c r="F2179" s="15" t="s">
        <v>33</v>
      </c>
      <c r="G2179" s="15" t="s">
        <v>75</v>
      </c>
      <c r="H2179" s="17">
        <v>40870</v>
      </c>
      <c r="I2179" s="17">
        <v>41729</v>
      </c>
      <c r="J2179" s="15" t="s">
        <v>31</v>
      </c>
      <c r="K2179" s="15" t="s">
        <v>5296</v>
      </c>
      <c r="L2179" s="18">
        <v>-138250</v>
      </c>
      <c r="M2179" s="15" t="s">
        <v>37</v>
      </c>
      <c r="N2179" s="15" t="s">
        <v>9421</v>
      </c>
      <c r="O2179" s="15" t="s">
        <v>31</v>
      </c>
      <c r="P2179" s="19">
        <v>0</v>
      </c>
    </row>
    <row r="2180" spans="1:16" x14ac:dyDescent="0.25">
      <c r="A2180" s="15" t="s">
        <v>29</v>
      </c>
      <c r="B2180" s="15" t="s">
        <v>1311</v>
      </c>
      <c r="C2180" s="16" t="s">
        <v>31</v>
      </c>
      <c r="D2180" s="15" t="s">
        <v>9422</v>
      </c>
      <c r="E2180" s="15" t="s">
        <v>9423</v>
      </c>
      <c r="F2180" s="15" t="s">
        <v>33</v>
      </c>
      <c r="G2180" s="15" t="s">
        <v>75</v>
      </c>
      <c r="H2180" s="17">
        <v>40804</v>
      </c>
      <c r="I2180" s="17">
        <v>41729</v>
      </c>
      <c r="J2180" s="15" t="s">
        <v>31</v>
      </c>
      <c r="K2180" s="15" t="s">
        <v>5296</v>
      </c>
      <c r="L2180" s="18">
        <v>-471645</v>
      </c>
      <c r="M2180" s="15" t="s">
        <v>37</v>
      </c>
      <c r="N2180" s="15" t="s">
        <v>9424</v>
      </c>
      <c r="O2180" s="15" t="s">
        <v>31</v>
      </c>
      <c r="P2180" s="19">
        <v>0</v>
      </c>
    </row>
    <row r="2181" spans="1:16" x14ac:dyDescent="0.25">
      <c r="A2181" s="15" t="s">
        <v>29</v>
      </c>
      <c r="B2181" s="15" t="s">
        <v>1311</v>
      </c>
      <c r="C2181" s="16" t="s">
        <v>31</v>
      </c>
      <c r="D2181" s="15" t="s">
        <v>9425</v>
      </c>
      <c r="E2181" s="15" t="s">
        <v>9426</v>
      </c>
      <c r="F2181" s="15" t="s">
        <v>33</v>
      </c>
      <c r="G2181" s="15" t="s">
        <v>75</v>
      </c>
      <c r="H2181" s="17">
        <v>41257</v>
      </c>
      <c r="I2181" s="17">
        <v>41729</v>
      </c>
      <c r="J2181" s="15" t="s">
        <v>31</v>
      </c>
      <c r="K2181" s="15" t="s">
        <v>5296</v>
      </c>
      <c r="L2181" s="18">
        <v>-40084</v>
      </c>
      <c r="M2181" s="15" t="s">
        <v>37</v>
      </c>
      <c r="N2181" s="15" t="s">
        <v>9427</v>
      </c>
      <c r="O2181" s="15" t="s">
        <v>31</v>
      </c>
      <c r="P2181" s="19">
        <v>0</v>
      </c>
    </row>
    <row r="2182" spans="1:16" x14ac:dyDescent="0.25">
      <c r="A2182" s="15" t="s">
        <v>29</v>
      </c>
      <c r="B2182" s="15" t="s">
        <v>1311</v>
      </c>
      <c r="C2182" s="16" t="s">
        <v>31</v>
      </c>
      <c r="D2182" s="15" t="s">
        <v>9425</v>
      </c>
      <c r="E2182" s="15" t="s">
        <v>9426</v>
      </c>
      <c r="F2182" s="15" t="s">
        <v>33</v>
      </c>
      <c r="G2182" s="15" t="s">
        <v>75</v>
      </c>
      <c r="H2182" s="17">
        <v>41257</v>
      </c>
      <c r="I2182" s="17">
        <v>41729</v>
      </c>
      <c r="J2182" s="15" t="s">
        <v>31</v>
      </c>
      <c r="K2182" s="15" t="s">
        <v>5296</v>
      </c>
      <c r="L2182" s="18">
        <v>-80168</v>
      </c>
      <c r="M2182" s="15" t="s">
        <v>37</v>
      </c>
      <c r="N2182" s="15" t="s">
        <v>9428</v>
      </c>
      <c r="O2182" s="15" t="s">
        <v>31</v>
      </c>
      <c r="P2182" s="19">
        <v>0</v>
      </c>
    </row>
    <row r="2183" spans="1:16" x14ac:dyDescent="0.25">
      <c r="A2183" s="15" t="s">
        <v>29</v>
      </c>
      <c r="B2183" s="15" t="s">
        <v>1311</v>
      </c>
      <c r="C2183" s="16" t="s">
        <v>31</v>
      </c>
      <c r="D2183" s="15" t="s">
        <v>9429</v>
      </c>
      <c r="E2183" s="15" t="s">
        <v>9430</v>
      </c>
      <c r="F2183" s="15" t="s">
        <v>33</v>
      </c>
      <c r="G2183" s="15" t="s">
        <v>75</v>
      </c>
      <c r="H2183" s="17">
        <v>41244</v>
      </c>
      <c r="I2183" s="17">
        <v>41729</v>
      </c>
      <c r="J2183" s="15" t="s">
        <v>31</v>
      </c>
      <c r="K2183" s="15" t="s">
        <v>5296</v>
      </c>
      <c r="L2183" s="18">
        <v>-175409</v>
      </c>
      <c r="M2183" s="15" t="s">
        <v>37</v>
      </c>
      <c r="N2183" s="15" t="s">
        <v>9431</v>
      </c>
      <c r="O2183" s="15" t="s">
        <v>31</v>
      </c>
      <c r="P2183" s="19">
        <v>0</v>
      </c>
    </row>
    <row r="2184" spans="1:16" x14ac:dyDescent="0.25">
      <c r="A2184" s="15" t="s">
        <v>29</v>
      </c>
      <c r="B2184" s="15" t="s">
        <v>1311</v>
      </c>
      <c r="C2184" s="16" t="s">
        <v>31</v>
      </c>
      <c r="D2184" s="15" t="s">
        <v>9429</v>
      </c>
      <c r="E2184" s="15" t="s">
        <v>9430</v>
      </c>
      <c r="F2184" s="15" t="s">
        <v>33</v>
      </c>
      <c r="G2184" s="15" t="s">
        <v>75</v>
      </c>
      <c r="H2184" s="17">
        <v>41244</v>
      </c>
      <c r="I2184" s="17">
        <v>41729</v>
      </c>
      <c r="J2184" s="15" t="s">
        <v>31</v>
      </c>
      <c r="K2184" s="15" t="s">
        <v>5296</v>
      </c>
      <c r="L2184" s="18">
        <v>-350817</v>
      </c>
      <c r="M2184" s="15" t="s">
        <v>37</v>
      </c>
      <c r="N2184" s="15" t="s">
        <v>9432</v>
      </c>
      <c r="O2184" s="15" t="s">
        <v>31</v>
      </c>
      <c r="P2184" s="19">
        <v>0</v>
      </c>
    </row>
    <row r="2185" spans="1:16" x14ac:dyDescent="0.25">
      <c r="A2185" s="15" t="s">
        <v>29</v>
      </c>
      <c r="B2185" s="15" t="s">
        <v>1311</v>
      </c>
      <c r="C2185" s="16" t="s">
        <v>31</v>
      </c>
      <c r="D2185" s="15" t="s">
        <v>9433</v>
      </c>
      <c r="E2185" s="15" t="s">
        <v>9434</v>
      </c>
      <c r="F2185" s="15" t="s">
        <v>33</v>
      </c>
      <c r="G2185" s="15" t="s">
        <v>75</v>
      </c>
      <c r="H2185" s="17">
        <v>41097</v>
      </c>
      <c r="I2185" s="17">
        <v>41729</v>
      </c>
      <c r="J2185" s="15" t="s">
        <v>31</v>
      </c>
      <c r="K2185" s="15" t="s">
        <v>5296</v>
      </c>
      <c r="L2185" s="18">
        <v>-21527</v>
      </c>
      <c r="M2185" s="15" t="s">
        <v>37</v>
      </c>
      <c r="N2185" s="15" t="s">
        <v>9435</v>
      </c>
      <c r="O2185" s="15" t="s">
        <v>31</v>
      </c>
      <c r="P2185" s="19">
        <v>0</v>
      </c>
    </row>
    <row r="2186" spans="1:16" x14ac:dyDescent="0.25">
      <c r="A2186" s="15" t="s">
        <v>29</v>
      </c>
      <c r="B2186" s="15" t="s">
        <v>1311</v>
      </c>
      <c r="C2186" s="16" t="s">
        <v>31</v>
      </c>
      <c r="D2186" s="15" t="s">
        <v>9436</v>
      </c>
      <c r="E2186" s="15" t="s">
        <v>9437</v>
      </c>
      <c r="F2186" s="15" t="s">
        <v>33</v>
      </c>
      <c r="G2186" s="15" t="s">
        <v>75</v>
      </c>
      <c r="H2186" s="17">
        <v>41097</v>
      </c>
      <c r="I2186" s="17">
        <v>41729</v>
      </c>
      <c r="J2186" s="15" t="s">
        <v>31</v>
      </c>
      <c r="K2186" s="15" t="s">
        <v>5296</v>
      </c>
      <c r="L2186" s="18">
        <v>-18936</v>
      </c>
      <c r="M2186" s="15" t="s">
        <v>37</v>
      </c>
      <c r="N2186" s="15" t="s">
        <v>9438</v>
      </c>
      <c r="O2186" s="15" t="s">
        <v>31</v>
      </c>
      <c r="P2186" s="19">
        <v>0</v>
      </c>
    </row>
    <row r="2187" spans="1:16" x14ac:dyDescent="0.25">
      <c r="A2187" s="15" t="s">
        <v>29</v>
      </c>
      <c r="B2187" s="15" t="s">
        <v>1311</v>
      </c>
      <c r="C2187" s="16" t="s">
        <v>31</v>
      </c>
      <c r="D2187" s="15" t="s">
        <v>9439</v>
      </c>
      <c r="E2187" s="15" t="s">
        <v>9440</v>
      </c>
      <c r="F2187" s="15" t="s">
        <v>33</v>
      </c>
      <c r="G2187" s="15" t="s">
        <v>75</v>
      </c>
      <c r="H2187" s="17">
        <v>40994</v>
      </c>
      <c r="I2187" s="17">
        <v>41729</v>
      </c>
      <c r="J2187" s="15" t="s">
        <v>31</v>
      </c>
      <c r="K2187" s="15" t="s">
        <v>5296</v>
      </c>
      <c r="L2187" s="18">
        <v>-1152904</v>
      </c>
      <c r="M2187" s="15" t="s">
        <v>37</v>
      </c>
      <c r="N2187" s="15" t="s">
        <v>9441</v>
      </c>
      <c r="O2187" s="15" t="s">
        <v>31</v>
      </c>
      <c r="P2187" s="19">
        <v>0</v>
      </c>
    </row>
    <row r="2188" spans="1:16" x14ac:dyDescent="0.25">
      <c r="A2188" s="15" t="s">
        <v>29</v>
      </c>
      <c r="B2188" s="15" t="s">
        <v>1311</v>
      </c>
      <c r="C2188" s="16" t="s">
        <v>31</v>
      </c>
      <c r="D2188" s="15" t="s">
        <v>9442</v>
      </c>
      <c r="E2188" s="15" t="s">
        <v>9443</v>
      </c>
      <c r="F2188" s="15" t="s">
        <v>33</v>
      </c>
      <c r="G2188" s="15" t="s">
        <v>75</v>
      </c>
      <c r="H2188" s="17">
        <v>40994</v>
      </c>
      <c r="I2188" s="17">
        <v>41729</v>
      </c>
      <c r="J2188" s="15" t="s">
        <v>31</v>
      </c>
      <c r="K2188" s="15" t="s">
        <v>5296</v>
      </c>
      <c r="L2188" s="18">
        <v>-72479</v>
      </c>
      <c r="M2188" s="15" t="s">
        <v>37</v>
      </c>
      <c r="N2188" s="15" t="s">
        <v>9444</v>
      </c>
      <c r="O2188" s="15" t="s">
        <v>31</v>
      </c>
      <c r="P2188" s="19">
        <v>0</v>
      </c>
    </row>
    <row r="2189" spans="1:16" x14ac:dyDescent="0.25">
      <c r="A2189" s="15" t="s">
        <v>29</v>
      </c>
      <c r="B2189" s="15" t="s">
        <v>1311</v>
      </c>
      <c r="C2189" s="16" t="s">
        <v>31</v>
      </c>
      <c r="D2189" s="15" t="s">
        <v>9445</v>
      </c>
      <c r="E2189" s="15" t="s">
        <v>9446</v>
      </c>
      <c r="F2189" s="15" t="s">
        <v>33</v>
      </c>
      <c r="G2189" s="15" t="s">
        <v>75</v>
      </c>
      <c r="H2189" s="17">
        <v>41011</v>
      </c>
      <c r="I2189" s="17">
        <v>41729</v>
      </c>
      <c r="J2189" s="15" t="s">
        <v>31</v>
      </c>
      <c r="K2189" s="15" t="s">
        <v>5296</v>
      </c>
      <c r="L2189" s="18">
        <v>-1084082</v>
      </c>
      <c r="M2189" s="15" t="s">
        <v>37</v>
      </c>
      <c r="N2189" s="15" t="s">
        <v>9447</v>
      </c>
      <c r="O2189" s="15" t="s">
        <v>31</v>
      </c>
      <c r="P2189" s="19">
        <v>0</v>
      </c>
    </row>
    <row r="2190" spans="1:16" x14ac:dyDescent="0.25">
      <c r="A2190" s="15" t="s">
        <v>29</v>
      </c>
      <c r="B2190" s="15" t="s">
        <v>1311</v>
      </c>
      <c r="C2190" s="16" t="s">
        <v>31</v>
      </c>
      <c r="D2190" s="15" t="s">
        <v>9448</v>
      </c>
      <c r="E2190" s="15" t="s">
        <v>9449</v>
      </c>
      <c r="F2190" s="15" t="s">
        <v>33</v>
      </c>
      <c r="G2190" s="15" t="s">
        <v>75</v>
      </c>
      <c r="H2190" s="17">
        <v>41011</v>
      </c>
      <c r="I2190" s="17">
        <v>41729</v>
      </c>
      <c r="J2190" s="15" t="s">
        <v>31</v>
      </c>
      <c r="K2190" s="15" t="s">
        <v>5296</v>
      </c>
      <c r="L2190" s="18">
        <v>-225763</v>
      </c>
      <c r="M2190" s="15" t="s">
        <v>37</v>
      </c>
      <c r="N2190" s="15" t="s">
        <v>9450</v>
      </c>
      <c r="O2190" s="15" t="s">
        <v>31</v>
      </c>
      <c r="P2190" s="19">
        <v>0</v>
      </c>
    </row>
    <row r="2191" spans="1:16" x14ac:dyDescent="0.25">
      <c r="A2191" s="15" t="s">
        <v>29</v>
      </c>
      <c r="B2191" s="15" t="s">
        <v>1311</v>
      </c>
      <c r="C2191" s="16" t="s">
        <v>31</v>
      </c>
      <c r="D2191" s="15" t="s">
        <v>9451</v>
      </c>
      <c r="E2191" s="15" t="s">
        <v>9452</v>
      </c>
      <c r="F2191" s="15" t="s">
        <v>33</v>
      </c>
      <c r="G2191" s="15" t="s">
        <v>75</v>
      </c>
      <c r="H2191" s="17">
        <v>40999</v>
      </c>
      <c r="I2191" s="17">
        <v>41729</v>
      </c>
      <c r="J2191" s="15" t="s">
        <v>31</v>
      </c>
      <c r="K2191" s="15" t="s">
        <v>5296</v>
      </c>
      <c r="L2191" s="18">
        <v>-3255020</v>
      </c>
      <c r="M2191" s="15" t="s">
        <v>37</v>
      </c>
      <c r="N2191" s="15" t="s">
        <v>9453</v>
      </c>
      <c r="O2191" s="15" t="s">
        <v>31</v>
      </c>
      <c r="P2191" s="19">
        <v>0</v>
      </c>
    </row>
    <row r="2192" spans="1:16" x14ac:dyDescent="0.25">
      <c r="A2192" s="15" t="s">
        <v>29</v>
      </c>
      <c r="B2192" s="15" t="s">
        <v>1311</v>
      </c>
      <c r="C2192" s="16" t="s">
        <v>31</v>
      </c>
      <c r="D2192" s="15" t="s">
        <v>9454</v>
      </c>
      <c r="E2192" s="15" t="s">
        <v>9455</v>
      </c>
      <c r="F2192" s="15" t="s">
        <v>33</v>
      </c>
      <c r="G2192" s="15" t="s">
        <v>75</v>
      </c>
      <c r="H2192" s="17">
        <v>40994</v>
      </c>
      <c r="I2192" s="17">
        <v>41729</v>
      </c>
      <c r="J2192" s="15" t="s">
        <v>31</v>
      </c>
      <c r="K2192" s="15" t="s">
        <v>5296</v>
      </c>
      <c r="L2192" s="18">
        <v>-637713</v>
      </c>
      <c r="M2192" s="15" t="s">
        <v>37</v>
      </c>
      <c r="N2192" s="15" t="s">
        <v>9456</v>
      </c>
      <c r="O2192" s="15" t="s">
        <v>31</v>
      </c>
      <c r="P2192" s="19">
        <v>0</v>
      </c>
    </row>
    <row r="2193" spans="1:16" x14ac:dyDescent="0.25">
      <c r="A2193" s="15" t="s">
        <v>29</v>
      </c>
      <c r="B2193" s="15" t="s">
        <v>6280</v>
      </c>
      <c r="C2193" s="16" t="s">
        <v>31</v>
      </c>
      <c r="D2193" s="15" t="s">
        <v>9457</v>
      </c>
      <c r="E2193" s="15" t="s">
        <v>9458</v>
      </c>
      <c r="F2193" s="15" t="s">
        <v>33</v>
      </c>
      <c r="G2193" s="15" t="s">
        <v>75</v>
      </c>
      <c r="H2193" s="17">
        <v>41099</v>
      </c>
      <c r="I2193" s="17">
        <v>41729</v>
      </c>
      <c r="J2193" s="15" t="s">
        <v>31</v>
      </c>
      <c r="K2193" s="15" t="s">
        <v>5296</v>
      </c>
      <c r="L2193" s="18">
        <v>-703140</v>
      </c>
      <c r="M2193" s="15" t="s">
        <v>37</v>
      </c>
      <c r="N2193" s="15" t="s">
        <v>9459</v>
      </c>
      <c r="O2193" s="15" t="s">
        <v>31</v>
      </c>
      <c r="P2193" s="19">
        <v>0</v>
      </c>
    </row>
    <row r="2194" spans="1:16" x14ac:dyDescent="0.25">
      <c r="A2194" s="15" t="s">
        <v>29</v>
      </c>
      <c r="B2194" s="15" t="s">
        <v>1311</v>
      </c>
      <c r="C2194" s="16" t="s">
        <v>31</v>
      </c>
      <c r="D2194" s="15" t="s">
        <v>9460</v>
      </c>
      <c r="E2194" s="15" t="s">
        <v>9461</v>
      </c>
      <c r="F2194" s="15" t="s">
        <v>33</v>
      </c>
      <c r="G2194" s="15" t="s">
        <v>75</v>
      </c>
      <c r="H2194" s="17">
        <v>40816</v>
      </c>
      <c r="I2194" s="17">
        <v>41729</v>
      </c>
      <c r="J2194" s="15" t="s">
        <v>31</v>
      </c>
      <c r="K2194" s="15" t="s">
        <v>5296</v>
      </c>
      <c r="L2194" s="18">
        <v>-15500</v>
      </c>
      <c r="M2194" s="15" t="s">
        <v>37</v>
      </c>
      <c r="N2194" s="15" t="s">
        <v>9462</v>
      </c>
      <c r="O2194" s="15" t="s">
        <v>31</v>
      </c>
      <c r="P2194" s="19">
        <v>0</v>
      </c>
    </row>
    <row r="2195" spans="1:16" x14ac:dyDescent="0.25">
      <c r="A2195" s="15" t="s">
        <v>29</v>
      </c>
      <c r="B2195" s="15" t="s">
        <v>6280</v>
      </c>
      <c r="C2195" s="16" t="s">
        <v>31</v>
      </c>
      <c r="D2195" s="15" t="s">
        <v>9463</v>
      </c>
      <c r="E2195" s="15" t="s">
        <v>9464</v>
      </c>
      <c r="F2195" s="15" t="s">
        <v>33</v>
      </c>
      <c r="G2195" s="15" t="s">
        <v>75</v>
      </c>
      <c r="H2195" s="17">
        <v>40918</v>
      </c>
      <c r="I2195" s="17">
        <v>41729</v>
      </c>
      <c r="J2195" s="15" t="s">
        <v>31</v>
      </c>
      <c r="K2195" s="15" t="s">
        <v>5296</v>
      </c>
      <c r="L2195" s="18">
        <v>-1572014</v>
      </c>
      <c r="M2195" s="15" t="s">
        <v>37</v>
      </c>
      <c r="N2195" s="15" t="s">
        <v>9465</v>
      </c>
      <c r="O2195" s="15" t="s">
        <v>31</v>
      </c>
      <c r="P2195" s="19">
        <v>0</v>
      </c>
    </row>
    <row r="2196" spans="1:16" x14ac:dyDescent="0.25">
      <c r="A2196" s="15" t="s">
        <v>29</v>
      </c>
      <c r="B2196" s="15" t="s">
        <v>1311</v>
      </c>
      <c r="C2196" s="16" t="s">
        <v>31</v>
      </c>
      <c r="D2196" s="15" t="s">
        <v>9466</v>
      </c>
      <c r="E2196" s="15" t="s">
        <v>9467</v>
      </c>
      <c r="F2196" s="15" t="s">
        <v>33</v>
      </c>
      <c r="G2196" s="15" t="s">
        <v>75</v>
      </c>
      <c r="H2196" s="17">
        <v>41118</v>
      </c>
      <c r="I2196" s="17">
        <v>41729</v>
      </c>
      <c r="J2196" s="15" t="s">
        <v>31</v>
      </c>
      <c r="K2196" s="15" t="s">
        <v>5296</v>
      </c>
      <c r="L2196" s="18">
        <v>-219804</v>
      </c>
      <c r="M2196" s="15" t="s">
        <v>37</v>
      </c>
      <c r="N2196" s="15" t="s">
        <v>9468</v>
      </c>
      <c r="O2196" s="15" t="s">
        <v>31</v>
      </c>
      <c r="P2196" s="19">
        <v>0</v>
      </c>
    </row>
    <row r="2197" spans="1:16" x14ac:dyDescent="0.25">
      <c r="A2197" s="15" t="s">
        <v>29</v>
      </c>
      <c r="B2197" s="15" t="s">
        <v>1311</v>
      </c>
      <c r="C2197" s="16" t="s">
        <v>31</v>
      </c>
      <c r="D2197" s="15" t="s">
        <v>9469</v>
      </c>
      <c r="E2197" s="15" t="s">
        <v>9470</v>
      </c>
      <c r="F2197" s="15" t="s">
        <v>33</v>
      </c>
      <c r="G2197" s="15" t="s">
        <v>75</v>
      </c>
      <c r="H2197" s="17">
        <v>41082</v>
      </c>
      <c r="I2197" s="17">
        <v>41729</v>
      </c>
      <c r="J2197" s="15" t="s">
        <v>31</v>
      </c>
      <c r="K2197" s="15" t="s">
        <v>5296</v>
      </c>
      <c r="L2197" s="18">
        <v>-70000</v>
      </c>
      <c r="M2197" s="15" t="s">
        <v>37</v>
      </c>
      <c r="N2197" s="15" t="s">
        <v>9471</v>
      </c>
      <c r="O2197" s="15" t="s">
        <v>31</v>
      </c>
      <c r="P2197" s="19">
        <v>0</v>
      </c>
    </row>
    <row r="2198" spans="1:16" x14ac:dyDescent="0.25">
      <c r="A2198" s="15" t="s">
        <v>29</v>
      </c>
      <c r="B2198" s="15" t="s">
        <v>1311</v>
      </c>
      <c r="C2198" s="16" t="s">
        <v>31</v>
      </c>
      <c r="D2198" s="15" t="s">
        <v>9472</v>
      </c>
      <c r="E2198" s="15" t="s">
        <v>9473</v>
      </c>
      <c r="F2198" s="15" t="s">
        <v>33</v>
      </c>
      <c r="G2198" s="15" t="s">
        <v>75</v>
      </c>
      <c r="H2198" s="17">
        <v>41103</v>
      </c>
      <c r="I2198" s="17">
        <v>41729</v>
      </c>
      <c r="J2198" s="15" t="s">
        <v>31</v>
      </c>
      <c r="K2198" s="15" t="s">
        <v>5296</v>
      </c>
      <c r="L2198" s="18">
        <v>-4000</v>
      </c>
      <c r="M2198" s="15" t="s">
        <v>37</v>
      </c>
      <c r="N2198" s="15" t="s">
        <v>9474</v>
      </c>
      <c r="O2198" s="15" t="s">
        <v>31</v>
      </c>
      <c r="P2198" s="19">
        <v>0</v>
      </c>
    </row>
    <row r="2199" spans="1:16" x14ac:dyDescent="0.25">
      <c r="A2199" s="15" t="s">
        <v>29</v>
      </c>
      <c r="B2199" s="15" t="s">
        <v>1311</v>
      </c>
      <c r="C2199" s="16" t="s">
        <v>31</v>
      </c>
      <c r="D2199" s="15" t="s">
        <v>9475</v>
      </c>
      <c r="E2199" s="15" t="s">
        <v>9476</v>
      </c>
      <c r="F2199" s="15" t="s">
        <v>33</v>
      </c>
      <c r="G2199" s="15" t="s">
        <v>75</v>
      </c>
      <c r="H2199" s="17">
        <v>41097</v>
      </c>
      <c r="I2199" s="17">
        <v>41729</v>
      </c>
      <c r="J2199" s="15" t="s">
        <v>31</v>
      </c>
      <c r="K2199" s="15" t="s">
        <v>5296</v>
      </c>
      <c r="L2199" s="18">
        <v>-21119</v>
      </c>
      <c r="M2199" s="15" t="s">
        <v>37</v>
      </c>
      <c r="N2199" s="15" t="s">
        <v>9477</v>
      </c>
      <c r="O2199" s="15" t="s">
        <v>31</v>
      </c>
      <c r="P2199" s="19">
        <v>0</v>
      </c>
    </row>
    <row r="2200" spans="1:16" x14ac:dyDescent="0.25">
      <c r="A2200" s="15" t="s">
        <v>29</v>
      </c>
      <c r="B2200" s="15" t="s">
        <v>1311</v>
      </c>
      <c r="C2200" s="16" t="s">
        <v>31</v>
      </c>
      <c r="D2200" s="15" t="s">
        <v>9478</v>
      </c>
      <c r="E2200" s="15" t="s">
        <v>9479</v>
      </c>
      <c r="F2200" s="15" t="s">
        <v>33</v>
      </c>
      <c r="G2200" s="15" t="s">
        <v>75</v>
      </c>
      <c r="H2200" s="17">
        <v>41081</v>
      </c>
      <c r="I2200" s="17">
        <v>41729</v>
      </c>
      <c r="J2200" s="15" t="s">
        <v>31</v>
      </c>
      <c r="K2200" s="15" t="s">
        <v>5296</v>
      </c>
      <c r="L2200" s="18">
        <v>-45432</v>
      </c>
      <c r="M2200" s="15" t="s">
        <v>37</v>
      </c>
      <c r="N2200" s="15" t="s">
        <v>9480</v>
      </c>
      <c r="O2200" s="15" t="s">
        <v>31</v>
      </c>
      <c r="P2200" s="19">
        <v>0</v>
      </c>
    </row>
    <row r="2201" spans="1:16" x14ac:dyDescent="0.25">
      <c r="A2201" s="15" t="s">
        <v>29</v>
      </c>
      <c r="B2201" s="15" t="s">
        <v>1311</v>
      </c>
      <c r="C2201" s="16" t="s">
        <v>31</v>
      </c>
      <c r="D2201" s="15" t="s">
        <v>9481</v>
      </c>
      <c r="E2201" s="15" t="s">
        <v>9482</v>
      </c>
      <c r="F2201" s="15" t="s">
        <v>33</v>
      </c>
      <c r="G2201" s="15" t="s">
        <v>75</v>
      </c>
      <c r="H2201" s="17">
        <v>40908</v>
      </c>
      <c r="I2201" s="17">
        <v>41729</v>
      </c>
      <c r="J2201" s="15" t="s">
        <v>31</v>
      </c>
      <c r="K2201" s="15" t="s">
        <v>5296</v>
      </c>
      <c r="L2201" s="18">
        <v>-736</v>
      </c>
      <c r="M2201" s="15" t="s">
        <v>37</v>
      </c>
      <c r="N2201" s="15" t="s">
        <v>9483</v>
      </c>
      <c r="O2201" s="15" t="s">
        <v>31</v>
      </c>
      <c r="P2201" s="19">
        <v>0</v>
      </c>
    </row>
    <row r="2202" spans="1:16" x14ac:dyDescent="0.25">
      <c r="A2202" s="15" t="s">
        <v>29</v>
      </c>
      <c r="B2202" s="15" t="s">
        <v>1311</v>
      </c>
      <c r="C2202" s="16" t="s">
        <v>31</v>
      </c>
      <c r="D2202" s="15" t="s">
        <v>9484</v>
      </c>
      <c r="E2202" s="15" t="s">
        <v>9485</v>
      </c>
      <c r="F2202" s="15" t="s">
        <v>33</v>
      </c>
      <c r="G2202" s="15" t="s">
        <v>75</v>
      </c>
      <c r="H2202" s="17">
        <v>40816</v>
      </c>
      <c r="I2202" s="17">
        <v>41729</v>
      </c>
      <c r="J2202" s="15" t="s">
        <v>31</v>
      </c>
      <c r="K2202" s="15" t="s">
        <v>5296</v>
      </c>
      <c r="L2202" s="18">
        <v>-2548</v>
      </c>
      <c r="M2202" s="15" t="s">
        <v>37</v>
      </c>
      <c r="N2202" s="15" t="s">
        <v>9486</v>
      </c>
      <c r="O2202" s="15" t="s">
        <v>31</v>
      </c>
      <c r="P2202" s="19">
        <v>0</v>
      </c>
    </row>
    <row r="2203" spans="1:16" x14ac:dyDescent="0.25">
      <c r="A2203" s="15" t="s">
        <v>29</v>
      </c>
      <c r="B2203" s="15" t="s">
        <v>1311</v>
      </c>
      <c r="C2203" s="16" t="s">
        <v>31</v>
      </c>
      <c r="D2203" s="15" t="s">
        <v>9487</v>
      </c>
      <c r="E2203" s="15" t="s">
        <v>9488</v>
      </c>
      <c r="F2203" s="15" t="s">
        <v>33</v>
      </c>
      <c r="G2203" s="15" t="s">
        <v>75</v>
      </c>
      <c r="H2203" s="17">
        <v>41087</v>
      </c>
      <c r="I2203" s="17">
        <v>41729</v>
      </c>
      <c r="J2203" s="15" t="s">
        <v>31</v>
      </c>
      <c r="K2203" s="15" t="s">
        <v>5296</v>
      </c>
      <c r="L2203" s="18">
        <v>-336</v>
      </c>
      <c r="M2203" s="15" t="s">
        <v>37</v>
      </c>
      <c r="N2203" s="15" t="s">
        <v>9489</v>
      </c>
      <c r="O2203" s="15" t="s">
        <v>31</v>
      </c>
      <c r="P2203" s="19">
        <v>0</v>
      </c>
    </row>
    <row r="2204" spans="1:16" x14ac:dyDescent="0.25">
      <c r="A2204" s="15" t="s">
        <v>29</v>
      </c>
      <c r="B2204" s="15" t="s">
        <v>1311</v>
      </c>
      <c r="C2204" s="16" t="s">
        <v>31</v>
      </c>
      <c r="D2204" s="15" t="s">
        <v>9490</v>
      </c>
      <c r="E2204" s="15" t="s">
        <v>9491</v>
      </c>
      <c r="F2204" s="15" t="s">
        <v>33</v>
      </c>
      <c r="G2204" s="15" t="s">
        <v>75</v>
      </c>
      <c r="H2204" s="17">
        <v>41094</v>
      </c>
      <c r="I2204" s="17">
        <v>41729</v>
      </c>
      <c r="J2204" s="15" t="s">
        <v>31</v>
      </c>
      <c r="K2204" s="15" t="s">
        <v>5296</v>
      </c>
      <c r="L2204" s="18">
        <v>-240300</v>
      </c>
      <c r="M2204" s="15" t="s">
        <v>37</v>
      </c>
      <c r="N2204" s="15" t="s">
        <v>9492</v>
      </c>
      <c r="O2204" s="15" t="s">
        <v>31</v>
      </c>
      <c r="P2204" s="19">
        <v>0</v>
      </c>
    </row>
    <row r="2205" spans="1:16" x14ac:dyDescent="0.25">
      <c r="A2205" s="15" t="s">
        <v>29</v>
      </c>
      <c r="B2205" s="15" t="s">
        <v>1311</v>
      </c>
      <c r="C2205" s="16" t="s">
        <v>31</v>
      </c>
      <c r="D2205" s="15" t="s">
        <v>9493</v>
      </c>
      <c r="E2205" s="15" t="s">
        <v>9494</v>
      </c>
      <c r="F2205" s="15" t="s">
        <v>33</v>
      </c>
      <c r="G2205" s="15" t="s">
        <v>75</v>
      </c>
      <c r="H2205" s="17">
        <v>41087</v>
      </c>
      <c r="I2205" s="17">
        <v>41729</v>
      </c>
      <c r="J2205" s="15" t="s">
        <v>31</v>
      </c>
      <c r="K2205" s="15" t="s">
        <v>5296</v>
      </c>
      <c r="L2205" s="18">
        <v>-204552</v>
      </c>
      <c r="M2205" s="15" t="s">
        <v>37</v>
      </c>
      <c r="N2205" s="15" t="s">
        <v>9495</v>
      </c>
      <c r="O2205" s="15" t="s">
        <v>31</v>
      </c>
      <c r="P2205" s="19">
        <v>0</v>
      </c>
    </row>
    <row r="2206" spans="1:16" x14ac:dyDescent="0.25">
      <c r="A2206" s="15" t="s">
        <v>29</v>
      </c>
      <c r="B2206" s="15" t="s">
        <v>1311</v>
      </c>
      <c r="C2206" s="16" t="s">
        <v>31</v>
      </c>
      <c r="D2206" s="15" t="s">
        <v>9496</v>
      </c>
      <c r="E2206" s="15" t="s">
        <v>9497</v>
      </c>
      <c r="F2206" s="15" t="s">
        <v>33</v>
      </c>
      <c r="G2206" s="15" t="s">
        <v>75</v>
      </c>
      <c r="H2206" s="17">
        <v>41102</v>
      </c>
      <c r="I2206" s="17">
        <v>41729</v>
      </c>
      <c r="J2206" s="15" t="s">
        <v>31</v>
      </c>
      <c r="K2206" s="15" t="s">
        <v>5296</v>
      </c>
      <c r="L2206" s="18">
        <v>-70000</v>
      </c>
      <c r="M2206" s="15" t="s">
        <v>37</v>
      </c>
      <c r="N2206" s="15" t="s">
        <v>9498</v>
      </c>
      <c r="O2206" s="15" t="s">
        <v>31</v>
      </c>
      <c r="P2206" s="19">
        <v>0</v>
      </c>
    </row>
    <row r="2207" spans="1:16" x14ac:dyDescent="0.25">
      <c r="A2207" s="15" t="s">
        <v>29</v>
      </c>
      <c r="B2207" s="15" t="s">
        <v>1311</v>
      </c>
      <c r="C2207" s="16" t="s">
        <v>31</v>
      </c>
      <c r="D2207" s="15" t="s">
        <v>9499</v>
      </c>
      <c r="E2207" s="15" t="s">
        <v>9500</v>
      </c>
      <c r="F2207" s="15" t="s">
        <v>33</v>
      </c>
      <c r="G2207" s="15" t="s">
        <v>75</v>
      </c>
      <c r="H2207" s="17">
        <v>41060</v>
      </c>
      <c r="I2207" s="17">
        <v>41729</v>
      </c>
      <c r="J2207" s="15" t="s">
        <v>31</v>
      </c>
      <c r="K2207" s="15" t="s">
        <v>5296</v>
      </c>
      <c r="L2207" s="18">
        <v>-589</v>
      </c>
      <c r="M2207" s="15" t="s">
        <v>37</v>
      </c>
      <c r="N2207" s="15" t="s">
        <v>9501</v>
      </c>
      <c r="O2207" s="15" t="s">
        <v>31</v>
      </c>
      <c r="P2207" s="19">
        <v>0</v>
      </c>
    </row>
    <row r="2208" spans="1:16" x14ac:dyDescent="0.25">
      <c r="A2208" s="15" t="s">
        <v>29</v>
      </c>
      <c r="B2208" s="15" t="s">
        <v>1311</v>
      </c>
      <c r="C2208" s="16" t="s">
        <v>31</v>
      </c>
      <c r="D2208" s="15" t="s">
        <v>9502</v>
      </c>
      <c r="E2208" s="15" t="s">
        <v>9503</v>
      </c>
      <c r="F2208" s="15" t="s">
        <v>33</v>
      </c>
      <c r="G2208" s="15" t="s">
        <v>75</v>
      </c>
      <c r="H2208" s="17">
        <v>40816</v>
      </c>
      <c r="I2208" s="17">
        <v>41729</v>
      </c>
      <c r="J2208" s="15" t="s">
        <v>31</v>
      </c>
      <c r="K2208" s="15" t="s">
        <v>5296</v>
      </c>
      <c r="L2208" s="18">
        <v>-1388</v>
      </c>
      <c r="M2208" s="15" t="s">
        <v>37</v>
      </c>
      <c r="N2208" s="15" t="s">
        <v>9504</v>
      </c>
      <c r="O2208" s="15" t="s">
        <v>31</v>
      </c>
      <c r="P2208" s="19">
        <v>0</v>
      </c>
    </row>
    <row r="2209" spans="1:16" x14ac:dyDescent="0.25">
      <c r="A2209" s="15" t="s">
        <v>29</v>
      </c>
      <c r="B2209" s="15" t="s">
        <v>1311</v>
      </c>
      <c r="C2209" s="16" t="s">
        <v>31</v>
      </c>
      <c r="D2209" s="15" t="s">
        <v>9505</v>
      </c>
      <c r="E2209" s="15" t="s">
        <v>9506</v>
      </c>
      <c r="F2209" s="15" t="s">
        <v>33</v>
      </c>
      <c r="G2209" s="15" t="s">
        <v>75</v>
      </c>
      <c r="H2209" s="17">
        <v>41118</v>
      </c>
      <c r="I2209" s="17">
        <v>41729</v>
      </c>
      <c r="J2209" s="15" t="s">
        <v>31</v>
      </c>
      <c r="K2209" s="15" t="s">
        <v>5296</v>
      </c>
      <c r="L2209" s="18">
        <v>-1308766</v>
      </c>
      <c r="M2209" s="15" t="s">
        <v>37</v>
      </c>
      <c r="N2209" s="15" t="s">
        <v>9507</v>
      </c>
      <c r="O2209" s="15" t="s">
        <v>31</v>
      </c>
      <c r="P2209" s="19">
        <v>0</v>
      </c>
    </row>
    <row r="2210" spans="1:16" x14ac:dyDescent="0.25">
      <c r="A2210" s="15" t="s">
        <v>29</v>
      </c>
      <c r="B2210" s="15" t="s">
        <v>1311</v>
      </c>
      <c r="C2210" s="16" t="s">
        <v>31</v>
      </c>
      <c r="D2210" s="15" t="s">
        <v>9508</v>
      </c>
      <c r="E2210" s="15" t="s">
        <v>9509</v>
      </c>
      <c r="F2210" s="15" t="s">
        <v>33</v>
      </c>
      <c r="G2210" s="15" t="s">
        <v>75</v>
      </c>
      <c r="H2210" s="17">
        <v>41090</v>
      </c>
      <c r="I2210" s="17">
        <v>41729</v>
      </c>
      <c r="J2210" s="15" t="s">
        <v>31</v>
      </c>
      <c r="K2210" s="15" t="s">
        <v>5296</v>
      </c>
      <c r="L2210" s="18">
        <v>-550852</v>
      </c>
      <c r="M2210" s="15" t="s">
        <v>37</v>
      </c>
      <c r="N2210" s="15" t="s">
        <v>9510</v>
      </c>
      <c r="O2210" s="15" t="s">
        <v>31</v>
      </c>
      <c r="P2210" s="19">
        <v>0</v>
      </c>
    </row>
    <row r="2211" spans="1:16" x14ac:dyDescent="0.25">
      <c r="A2211" s="15" t="s">
        <v>29</v>
      </c>
      <c r="B2211" s="15" t="s">
        <v>1311</v>
      </c>
      <c r="C2211" s="16" t="s">
        <v>31</v>
      </c>
      <c r="D2211" s="15" t="s">
        <v>9508</v>
      </c>
      <c r="E2211" s="15" t="s">
        <v>9509</v>
      </c>
      <c r="F2211" s="15" t="s">
        <v>33</v>
      </c>
      <c r="G2211" s="15" t="s">
        <v>75</v>
      </c>
      <c r="H2211" s="17">
        <v>41090</v>
      </c>
      <c r="I2211" s="17">
        <v>41729</v>
      </c>
      <c r="J2211" s="15" t="s">
        <v>31</v>
      </c>
      <c r="K2211" s="15" t="s">
        <v>5296</v>
      </c>
      <c r="L2211" s="18">
        <v>-1101704</v>
      </c>
      <c r="M2211" s="15" t="s">
        <v>37</v>
      </c>
      <c r="N2211" s="15" t="s">
        <v>9511</v>
      </c>
      <c r="O2211" s="15" t="s">
        <v>31</v>
      </c>
      <c r="P2211" s="19">
        <v>0</v>
      </c>
    </row>
    <row r="2212" spans="1:16" x14ac:dyDescent="0.25">
      <c r="A2212" s="15" t="s">
        <v>29</v>
      </c>
      <c r="B2212" s="15" t="s">
        <v>1311</v>
      </c>
      <c r="C2212" s="16" t="s">
        <v>31</v>
      </c>
      <c r="D2212" s="15" t="s">
        <v>9512</v>
      </c>
      <c r="E2212" s="15" t="s">
        <v>9513</v>
      </c>
      <c r="F2212" s="15" t="s">
        <v>33</v>
      </c>
      <c r="G2212" s="15" t="s">
        <v>75</v>
      </c>
      <c r="H2212" s="17">
        <v>41090</v>
      </c>
      <c r="I2212" s="17">
        <v>41729</v>
      </c>
      <c r="J2212" s="15" t="s">
        <v>31</v>
      </c>
      <c r="K2212" s="15" t="s">
        <v>5296</v>
      </c>
      <c r="L2212" s="18">
        <v>-13839</v>
      </c>
      <c r="M2212" s="15" t="s">
        <v>37</v>
      </c>
      <c r="N2212" s="15" t="s">
        <v>9514</v>
      </c>
      <c r="O2212" s="15" t="s">
        <v>31</v>
      </c>
      <c r="P2212" s="19">
        <v>0</v>
      </c>
    </row>
    <row r="2213" spans="1:16" x14ac:dyDescent="0.25">
      <c r="A2213" s="15" t="s">
        <v>29</v>
      </c>
      <c r="B2213" s="15" t="s">
        <v>1311</v>
      </c>
      <c r="C2213" s="16" t="s">
        <v>31</v>
      </c>
      <c r="D2213" s="15" t="s">
        <v>9512</v>
      </c>
      <c r="E2213" s="15" t="s">
        <v>9513</v>
      </c>
      <c r="F2213" s="15" t="s">
        <v>33</v>
      </c>
      <c r="G2213" s="15" t="s">
        <v>75</v>
      </c>
      <c r="H2213" s="17">
        <v>41090</v>
      </c>
      <c r="I2213" s="17">
        <v>41729</v>
      </c>
      <c r="J2213" s="15" t="s">
        <v>31</v>
      </c>
      <c r="K2213" s="15" t="s">
        <v>5296</v>
      </c>
      <c r="L2213" s="18">
        <v>-27678</v>
      </c>
      <c r="M2213" s="15" t="s">
        <v>37</v>
      </c>
      <c r="N2213" s="15" t="s">
        <v>9515</v>
      </c>
      <c r="O2213" s="15" t="s">
        <v>31</v>
      </c>
      <c r="P2213" s="19">
        <v>0</v>
      </c>
    </row>
    <row r="2214" spans="1:16" x14ac:dyDescent="0.25">
      <c r="A2214" s="15" t="s">
        <v>29</v>
      </c>
      <c r="B2214" s="15" t="s">
        <v>6280</v>
      </c>
      <c r="C2214" s="16" t="s">
        <v>31</v>
      </c>
      <c r="D2214" s="15" t="s">
        <v>9516</v>
      </c>
      <c r="E2214" s="15" t="s">
        <v>9517</v>
      </c>
      <c r="F2214" s="15" t="s">
        <v>33</v>
      </c>
      <c r="G2214" s="15" t="s">
        <v>75</v>
      </c>
      <c r="H2214" s="17">
        <v>41104</v>
      </c>
      <c r="I2214" s="17">
        <v>41729</v>
      </c>
      <c r="J2214" s="15" t="s">
        <v>31</v>
      </c>
      <c r="K2214" s="15" t="s">
        <v>5296</v>
      </c>
      <c r="L2214" s="18">
        <v>-676549</v>
      </c>
      <c r="M2214" s="15" t="s">
        <v>37</v>
      </c>
      <c r="N2214" s="15" t="s">
        <v>9518</v>
      </c>
      <c r="O2214" s="15" t="s">
        <v>31</v>
      </c>
      <c r="P2214" s="19">
        <v>0</v>
      </c>
    </row>
    <row r="2215" spans="1:16" x14ac:dyDescent="0.25">
      <c r="A2215" s="15" t="s">
        <v>29</v>
      </c>
      <c r="B2215" s="15" t="s">
        <v>6280</v>
      </c>
      <c r="C2215" s="16" t="s">
        <v>31</v>
      </c>
      <c r="D2215" s="15" t="s">
        <v>9516</v>
      </c>
      <c r="E2215" s="15" t="s">
        <v>9517</v>
      </c>
      <c r="F2215" s="15" t="s">
        <v>33</v>
      </c>
      <c r="G2215" s="15" t="s">
        <v>75</v>
      </c>
      <c r="H2215" s="17">
        <v>41104</v>
      </c>
      <c r="I2215" s="17">
        <v>41729</v>
      </c>
      <c r="J2215" s="15" t="s">
        <v>31</v>
      </c>
      <c r="K2215" s="15" t="s">
        <v>5296</v>
      </c>
      <c r="L2215" s="18">
        <v>-2029643</v>
      </c>
      <c r="M2215" s="15" t="s">
        <v>37</v>
      </c>
      <c r="N2215" s="15" t="s">
        <v>9519</v>
      </c>
      <c r="O2215" s="15" t="s">
        <v>31</v>
      </c>
      <c r="P2215" s="19">
        <v>0</v>
      </c>
    </row>
    <row r="2216" spans="1:16" x14ac:dyDescent="0.25">
      <c r="A2216" s="15" t="s">
        <v>29</v>
      </c>
      <c r="B2216" s="15" t="s">
        <v>1311</v>
      </c>
      <c r="C2216" s="16" t="s">
        <v>31</v>
      </c>
      <c r="D2216" s="15" t="s">
        <v>9520</v>
      </c>
      <c r="E2216" s="15" t="s">
        <v>9521</v>
      </c>
      <c r="F2216" s="15" t="s">
        <v>33</v>
      </c>
      <c r="G2216" s="15" t="s">
        <v>75</v>
      </c>
      <c r="H2216" s="17">
        <v>40975</v>
      </c>
      <c r="I2216" s="17">
        <v>41729</v>
      </c>
      <c r="J2216" s="15" t="s">
        <v>31</v>
      </c>
      <c r="K2216" s="15" t="s">
        <v>5296</v>
      </c>
      <c r="L2216" s="18">
        <v>-299</v>
      </c>
      <c r="M2216" s="15" t="s">
        <v>37</v>
      </c>
      <c r="N2216" s="15" t="s">
        <v>9522</v>
      </c>
      <c r="O2216" s="15" t="s">
        <v>31</v>
      </c>
      <c r="P2216" s="19">
        <v>0</v>
      </c>
    </row>
    <row r="2217" spans="1:16" x14ac:dyDescent="0.25">
      <c r="A2217" s="15" t="s">
        <v>29</v>
      </c>
      <c r="B2217" s="15" t="s">
        <v>1311</v>
      </c>
      <c r="C2217" s="16" t="s">
        <v>31</v>
      </c>
      <c r="D2217" s="15" t="s">
        <v>9523</v>
      </c>
      <c r="E2217" s="15" t="s">
        <v>9524</v>
      </c>
      <c r="F2217" s="15" t="s">
        <v>33</v>
      </c>
      <c r="G2217" s="15" t="s">
        <v>75</v>
      </c>
      <c r="H2217" s="17">
        <v>40975</v>
      </c>
      <c r="I2217" s="17">
        <v>41729</v>
      </c>
      <c r="J2217" s="15" t="s">
        <v>31</v>
      </c>
      <c r="K2217" s="15" t="s">
        <v>5296</v>
      </c>
      <c r="L2217" s="18">
        <v>-73282</v>
      </c>
      <c r="M2217" s="15" t="s">
        <v>37</v>
      </c>
      <c r="N2217" s="15" t="s">
        <v>9525</v>
      </c>
      <c r="O2217" s="15" t="s">
        <v>31</v>
      </c>
      <c r="P2217" s="19">
        <v>0</v>
      </c>
    </row>
    <row r="2218" spans="1:16" x14ac:dyDescent="0.25">
      <c r="A2218" s="15" t="s">
        <v>29</v>
      </c>
      <c r="B2218" s="15" t="s">
        <v>1311</v>
      </c>
      <c r="C2218" s="16" t="s">
        <v>31</v>
      </c>
      <c r="D2218" s="15" t="s">
        <v>9526</v>
      </c>
      <c r="E2218" s="15" t="s">
        <v>9527</v>
      </c>
      <c r="F2218" s="15" t="s">
        <v>33</v>
      </c>
      <c r="G2218" s="15" t="s">
        <v>75</v>
      </c>
      <c r="H2218" s="17">
        <v>40975</v>
      </c>
      <c r="I2218" s="17">
        <v>41729</v>
      </c>
      <c r="J2218" s="15" t="s">
        <v>31</v>
      </c>
      <c r="K2218" s="15" t="s">
        <v>5296</v>
      </c>
      <c r="L2218" s="18">
        <v>-9016</v>
      </c>
      <c r="M2218" s="15" t="s">
        <v>37</v>
      </c>
      <c r="N2218" s="15" t="s">
        <v>9528</v>
      </c>
      <c r="O2218" s="15" t="s">
        <v>31</v>
      </c>
      <c r="P2218" s="19">
        <v>0</v>
      </c>
    </row>
    <row r="2219" spans="1:16" x14ac:dyDescent="0.25">
      <c r="A2219" s="15" t="s">
        <v>29</v>
      </c>
      <c r="B2219" s="15" t="s">
        <v>1311</v>
      </c>
      <c r="C2219" s="16" t="s">
        <v>31</v>
      </c>
      <c r="D2219" s="15" t="s">
        <v>9529</v>
      </c>
      <c r="E2219" s="15" t="s">
        <v>9530</v>
      </c>
      <c r="F2219" s="15" t="s">
        <v>33</v>
      </c>
      <c r="G2219" s="15" t="s">
        <v>75</v>
      </c>
      <c r="H2219" s="17">
        <v>40975</v>
      </c>
      <c r="I2219" s="17">
        <v>41729</v>
      </c>
      <c r="J2219" s="15" t="s">
        <v>31</v>
      </c>
      <c r="K2219" s="15" t="s">
        <v>5296</v>
      </c>
      <c r="L2219" s="18">
        <v>-32881</v>
      </c>
      <c r="M2219" s="15" t="s">
        <v>37</v>
      </c>
      <c r="N2219" s="15" t="s">
        <v>9531</v>
      </c>
      <c r="O2219" s="15" t="s">
        <v>31</v>
      </c>
      <c r="P2219" s="19">
        <v>0</v>
      </c>
    </row>
    <row r="2220" spans="1:16" x14ac:dyDescent="0.25">
      <c r="A2220" s="15" t="s">
        <v>29</v>
      </c>
      <c r="B2220" s="15" t="s">
        <v>1311</v>
      </c>
      <c r="C2220" s="16" t="s">
        <v>31</v>
      </c>
      <c r="D2220" s="15" t="s">
        <v>9532</v>
      </c>
      <c r="E2220" s="15" t="s">
        <v>9533</v>
      </c>
      <c r="F2220" s="15" t="s">
        <v>33</v>
      </c>
      <c r="G2220" s="15" t="s">
        <v>75</v>
      </c>
      <c r="H2220" s="17">
        <v>40975</v>
      </c>
      <c r="I2220" s="17">
        <v>41729</v>
      </c>
      <c r="J2220" s="15" t="s">
        <v>31</v>
      </c>
      <c r="K2220" s="15" t="s">
        <v>5296</v>
      </c>
      <c r="L2220" s="18">
        <v>-22525</v>
      </c>
      <c r="M2220" s="15" t="s">
        <v>37</v>
      </c>
      <c r="N2220" s="15" t="s">
        <v>9534</v>
      </c>
      <c r="O2220" s="15" t="s">
        <v>31</v>
      </c>
      <c r="P2220" s="19">
        <v>0</v>
      </c>
    </row>
    <row r="2221" spans="1:16" x14ac:dyDescent="0.25">
      <c r="A2221" s="15" t="s">
        <v>29</v>
      </c>
      <c r="B2221" s="15" t="s">
        <v>1311</v>
      </c>
      <c r="C2221" s="16" t="s">
        <v>31</v>
      </c>
      <c r="D2221" s="15" t="s">
        <v>9535</v>
      </c>
      <c r="E2221" s="15" t="s">
        <v>9536</v>
      </c>
      <c r="F2221" s="15" t="s">
        <v>33</v>
      </c>
      <c r="G2221" s="15" t="s">
        <v>75</v>
      </c>
      <c r="H2221" s="17">
        <v>40975</v>
      </c>
      <c r="I2221" s="17">
        <v>41729</v>
      </c>
      <c r="J2221" s="15" t="s">
        <v>31</v>
      </c>
      <c r="K2221" s="15" t="s">
        <v>5296</v>
      </c>
      <c r="L2221" s="18">
        <v>-12753</v>
      </c>
      <c r="M2221" s="15" t="s">
        <v>37</v>
      </c>
      <c r="N2221" s="15" t="s">
        <v>9537</v>
      </c>
      <c r="O2221" s="15" t="s">
        <v>31</v>
      </c>
      <c r="P2221" s="19">
        <v>0</v>
      </c>
    </row>
    <row r="2222" spans="1:16" x14ac:dyDescent="0.25">
      <c r="A2222" s="15" t="s">
        <v>29</v>
      </c>
      <c r="B2222" s="15" t="s">
        <v>1311</v>
      </c>
      <c r="C2222" s="16" t="s">
        <v>31</v>
      </c>
      <c r="D2222" s="15" t="s">
        <v>9538</v>
      </c>
      <c r="E2222" s="15" t="s">
        <v>9539</v>
      </c>
      <c r="F2222" s="15" t="s">
        <v>33</v>
      </c>
      <c r="G2222" s="15" t="s">
        <v>75</v>
      </c>
      <c r="H2222" s="17">
        <v>40975</v>
      </c>
      <c r="I2222" s="17">
        <v>41729</v>
      </c>
      <c r="J2222" s="15" t="s">
        <v>31</v>
      </c>
      <c r="K2222" s="15" t="s">
        <v>5296</v>
      </c>
      <c r="L2222" s="18">
        <v>-1503</v>
      </c>
      <c r="M2222" s="15" t="s">
        <v>37</v>
      </c>
      <c r="N2222" s="15" t="s">
        <v>9540</v>
      </c>
      <c r="O2222" s="15" t="s">
        <v>31</v>
      </c>
      <c r="P2222" s="19">
        <v>0</v>
      </c>
    </row>
    <row r="2223" spans="1:16" x14ac:dyDescent="0.25">
      <c r="A2223" s="15" t="s">
        <v>29</v>
      </c>
      <c r="B2223" s="15" t="s">
        <v>1311</v>
      </c>
      <c r="C2223" s="16" t="s">
        <v>31</v>
      </c>
      <c r="D2223" s="15" t="s">
        <v>9541</v>
      </c>
      <c r="E2223" s="15" t="s">
        <v>9542</v>
      </c>
      <c r="F2223" s="15" t="s">
        <v>33</v>
      </c>
      <c r="G2223" s="15" t="s">
        <v>75</v>
      </c>
      <c r="H2223" s="17">
        <v>40975</v>
      </c>
      <c r="I2223" s="17">
        <v>41729</v>
      </c>
      <c r="J2223" s="15" t="s">
        <v>31</v>
      </c>
      <c r="K2223" s="15" t="s">
        <v>5296</v>
      </c>
      <c r="L2223" s="18">
        <v>-2583</v>
      </c>
      <c r="M2223" s="15" t="s">
        <v>37</v>
      </c>
      <c r="N2223" s="15" t="s">
        <v>9543</v>
      </c>
      <c r="O2223" s="15" t="s">
        <v>31</v>
      </c>
      <c r="P2223" s="19">
        <v>0</v>
      </c>
    </row>
    <row r="2224" spans="1:16" x14ac:dyDescent="0.25">
      <c r="A2224" s="15" t="s">
        <v>29</v>
      </c>
      <c r="B2224" s="15" t="s">
        <v>1311</v>
      </c>
      <c r="C2224" s="16" t="s">
        <v>31</v>
      </c>
      <c r="D2224" s="15" t="s">
        <v>9544</v>
      </c>
      <c r="E2224" s="15" t="s">
        <v>9545</v>
      </c>
      <c r="F2224" s="15" t="s">
        <v>33</v>
      </c>
      <c r="G2224" s="15" t="s">
        <v>75</v>
      </c>
      <c r="H2224" s="17">
        <v>40975</v>
      </c>
      <c r="I2224" s="17">
        <v>41729</v>
      </c>
      <c r="J2224" s="15" t="s">
        <v>31</v>
      </c>
      <c r="K2224" s="15" t="s">
        <v>5296</v>
      </c>
      <c r="L2224" s="18">
        <v>-4250</v>
      </c>
      <c r="M2224" s="15" t="s">
        <v>37</v>
      </c>
      <c r="N2224" s="15" t="s">
        <v>9546</v>
      </c>
      <c r="O2224" s="15" t="s">
        <v>31</v>
      </c>
      <c r="P2224" s="19">
        <v>0</v>
      </c>
    </row>
    <row r="2225" spans="1:16" x14ac:dyDescent="0.25">
      <c r="A2225" s="15" t="s">
        <v>29</v>
      </c>
      <c r="B2225" s="15" t="s">
        <v>1311</v>
      </c>
      <c r="C2225" s="16" t="s">
        <v>31</v>
      </c>
      <c r="D2225" s="15" t="s">
        <v>9547</v>
      </c>
      <c r="E2225" s="15" t="s">
        <v>9548</v>
      </c>
      <c r="F2225" s="15" t="s">
        <v>33</v>
      </c>
      <c r="G2225" s="15" t="s">
        <v>75</v>
      </c>
      <c r="H2225" s="17">
        <v>40975</v>
      </c>
      <c r="I2225" s="17">
        <v>41729</v>
      </c>
      <c r="J2225" s="15" t="s">
        <v>31</v>
      </c>
      <c r="K2225" s="15" t="s">
        <v>5296</v>
      </c>
      <c r="L2225" s="18">
        <v>-5509</v>
      </c>
      <c r="M2225" s="15" t="s">
        <v>37</v>
      </c>
      <c r="N2225" s="15" t="s">
        <v>9549</v>
      </c>
      <c r="O2225" s="15" t="s">
        <v>31</v>
      </c>
      <c r="P2225" s="19">
        <v>0</v>
      </c>
    </row>
    <row r="2226" spans="1:16" x14ac:dyDescent="0.25">
      <c r="A2226" s="15" t="s">
        <v>29</v>
      </c>
      <c r="B2226" s="15" t="s">
        <v>1311</v>
      </c>
      <c r="C2226" s="16" t="s">
        <v>31</v>
      </c>
      <c r="D2226" s="15" t="s">
        <v>9550</v>
      </c>
      <c r="E2226" s="15" t="s">
        <v>9551</v>
      </c>
      <c r="F2226" s="15" t="s">
        <v>33</v>
      </c>
      <c r="G2226" s="15" t="s">
        <v>75</v>
      </c>
      <c r="H2226" s="17">
        <v>40975</v>
      </c>
      <c r="I2226" s="17">
        <v>41729</v>
      </c>
      <c r="J2226" s="15" t="s">
        <v>31</v>
      </c>
      <c r="K2226" s="15" t="s">
        <v>5296</v>
      </c>
      <c r="L2226" s="18">
        <v>-3139</v>
      </c>
      <c r="M2226" s="15" t="s">
        <v>37</v>
      </c>
      <c r="N2226" s="15" t="s">
        <v>9552</v>
      </c>
      <c r="O2226" s="15" t="s">
        <v>31</v>
      </c>
      <c r="P2226" s="19">
        <v>0</v>
      </c>
    </row>
    <row r="2227" spans="1:16" x14ac:dyDescent="0.25">
      <c r="A2227" s="15" t="s">
        <v>29</v>
      </c>
      <c r="B2227" s="15" t="s">
        <v>1311</v>
      </c>
      <c r="C2227" s="16" t="s">
        <v>31</v>
      </c>
      <c r="D2227" s="15" t="s">
        <v>9553</v>
      </c>
      <c r="E2227" s="15" t="s">
        <v>9554</v>
      </c>
      <c r="F2227" s="15" t="s">
        <v>33</v>
      </c>
      <c r="G2227" s="15" t="s">
        <v>75</v>
      </c>
      <c r="H2227" s="17">
        <v>40975</v>
      </c>
      <c r="I2227" s="17">
        <v>41729</v>
      </c>
      <c r="J2227" s="15" t="s">
        <v>31</v>
      </c>
      <c r="K2227" s="15" t="s">
        <v>5296</v>
      </c>
      <c r="L2227" s="18">
        <v>-5512</v>
      </c>
      <c r="M2227" s="15" t="s">
        <v>37</v>
      </c>
      <c r="N2227" s="15" t="s">
        <v>9555</v>
      </c>
      <c r="O2227" s="15" t="s">
        <v>31</v>
      </c>
      <c r="P2227" s="19">
        <v>0</v>
      </c>
    </row>
    <row r="2228" spans="1:16" x14ac:dyDescent="0.25">
      <c r="A2228" s="15" t="s">
        <v>29</v>
      </c>
      <c r="B2228" s="15" t="s">
        <v>1311</v>
      </c>
      <c r="C2228" s="16" t="s">
        <v>31</v>
      </c>
      <c r="D2228" s="15" t="s">
        <v>9556</v>
      </c>
      <c r="E2228" s="15" t="s">
        <v>9557</v>
      </c>
      <c r="F2228" s="15" t="s">
        <v>33</v>
      </c>
      <c r="G2228" s="15" t="s">
        <v>75</v>
      </c>
      <c r="H2228" s="17">
        <v>40975</v>
      </c>
      <c r="I2228" s="17">
        <v>41729</v>
      </c>
      <c r="J2228" s="15" t="s">
        <v>31</v>
      </c>
      <c r="K2228" s="15" t="s">
        <v>5296</v>
      </c>
      <c r="L2228" s="18">
        <v>-9883</v>
      </c>
      <c r="M2228" s="15" t="s">
        <v>37</v>
      </c>
      <c r="N2228" s="15" t="s">
        <v>9558</v>
      </c>
      <c r="O2228" s="15" t="s">
        <v>31</v>
      </c>
      <c r="P2228" s="19">
        <v>0</v>
      </c>
    </row>
    <row r="2229" spans="1:16" x14ac:dyDescent="0.25">
      <c r="A2229" s="15" t="s">
        <v>29</v>
      </c>
      <c r="B2229" s="15" t="s">
        <v>1311</v>
      </c>
      <c r="C2229" s="16" t="s">
        <v>31</v>
      </c>
      <c r="D2229" s="15" t="s">
        <v>9559</v>
      </c>
      <c r="E2229" s="15" t="s">
        <v>9560</v>
      </c>
      <c r="F2229" s="15" t="s">
        <v>33</v>
      </c>
      <c r="G2229" s="15" t="s">
        <v>75</v>
      </c>
      <c r="H2229" s="17">
        <v>40975</v>
      </c>
      <c r="I2229" s="17">
        <v>41729</v>
      </c>
      <c r="J2229" s="15" t="s">
        <v>31</v>
      </c>
      <c r="K2229" s="15" t="s">
        <v>5296</v>
      </c>
      <c r="L2229" s="18">
        <v>-4250</v>
      </c>
      <c r="M2229" s="15" t="s">
        <v>37</v>
      </c>
      <c r="N2229" s="15" t="s">
        <v>9561</v>
      </c>
      <c r="O2229" s="15" t="s">
        <v>31</v>
      </c>
      <c r="P2229" s="19">
        <v>0</v>
      </c>
    </row>
    <row r="2230" spans="1:16" x14ac:dyDescent="0.25">
      <c r="A2230" s="15" t="s">
        <v>29</v>
      </c>
      <c r="B2230" s="15" t="s">
        <v>1311</v>
      </c>
      <c r="C2230" s="16" t="s">
        <v>31</v>
      </c>
      <c r="D2230" s="15" t="s">
        <v>9562</v>
      </c>
      <c r="E2230" s="15" t="s">
        <v>9563</v>
      </c>
      <c r="F2230" s="15" t="s">
        <v>33</v>
      </c>
      <c r="G2230" s="15" t="s">
        <v>75</v>
      </c>
      <c r="H2230" s="17">
        <v>40975</v>
      </c>
      <c r="I2230" s="17">
        <v>41729</v>
      </c>
      <c r="J2230" s="15" t="s">
        <v>31</v>
      </c>
      <c r="K2230" s="15" t="s">
        <v>5296</v>
      </c>
      <c r="L2230" s="18">
        <v>-12266</v>
      </c>
      <c r="M2230" s="15" t="s">
        <v>37</v>
      </c>
      <c r="N2230" s="15" t="s">
        <v>9564</v>
      </c>
      <c r="O2230" s="15" t="s">
        <v>31</v>
      </c>
      <c r="P2230" s="19">
        <v>0</v>
      </c>
    </row>
    <row r="2231" spans="1:16" x14ac:dyDescent="0.25">
      <c r="A2231" s="15" t="s">
        <v>29</v>
      </c>
      <c r="B2231" s="15" t="s">
        <v>1311</v>
      </c>
      <c r="C2231" s="16" t="s">
        <v>31</v>
      </c>
      <c r="D2231" s="15" t="s">
        <v>9565</v>
      </c>
      <c r="E2231" s="15" t="s">
        <v>9566</v>
      </c>
      <c r="F2231" s="15" t="s">
        <v>33</v>
      </c>
      <c r="G2231" s="15" t="s">
        <v>75</v>
      </c>
      <c r="H2231" s="17">
        <v>40975</v>
      </c>
      <c r="I2231" s="17">
        <v>41729</v>
      </c>
      <c r="J2231" s="15" t="s">
        <v>31</v>
      </c>
      <c r="K2231" s="15" t="s">
        <v>5296</v>
      </c>
      <c r="L2231" s="18">
        <v>-298</v>
      </c>
      <c r="M2231" s="15" t="s">
        <v>37</v>
      </c>
      <c r="N2231" s="15" t="s">
        <v>9567</v>
      </c>
      <c r="O2231" s="15" t="s">
        <v>31</v>
      </c>
      <c r="P2231" s="19">
        <v>0</v>
      </c>
    </row>
    <row r="2232" spans="1:16" x14ac:dyDescent="0.25">
      <c r="A2232" s="15" t="s">
        <v>29</v>
      </c>
      <c r="B2232" s="15" t="s">
        <v>1311</v>
      </c>
      <c r="C2232" s="16" t="s">
        <v>31</v>
      </c>
      <c r="D2232" s="15" t="s">
        <v>9568</v>
      </c>
      <c r="E2232" s="15" t="s">
        <v>9569</v>
      </c>
      <c r="F2232" s="15" t="s">
        <v>33</v>
      </c>
      <c r="G2232" s="15" t="s">
        <v>75</v>
      </c>
      <c r="H2232" s="17">
        <v>40975</v>
      </c>
      <c r="I2232" s="17">
        <v>41729</v>
      </c>
      <c r="J2232" s="15" t="s">
        <v>31</v>
      </c>
      <c r="K2232" s="15" t="s">
        <v>5296</v>
      </c>
      <c r="L2232" s="18">
        <v>-12739</v>
      </c>
      <c r="M2232" s="15" t="s">
        <v>37</v>
      </c>
      <c r="N2232" s="15" t="s">
        <v>9570</v>
      </c>
      <c r="O2232" s="15" t="s">
        <v>31</v>
      </c>
      <c r="P2232" s="19">
        <v>0</v>
      </c>
    </row>
    <row r="2233" spans="1:16" x14ac:dyDescent="0.25">
      <c r="A2233" s="15" t="s">
        <v>29</v>
      </c>
      <c r="B2233" s="15" t="s">
        <v>1311</v>
      </c>
      <c r="C2233" s="16" t="s">
        <v>31</v>
      </c>
      <c r="D2233" s="15" t="s">
        <v>9571</v>
      </c>
      <c r="E2233" s="15" t="s">
        <v>9572</v>
      </c>
      <c r="F2233" s="15" t="s">
        <v>33</v>
      </c>
      <c r="G2233" s="15" t="s">
        <v>75</v>
      </c>
      <c r="H2233" s="17">
        <v>40975</v>
      </c>
      <c r="I2233" s="17">
        <v>41729</v>
      </c>
      <c r="J2233" s="15" t="s">
        <v>31</v>
      </c>
      <c r="K2233" s="15" t="s">
        <v>5296</v>
      </c>
      <c r="L2233" s="18">
        <v>-10131</v>
      </c>
      <c r="M2233" s="15" t="s">
        <v>37</v>
      </c>
      <c r="N2233" s="15" t="s">
        <v>9573</v>
      </c>
      <c r="O2233" s="15" t="s">
        <v>31</v>
      </c>
      <c r="P2233" s="19">
        <v>0</v>
      </c>
    </row>
    <row r="2234" spans="1:16" x14ac:dyDescent="0.25">
      <c r="A2234" s="15" t="s">
        <v>29</v>
      </c>
      <c r="B2234" s="15" t="s">
        <v>1311</v>
      </c>
      <c r="C2234" s="16" t="s">
        <v>31</v>
      </c>
      <c r="D2234" s="15" t="s">
        <v>9574</v>
      </c>
      <c r="E2234" s="15" t="s">
        <v>9575</v>
      </c>
      <c r="F2234" s="15" t="s">
        <v>33</v>
      </c>
      <c r="G2234" s="15" t="s">
        <v>75</v>
      </c>
      <c r="H2234" s="17">
        <v>40975</v>
      </c>
      <c r="I2234" s="17">
        <v>41729</v>
      </c>
      <c r="J2234" s="15" t="s">
        <v>31</v>
      </c>
      <c r="K2234" s="15" t="s">
        <v>5296</v>
      </c>
      <c r="L2234" s="18">
        <v>-23884</v>
      </c>
      <c r="M2234" s="15" t="s">
        <v>37</v>
      </c>
      <c r="N2234" s="15" t="s">
        <v>9576</v>
      </c>
      <c r="O2234" s="15" t="s">
        <v>31</v>
      </c>
      <c r="P2234" s="19">
        <v>0</v>
      </c>
    </row>
    <row r="2235" spans="1:16" x14ac:dyDescent="0.25">
      <c r="A2235" s="15" t="s">
        <v>29</v>
      </c>
      <c r="B2235" s="15" t="s">
        <v>1311</v>
      </c>
      <c r="C2235" s="16" t="s">
        <v>31</v>
      </c>
      <c r="D2235" s="15" t="s">
        <v>9577</v>
      </c>
      <c r="E2235" s="15" t="s">
        <v>9578</v>
      </c>
      <c r="F2235" s="15" t="s">
        <v>33</v>
      </c>
      <c r="G2235" s="15" t="s">
        <v>75</v>
      </c>
      <c r="H2235" s="17">
        <v>40975</v>
      </c>
      <c r="I2235" s="17">
        <v>41729</v>
      </c>
      <c r="J2235" s="15" t="s">
        <v>31</v>
      </c>
      <c r="K2235" s="15" t="s">
        <v>5296</v>
      </c>
      <c r="L2235" s="18">
        <v>-19350</v>
      </c>
      <c r="M2235" s="15" t="s">
        <v>37</v>
      </c>
      <c r="N2235" s="15" t="s">
        <v>9579</v>
      </c>
      <c r="O2235" s="15" t="s">
        <v>31</v>
      </c>
      <c r="P2235" s="19">
        <v>0</v>
      </c>
    </row>
    <row r="2236" spans="1:16" x14ac:dyDescent="0.25">
      <c r="A2236" s="15" t="s">
        <v>29</v>
      </c>
      <c r="B2236" s="15" t="s">
        <v>1311</v>
      </c>
      <c r="C2236" s="16" t="s">
        <v>31</v>
      </c>
      <c r="D2236" s="15" t="s">
        <v>9580</v>
      </c>
      <c r="E2236" s="15" t="s">
        <v>9581</v>
      </c>
      <c r="F2236" s="15" t="s">
        <v>33</v>
      </c>
      <c r="G2236" s="15" t="s">
        <v>75</v>
      </c>
      <c r="H2236" s="17">
        <v>40975</v>
      </c>
      <c r="I2236" s="17">
        <v>41729</v>
      </c>
      <c r="J2236" s="15" t="s">
        <v>31</v>
      </c>
      <c r="K2236" s="15" t="s">
        <v>5296</v>
      </c>
      <c r="L2236" s="18">
        <v>-74339</v>
      </c>
      <c r="M2236" s="15" t="s">
        <v>37</v>
      </c>
      <c r="N2236" s="15" t="s">
        <v>9582</v>
      </c>
      <c r="O2236" s="15" t="s">
        <v>31</v>
      </c>
      <c r="P2236" s="19">
        <v>0</v>
      </c>
    </row>
    <row r="2237" spans="1:16" x14ac:dyDescent="0.25">
      <c r="A2237" s="15" t="s">
        <v>29</v>
      </c>
      <c r="B2237" s="15" t="s">
        <v>1311</v>
      </c>
      <c r="C2237" s="16" t="s">
        <v>31</v>
      </c>
      <c r="D2237" s="15" t="s">
        <v>9583</v>
      </c>
      <c r="E2237" s="15" t="s">
        <v>9584</v>
      </c>
      <c r="F2237" s="15" t="s">
        <v>33</v>
      </c>
      <c r="G2237" s="15" t="s">
        <v>75</v>
      </c>
      <c r="H2237" s="17">
        <v>40975</v>
      </c>
      <c r="I2237" s="17">
        <v>41729</v>
      </c>
      <c r="J2237" s="15" t="s">
        <v>31</v>
      </c>
      <c r="K2237" s="15" t="s">
        <v>5296</v>
      </c>
      <c r="L2237" s="18">
        <v>-298</v>
      </c>
      <c r="M2237" s="15" t="s">
        <v>37</v>
      </c>
      <c r="N2237" s="15" t="s">
        <v>9585</v>
      </c>
      <c r="O2237" s="15" t="s">
        <v>31</v>
      </c>
      <c r="P2237" s="19">
        <v>0</v>
      </c>
    </row>
    <row r="2238" spans="1:16" x14ac:dyDescent="0.25">
      <c r="A2238" s="15" t="s">
        <v>29</v>
      </c>
      <c r="B2238" s="15" t="s">
        <v>1311</v>
      </c>
      <c r="C2238" s="16" t="s">
        <v>31</v>
      </c>
      <c r="D2238" s="15" t="s">
        <v>9586</v>
      </c>
      <c r="E2238" s="15" t="s">
        <v>9587</v>
      </c>
      <c r="F2238" s="15" t="s">
        <v>33</v>
      </c>
      <c r="G2238" s="15" t="s">
        <v>75</v>
      </c>
      <c r="H2238" s="17">
        <v>41029</v>
      </c>
      <c r="I2238" s="17">
        <v>41729</v>
      </c>
      <c r="J2238" s="15" t="s">
        <v>31</v>
      </c>
      <c r="K2238" s="15" t="s">
        <v>5296</v>
      </c>
      <c r="L2238" s="18">
        <v>-1355</v>
      </c>
      <c r="M2238" s="15" t="s">
        <v>37</v>
      </c>
      <c r="N2238" s="15" t="s">
        <v>9588</v>
      </c>
      <c r="O2238" s="15" t="s">
        <v>31</v>
      </c>
      <c r="P2238" s="19">
        <v>0</v>
      </c>
    </row>
    <row r="2239" spans="1:16" x14ac:dyDescent="0.25">
      <c r="A2239" s="15" t="s">
        <v>29</v>
      </c>
      <c r="B2239" s="15" t="s">
        <v>1311</v>
      </c>
      <c r="C2239" s="16" t="s">
        <v>31</v>
      </c>
      <c r="D2239" s="15" t="s">
        <v>9589</v>
      </c>
      <c r="E2239" s="15" t="s">
        <v>9590</v>
      </c>
      <c r="F2239" s="15" t="s">
        <v>33</v>
      </c>
      <c r="G2239" s="15" t="s">
        <v>75</v>
      </c>
      <c r="H2239" s="17">
        <v>41029</v>
      </c>
      <c r="I2239" s="17">
        <v>41729</v>
      </c>
      <c r="J2239" s="15" t="s">
        <v>31</v>
      </c>
      <c r="K2239" s="15" t="s">
        <v>5296</v>
      </c>
      <c r="L2239" s="18">
        <v>-16120</v>
      </c>
      <c r="M2239" s="15" t="s">
        <v>37</v>
      </c>
      <c r="N2239" s="15" t="s">
        <v>9591</v>
      </c>
      <c r="O2239" s="15" t="s">
        <v>31</v>
      </c>
      <c r="P2239" s="19">
        <v>0</v>
      </c>
    </row>
    <row r="2240" spans="1:16" x14ac:dyDescent="0.25">
      <c r="A2240" s="15" t="s">
        <v>29</v>
      </c>
      <c r="B2240" s="15" t="s">
        <v>1311</v>
      </c>
      <c r="C2240" s="16" t="s">
        <v>31</v>
      </c>
      <c r="D2240" s="15" t="s">
        <v>9592</v>
      </c>
      <c r="E2240" s="15" t="s">
        <v>9593</v>
      </c>
      <c r="F2240" s="15" t="s">
        <v>33</v>
      </c>
      <c r="G2240" s="15" t="s">
        <v>75</v>
      </c>
      <c r="H2240" s="17">
        <v>41029</v>
      </c>
      <c r="I2240" s="17">
        <v>41729</v>
      </c>
      <c r="J2240" s="15" t="s">
        <v>31</v>
      </c>
      <c r="K2240" s="15" t="s">
        <v>5296</v>
      </c>
      <c r="L2240" s="18">
        <v>-6217</v>
      </c>
      <c r="M2240" s="15" t="s">
        <v>37</v>
      </c>
      <c r="N2240" s="15" t="s">
        <v>9594</v>
      </c>
      <c r="O2240" s="15" t="s">
        <v>31</v>
      </c>
      <c r="P2240" s="19">
        <v>0</v>
      </c>
    </row>
    <row r="2241" spans="1:16" x14ac:dyDescent="0.25">
      <c r="A2241" s="15" t="s">
        <v>29</v>
      </c>
      <c r="B2241" s="15" t="s">
        <v>1311</v>
      </c>
      <c r="C2241" s="16" t="s">
        <v>31</v>
      </c>
      <c r="D2241" s="15" t="s">
        <v>9595</v>
      </c>
      <c r="E2241" s="15" t="s">
        <v>9596</v>
      </c>
      <c r="F2241" s="15" t="s">
        <v>33</v>
      </c>
      <c r="G2241" s="15" t="s">
        <v>75</v>
      </c>
      <c r="H2241" s="17">
        <v>41029</v>
      </c>
      <c r="I2241" s="17">
        <v>41729</v>
      </c>
      <c r="J2241" s="15" t="s">
        <v>31</v>
      </c>
      <c r="K2241" s="15" t="s">
        <v>5296</v>
      </c>
      <c r="L2241" s="18">
        <v>-23116</v>
      </c>
      <c r="M2241" s="15" t="s">
        <v>37</v>
      </c>
      <c r="N2241" s="15" t="s">
        <v>9597</v>
      </c>
      <c r="O2241" s="15" t="s">
        <v>31</v>
      </c>
      <c r="P2241" s="19">
        <v>0</v>
      </c>
    </row>
    <row r="2242" spans="1:16" x14ac:dyDescent="0.25">
      <c r="A2242" s="15" t="s">
        <v>29</v>
      </c>
      <c r="B2242" s="15" t="s">
        <v>1311</v>
      </c>
      <c r="C2242" s="16" t="s">
        <v>31</v>
      </c>
      <c r="D2242" s="15" t="s">
        <v>9598</v>
      </c>
      <c r="E2242" s="15" t="s">
        <v>9599</v>
      </c>
      <c r="F2242" s="15" t="s">
        <v>33</v>
      </c>
      <c r="G2242" s="15" t="s">
        <v>75</v>
      </c>
      <c r="H2242" s="17">
        <v>41029</v>
      </c>
      <c r="I2242" s="17">
        <v>41729</v>
      </c>
      <c r="J2242" s="15" t="s">
        <v>31</v>
      </c>
      <c r="K2242" s="15" t="s">
        <v>5296</v>
      </c>
      <c r="L2242" s="18">
        <v>-174919</v>
      </c>
      <c r="M2242" s="15" t="s">
        <v>37</v>
      </c>
      <c r="N2242" s="15" t="s">
        <v>9600</v>
      </c>
      <c r="O2242" s="15" t="s">
        <v>31</v>
      </c>
      <c r="P2242" s="19">
        <v>0</v>
      </c>
    </row>
    <row r="2243" spans="1:16" x14ac:dyDescent="0.25">
      <c r="A2243" s="15" t="s">
        <v>29</v>
      </c>
      <c r="B2243" s="15" t="s">
        <v>1311</v>
      </c>
      <c r="C2243" s="16" t="s">
        <v>31</v>
      </c>
      <c r="D2243" s="15" t="s">
        <v>9601</v>
      </c>
      <c r="E2243" s="15" t="s">
        <v>9602</v>
      </c>
      <c r="F2243" s="15" t="s">
        <v>33</v>
      </c>
      <c r="G2243" s="15" t="s">
        <v>75</v>
      </c>
      <c r="H2243" s="17">
        <v>41029</v>
      </c>
      <c r="I2243" s="17">
        <v>41729</v>
      </c>
      <c r="J2243" s="15" t="s">
        <v>31</v>
      </c>
      <c r="K2243" s="15" t="s">
        <v>5296</v>
      </c>
      <c r="L2243" s="18">
        <v>-755</v>
      </c>
      <c r="M2243" s="15" t="s">
        <v>37</v>
      </c>
      <c r="N2243" s="15" t="s">
        <v>9603</v>
      </c>
      <c r="O2243" s="15" t="s">
        <v>31</v>
      </c>
      <c r="P2243" s="19">
        <v>0</v>
      </c>
    </row>
    <row r="2244" spans="1:16" x14ac:dyDescent="0.25">
      <c r="A2244" s="15" t="s">
        <v>29</v>
      </c>
      <c r="B2244" s="15" t="s">
        <v>1311</v>
      </c>
      <c r="C2244" s="16" t="s">
        <v>31</v>
      </c>
      <c r="D2244" s="15" t="s">
        <v>9604</v>
      </c>
      <c r="E2244" s="15" t="s">
        <v>9605</v>
      </c>
      <c r="F2244" s="15" t="s">
        <v>33</v>
      </c>
      <c r="G2244" s="15" t="s">
        <v>75</v>
      </c>
      <c r="H2244" s="17">
        <v>41053</v>
      </c>
      <c r="I2244" s="17">
        <v>41729</v>
      </c>
      <c r="J2244" s="15" t="s">
        <v>31</v>
      </c>
      <c r="K2244" s="15" t="s">
        <v>5296</v>
      </c>
      <c r="L2244" s="18">
        <v>-44000</v>
      </c>
      <c r="M2244" s="15" t="s">
        <v>37</v>
      </c>
      <c r="N2244" s="15" t="s">
        <v>9606</v>
      </c>
      <c r="O2244" s="15" t="s">
        <v>31</v>
      </c>
      <c r="P2244" s="19">
        <v>0</v>
      </c>
    </row>
    <row r="2245" spans="1:16" x14ac:dyDescent="0.25">
      <c r="A2245" s="15" t="s">
        <v>29</v>
      </c>
      <c r="B2245" s="15" t="s">
        <v>1311</v>
      </c>
      <c r="C2245" s="16" t="s">
        <v>31</v>
      </c>
      <c r="D2245" s="15" t="s">
        <v>9607</v>
      </c>
      <c r="E2245" s="15" t="s">
        <v>9608</v>
      </c>
      <c r="F2245" s="15" t="s">
        <v>33</v>
      </c>
      <c r="G2245" s="15" t="s">
        <v>75</v>
      </c>
      <c r="H2245" s="17">
        <v>41029</v>
      </c>
      <c r="I2245" s="17">
        <v>41729</v>
      </c>
      <c r="J2245" s="15" t="s">
        <v>31</v>
      </c>
      <c r="K2245" s="15" t="s">
        <v>5296</v>
      </c>
      <c r="L2245" s="18">
        <v>-742534</v>
      </c>
      <c r="M2245" s="15" t="s">
        <v>37</v>
      </c>
      <c r="N2245" s="15" t="s">
        <v>9609</v>
      </c>
      <c r="O2245" s="15" t="s">
        <v>31</v>
      </c>
      <c r="P2245" s="19">
        <v>0</v>
      </c>
    </row>
    <row r="2246" spans="1:16" x14ac:dyDescent="0.25">
      <c r="A2246" s="15" t="s">
        <v>29</v>
      </c>
      <c r="B2246" s="15" t="s">
        <v>1311</v>
      </c>
      <c r="C2246" s="16" t="s">
        <v>31</v>
      </c>
      <c r="D2246" s="15" t="s">
        <v>9610</v>
      </c>
      <c r="E2246" s="15" t="s">
        <v>9611</v>
      </c>
      <c r="F2246" s="15" t="s">
        <v>33</v>
      </c>
      <c r="G2246" s="15" t="s">
        <v>75</v>
      </c>
      <c r="H2246" s="17">
        <v>40968</v>
      </c>
      <c r="I2246" s="17">
        <v>41729</v>
      </c>
      <c r="J2246" s="15" t="s">
        <v>31</v>
      </c>
      <c r="K2246" s="15" t="s">
        <v>5296</v>
      </c>
      <c r="L2246" s="18">
        <v>-699590</v>
      </c>
      <c r="M2246" s="15" t="s">
        <v>37</v>
      </c>
      <c r="N2246" s="15" t="s">
        <v>9612</v>
      </c>
      <c r="O2246" s="15" t="s">
        <v>31</v>
      </c>
      <c r="P2246" s="19">
        <v>0</v>
      </c>
    </row>
    <row r="2247" spans="1:16" x14ac:dyDescent="0.25">
      <c r="A2247" s="15" t="s">
        <v>29</v>
      </c>
      <c r="B2247" s="15" t="s">
        <v>1311</v>
      </c>
      <c r="C2247" s="16" t="s">
        <v>31</v>
      </c>
      <c r="D2247" s="15" t="s">
        <v>9613</v>
      </c>
      <c r="E2247" s="15" t="s">
        <v>9614</v>
      </c>
      <c r="F2247" s="15" t="s">
        <v>33</v>
      </c>
      <c r="G2247" s="15" t="s">
        <v>75</v>
      </c>
      <c r="H2247" s="17">
        <v>40983</v>
      </c>
      <c r="I2247" s="17">
        <v>41729</v>
      </c>
      <c r="J2247" s="15" t="s">
        <v>31</v>
      </c>
      <c r="K2247" s="15" t="s">
        <v>5296</v>
      </c>
      <c r="L2247" s="18">
        <v>-586552</v>
      </c>
      <c r="M2247" s="15" t="s">
        <v>37</v>
      </c>
      <c r="N2247" s="15" t="s">
        <v>9615</v>
      </c>
      <c r="O2247" s="15" t="s">
        <v>31</v>
      </c>
      <c r="P2247" s="19">
        <v>0</v>
      </c>
    </row>
    <row r="2248" spans="1:16" x14ac:dyDescent="0.25">
      <c r="A2248" s="15" t="s">
        <v>29</v>
      </c>
      <c r="B2248" s="15" t="s">
        <v>1311</v>
      </c>
      <c r="C2248" s="16" t="s">
        <v>31</v>
      </c>
      <c r="D2248" s="15" t="s">
        <v>9616</v>
      </c>
      <c r="E2248" s="15" t="s">
        <v>9617</v>
      </c>
      <c r="F2248" s="15" t="s">
        <v>33</v>
      </c>
      <c r="G2248" s="15" t="s">
        <v>75</v>
      </c>
      <c r="H2248" s="17">
        <v>41074</v>
      </c>
      <c r="I2248" s="17">
        <v>41729</v>
      </c>
      <c r="J2248" s="15" t="s">
        <v>31</v>
      </c>
      <c r="K2248" s="15" t="s">
        <v>5296</v>
      </c>
      <c r="L2248" s="18">
        <v>-262517</v>
      </c>
      <c r="M2248" s="15" t="s">
        <v>37</v>
      </c>
      <c r="N2248" s="15" t="s">
        <v>9618</v>
      </c>
      <c r="O2248" s="15" t="s">
        <v>31</v>
      </c>
      <c r="P2248" s="19">
        <v>0</v>
      </c>
    </row>
    <row r="2249" spans="1:16" x14ac:dyDescent="0.25">
      <c r="A2249" s="15" t="s">
        <v>29</v>
      </c>
      <c r="B2249" s="15" t="s">
        <v>1311</v>
      </c>
      <c r="C2249" s="16" t="s">
        <v>31</v>
      </c>
      <c r="D2249" s="15" t="s">
        <v>9619</v>
      </c>
      <c r="E2249" s="15" t="s">
        <v>9620</v>
      </c>
      <c r="F2249" s="15" t="s">
        <v>33</v>
      </c>
      <c r="G2249" s="15" t="s">
        <v>75</v>
      </c>
      <c r="H2249" s="17">
        <v>41086</v>
      </c>
      <c r="I2249" s="17">
        <v>41729</v>
      </c>
      <c r="J2249" s="15" t="s">
        <v>31</v>
      </c>
      <c r="K2249" s="15" t="s">
        <v>5296</v>
      </c>
      <c r="L2249" s="18">
        <v>-75714</v>
      </c>
      <c r="M2249" s="15" t="s">
        <v>37</v>
      </c>
      <c r="N2249" s="15" t="s">
        <v>9621</v>
      </c>
      <c r="O2249" s="15" t="s">
        <v>31</v>
      </c>
      <c r="P2249" s="19">
        <v>0</v>
      </c>
    </row>
    <row r="2250" spans="1:16" x14ac:dyDescent="0.25">
      <c r="A2250" s="15" t="s">
        <v>29</v>
      </c>
      <c r="B2250" s="15" t="s">
        <v>1311</v>
      </c>
      <c r="C2250" s="16" t="s">
        <v>31</v>
      </c>
      <c r="D2250" s="15" t="s">
        <v>9622</v>
      </c>
      <c r="E2250" s="15" t="s">
        <v>9623</v>
      </c>
      <c r="F2250" s="15" t="s">
        <v>33</v>
      </c>
      <c r="G2250" s="15" t="s">
        <v>75</v>
      </c>
      <c r="H2250" s="17">
        <v>41060</v>
      </c>
      <c r="I2250" s="17">
        <v>41729</v>
      </c>
      <c r="J2250" s="15" t="s">
        <v>31</v>
      </c>
      <c r="K2250" s="15" t="s">
        <v>5296</v>
      </c>
      <c r="L2250" s="18">
        <v>-15222</v>
      </c>
      <c r="M2250" s="15" t="s">
        <v>37</v>
      </c>
      <c r="N2250" s="15" t="s">
        <v>9624</v>
      </c>
      <c r="O2250" s="15" t="s">
        <v>31</v>
      </c>
      <c r="P2250" s="19">
        <v>0</v>
      </c>
    </row>
    <row r="2251" spans="1:16" x14ac:dyDescent="0.25">
      <c r="A2251" s="15" t="s">
        <v>29</v>
      </c>
      <c r="B2251" s="15" t="s">
        <v>1311</v>
      </c>
      <c r="C2251" s="16" t="s">
        <v>31</v>
      </c>
      <c r="D2251" s="15" t="s">
        <v>9625</v>
      </c>
      <c r="E2251" s="15" t="s">
        <v>9626</v>
      </c>
      <c r="F2251" s="15" t="s">
        <v>33</v>
      </c>
      <c r="G2251" s="15" t="s">
        <v>75</v>
      </c>
      <c r="H2251" s="17">
        <v>41066</v>
      </c>
      <c r="I2251" s="17">
        <v>41729</v>
      </c>
      <c r="J2251" s="15" t="s">
        <v>31</v>
      </c>
      <c r="K2251" s="15" t="s">
        <v>5296</v>
      </c>
      <c r="L2251" s="18">
        <v>-269557</v>
      </c>
      <c r="M2251" s="15" t="s">
        <v>37</v>
      </c>
      <c r="N2251" s="15" t="s">
        <v>9627</v>
      </c>
      <c r="O2251" s="15" t="s">
        <v>31</v>
      </c>
      <c r="P2251" s="19">
        <v>0</v>
      </c>
    </row>
    <row r="2252" spans="1:16" x14ac:dyDescent="0.25">
      <c r="A2252" s="15" t="s">
        <v>29</v>
      </c>
      <c r="B2252" s="15" t="s">
        <v>1311</v>
      </c>
      <c r="C2252" s="16" t="s">
        <v>31</v>
      </c>
      <c r="D2252" s="15" t="s">
        <v>9628</v>
      </c>
      <c r="E2252" s="15" t="s">
        <v>9629</v>
      </c>
      <c r="F2252" s="15" t="s">
        <v>33</v>
      </c>
      <c r="G2252" s="15" t="s">
        <v>75</v>
      </c>
      <c r="H2252" s="17">
        <v>41074</v>
      </c>
      <c r="I2252" s="17">
        <v>41729</v>
      </c>
      <c r="J2252" s="15" t="s">
        <v>31</v>
      </c>
      <c r="K2252" s="15" t="s">
        <v>5296</v>
      </c>
      <c r="L2252" s="18">
        <v>-1774099</v>
      </c>
      <c r="M2252" s="15" t="s">
        <v>37</v>
      </c>
      <c r="N2252" s="15" t="s">
        <v>9630</v>
      </c>
      <c r="O2252" s="15" t="s">
        <v>31</v>
      </c>
      <c r="P2252" s="19">
        <v>0</v>
      </c>
    </row>
    <row r="2253" spans="1:16" x14ac:dyDescent="0.25">
      <c r="A2253" s="15" t="s">
        <v>29</v>
      </c>
      <c r="B2253" s="15" t="s">
        <v>1311</v>
      </c>
      <c r="C2253" s="16" t="s">
        <v>31</v>
      </c>
      <c r="D2253" s="15" t="s">
        <v>9631</v>
      </c>
      <c r="E2253" s="15" t="s">
        <v>9632</v>
      </c>
      <c r="F2253" s="15" t="s">
        <v>33</v>
      </c>
      <c r="G2253" s="15" t="s">
        <v>75</v>
      </c>
      <c r="H2253" s="17">
        <v>41074</v>
      </c>
      <c r="I2253" s="17">
        <v>41729</v>
      </c>
      <c r="J2253" s="15" t="s">
        <v>31</v>
      </c>
      <c r="K2253" s="15" t="s">
        <v>5296</v>
      </c>
      <c r="L2253" s="18">
        <v>-95176</v>
      </c>
      <c r="M2253" s="15" t="s">
        <v>37</v>
      </c>
      <c r="N2253" s="15" t="s">
        <v>9633</v>
      </c>
      <c r="O2253" s="15" t="s">
        <v>31</v>
      </c>
      <c r="P2253" s="19">
        <v>0</v>
      </c>
    </row>
    <row r="2254" spans="1:16" x14ac:dyDescent="0.25">
      <c r="A2254" s="15" t="s">
        <v>29</v>
      </c>
      <c r="B2254" s="15" t="s">
        <v>1311</v>
      </c>
      <c r="C2254" s="16" t="s">
        <v>31</v>
      </c>
      <c r="D2254" s="15" t="s">
        <v>9634</v>
      </c>
      <c r="E2254" s="15" t="s">
        <v>9635</v>
      </c>
      <c r="F2254" s="15" t="s">
        <v>33</v>
      </c>
      <c r="G2254" s="15" t="s">
        <v>75</v>
      </c>
      <c r="H2254" s="17">
        <v>40977</v>
      </c>
      <c r="I2254" s="17">
        <v>41729</v>
      </c>
      <c r="J2254" s="15" t="s">
        <v>31</v>
      </c>
      <c r="K2254" s="15" t="s">
        <v>5296</v>
      </c>
      <c r="L2254" s="18">
        <v>-535668</v>
      </c>
      <c r="M2254" s="15" t="s">
        <v>37</v>
      </c>
      <c r="N2254" s="15" t="s">
        <v>9636</v>
      </c>
      <c r="O2254" s="15" t="s">
        <v>31</v>
      </c>
      <c r="P2254" s="19">
        <v>0</v>
      </c>
    </row>
    <row r="2255" spans="1:16" x14ac:dyDescent="0.25">
      <c r="A2255" s="15" t="s">
        <v>29</v>
      </c>
      <c r="B2255" s="15" t="s">
        <v>1311</v>
      </c>
      <c r="C2255" s="16" t="s">
        <v>31</v>
      </c>
      <c r="D2255" s="15" t="s">
        <v>9637</v>
      </c>
      <c r="E2255" s="15" t="s">
        <v>9638</v>
      </c>
      <c r="F2255" s="15" t="s">
        <v>33</v>
      </c>
      <c r="G2255" s="15" t="s">
        <v>75</v>
      </c>
      <c r="H2255" s="17">
        <v>40966</v>
      </c>
      <c r="I2255" s="17">
        <v>41729</v>
      </c>
      <c r="J2255" s="15" t="s">
        <v>31</v>
      </c>
      <c r="K2255" s="15" t="s">
        <v>5296</v>
      </c>
      <c r="L2255" s="18">
        <v>-540758</v>
      </c>
      <c r="M2255" s="15" t="s">
        <v>37</v>
      </c>
      <c r="N2255" s="15" t="s">
        <v>9639</v>
      </c>
      <c r="O2255" s="15" t="s">
        <v>31</v>
      </c>
      <c r="P2255" s="19">
        <v>0</v>
      </c>
    </row>
    <row r="2256" spans="1:16" x14ac:dyDescent="0.25">
      <c r="A2256" s="15" t="s">
        <v>29</v>
      </c>
      <c r="B2256" s="15" t="s">
        <v>1311</v>
      </c>
      <c r="C2256" s="16" t="s">
        <v>31</v>
      </c>
      <c r="D2256" s="15" t="s">
        <v>9640</v>
      </c>
      <c r="E2256" s="15" t="s">
        <v>9641</v>
      </c>
      <c r="F2256" s="15" t="s">
        <v>33</v>
      </c>
      <c r="G2256" s="15" t="s">
        <v>75</v>
      </c>
      <c r="H2256" s="17">
        <v>40968</v>
      </c>
      <c r="I2256" s="17">
        <v>41729</v>
      </c>
      <c r="J2256" s="15" t="s">
        <v>31</v>
      </c>
      <c r="K2256" s="15" t="s">
        <v>5296</v>
      </c>
      <c r="L2256" s="18">
        <v>-311031</v>
      </c>
      <c r="M2256" s="15" t="s">
        <v>37</v>
      </c>
      <c r="N2256" s="15" t="s">
        <v>9642</v>
      </c>
      <c r="O2256" s="15" t="s">
        <v>31</v>
      </c>
      <c r="P2256" s="19">
        <v>0</v>
      </c>
    </row>
    <row r="2257" spans="1:16" x14ac:dyDescent="0.25">
      <c r="A2257" s="15" t="s">
        <v>29</v>
      </c>
      <c r="B2257" s="15" t="s">
        <v>1311</v>
      </c>
      <c r="C2257" s="16" t="s">
        <v>31</v>
      </c>
      <c r="D2257" s="15" t="s">
        <v>9643</v>
      </c>
      <c r="E2257" s="15" t="s">
        <v>9644</v>
      </c>
      <c r="F2257" s="15" t="s">
        <v>33</v>
      </c>
      <c r="G2257" s="15" t="s">
        <v>75</v>
      </c>
      <c r="H2257" s="17">
        <v>40968</v>
      </c>
      <c r="I2257" s="17">
        <v>41729</v>
      </c>
      <c r="J2257" s="15" t="s">
        <v>31</v>
      </c>
      <c r="K2257" s="15" t="s">
        <v>5296</v>
      </c>
      <c r="L2257" s="18">
        <v>-313051</v>
      </c>
      <c r="M2257" s="15" t="s">
        <v>37</v>
      </c>
      <c r="N2257" s="15" t="s">
        <v>9645</v>
      </c>
      <c r="O2257" s="15" t="s">
        <v>31</v>
      </c>
      <c r="P2257" s="19">
        <v>0</v>
      </c>
    </row>
    <row r="2258" spans="1:16" x14ac:dyDescent="0.25">
      <c r="A2258" s="15" t="s">
        <v>29</v>
      </c>
      <c r="B2258" s="15" t="s">
        <v>1311</v>
      </c>
      <c r="C2258" s="16" t="s">
        <v>31</v>
      </c>
      <c r="D2258" s="15" t="s">
        <v>9646</v>
      </c>
      <c r="E2258" s="15" t="s">
        <v>9647</v>
      </c>
      <c r="F2258" s="15" t="s">
        <v>33</v>
      </c>
      <c r="G2258" s="15" t="s">
        <v>75</v>
      </c>
      <c r="H2258" s="17">
        <v>40968</v>
      </c>
      <c r="I2258" s="17">
        <v>41729</v>
      </c>
      <c r="J2258" s="15" t="s">
        <v>31</v>
      </c>
      <c r="K2258" s="15" t="s">
        <v>5296</v>
      </c>
      <c r="L2258" s="18">
        <v>-247696</v>
      </c>
      <c r="M2258" s="15" t="s">
        <v>37</v>
      </c>
      <c r="N2258" s="15" t="s">
        <v>9648</v>
      </c>
      <c r="O2258" s="15" t="s">
        <v>31</v>
      </c>
      <c r="P2258" s="19">
        <v>0</v>
      </c>
    </row>
    <row r="2259" spans="1:16" x14ac:dyDescent="0.25">
      <c r="A2259" s="15" t="s">
        <v>29</v>
      </c>
      <c r="B2259" s="15" t="s">
        <v>1311</v>
      </c>
      <c r="C2259" s="16" t="s">
        <v>31</v>
      </c>
      <c r="D2259" s="15" t="s">
        <v>9649</v>
      </c>
      <c r="E2259" s="15" t="s">
        <v>9650</v>
      </c>
      <c r="F2259" s="15" t="s">
        <v>33</v>
      </c>
      <c r="G2259" s="15" t="s">
        <v>75</v>
      </c>
      <c r="H2259" s="17">
        <v>40968</v>
      </c>
      <c r="I2259" s="17">
        <v>41729</v>
      </c>
      <c r="J2259" s="15" t="s">
        <v>31</v>
      </c>
      <c r="K2259" s="15" t="s">
        <v>5296</v>
      </c>
      <c r="L2259" s="18">
        <v>-2526968</v>
      </c>
      <c r="M2259" s="15" t="s">
        <v>37</v>
      </c>
      <c r="N2259" s="15" t="s">
        <v>9651</v>
      </c>
      <c r="O2259" s="15" t="s">
        <v>31</v>
      </c>
      <c r="P2259" s="19">
        <v>0</v>
      </c>
    </row>
    <row r="2260" spans="1:16" x14ac:dyDescent="0.25">
      <c r="A2260" s="15" t="s">
        <v>29</v>
      </c>
      <c r="B2260" s="15" t="s">
        <v>1311</v>
      </c>
      <c r="C2260" s="16" t="s">
        <v>31</v>
      </c>
      <c r="D2260" s="15" t="s">
        <v>9652</v>
      </c>
      <c r="E2260" s="15" t="s">
        <v>9653</v>
      </c>
      <c r="F2260" s="15" t="s">
        <v>33</v>
      </c>
      <c r="G2260" s="15" t="s">
        <v>75</v>
      </c>
      <c r="H2260" s="17">
        <v>40968</v>
      </c>
      <c r="I2260" s="17">
        <v>41729</v>
      </c>
      <c r="J2260" s="15" t="s">
        <v>31</v>
      </c>
      <c r="K2260" s="15" t="s">
        <v>5296</v>
      </c>
      <c r="L2260" s="18">
        <v>-1510956</v>
      </c>
      <c r="M2260" s="15" t="s">
        <v>37</v>
      </c>
      <c r="N2260" s="15" t="s">
        <v>9654</v>
      </c>
      <c r="O2260" s="15" t="s">
        <v>31</v>
      </c>
      <c r="P2260" s="19">
        <v>0</v>
      </c>
    </row>
    <row r="2261" spans="1:16" x14ac:dyDescent="0.25">
      <c r="A2261" s="15" t="s">
        <v>29</v>
      </c>
      <c r="B2261" s="15" t="s">
        <v>1311</v>
      </c>
      <c r="C2261" s="16" t="s">
        <v>31</v>
      </c>
      <c r="D2261" s="15" t="s">
        <v>9655</v>
      </c>
      <c r="E2261" s="15" t="s">
        <v>9656</v>
      </c>
      <c r="F2261" s="15" t="s">
        <v>33</v>
      </c>
      <c r="G2261" s="15" t="s">
        <v>75</v>
      </c>
      <c r="H2261" s="17">
        <v>40967</v>
      </c>
      <c r="I2261" s="17">
        <v>41729</v>
      </c>
      <c r="J2261" s="15" t="s">
        <v>31</v>
      </c>
      <c r="K2261" s="15" t="s">
        <v>5296</v>
      </c>
      <c r="L2261" s="18">
        <v>-1265</v>
      </c>
      <c r="M2261" s="15" t="s">
        <v>37</v>
      </c>
      <c r="N2261" s="15" t="s">
        <v>9657</v>
      </c>
      <c r="O2261" s="15" t="s">
        <v>31</v>
      </c>
      <c r="P2261" s="19">
        <v>0</v>
      </c>
    </row>
    <row r="2262" spans="1:16" x14ac:dyDescent="0.25">
      <c r="A2262" s="15" t="s">
        <v>29</v>
      </c>
      <c r="B2262" s="15" t="s">
        <v>1311</v>
      </c>
      <c r="C2262" s="16" t="s">
        <v>31</v>
      </c>
      <c r="D2262" s="15" t="s">
        <v>9658</v>
      </c>
      <c r="E2262" s="15" t="s">
        <v>9659</v>
      </c>
      <c r="F2262" s="15" t="s">
        <v>33</v>
      </c>
      <c r="G2262" s="15" t="s">
        <v>75</v>
      </c>
      <c r="H2262" s="17">
        <v>40967</v>
      </c>
      <c r="I2262" s="17">
        <v>41729</v>
      </c>
      <c r="J2262" s="15" t="s">
        <v>31</v>
      </c>
      <c r="K2262" s="15" t="s">
        <v>5296</v>
      </c>
      <c r="L2262" s="18">
        <v>-15756</v>
      </c>
      <c r="M2262" s="15" t="s">
        <v>37</v>
      </c>
      <c r="N2262" s="15" t="s">
        <v>9660</v>
      </c>
      <c r="O2262" s="15" t="s">
        <v>31</v>
      </c>
      <c r="P2262" s="19">
        <v>0</v>
      </c>
    </row>
    <row r="2263" spans="1:16" x14ac:dyDescent="0.25">
      <c r="A2263" s="15" t="s">
        <v>29</v>
      </c>
      <c r="B2263" s="15" t="s">
        <v>1311</v>
      </c>
      <c r="C2263" s="16" t="s">
        <v>31</v>
      </c>
      <c r="D2263" s="15" t="s">
        <v>9661</v>
      </c>
      <c r="E2263" s="15" t="s">
        <v>9662</v>
      </c>
      <c r="F2263" s="15" t="s">
        <v>33</v>
      </c>
      <c r="G2263" s="15" t="s">
        <v>75</v>
      </c>
      <c r="H2263" s="17">
        <v>40967</v>
      </c>
      <c r="I2263" s="17">
        <v>41729</v>
      </c>
      <c r="J2263" s="15" t="s">
        <v>31</v>
      </c>
      <c r="K2263" s="15" t="s">
        <v>5296</v>
      </c>
      <c r="L2263" s="18">
        <v>-19240</v>
      </c>
      <c r="M2263" s="15" t="s">
        <v>37</v>
      </c>
      <c r="N2263" s="15" t="s">
        <v>9663</v>
      </c>
      <c r="O2263" s="15" t="s">
        <v>31</v>
      </c>
      <c r="P2263" s="19">
        <v>0</v>
      </c>
    </row>
    <row r="2264" spans="1:16" x14ac:dyDescent="0.25">
      <c r="A2264" s="15" t="s">
        <v>29</v>
      </c>
      <c r="B2264" s="15" t="s">
        <v>1311</v>
      </c>
      <c r="C2264" s="16" t="s">
        <v>31</v>
      </c>
      <c r="D2264" s="15" t="s">
        <v>9664</v>
      </c>
      <c r="E2264" s="15" t="s">
        <v>9665</v>
      </c>
      <c r="F2264" s="15" t="s">
        <v>33</v>
      </c>
      <c r="G2264" s="15" t="s">
        <v>75</v>
      </c>
      <c r="H2264" s="17">
        <v>40967</v>
      </c>
      <c r="I2264" s="17">
        <v>41729</v>
      </c>
      <c r="J2264" s="15" t="s">
        <v>31</v>
      </c>
      <c r="K2264" s="15" t="s">
        <v>5296</v>
      </c>
      <c r="L2264" s="18">
        <v>-3473</v>
      </c>
      <c r="M2264" s="15" t="s">
        <v>37</v>
      </c>
      <c r="N2264" s="15" t="s">
        <v>9666</v>
      </c>
      <c r="O2264" s="15" t="s">
        <v>31</v>
      </c>
      <c r="P2264" s="19">
        <v>0</v>
      </c>
    </row>
    <row r="2265" spans="1:16" x14ac:dyDescent="0.25">
      <c r="A2265" s="15" t="s">
        <v>29</v>
      </c>
      <c r="B2265" s="15" t="s">
        <v>1311</v>
      </c>
      <c r="C2265" s="16" t="s">
        <v>31</v>
      </c>
      <c r="D2265" s="15" t="s">
        <v>9667</v>
      </c>
      <c r="E2265" s="15" t="s">
        <v>9668</v>
      </c>
      <c r="F2265" s="15" t="s">
        <v>33</v>
      </c>
      <c r="G2265" s="15" t="s">
        <v>75</v>
      </c>
      <c r="H2265" s="17">
        <v>40967</v>
      </c>
      <c r="I2265" s="17">
        <v>41729</v>
      </c>
      <c r="J2265" s="15" t="s">
        <v>31</v>
      </c>
      <c r="K2265" s="15" t="s">
        <v>5296</v>
      </c>
      <c r="L2265" s="18">
        <v>-6374</v>
      </c>
      <c r="M2265" s="15" t="s">
        <v>37</v>
      </c>
      <c r="N2265" s="15" t="s">
        <v>9669</v>
      </c>
      <c r="O2265" s="15" t="s">
        <v>31</v>
      </c>
      <c r="P2265" s="19">
        <v>0</v>
      </c>
    </row>
    <row r="2266" spans="1:16" x14ac:dyDescent="0.25">
      <c r="A2266" s="15" t="s">
        <v>29</v>
      </c>
      <c r="B2266" s="15" t="s">
        <v>1311</v>
      </c>
      <c r="C2266" s="16" t="s">
        <v>31</v>
      </c>
      <c r="D2266" s="15" t="s">
        <v>9670</v>
      </c>
      <c r="E2266" s="15" t="s">
        <v>9671</v>
      </c>
      <c r="F2266" s="15" t="s">
        <v>33</v>
      </c>
      <c r="G2266" s="15" t="s">
        <v>75</v>
      </c>
      <c r="H2266" s="17">
        <v>40967</v>
      </c>
      <c r="I2266" s="17">
        <v>41729</v>
      </c>
      <c r="J2266" s="15" t="s">
        <v>31</v>
      </c>
      <c r="K2266" s="15" t="s">
        <v>5296</v>
      </c>
      <c r="L2266" s="18">
        <v>-4767</v>
      </c>
      <c r="M2266" s="15" t="s">
        <v>37</v>
      </c>
      <c r="N2266" s="15" t="s">
        <v>9672</v>
      </c>
      <c r="O2266" s="15" t="s">
        <v>31</v>
      </c>
      <c r="P2266" s="19">
        <v>0</v>
      </c>
    </row>
    <row r="2267" spans="1:16" x14ac:dyDescent="0.25">
      <c r="A2267" s="15" t="s">
        <v>29</v>
      </c>
      <c r="B2267" s="15" t="s">
        <v>1311</v>
      </c>
      <c r="C2267" s="16" t="s">
        <v>31</v>
      </c>
      <c r="D2267" s="15" t="s">
        <v>9673</v>
      </c>
      <c r="E2267" s="15" t="s">
        <v>9674</v>
      </c>
      <c r="F2267" s="15" t="s">
        <v>33</v>
      </c>
      <c r="G2267" s="15" t="s">
        <v>75</v>
      </c>
      <c r="H2267" s="17">
        <v>40967</v>
      </c>
      <c r="I2267" s="17">
        <v>41729</v>
      </c>
      <c r="J2267" s="15" t="s">
        <v>31</v>
      </c>
      <c r="K2267" s="15" t="s">
        <v>5296</v>
      </c>
      <c r="L2267" s="18">
        <v>-345645</v>
      </c>
      <c r="M2267" s="15" t="s">
        <v>37</v>
      </c>
      <c r="N2267" s="15" t="s">
        <v>9675</v>
      </c>
      <c r="O2267" s="15" t="s">
        <v>31</v>
      </c>
      <c r="P2267" s="19">
        <v>0</v>
      </c>
    </row>
    <row r="2268" spans="1:16" x14ac:dyDescent="0.25">
      <c r="A2268" s="15" t="s">
        <v>29</v>
      </c>
      <c r="B2268" s="15" t="s">
        <v>1311</v>
      </c>
      <c r="C2268" s="16" t="s">
        <v>31</v>
      </c>
      <c r="D2268" s="15" t="s">
        <v>9676</v>
      </c>
      <c r="E2268" s="15" t="s">
        <v>9677</v>
      </c>
      <c r="F2268" s="15" t="s">
        <v>33</v>
      </c>
      <c r="G2268" s="15" t="s">
        <v>75</v>
      </c>
      <c r="H2268" s="17">
        <v>40967</v>
      </c>
      <c r="I2268" s="17">
        <v>41729</v>
      </c>
      <c r="J2268" s="15" t="s">
        <v>31</v>
      </c>
      <c r="K2268" s="15" t="s">
        <v>5296</v>
      </c>
      <c r="L2268" s="18">
        <v>-448757</v>
      </c>
      <c r="M2268" s="15" t="s">
        <v>37</v>
      </c>
      <c r="N2268" s="15" t="s">
        <v>9678</v>
      </c>
      <c r="O2268" s="15" t="s">
        <v>31</v>
      </c>
      <c r="P2268" s="19">
        <v>0</v>
      </c>
    </row>
    <row r="2269" spans="1:16" x14ac:dyDescent="0.25">
      <c r="A2269" s="15" t="s">
        <v>29</v>
      </c>
      <c r="B2269" s="15" t="s">
        <v>1311</v>
      </c>
      <c r="C2269" s="16" t="s">
        <v>31</v>
      </c>
      <c r="D2269" s="15" t="s">
        <v>9679</v>
      </c>
      <c r="E2269" s="15" t="s">
        <v>9680</v>
      </c>
      <c r="F2269" s="15" t="s">
        <v>33</v>
      </c>
      <c r="G2269" s="15" t="s">
        <v>75</v>
      </c>
      <c r="H2269" s="17">
        <v>40967</v>
      </c>
      <c r="I2269" s="17">
        <v>41729</v>
      </c>
      <c r="J2269" s="15" t="s">
        <v>31</v>
      </c>
      <c r="K2269" s="15" t="s">
        <v>5296</v>
      </c>
      <c r="L2269" s="18">
        <v>-775057</v>
      </c>
      <c r="M2269" s="15" t="s">
        <v>37</v>
      </c>
      <c r="N2269" s="15" t="s">
        <v>9681</v>
      </c>
      <c r="O2269" s="15" t="s">
        <v>31</v>
      </c>
      <c r="P2269" s="19">
        <v>0</v>
      </c>
    </row>
    <row r="2270" spans="1:16" x14ac:dyDescent="0.25">
      <c r="A2270" s="15" t="s">
        <v>29</v>
      </c>
      <c r="B2270" s="15" t="s">
        <v>1311</v>
      </c>
      <c r="C2270" s="16" t="s">
        <v>31</v>
      </c>
      <c r="D2270" s="15" t="s">
        <v>9682</v>
      </c>
      <c r="E2270" s="15" t="s">
        <v>9683</v>
      </c>
      <c r="F2270" s="15" t="s">
        <v>33</v>
      </c>
      <c r="G2270" s="15" t="s">
        <v>75</v>
      </c>
      <c r="H2270" s="17">
        <v>40967</v>
      </c>
      <c r="I2270" s="17">
        <v>41729</v>
      </c>
      <c r="J2270" s="15" t="s">
        <v>31</v>
      </c>
      <c r="K2270" s="15" t="s">
        <v>5296</v>
      </c>
      <c r="L2270" s="18">
        <v>-156813</v>
      </c>
      <c r="M2270" s="15" t="s">
        <v>37</v>
      </c>
      <c r="N2270" s="15" t="s">
        <v>9684</v>
      </c>
      <c r="O2270" s="15" t="s">
        <v>31</v>
      </c>
      <c r="P2270" s="19">
        <v>0</v>
      </c>
    </row>
    <row r="2271" spans="1:16" x14ac:dyDescent="0.25">
      <c r="A2271" s="15" t="s">
        <v>29</v>
      </c>
      <c r="B2271" s="15" t="s">
        <v>1311</v>
      </c>
      <c r="C2271" s="16" t="s">
        <v>31</v>
      </c>
      <c r="D2271" s="15" t="s">
        <v>9685</v>
      </c>
      <c r="E2271" s="15" t="s">
        <v>9686</v>
      </c>
      <c r="F2271" s="15" t="s">
        <v>33</v>
      </c>
      <c r="G2271" s="15" t="s">
        <v>75</v>
      </c>
      <c r="H2271" s="17">
        <v>40967</v>
      </c>
      <c r="I2271" s="17">
        <v>41729</v>
      </c>
      <c r="J2271" s="15" t="s">
        <v>31</v>
      </c>
      <c r="K2271" s="15" t="s">
        <v>5296</v>
      </c>
      <c r="L2271" s="18">
        <v>-55224</v>
      </c>
      <c r="M2271" s="15" t="s">
        <v>37</v>
      </c>
      <c r="N2271" s="15" t="s">
        <v>9687</v>
      </c>
      <c r="O2271" s="15" t="s">
        <v>31</v>
      </c>
      <c r="P2271" s="19">
        <v>0</v>
      </c>
    </row>
    <row r="2272" spans="1:16" x14ac:dyDescent="0.25">
      <c r="A2272" s="15" t="s">
        <v>29</v>
      </c>
      <c r="B2272" s="15" t="s">
        <v>1311</v>
      </c>
      <c r="C2272" s="16" t="s">
        <v>31</v>
      </c>
      <c r="D2272" s="15" t="s">
        <v>9688</v>
      </c>
      <c r="E2272" s="15" t="s">
        <v>9689</v>
      </c>
      <c r="F2272" s="15" t="s">
        <v>33</v>
      </c>
      <c r="G2272" s="15" t="s">
        <v>75</v>
      </c>
      <c r="H2272" s="17">
        <v>40963</v>
      </c>
      <c r="I2272" s="17">
        <v>41729</v>
      </c>
      <c r="J2272" s="15" t="s">
        <v>31</v>
      </c>
      <c r="K2272" s="15" t="s">
        <v>5296</v>
      </c>
      <c r="L2272" s="18">
        <v>-1801675</v>
      </c>
      <c r="M2272" s="15" t="s">
        <v>37</v>
      </c>
      <c r="N2272" s="15" t="s">
        <v>9690</v>
      </c>
      <c r="O2272" s="15" t="s">
        <v>31</v>
      </c>
      <c r="P2272" s="19">
        <v>0</v>
      </c>
    </row>
    <row r="2273" spans="1:16" x14ac:dyDescent="0.25">
      <c r="A2273" s="15" t="s">
        <v>29</v>
      </c>
      <c r="B2273" s="15" t="s">
        <v>1311</v>
      </c>
      <c r="C2273" s="16" t="s">
        <v>31</v>
      </c>
      <c r="D2273" s="15" t="s">
        <v>9691</v>
      </c>
      <c r="E2273" s="15" t="s">
        <v>9692</v>
      </c>
      <c r="F2273" s="15" t="s">
        <v>33</v>
      </c>
      <c r="G2273" s="15" t="s">
        <v>75</v>
      </c>
      <c r="H2273" s="17">
        <v>40963</v>
      </c>
      <c r="I2273" s="17">
        <v>41729</v>
      </c>
      <c r="J2273" s="15" t="s">
        <v>31</v>
      </c>
      <c r="K2273" s="15" t="s">
        <v>5296</v>
      </c>
      <c r="L2273" s="18">
        <v>-132261</v>
      </c>
      <c r="M2273" s="15" t="s">
        <v>37</v>
      </c>
      <c r="N2273" s="15" t="s">
        <v>9693</v>
      </c>
      <c r="O2273" s="15" t="s">
        <v>31</v>
      </c>
      <c r="P2273" s="19">
        <v>0</v>
      </c>
    </row>
    <row r="2274" spans="1:16" x14ac:dyDescent="0.25">
      <c r="A2274" s="15" t="s">
        <v>29</v>
      </c>
      <c r="B2274" s="15" t="s">
        <v>1311</v>
      </c>
      <c r="C2274" s="16" t="s">
        <v>31</v>
      </c>
      <c r="D2274" s="15" t="s">
        <v>9694</v>
      </c>
      <c r="E2274" s="15" t="s">
        <v>9695</v>
      </c>
      <c r="F2274" s="15" t="s">
        <v>33</v>
      </c>
      <c r="G2274" s="15" t="s">
        <v>75</v>
      </c>
      <c r="H2274" s="17">
        <v>40967</v>
      </c>
      <c r="I2274" s="17">
        <v>41729</v>
      </c>
      <c r="J2274" s="15" t="s">
        <v>31</v>
      </c>
      <c r="K2274" s="15" t="s">
        <v>5296</v>
      </c>
      <c r="L2274" s="18">
        <v>-84960</v>
      </c>
      <c r="M2274" s="15" t="s">
        <v>37</v>
      </c>
      <c r="N2274" s="15" t="s">
        <v>9696</v>
      </c>
      <c r="O2274" s="15" t="s">
        <v>31</v>
      </c>
      <c r="P2274" s="19">
        <v>0</v>
      </c>
    </row>
    <row r="2275" spans="1:16" x14ac:dyDescent="0.25">
      <c r="A2275" s="15" t="s">
        <v>29</v>
      </c>
      <c r="B2275" s="15" t="s">
        <v>1311</v>
      </c>
      <c r="C2275" s="16" t="s">
        <v>31</v>
      </c>
      <c r="D2275" s="15" t="s">
        <v>9697</v>
      </c>
      <c r="E2275" s="15" t="s">
        <v>9698</v>
      </c>
      <c r="F2275" s="15" t="s">
        <v>33</v>
      </c>
      <c r="G2275" s="15" t="s">
        <v>75</v>
      </c>
      <c r="H2275" s="17">
        <v>40967</v>
      </c>
      <c r="I2275" s="17">
        <v>41729</v>
      </c>
      <c r="J2275" s="15" t="s">
        <v>31</v>
      </c>
      <c r="K2275" s="15" t="s">
        <v>5296</v>
      </c>
      <c r="L2275" s="18">
        <v>-232760</v>
      </c>
      <c r="M2275" s="15" t="s">
        <v>37</v>
      </c>
      <c r="N2275" s="15" t="s">
        <v>9699</v>
      </c>
      <c r="O2275" s="15" t="s">
        <v>31</v>
      </c>
      <c r="P2275" s="19">
        <v>0</v>
      </c>
    </row>
    <row r="2276" spans="1:16" x14ac:dyDescent="0.25">
      <c r="A2276" s="15" t="s">
        <v>29</v>
      </c>
      <c r="B2276" s="15" t="s">
        <v>1311</v>
      </c>
      <c r="C2276" s="16" t="s">
        <v>31</v>
      </c>
      <c r="D2276" s="15" t="s">
        <v>9700</v>
      </c>
      <c r="E2276" s="15" t="s">
        <v>9701</v>
      </c>
      <c r="F2276" s="15" t="s">
        <v>33</v>
      </c>
      <c r="G2276" s="15" t="s">
        <v>75</v>
      </c>
      <c r="H2276" s="17">
        <v>40967</v>
      </c>
      <c r="I2276" s="17">
        <v>41729</v>
      </c>
      <c r="J2276" s="15" t="s">
        <v>31</v>
      </c>
      <c r="K2276" s="15" t="s">
        <v>5296</v>
      </c>
      <c r="L2276" s="18">
        <v>-340770</v>
      </c>
      <c r="M2276" s="15" t="s">
        <v>37</v>
      </c>
      <c r="N2276" s="15" t="s">
        <v>9702</v>
      </c>
      <c r="O2276" s="15" t="s">
        <v>31</v>
      </c>
      <c r="P2276" s="19">
        <v>0</v>
      </c>
    </row>
    <row r="2277" spans="1:16" x14ac:dyDescent="0.25">
      <c r="A2277" s="15" t="s">
        <v>29</v>
      </c>
      <c r="B2277" s="15" t="s">
        <v>1311</v>
      </c>
      <c r="C2277" s="16" t="s">
        <v>31</v>
      </c>
      <c r="D2277" s="15" t="s">
        <v>9703</v>
      </c>
      <c r="E2277" s="15" t="s">
        <v>9704</v>
      </c>
      <c r="F2277" s="15" t="s">
        <v>33</v>
      </c>
      <c r="G2277" s="15" t="s">
        <v>75</v>
      </c>
      <c r="H2277" s="17">
        <v>40963</v>
      </c>
      <c r="I2277" s="17">
        <v>41729</v>
      </c>
      <c r="J2277" s="15" t="s">
        <v>31</v>
      </c>
      <c r="K2277" s="15" t="s">
        <v>5296</v>
      </c>
      <c r="L2277" s="18">
        <v>-3617261</v>
      </c>
      <c r="M2277" s="15" t="s">
        <v>37</v>
      </c>
      <c r="N2277" s="15" t="s">
        <v>9705</v>
      </c>
      <c r="O2277" s="15" t="s">
        <v>31</v>
      </c>
      <c r="P2277" s="19">
        <v>0</v>
      </c>
    </row>
    <row r="2278" spans="1:16" x14ac:dyDescent="0.25">
      <c r="A2278" s="15" t="s">
        <v>29</v>
      </c>
      <c r="B2278" s="15" t="s">
        <v>1311</v>
      </c>
      <c r="C2278" s="16" t="s">
        <v>31</v>
      </c>
      <c r="D2278" s="15" t="s">
        <v>9706</v>
      </c>
      <c r="E2278" s="15" t="s">
        <v>9707</v>
      </c>
      <c r="F2278" s="15" t="s">
        <v>33</v>
      </c>
      <c r="G2278" s="15" t="s">
        <v>75</v>
      </c>
      <c r="H2278" s="17">
        <v>40963</v>
      </c>
      <c r="I2278" s="17">
        <v>41729</v>
      </c>
      <c r="J2278" s="15" t="s">
        <v>31</v>
      </c>
      <c r="K2278" s="15" t="s">
        <v>5296</v>
      </c>
      <c r="L2278" s="18">
        <v>-2001813</v>
      </c>
      <c r="M2278" s="15" t="s">
        <v>37</v>
      </c>
      <c r="N2278" s="15" t="s">
        <v>9708</v>
      </c>
      <c r="O2278" s="15" t="s">
        <v>31</v>
      </c>
      <c r="P2278" s="19">
        <v>0</v>
      </c>
    </row>
    <row r="2279" spans="1:16" x14ac:dyDescent="0.25">
      <c r="A2279" s="15" t="s">
        <v>29</v>
      </c>
      <c r="B2279" s="15" t="s">
        <v>1311</v>
      </c>
      <c r="C2279" s="16" t="s">
        <v>31</v>
      </c>
      <c r="D2279" s="15" t="s">
        <v>9709</v>
      </c>
      <c r="E2279" s="15" t="s">
        <v>9710</v>
      </c>
      <c r="F2279" s="15" t="s">
        <v>33</v>
      </c>
      <c r="G2279" s="15" t="s">
        <v>75</v>
      </c>
      <c r="H2279" s="17">
        <v>40963</v>
      </c>
      <c r="I2279" s="17">
        <v>41729</v>
      </c>
      <c r="J2279" s="15" t="s">
        <v>31</v>
      </c>
      <c r="K2279" s="15" t="s">
        <v>5296</v>
      </c>
      <c r="L2279" s="18">
        <v>-132337</v>
      </c>
      <c r="M2279" s="15" t="s">
        <v>37</v>
      </c>
      <c r="N2279" s="15" t="s">
        <v>9711</v>
      </c>
      <c r="O2279" s="15" t="s">
        <v>31</v>
      </c>
      <c r="P2279" s="19">
        <v>0</v>
      </c>
    </row>
    <row r="2280" spans="1:16" x14ac:dyDescent="0.25">
      <c r="A2280" s="15" t="s">
        <v>29</v>
      </c>
      <c r="B2280" s="15" t="s">
        <v>1311</v>
      </c>
      <c r="C2280" s="16" t="s">
        <v>31</v>
      </c>
      <c r="D2280" s="15" t="s">
        <v>9712</v>
      </c>
      <c r="E2280" s="15" t="s">
        <v>9713</v>
      </c>
      <c r="F2280" s="15" t="s">
        <v>33</v>
      </c>
      <c r="G2280" s="15" t="s">
        <v>75</v>
      </c>
      <c r="H2280" s="17">
        <v>40963</v>
      </c>
      <c r="I2280" s="17">
        <v>41729</v>
      </c>
      <c r="J2280" s="15" t="s">
        <v>31</v>
      </c>
      <c r="K2280" s="15" t="s">
        <v>5296</v>
      </c>
      <c r="L2280" s="18">
        <v>-2906902</v>
      </c>
      <c r="M2280" s="15" t="s">
        <v>37</v>
      </c>
      <c r="N2280" s="15" t="s">
        <v>9714</v>
      </c>
      <c r="O2280" s="15" t="s">
        <v>31</v>
      </c>
      <c r="P2280" s="19">
        <v>0</v>
      </c>
    </row>
    <row r="2281" spans="1:16" x14ac:dyDescent="0.25">
      <c r="A2281" s="15" t="s">
        <v>29</v>
      </c>
      <c r="B2281" s="15" t="s">
        <v>1311</v>
      </c>
      <c r="C2281" s="16" t="s">
        <v>31</v>
      </c>
      <c r="D2281" s="15" t="s">
        <v>9715</v>
      </c>
      <c r="E2281" s="15" t="s">
        <v>9716</v>
      </c>
      <c r="F2281" s="15" t="s">
        <v>33</v>
      </c>
      <c r="G2281" s="15" t="s">
        <v>75</v>
      </c>
      <c r="H2281" s="17">
        <v>40964</v>
      </c>
      <c r="I2281" s="17">
        <v>41729</v>
      </c>
      <c r="J2281" s="15" t="s">
        <v>31</v>
      </c>
      <c r="K2281" s="15" t="s">
        <v>5296</v>
      </c>
      <c r="L2281" s="18">
        <v>-101441</v>
      </c>
      <c r="M2281" s="15" t="s">
        <v>37</v>
      </c>
      <c r="N2281" s="15" t="s">
        <v>9717</v>
      </c>
      <c r="O2281" s="15" t="s">
        <v>31</v>
      </c>
      <c r="P2281" s="19">
        <v>0</v>
      </c>
    </row>
    <row r="2282" spans="1:16" x14ac:dyDescent="0.25">
      <c r="A2282" s="15" t="s">
        <v>29</v>
      </c>
      <c r="B2282" s="15" t="s">
        <v>1311</v>
      </c>
      <c r="C2282" s="16" t="s">
        <v>31</v>
      </c>
      <c r="D2282" s="15" t="s">
        <v>9718</v>
      </c>
      <c r="E2282" s="15" t="s">
        <v>9719</v>
      </c>
      <c r="F2282" s="15" t="s">
        <v>33</v>
      </c>
      <c r="G2282" s="15" t="s">
        <v>75</v>
      </c>
      <c r="H2282" s="17">
        <v>40977</v>
      </c>
      <c r="I2282" s="17">
        <v>41729</v>
      </c>
      <c r="J2282" s="15" t="s">
        <v>31</v>
      </c>
      <c r="K2282" s="15" t="s">
        <v>5296</v>
      </c>
      <c r="L2282" s="18">
        <v>-48296</v>
      </c>
      <c r="M2282" s="15" t="s">
        <v>37</v>
      </c>
      <c r="N2282" s="15" t="s">
        <v>9720</v>
      </c>
      <c r="O2282" s="15" t="s">
        <v>31</v>
      </c>
      <c r="P2282" s="19">
        <v>0</v>
      </c>
    </row>
    <row r="2283" spans="1:16" x14ac:dyDescent="0.25">
      <c r="A2283" s="15" t="s">
        <v>29</v>
      </c>
      <c r="B2283" s="15" t="s">
        <v>1311</v>
      </c>
      <c r="C2283" s="16" t="s">
        <v>31</v>
      </c>
      <c r="D2283" s="15" t="s">
        <v>9721</v>
      </c>
      <c r="E2283" s="15" t="s">
        <v>9722</v>
      </c>
      <c r="F2283" s="15" t="s">
        <v>33</v>
      </c>
      <c r="G2283" s="15" t="s">
        <v>75</v>
      </c>
      <c r="H2283" s="17">
        <v>41090</v>
      </c>
      <c r="I2283" s="17">
        <v>41729</v>
      </c>
      <c r="J2283" s="15" t="s">
        <v>31</v>
      </c>
      <c r="K2283" s="15" t="s">
        <v>5296</v>
      </c>
      <c r="L2283" s="18">
        <v>-900</v>
      </c>
      <c r="M2283" s="15" t="s">
        <v>37</v>
      </c>
      <c r="N2283" s="15" t="s">
        <v>9723</v>
      </c>
      <c r="O2283" s="15" t="s">
        <v>31</v>
      </c>
      <c r="P2283" s="19">
        <v>0</v>
      </c>
    </row>
    <row r="2284" spans="1:16" x14ac:dyDescent="0.25">
      <c r="A2284" s="15" t="s">
        <v>29</v>
      </c>
      <c r="B2284" s="15" t="s">
        <v>1311</v>
      </c>
      <c r="C2284" s="16" t="s">
        <v>31</v>
      </c>
      <c r="D2284" s="15" t="s">
        <v>9724</v>
      </c>
      <c r="E2284" s="15" t="s">
        <v>9725</v>
      </c>
      <c r="F2284" s="15" t="s">
        <v>33</v>
      </c>
      <c r="G2284" s="15" t="s">
        <v>75</v>
      </c>
      <c r="H2284" s="17">
        <v>40968</v>
      </c>
      <c r="I2284" s="17">
        <v>41729</v>
      </c>
      <c r="J2284" s="15" t="s">
        <v>31</v>
      </c>
      <c r="K2284" s="15" t="s">
        <v>5296</v>
      </c>
      <c r="L2284" s="18">
        <v>-39000</v>
      </c>
      <c r="M2284" s="15" t="s">
        <v>37</v>
      </c>
      <c r="N2284" s="15" t="s">
        <v>9726</v>
      </c>
      <c r="O2284" s="15" t="s">
        <v>31</v>
      </c>
      <c r="P2284" s="19">
        <v>0</v>
      </c>
    </row>
    <row r="2285" spans="1:16" x14ac:dyDescent="0.25">
      <c r="A2285" s="15" t="s">
        <v>29</v>
      </c>
      <c r="B2285" s="15" t="s">
        <v>1311</v>
      </c>
      <c r="C2285" s="16" t="s">
        <v>31</v>
      </c>
      <c r="D2285" s="15" t="s">
        <v>9727</v>
      </c>
      <c r="E2285" s="15" t="s">
        <v>9728</v>
      </c>
      <c r="F2285" s="15" t="s">
        <v>33</v>
      </c>
      <c r="G2285" s="15" t="s">
        <v>75</v>
      </c>
      <c r="H2285" s="17">
        <v>41213</v>
      </c>
      <c r="I2285" s="17">
        <v>41729</v>
      </c>
      <c r="J2285" s="15" t="s">
        <v>31</v>
      </c>
      <c r="K2285" s="15" t="s">
        <v>5296</v>
      </c>
      <c r="L2285" s="18">
        <v>-1135163</v>
      </c>
      <c r="M2285" s="15" t="s">
        <v>37</v>
      </c>
      <c r="N2285" s="15" t="s">
        <v>9729</v>
      </c>
      <c r="O2285" s="15" t="s">
        <v>31</v>
      </c>
      <c r="P2285" s="19">
        <v>0</v>
      </c>
    </row>
    <row r="2286" spans="1:16" x14ac:dyDescent="0.25">
      <c r="A2286" s="15" t="s">
        <v>29</v>
      </c>
      <c r="B2286" s="15" t="s">
        <v>1311</v>
      </c>
      <c r="C2286" s="16" t="s">
        <v>31</v>
      </c>
      <c r="D2286" s="15" t="s">
        <v>9727</v>
      </c>
      <c r="E2286" s="15" t="s">
        <v>9728</v>
      </c>
      <c r="F2286" s="15" t="s">
        <v>33</v>
      </c>
      <c r="G2286" s="15" t="s">
        <v>75</v>
      </c>
      <c r="H2286" s="17">
        <v>41213</v>
      </c>
      <c r="I2286" s="17">
        <v>41729</v>
      </c>
      <c r="J2286" s="15" t="s">
        <v>31</v>
      </c>
      <c r="K2286" s="15" t="s">
        <v>5296</v>
      </c>
      <c r="L2286" s="18">
        <v>-2270326</v>
      </c>
      <c r="M2286" s="15" t="s">
        <v>37</v>
      </c>
      <c r="N2286" s="15" t="s">
        <v>9730</v>
      </c>
      <c r="O2286" s="15" t="s">
        <v>31</v>
      </c>
      <c r="P2286" s="19">
        <v>0</v>
      </c>
    </row>
    <row r="2287" spans="1:16" x14ac:dyDescent="0.25">
      <c r="A2287" s="15" t="s">
        <v>29</v>
      </c>
      <c r="B2287" s="15" t="s">
        <v>1311</v>
      </c>
      <c r="C2287" s="16" t="s">
        <v>31</v>
      </c>
      <c r="D2287" s="15" t="s">
        <v>9731</v>
      </c>
      <c r="E2287" s="15" t="s">
        <v>9732</v>
      </c>
      <c r="F2287" s="15" t="s">
        <v>33</v>
      </c>
      <c r="G2287" s="15" t="s">
        <v>75</v>
      </c>
      <c r="H2287" s="17">
        <v>41213</v>
      </c>
      <c r="I2287" s="17">
        <v>41729</v>
      </c>
      <c r="J2287" s="15" t="s">
        <v>31</v>
      </c>
      <c r="K2287" s="15" t="s">
        <v>5296</v>
      </c>
      <c r="L2287" s="18">
        <v>-413115</v>
      </c>
      <c r="M2287" s="15" t="s">
        <v>37</v>
      </c>
      <c r="N2287" s="15" t="s">
        <v>9733</v>
      </c>
      <c r="O2287" s="15" t="s">
        <v>31</v>
      </c>
      <c r="P2287" s="19">
        <v>0</v>
      </c>
    </row>
    <row r="2288" spans="1:16" x14ac:dyDescent="0.25">
      <c r="A2288" s="15" t="s">
        <v>29</v>
      </c>
      <c r="B2288" s="15" t="s">
        <v>1311</v>
      </c>
      <c r="C2288" s="16" t="s">
        <v>31</v>
      </c>
      <c r="D2288" s="15" t="s">
        <v>9731</v>
      </c>
      <c r="E2288" s="15" t="s">
        <v>9732</v>
      </c>
      <c r="F2288" s="15" t="s">
        <v>33</v>
      </c>
      <c r="G2288" s="15" t="s">
        <v>75</v>
      </c>
      <c r="H2288" s="17">
        <v>41213</v>
      </c>
      <c r="I2288" s="17">
        <v>41729</v>
      </c>
      <c r="J2288" s="15" t="s">
        <v>31</v>
      </c>
      <c r="K2288" s="15" t="s">
        <v>5296</v>
      </c>
      <c r="L2288" s="18">
        <v>-826231</v>
      </c>
      <c r="M2288" s="15" t="s">
        <v>37</v>
      </c>
      <c r="N2288" s="15" t="s">
        <v>9734</v>
      </c>
      <c r="O2288" s="15" t="s">
        <v>31</v>
      </c>
      <c r="P2288" s="19">
        <v>0</v>
      </c>
    </row>
    <row r="2289" spans="1:16" x14ac:dyDescent="0.25">
      <c r="A2289" s="15" t="s">
        <v>29</v>
      </c>
      <c r="B2289" s="15" t="s">
        <v>1311</v>
      </c>
      <c r="C2289" s="16" t="s">
        <v>31</v>
      </c>
      <c r="D2289" s="15" t="s">
        <v>9735</v>
      </c>
      <c r="E2289" s="15" t="s">
        <v>9736</v>
      </c>
      <c r="F2289" s="15" t="s">
        <v>33</v>
      </c>
      <c r="G2289" s="15" t="s">
        <v>75</v>
      </c>
      <c r="H2289" s="17">
        <v>41213</v>
      </c>
      <c r="I2289" s="17">
        <v>41729</v>
      </c>
      <c r="J2289" s="15" t="s">
        <v>31</v>
      </c>
      <c r="K2289" s="15" t="s">
        <v>5296</v>
      </c>
      <c r="L2289" s="18">
        <v>-1019</v>
      </c>
      <c r="M2289" s="15" t="s">
        <v>37</v>
      </c>
      <c r="N2289" s="15" t="s">
        <v>9737</v>
      </c>
      <c r="O2289" s="15" t="s">
        <v>31</v>
      </c>
      <c r="P2289" s="19">
        <v>0</v>
      </c>
    </row>
    <row r="2290" spans="1:16" x14ac:dyDescent="0.25">
      <c r="A2290" s="15" t="s">
        <v>29</v>
      </c>
      <c r="B2290" s="15" t="s">
        <v>1311</v>
      </c>
      <c r="C2290" s="16" t="s">
        <v>31</v>
      </c>
      <c r="D2290" s="15" t="s">
        <v>9735</v>
      </c>
      <c r="E2290" s="15" t="s">
        <v>9736</v>
      </c>
      <c r="F2290" s="15" t="s">
        <v>33</v>
      </c>
      <c r="G2290" s="15" t="s">
        <v>75</v>
      </c>
      <c r="H2290" s="17">
        <v>41213</v>
      </c>
      <c r="I2290" s="17">
        <v>41729</v>
      </c>
      <c r="J2290" s="15" t="s">
        <v>31</v>
      </c>
      <c r="K2290" s="15" t="s">
        <v>5296</v>
      </c>
      <c r="L2290" s="18">
        <v>-2038</v>
      </c>
      <c r="M2290" s="15" t="s">
        <v>37</v>
      </c>
      <c r="N2290" s="15" t="s">
        <v>9738</v>
      </c>
      <c r="O2290" s="15" t="s">
        <v>31</v>
      </c>
      <c r="P2290" s="19">
        <v>0</v>
      </c>
    </row>
    <row r="2291" spans="1:16" x14ac:dyDescent="0.25">
      <c r="A2291" s="15" t="s">
        <v>29</v>
      </c>
      <c r="B2291" s="15" t="s">
        <v>1311</v>
      </c>
      <c r="C2291" s="16" t="s">
        <v>31</v>
      </c>
      <c r="D2291" s="15" t="s">
        <v>9739</v>
      </c>
      <c r="E2291" s="15" t="s">
        <v>9740</v>
      </c>
      <c r="F2291" s="15" t="s">
        <v>33</v>
      </c>
      <c r="G2291" s="15" t="s">
        <v>75</v>
      </c>
      <c r="H2291" s="17">
        <v>41199</v>
      </c>
      <c r="I2291" s="17">
        <v>41729</v>
      </c>
      <c r="J2291" s="15" t="s">
        <v>31</v>
      </c>
      <c r="K2291" s="15" t="s">
        <v>5296</v>
      </c>
      <c r="L2291" s="18">
        <v>-9450000</v>
      </c>
      <c r="M2291" s="15" t="s">
        <v>37</v>
      </c>
      <c r="N2291" s="15" t="s">
        <v>9741</v>
      </c>
      <c r="O2291" s="15" t="s">
        <v>31</v>
      </c>
      <c r="P2291" s="19">
        <v>0</v>
      </c>
    </row>
    <row r="2292" spans="1:16" x14ac:dyDescent="0.25">
      <c r="A2292" s="15" t="s">
        <v>29</v>
      </c>
      <c r="B2292" s="15" t="s">
        <v>1311</v>
      </c>
      <c r="C2292" s="16" t="s">
        <v>31</v>
      </c>
      <c r="D2292" s="15" t="s">
        <v>9739</v>
      </c>
      <c r="E2292" s="15" t="s">
        <v>9740</v>
      </c>
      <c r="F2292" s="15" t="s">
        <v>33</v>
      </c>
      <c r="G2292" s="15" t="s">
        <v>75</v>
      </c>
      <c r="H2292" s="17">
        <v>41199</v>
      </c>
      <c r="I2292" s="17">
        <v>41729</v>
      </c>
      <c r="J2292" s="15" t="s">
        <v>31</v>
      </c>
      <c r="K2292" s="15" t="s">
        <v>5296</v>
      </c>
      <c r="L2292" s="18">
        <v>-4725000</v>
      </c>
      <c r="M2292" s="15" t="s">
        <v>37</v>
      </c>
      <c r="N2292" s="15" t="s">
        <v>9742</v>
      </c>
      <c r="O2292" s="15" t="s">
        <v>31</v>
      </c>
      <c r="P2292" s="19">
        <v>0</v>
      </c>
    </row>
    <row r="2293" spans="1:16" x14ac:dyDescent="0.25">
      <c r="A2293" s="15" t="s">
        <v>29</v>
      </c>
      <c r="B2293" s="15" t="s">
        <v>1311</v>
      </c>
      <c r="C2293" s="16" t="s">
        <v>31</v>
      </c>
      <c r="D2293" s="15" t="s">
        <v>9743</v>
      </c>
      <c r="E2293" s="15" t="s">
        <v>9744</v>
      </c>
      <c r="F2293" s="15" t="s">
        <v>33</v>
      </c>
      <c r="G2293" s="15" t="s">
        <v>75</v>
      </c>
      <c r="H2293" s="17">
        <v>41199</v>
      </c>
      <c r="I2293" s="17">
        <v>41729</v>
      </c>
      <c r="J2293" s="15" t="s">
        <v>31</v>
      </c>
      <c r="K2293" s="15" t="s">
        <v>5296</v>
      </c>
      <c r="L2293" s="18">
        <v>-588194</v>
      </c>
      <c r="M2293" s="15" t="s">
        <v>37</v>
      </c>
      <c r="N2293" s="15" t="s">
        <v>9745</v>
      </c>
      <c r="O2293" s="15" t="s">
        <v>31</v>
      </c>
      <c r="P2293" s="19">
        <v>0</v>
      </c>
    </row>
    <row r="2294" spans="1:16" x14ac:dyDescent="0.25">
      <c r="A2294" s="15" t="s">
        <v>29</v>
      </c>
      <c r="B2294" s="15" t="s">
        <v>1311</v>
      </c>
      <c r="C2294" s="16" t="s">
        <v>31</v>
      </c>
      <c r="D2294" s="15" t="s">
        <v>9743</v>
      </c>
      <c r="E2294" s="15" t="s">
        <v>9744</v>
      </c>
      <c r="F2294" s="15" t="s">
        <v>33</v>
      </c>
      <c r="G2294" s="15" t="s">
        <v>75</v>
      </c>
      <c r="H2294" s="17">
        <v>41199</v>
      </c>
      <c r="I2294" s="17">
        <v>41729</v>
      </c>
      <c r="J2294" s="15" t="s">
        <v>31</v>
      </c>
      <c r="K2294" s="15" t="s">
        <v>5296</v>
      </c>
      <c r="L2294" s="18">
        <v>-600000</v>
      </c>
      <c r="M2294" s="15" t="s">
        <v>37</v>
      </c>
      <c r="N2294" s="15" t="s">
        <v>9746</v>
      </c>
      <c r="O2294" s="15" t="s">
        <v>31</v>
      </c>
      <c r="P2294" s="19">
        <v>0</v>
      </c>
    </row>
    <row r="2295" spans="1:16" x14ac:dyDescent="0.25">
      <c r="A2295" s="15" t="s">
        <v>29</v>
      </c>
      <c r="B2295" s="15" t="s">
        <v>1311</v>
      </c>
      <c r="C2295" s="16" t="s">
        <v>31</v>
      </c>
      <c r="D2295" s="15" t="s">
        <v>9743</v>
      </c>
      <c r="E2295" s="15" t="s">
        <v>9744</v>
      </c>
      <c r="F2295" s="15" t="s">
        <v>33</v>
      </c>
      <c r="G2295" s="15" t="s">
        <v>75</v>
      </c>
      <c r="H2295" s="17">
        <v>41199</v>
      </c>
      <c r="I2295" s="17">
        <v>41729</v>
      </c>
      <c r="J2295" s="15" t="s">
        <v>31</v>
      </c>
      <c r="K2295" s="15" t="s">
        <v>5296</v>
      </c>
      <c r="L2295" s="18">
        <v>-735242</v>
      </c>
      <c r="M2295" s="15" t="s">
        <v>37</v>
      </c>
      <c r="N2295" s="15" t="s">
        <v>9747</v>
      </c>
      <c r="O2295" s="15" t="s">
        <v>31</v>
      </c>
      <c r="P2295" s="19">
        <v>0</v>
      </c>
    </row>
    <row r="2296" spans="1:16" x14ac:dyDescent="0.25">
      <c r="A2296" s="15" t="s">
        <v>29</v>
      </c>
      <c r="B2296" s="15" t="s">
        <v>1852</v>
      </c>
      <c r="C2296" s="16" t="s">
        <v>31</v>
      </c>
      <c r="D2296" s="15" t="s">
        <v>9748</v>
      </c>
      <c r="E2296" s="15" t="s">
        <v>9749</v>
      </c>
      <c r="F2296" s="15" t="s">
        <v>33</v>
      </c>
      <c r="G2296" s="15" t="s">
        <v>75</v>
      </c>
      <c r="H2296" s="17">
        <v>41729</v>
      </c>
      <c r="I2296" s="17">
        <v>41729</v>
      </c>
      <c r="J2296" s="15" t="s">
        <v>35</v>
      </c>
      <c r="K2296" s="15" t="s">
        <v>5296</v>
      </c>
      <c r="L2296" s="18">
        <v>-166880647</v>
      </c>
      <c r="M2296" s="15" t="s">
        <v>37</v>
      </c>
      <c r="N2296" s="15" t="s">
        <v>9750</v>
      </c>
      <c r="O2296" s="15" t="s">
        <v>31</v>
      </c>
      <c r="P2296" s="19">
        <v>0</v>
      </c>
    </row>
    <row r="2297" spans="1:16" x14ac:dyDescent="0.25">
      <c r="A2297" s="15" t="s">
        <v>29</v>
      </c>
      <c r="B2297" s="15" t="s">
        <v>1852</v>
      </c>
      <c r="C2297" s="16" t="s">
        <v>31</v>
      </c>
      <c r="D2297" s="15" t="s">
        <v>9751</v>
      </c>
      <c r="E2297" s="15" t="s">
        <v>9752</v>
      </c>
      <c r="F2297" s="15" t="s">
        <v>33</v>
      </c>
      <c r="G2297" s="15" t="s">
        <v>75</v>
      </c>
      <c r="H2297" s="17">
        <v>41729</v>
      </c>
      <c r="I2297" s="17">
        <v>41729</v>
      </c>
      <c r="J2297" s="15" t="s">
        <v>35</v>
      </c>
      <c r="K2297" s="15" t="s">
        <v>5296</v>
      </c>
      <c r="L2297" s="18">
        <v>-13973400</v>
      </c>
      <c r="M2297" s="15" t="s">
        <v>37</v>
      </c>
      <c r="N2297" s="15" t="s">
        <v>9753</v>
      </c>
      <c r="O2297" s="15" t="s">
        <v>31</v>
      </c>
      <c r="P2297" s="19">
        <v>0</v>
      </c>
    </row>
    <row r="2298" spans="1:16" x14ac:dyDescent="0.25">
      <c r="A2298" s="15" t="s">
        <v>29</v>
      </c>
      <c r="B2298" s="15" t="s">
        <v>1852</v>
      </c>
      <c r="C2298" s="16" t="s">
        <v>31</v>
      </c>
      <c r="D2298" s="15" t="s">
        <v>9754</v>
      </c>
      <c r="E2298" s="15" t="s">
        <v>9755</v>
      </c>
      <c r="F2298" s="15" t="s">
        <v>33</v>
      </c>
      <c r="G2298" s="15" t="s">
        <v>75</v>
      </c>
      <c r="H2298" s="17">
        <v>41729</v>
      </c>
      <c r="I2298" s="17">
        <v>41729</v>
      </c>
      <c r="J2298" s="15" t="s">
        <v>35</v>
      </c>
      <c r="K2298" s="15" t="s">
        <v>5296</v>
      </c>
      <c r="L2298" s="18">
        <v>-87091133</v>
      </c>
      <c r="M2298" s="15" t="s">
        <v>37</v>
      </c>
      <c r="N2298" s="15" t="s">
        <v>9756</v>
      </c>
      <c r="O2298" s="15" t="s">
        <v>31</v>
      </c>
      <c r="P2298" s="19">
        <v>0</v>
      </c>
    </row>
    <row r="2299" spans="1:16" x14ac:dyDescent="0.25">
      <c r="A2299" s="15" t="s">
        <v>29</v>
      </c>
      <c r="B2299" s="15" t="s">
        <v>1852</v>
      </c>
      <c r="C2299" s="16" t="s">
        <v>31</v>
      </c>
      <c r="D2299" s="15" t="s">
        <v>9757</v>
      </c>
      <c r="E2299" s="15" t="s">
        <v>9758</v>
      </c>
      <c r="F2299" s="15" t="s">
        <v>33</v>
      </c>
      <c r="G2299" s="15" t="s">
        <v>75</v>
      </c>
      <c r="H2299" s="17">
        <v>41729</v>
      </c>
      <c r="I2299" s="17">
        <v>41729</v>
      </c>
      <c r="J2299" s="15" t="s">
        <v>35</v>
      </c>
      <c r="K2299" s="15" t="s">
        <v>5296</v>
      </c>
      <c r="L2299" s="18">
        <v>-102578300</v>
      </c>
      <c r="M2299" s="15" t="s">
        <v>37</v>
      </c>
      <c r="N2299" s="15" t="s">
        <v>9759</v>
      </c>
      <c r="O2299" s="15" t="s">
        <v>31</v>
      </c>
      <c r="P2299" s="19">
        <v>0</v>
      </c>
    </row>
    <row r="2300" spans="1:16" x14ac:dyDescent="0.25">
      <c r="A2300" s="15" t="s">
        <v>29</v>
      </c>
      <c r="B2300" s="15" t="s">
        <v>1852</v>
      </c>
      <c r="C2300" s="16" t="s">
        <v>31</v>
      </c>
      <c r="D2300" s="15" t="s">
        <v>9760</v>
      </c>
      <c r="E2300" s="15" t="s">
        <v>9761</v>
      </c>
      <c r="F2300" s="15" t="s">
        <v>33</v>
      </c>
      <c r="G2300" s="15" t="s">
        <v>75</v>
      </c>
      <c r="H2300" s="17">
        <v>41729</v>
      </c>
      <c r="I2300" s="17">
        <v>41729</v>
      </c>
      <c r="J2300" s="15" t="s">
        <v>35</v>
      </c>
      <c r="K2300" s="15" t="s">
        <v>5296</v>
      </c>
      <c r="L2300" s="18">
        <v>-4596985</v>
      </c>
      <c r="M2300" s="15" t="s">
        <v>37</v>
      </c>
      <c r="N2300" s="15" t="s">
        <v>9762</v>
      </c>
      <c r="O2300" s="15" t="s">
        <v>31</v>
      </c>
      <c r="P2300" s="19">
        <v>0</v>
      </c>
    </row>
    <row r="2301" spans="1:16" x14ac:dyDescent="0.25">
      <c r="A2301" s="15" t="s">
        <v>29</v>
      </c>
      <c r="B2301" s="15" t="s">
        <v>1852</v>
      </c>
      <c r="C2301" s="16" t="s">
        <v>31</v>
      </c>
      <c r="D2301" s="15" t="s">
        <v>9763</v>
      </c>
      <c r="E2301" s="15" t="s">
        <v>9764</v>
      </c>
      <c r="F2301" s="15" t="s">
        <v>33</v>
      </c>
      <c r="G2301" s="15" t="s">
        <v>75</v>
      </c>
      <c r="H2301" s="17">
        <v>41729</v>
      </c>
      <c r="I2301" s="17">
        <v>41729</v>
      </c>
      <c r="J2301" s="15" t="s">
        <v>35</v>
      </c>
      <c r="K2301" s="15" t="s">
        <v>5296</v>
      </c>
      <c r="L2301" s="18">
        <v>-1391455203</v>
      </c>
      <c r="M2301" s="15" t="s">
        <v>37</v>
      </c>
      <c r="N2301" s="15" t="s">
        <v>9765</v>
      </c>
      <c r="O2301" s="15" t="s">
        <v>31</v>
      </c>
      <c r="P2301" s="19">
        <v>0</v>
      </c>
    </row>
    <row r="2302" spans="1:16" x14ac:dyDescent="0.25">
      <c r="A2302" s="15" t="s">
        <v>29</v>
      </c>
      <c r="B2302" s="15" t="s">
        <v>1852</v>
      </c>
      <c r="C2302" s="16" t="s">
        <v>31</v>
      </c>
      <c r="D2302" s="15" t="s">
        <v>9766</v>
      </c>
      <c r="E2302" s="15" t="s">
        <v>9767</v>
      </c>
      <c r="F2302" s="15" t="s">
        <v>33</v>
      </c>
      <c r="G2302" s="15" t="s">
        <v>75</v>
      </c>
      <c r="H2302" s="17">
        <v>41729</v>
      </c>
      <c r="I2302" s="17">
        <v>41729</v>
      </c>
      <c r="J2302" s="15" t="s">
        <v>35</v>
      </c>
      <c r="K2302" s="15" t="s">
        <v>5296</v>
      </c>
      <c r="L2302" s="18">
        <v>-2294310</v>
      </c>
      <c r="M2302" s="15" t="s">
        <v>37</v>
      </c>
      <c r="N2302" s="15" t="s">
        <v>9768</v>
      </c>
      <c r="O2302" s="15" t="s">
        <v>31</v>
      </c>
      <c r="P2302" s="19">
        <v>0</v>
      </c>
    </row>
    <row r="2303" spans="1:16" x14ac:dyDescent="0.25">
      <c r="A2303" s="15" t="s">
        <v>29</v>
      </c>
      <c r="B2303" s="15" t="s">
        <v>1852</v>
      </c>
      <c r="C2303" s="16" t="s">
        <v>31</v>
      </c>
      <c r="D2303" s="15" t="s">
        <v>9769</v>
      </c>
      <c r="E2303" s="15" t="s">
        <v>9770</v>
      </c>
      <c r="F2303" s="15" t="s">
        <v>33</v>
      </c>
      <c r="G2303" s="15" t="s">
        <v>75</v>
      </c>
      <c r="H2303" s="17">
        <v>41729</v>
      </c>
      <c r="I2303" s="17">
        <v>41729</v>
      </c>
      <c r="J2303" s="15" t="s">
        <v>35</v>
      </c>
      <c r="K2303" s="15" t="s">
        <v>5296</v>
      </c>
      <c r="L2303" s="18">
        <v>-314753113</v>
      </c>
      <c r="M2303" s="15" t="s">
        <v>37</v>
      </c>
      <c r="N2303" s="15" t="s">
        <v>9771</v>
      </c>
      <c r="O2303" s="15" t="s">
        <v>31</v>
      </c>
      <c r="P2303" s="19">
        <v>0</v>
      </c>
    </row>
    <row r="2304" spans="1:16" x14ac:dyDescent="0.25">
      <c r="A2304" s="15" t="s">
        <v>29</v>
      </c>
      <c r="B2304" s="15" t="s">
        <v>1311</v>
      </c>
      <c r="C2304" s="16" t="s">
        <v>31</v>
      </c>
      <c r="D2304" s="15" t="s">
        <v>1312</v>
      </c>
      <c r="E2304" s="15" t="s">
        <v>9772</v>
      </c>
      <c r="F2304" s="15" t="s">
        <v>33</v>
      </c>
      <c r="G2304" s="15" t="s">
        <v>75</v>
      </c>
      <c r="H2304" s="17">
        <v>40810</v>
      </c>
      <c r="I2304" s="17">
        <v>41729</v>
      </c>
      <c r="J2304" s="15" t="s">
        <v>31</v>
      </c>
      <c r="K2304" s="15" t="s">
        <v>5296</v>
      </c>
      <c r="L2304" s="18">
        <v>-878750</v>
      </c>
      <c r="M2304" s="15" t="s">
        <v>37</v>
      </c>
      <c r="N2304" s="15" t="s">
        <v>9773</v>
      </c>
      <c r="O2304" s="15" t="s">
        <v>31</v>
      </c>
      <c r="P2304" s="19">
        <v>0</v>
      </c>
    </row>
    <row r="2305" spans="1:16" x14ac:dyDescent="0.25">
      <c r="A2305" s="15" t="s">
        <v>29</v>
      </c>
      <c r="B2305" s="15" t="s">
        <v>1311</v>
      </c>
      <c r="C2305" s="16" t="s">
        <v>31</v>
      </c>
      <c r="D2305" s="15" t="s">
        <v>1312</v>
      </c>
      <c r="E2305" s="15" t="s">
        <v>9774</v>
      </c>
      <c r="F2305" s="15" t="s">
        <v>33</v>
      </c>
      <c r="G2305" s="15" t="s">
        <v>75</v>
      </c>
      <c r="H2305" s="17">
        <v>41046</v>
      </c>
      <c r="I2305" s="17">
        <v>41729</v>
      </c>
      <c r="J2305" s="15" t="s">
        <v>31</v>
      </c>
      <c r="K2305" s="15" t="s">
        <v>5296</v>
      </c>
      <c r="L2305" s="18">
        <v>-350000</v>
      </c>
      <c r="M2305" s="15" t="s">
        <v>37</v>
      </c>
      <c r="N2305" s="15" t="s">
        <v>9773</v>
      </c>
      <c r="O2305" s="15" t="s">
        <v>31</v>
      </c>
      <c r="P2305" s="19">
        <v>0</v>
      </c>
    </row>
    <row r="2306" spans="1:16" x14ac:dyDescent="0.25">
      <c r="A2306" s="15" t="s">
        <v>29</v>
      </c>
      <c r="B2306" s="15" t="s">
        <v>1311</v>
      </c>
      <c r="C2306" s="16" t="s">
        <v>31</v>
      </c>
      <c r="D2306" s="15" t="s">
        <v>1312</v>
      </c>
      <c r="E2306" s="15" t="s">
        <v>9775</v>
      </c>
      <c r="F2306" s="15" t="s">
        <v>33</v>
      </c>
      <c r="G2306" s="15" t="s">
        <v>75</v>
      </c>
      <c r="H2306" s="17">
        <v>41060</v>
      </c>
      <c r="I2306" s="17">
        <v>41729</v>
      </c>
      <c r="J2306" s="15" t="s">
        <v>31</v>
      </c>
      <c r="K2306" s="15" t="s">
        <v>5296</v>
      </c>
      <c r="L2306" s="18">
        <v>-157151</v>
      </c>
      <c r="M2306" s="15" t="s">
        <v>37</v>
      </c>
      <c r="N2306" s="15" t="s">
        <v>9773</v>
      </c>
      <c r="O2306" s="15" t="s">
        <v>31</v>
      </c>
      <c r="P2306" s="19">
        <v>0</v>
      </c>
    </row>
    <row r="2307" spans="1:16" x14ac:dyDescent="0.25">
      <c r="A2307" s="15" t="s">
        <v>29</v>
      </c>
      <c r="B2307" s="15" t="s">
        <v>1311</v>
      </c>
      <c r="C2307" s="16" t="s">
        <v>31</v>
      </c>
      <c r="D2307" s="15" t="s">
        <v>1312</v>
      </c>
      <c r="E2307" s="15" t="s">
        <v>9776</v>
      </c>
      <c r="F2307" s="15" t="s">
        <v>33</v>
      </c>
      <c r="G2307" s="15" t="s">
        <v>75</v>
      </c>
      <c r="H2307" s="17">
        <v>41240</v>
      </c>
      <c r="I2307" s="17">
        <v>41729</v>
      </c>
      <c r="J2307" s="15" t="s">
        <v>31</v>
      </c>
      <c r="K2307" s="15" t="s">
        <v>5296</v>
      </c>
      <c r="L2307" s="18">
        <v>-875000</v>
      </c>
      <c r="M2307" s="15" t="s">
        <v>37</v>
      </c>
      <c r="N2307" s="15" t="s">
        <v>9773</v>
      </c>
      <c r="O2307" s="15" t="s">
        <v>31</v>
      </c>
      <c r="P2307" s="19">
        <v>0</v>
      </c>
    </row>
    <row r="2308" spans="1:16" x14ac:dyDescent="0.25">
      <c r="A2308" s="15" t="s">
        <v>29</v>
      </c>
      <c r="B2308" s="15" t="s">
        <v>1311</v>
      </c>
      <c r="C2308" s="16" t="s">
        <v>31</v>
      </c>
      <c r="D2308" s="15" t="s">
        <v>1312</v>
      </c>
      <c r="E2308" s="15" t="s">
        <v>9777</v>
      </c>
      <c r="F2308" s="15" t="s">
        <v>33</v>
      </c>
      <c r="G2308" s="15" t="s">
        <v>75</v>
      </c>
      <c r="H2308" s="17">
        <v>41305</v>
      </c>
      <c r="I2308" s="17">
        <v>41729</v>
      </c>
      <c r="J2308" s="15" t="s">
        <v>31</v>
      </c>
      <c r="K2308" s="15" t="s">
        <v>5296</v>
      </c>
      <c r="L2308" s="18">
        <v>-6056224</v>
      </c>
      <c r="M2308" s="15" t="s">
        <v>37</v>
      </c>
      <c r="N2308" s="15" t="s">
        <v>9773</v>
      </c>
      <c r="O2308" s="15" t="s">
        <v>31</v>
      </c>
      <c r="P2308" s="19">
        <v>0</v>
      </c>
    </row>
    <row r="2309" spans="1:16" x14ac:dyDescent="0.25">
      <c r="A2309" s="15" t="s">
        <v>29</v>
      </c>
      <c r="B2309" s="15" t="s">
        <v>1311</v>
      </c>
      <c r="C2309" s="16" t="s">
        <v>31</v>
      </c>
      <c r="D2309" s="15" t="s">
        <v>1312</v>
      </c>
      <c r="E2309" s="15" t="s">
        <v>9778</v>
      </c>
      <c r="F2309" s="15" t="s">
        <v>33</v>
      </c>
      <c r="G2309" s="15" t="s">
        <v>75</v>
      </c>
      <c r="H2309" s="17">
        <v>41285</v>
      </c>
      <c r="I2309" s="17">
        <v>41729</v>
      </c>
      <c r="J2309" s="15" t="s">
        <v>31</v>
      </c>
      <c r="K2309" s="15" t="s">
        <v>5296</v>
      </c>
      <c r="L2309" s="18">
        <v>-11922</v>
      </c>
      <c r="M2309" s="15" t="s">
        <v>37</v>
      </c>
      <c r="N2309" s="15" t="s">
        <v>9773</v>
      </c>
      <c r="O2309" s="15" t="s">
        <v>31</v>
      </c>
      <c r="P2309" s="19">
        <v>0</v>
      </c>
    </row>
    <row r="2310" spans="1:16" x14ac:dyDescent="0.25">
      <c r="A2310" s="15" t="s">
        <v>29</v>
      </c>
      <c r="B2310" s="15" t="s">
        <v>1311</v>
      </c>
      <c r="C2310" s="16" t="s">
        <v>31</v>
      </c>
      <c r="D2310" s="15" t="s">
        <v>1312</v>
      </c>
      <c r="E2310" s="15" t="s">
        <v>9779</v>
      </c>
      <c r="F2310" s="15" t="s">
        <v>33</v>
      </c>
      <c r="G2310" s="15" t="s">
        <v>75</v>
      </c>
      <c r="H2310" s="17">
        <v>41274</v>
      </c>
      <c r="I2310" s="17">
        <v>41729</v>
      </c>
      <c r="J2310" s="15" t="s">
        <v>31</v>
      </c>
      <c r="K2310" s="15" t="s">
        <v>5296</v>
      </c>
      <c r="L2310" s="18">
        <v>-103137</v>
      </c>
      <c r="M2310" s="15" t="s">
        <v>37</v>
      </c>
      <c r="N2310" s="15" t="s">
        <v>9773</v>
      </c>
      <c r="O2310" s="15" t="s">
        <v>31</v>
      </c>
      <c r="P2310" s="19">
        <v>0</v>
      </c>
    </row>
    <row r="2311" spans="1:16" x14ac:dyDescent="0.25">
      <c r="A2311" s="15" t="s">
        <v>29</v>
      </c>
      <c r="B2311" s="15" t="s">
        <v>1311</v>
      </c>
      <c r="C2311" s="16" t="s">
        <v>31</v>
      </c>
      <c r="D2311" s="15" t="s">
        <v>1312</v>
      </c>
      <c r="E2311" s="15" t="s">
        <v>9780</v>
      </c>
      <c r="F2311" s="15" t="s">
        <v>33</v>
      </c>
      <c r="G2311" s="15" t="s">
        <v>75</v>
      </c>
      <c r="H2311" s="17">
        <v>41292</v>
      </c>
      <c r="I2311" s="17">
        <v>41729</v>
      </c>
      <c r="J2311" s="15" t="s">
        <v>31</v>
      </c>
      <c r="K2311" s="15" t="s">
        <v>5296</v>
      </c>
      <c r="L2311" s="18">
        <v>-53361</v>
      </c>
      <c r="M2311" s="15" t="s">
        <v>37</v>
      </c>
      <c r="N2311" s="15" t="s">
        <v>9773</v>
      </c>
      <c r="O2311" s="15" t="s">
        <v>31</v>
      </c>
      <c r="P2311" s="19">
        <v>0</v>
      </c>
    </row>
    <row r="2312" spans="1:16" x14ac:dyDescent="0.25">
      <c r="A2312" s="15" t="s">
        <v>29</v>
      </c>
      <c r="B2312" s="15" t="s">
        <v>1311</v>
      </c>
      <c r="C2312" s="16" t="s">
        <v>31</v>
      </c>
      <c r="D2312" s="15" t="s">
        <v>1312</v>
      </c>
      <c r="E2312" s="15" t="s">
        <v>9781</v>
      </c>
      <c r="F2312" s="15" t="s">
        <v>33</v>
      </c>
      <c r="G2312" s="15" t="s">
        <v>75</v>
      </c>
      <c r="H2312" s="17">
        <v>41292</v>
      </c>
      <c r="I2312" s="17">
        <v>41729</v>
      </c>
      <c r="J2312" s="15" t="s">
        <v>31</v>
      </c>
      <c r="K2312" s="15" t="s">
        <v>5296</v>
      </c>
      <c r="L2312" s="18">
        <v>-421239</v>
      </c>
      <c r="M2312" s="15" t="s">
        <v>37</v>
      </c>
      <c r="N2312" s="15" t="s">
        <v>9773</v>
      </c>
      <c r="O2312" s="15" t="s">
        <v>31</v>
      </c>
      <c r="P2312" s="19">
        <v>0</v>
      </c>
    </row>
    <row r="2313" spans="1:16" x14ac:dyDescent="0.25">
      <c r="A2313" s="15" t="s">
        <v>29</v>
      </c>
      <c r="B2313" s="15" t="s">
        <v>1311</v>
      </c>
      <c r="C2313" s="16" t="s">
        <v>31</v>
      </c>
      <c r="D2313" s="15" t="s">
        <v>1312</v>
      </c>
      <c r="E2313" s="15" t="s">
        <v>9782</v>
      </c>
      <c r="F2313" s="15" t="s">
        <v>33</v>
      </c>
      <c r="G2313" s="15" t="s">
        <v>75</v>
      </c>
      <c r="H2313" s="17">
        <v>41292</v>
      </c>
      <c r="I2313" s="17">
        <v>41729</v>
      </c>
      <c r="J2313" s="15" t="s">
        <v>31</v>
      </c>
      <c r="K2313" s="15" t="s">
        <v>5296</v>
      </c>
      <c r="L2313" s="18">
        <v>-382554</v>
      </c>
      <c r="M2313" s="15" t="s">
        <v>37</v>
      </c>
      <c r="N2313" s="15" t="s">
        <v>9773</v>
      </c>
      <c r="O2313" s="15" t="s">
        <v>31</v>
      </c>
      <c r="P2313" s="19">
        <v>0</v>
      </c>
    </row>
    <row r="2314" spans="1:16" x14ac:dyDescent="0.25">
      <c r="A2314" s="15" t="s">
        <v>29</v>
      </c>
      <c r="B2314" s="15" t="s">
        <v>1311</v>
      </c>
      <c r="C2314" s="16" t="s">
        <v>31</v>
      </c>
      <c r="D2314" s="15" t="s">
        <v>1312</v>
      </c>
      <c r="E2314" s="15" t="s">
        <v>9783</v>
      </c>
      <c r="F2314" s="15" t="s">
        <v>33</v>
      </c>
      <c r="G2314" s="15" t="s">
        <v>75</v>
      </c>
      <c r="H2314" s="17">
        <v>41292</v>
      </c>
      <c r="I2314" s="17">
        <v>41729</v>
      </c>
      <c r="J2314" s="15" t="s">
        <v>31</v>
      </c>
      <c r="K2314" s="15" t="s">
        <v>5296</v>
      </c>
      <c r="L2314" s="18">
        <v>-126355</v>
      </c>
      <c r="M2314" s="15" t="s">
        <v>37</v>
      </c>
      <c r="N2314" s="15" t="s">
        <v>9773</v>
      </c>
      <c r="O2314" s="15" t="s">
        <v>31</v>
      </c>
      <c r="P2314" s="19">
        <v>0</v>
      </c>
    </row>
    <row r="2315" spans="1:16" x14ac:dyDescent="0.25">
      <c r="A2315" s="15" t="s">
        <v>29</v>
      </c>
      <c r="B2315" s="15" t="s">
        <v>1311</v>
      </c>
      <c r="C2315" s="16" t="s">
        <v>31</v>
      </c>
      <c r="D2315" s="15" t="s">
        <v>1312</v>
      </c>
      <c r="E2315" s="15" t="s">
        <v>9784</v>
      </c>
      <c r="F2315" s="15" t="s">
        <v>33</v>
      </c>
      <c r="G2315" s="15" t="s">
        <v>75</v>
      </c>
      <c r="H2315" s="17">
        <v>41151</v>
      </c>
      <c r="I2315" s="17">
        <v>41729</v>
      </c>
      <c r="J2315" s="15" t="s">
        <v>31</v>
      </c>
      <c r="K2315" s="15" t="s">
        <v>5296</v>
      </c>
      <c r="L2315" s="18">
        <v>-524506</v>
      </c>
      <c r="M2315" s="15" t="s">
        <v>37</v>
      </c>
      <c r="N2315" s="15" t="s">
        <v>9773</v>
      </c>
      <c r="O2315" s="15" t="s">
        <v>31</v>
      </c>
      <c r="P2315" s="19">
        <v>0</v>
      </c>
    </row>
    <row r="2316" spans="1:16" x14ac:dyDescent="0.25">
      <c r="A2316" s="15" t="s">
        <v>29</v>
      </c>
      <c r="B2316" s="15" t="s">
        <v>1311</v>
      </c>
      <c r="C2316" s="16" t="s">
        <v>31</v>
      </c>
      <c r="D2316" s="15" t="s">
        <v>1312</v>
      </c>
      <c r="E2316" s="15" t="s">
        <v>9785</v>
      </c>
      <c r="F2316" s="15" t="s">
        <v>33</v>
      </c>
      <c r="G2316" s="15" t="s">
        <v>75</v>
      </c>
      <c r="H2316" s="17">
        <v>41363</v>
      </c>
      <c r="I2316" s="17">
        <v>41729</v>
      </c>
      <c r="J2316" s="15" t="s">
        <v>31</v>
      </c>
      <c r="K2316" s="15" t="s">
        <v>5296</v>
      </c>
      <c r="L2316" s="18">
        <v>-30338</v>
      </c>
      <c r="M2316" s="15" t="s">
        <v>37</v>
      </c>
      <c r="N2316" s="15" t="s">
        <v>9773</v>
      </c>
      <c r="O2316" s="15" t="s">
        <v>31</v>
      </c>
      <c r="P2316" s="19">
        <v>0</v>
      </c>
    </row>
    <row r="2317" spans="1:16" x14ac:dyDescent="0.25">
      <c r="A2317" s="15" t="s">
        <v>29</v>
      </c>
      <c r="B2317" s="15" t="s">
        <v>1311</v>
      </c>
      <c r="C2317" s="16" t="s">
        <v>31</v>
      </c>
      <c r="D2317" s="15" t="s">
        <v>1312</v>
      </c>
      <c r="E2317" s="15" t="s">
        <v>9786</v>
      </c>
      <c r="F2317" s="15" t="s">
        <v>33</v>
      </c>
      <c r="G2317" s="15" t="s">
        <v>75</v>
      </c>
      <c r="H2317" s="17">
        <v>41305</v>
      </c>
      <c r="I2317" s="17">
        <v>41729</v>
      </c>
      <c r="J2317" s="15" t="s">
        <v>31</v>
      </c>
      <c r="K2317" s="15" t="s">
        <v>5296</v>
      </c>
      <c r="L2317" s="18">
        <v>-176120</v>
      </c>
      <c r="M2317" s="15" t="s">
        <v>37</v>
      </c>
      <c r="N2317" s="15" t="s">
        <v>9773</v>
      </c>
      <c r="O2317" s="15" t="s">
        <v>31</v>
      </c>
      <c r="P2317" s="19">
        <v>0</v>
      </c>
    </row>
    <row r="2318" spans="1:16" x14ac:dyDescent="0.25">
      <c r="A2318" s="15" t="s">
        <v>29</v>
      </c>
      <c r="B2318" s="15" t="s">
        <v>1311</v>
      </c>
      <c r="C2318" s="16" t="s">
        <v>31</v>
      </c>
      <c r="D2318" s="15" t="s">
        <v>1312</v>
      </c>
      <c r="E2318" s="15" t="s">
        <v>9787</v>
      </c>
      <c r="F2318" s="15" t="s">
        <v>33</v>
      </c>
      <c r="G2318" s="15" t="s">
        <v>75</v>
      </c>
      <c r="H2318" s="17">
        <v>41486</v>
      </c>
      <c r="I2318" s="17">
        <v>41729</v>
      </c>
      <c r="J2318" s="15" t="s">
        <v>31</v>
      </c>
      <c r="K2318" s="15" t="s">
        <v>5296</v>
      </c>
      <c r="L2318" s="18">
        <v>-245000</v>
      </c>
      <c r="M2318" s="15" t="s">
        <v>37</v>
      </c>
      <c r="N2318" s="15" t="s">
        <v>9788</v>
      </c>
      <c r="O2318" s="15" t="s">
        <v>31</v>
      </c>
      <c r="P2318" s="19">
        <v>0</v>
      </c>
    </row>
    <row r="2319" spans="1:16" x14ac:dyDescent="0.25">
      <c r="A2319" s="15" t="s">
        <v>29</v>
      </c>
      <c r="B2319" s="15" t="s">
        <v>1311</v>
      </c>
      <c r="C2319" s="16" t="s">
        <v>31</v>
      </c>
      <c r="D2319" s="15" t="s">
        <v>1312</v>
      </c>
      <c r="E2319" s="15" t="s">
        <v>9789</v>
      </c>
      <c r="F2319" s="15" t="s">
        <v>33</v>
      </c>
      <c r="G2319" s="15" t="s">
        <v>75</v>
      </c>
      <c r="H2319" s="17">
        <v>41364</v>
      </c>
      <c r="I2319" s="17">
        <v>41729</v>
      </c>
      <c r="J2319" s="15" t="s">
        <v>31</v>
      </c>
      <c r="K2319" s="15" t="s">
        <v>5296</v>
      </c>
      <c r="L2319" s="18">
        <v>-1561632</v>
      </c>
      <c r="M2319" s="15" t="s">
        <v>37</v>
      </c>
      <c r="N2319" s="15" t="s">
        <v>9790</v>
      </c>
      <c r="O2319" s="15" t="s">
        <v>31</v>
      </c>
      <c r="P2319" s="19">
        <v>0</v>
      </c>
    </row>
    <row r="2320" spans="1:16" x14ac:dyDescent="0.25">
      <c r="A2320" s="15" t="s">
        <v>29</v>
      </c>
      <c r="B2320" s="15" t="s">
        <v>1311</v>
      </c>
      <c r="C2320" s="16" t="s">
        <v>31</v>
      </c>
      <c r="D2320" s="15" t="s">
        <v>1312</v>
      </c>
      <c r="E2320" s="15" t="s">
        <v>9791</v>
      </c>
      <c r="F2320" s="15" t="s">
        <v>33</v>
      </c>
      <c r="G2320" s="15" t="s">
        <v>75</v>
      </c>
      <c r="H2320" s="17">
        <v>41272</v>
      </c>
      <c r="I2320" s="17">
        <v>41729</v>
      </c>
      <c r="J2320" s="15" t="s">
        <v>31</v>
      </c>
      <c r="K2320" s="15" t="s">
        <v>5296</v>
      </c>
      <c r="L2320" s="18">
        <v>-962290</v>
      </c>
      <c r="M2320" s="15" t="s">
        <v>37</v>
      </c>
      <c r="N2320" s="15" t="s">
        <v>9792</v>
      </c>
      <c r="O2320" s="15" t="s">
        <v>31</v>
      </c>
      <c r="P2320" s="19">
        <v>0</v>
      </c>
    </row>
    <row r="2321" spans="1:16" x14ac:dyDescent="0.25">
      <c r="A2321" s="15" t="s">
        <v>29</v>
      </c>
      <c r="B2321" s="15" t="s">
        <v>1311</v>
      </c>
      <c r="C2321" s="16" t="s">
        <v>31</v>
      </c>
      <c r="D2321" s="15" t="s">
        <v>1312</v>
      </c>
      <c r="E2321" s="15" t="s">
        <v>9793</v>
      </c>
      <c r="F2321" s="15" t="s">
        <v>33</v>
      </c>
      <c r="G2321" s="15" t="s">
        <v>75</v>
      </c>
      <c r="H2321" s="17">
        <v>41364</v>
      </c>
      <c r="I2321" s="17">
        <v>41729</v>
      </c>
      <c r="J2321" s="15" t="s">
        <v>31</v>
      </c>
      <c r="K2321" s="15" t="s">
        <v>5296</v>
      </c>
      <c r="L2321" s="18">
        <v>-562934</v>
      </c>
      <c r="M2321" s="15" t="s">
        <v>37</v>
      </c>
      <c r="N2321" s="15" t="s">
        <v>9794</v>
      </c>
      <c r="O2321" s="15" t="s">
        <v>31</v>
      </c>
      <c r="P2321" s="19">
        <v>0</v>
      </c>
    </row>
    <row r="2322" spans="1:16" x14ac:dyDescent="0.25">
      <c r="A2322" s="15" t="s">
        <v>29</v>
      </c>
      <c r="B2322" s="15" t="s">
        <v>1311</v>
      </c>
      <c r="C2322" s="16" t="s">
        <v>31</v>
      </c>
      <c r="D2322" s="15" t="s">
        <v>1312</v>
      </c>
      <c r="E2322" s="15" t="s">
        <v>9795</v>
      </c>
      <c r="F2322" s="15" t="s">
        <v>33</v>
      </c>
      <c r="G2322" s="15" t="s">
        <v>75</v>
      </c>
      <c r="H2322" s="17">
        <v>41423</v>
      </c>
      <c r="I2322" s="17">
        <v>41729</v>
      </c>
      <c r="J2322" s="15" t="s">
        <v>31</v>
      </c>
      <c r="K2322" s="15" t="s">
        <v>5296</v>
      </c>
      <c r="L2322" s="18">
        <v>-90258</v>
      </c>
      <c r="M2322" s="15" t="s">
        <v>37</v>
      </c>
      <c r="N2322" s="15" t="s">
        <v>9796</v>
      </c>
      <c r="O2322" s="15" t="s">
        <v>31</v>
      </c>
      <c r="P2322" s="19">
        <v>0</v>
      </c>
    </row>
    <row r="2323" spans="1:16" x14ac:dyDescent="0.25">
      <c r="A2323" s="15" t="s">
        <v>29</v>
      </c>
      <c r="B2323" s="15" t="s">
        <v>1311</v>
      </c>
      <c r="C2323" s="16" t="s">
        <v>31</v>
      </c>
      <c r="D2323" s="15" t="s">
        <v>1312</v>
      </c>
      <c r="E2323" s="15" t="s">
        <v>9797</v>
      </c>
      <c r="F2323" s="15" t="s">
        <v>33</v>
      </c>
      <c r="G2323" s="15" t="s">
        <v>75</v>
      </c>
      <c r="H2323" s="17">
        <v>41590</v>
      </c>
      <c r="I2323" s="17">
        <v>41729</v>
      </c>
      <c r="J2323" s="15" t="s">
        <v>31</v>
      </c>
      <c r="K2323" s="15" t="s">
        <v>5296</v>
      </c>
      <c r="L2323" s="18">
        <v>-636609</v>
      </c>
      <c r="M2323" s="15" t="s">
        <v>37</v>
      </c>
      <c r="N2323" s="15" t="s">
        <v>9798</v>
      </c>
      <c r="O2323" s="15" t="s">
        <v>31</v>
      </c>
      <c r="P2323" s="19">
        <v>0</v>
      </c>
    </row>
    <row r="2324" spans="1:16" x14ac:dyDescent="0.25">
      <c r="A2324" s="15" t="s">
        <v>29</v>
      </c>
      <c r="B2324" s="15" t="s">
        <v>1311</v>
      </c>
      <c r="C2324" s="16" t="s">
        <v>31</v>
      </c>
      <c r="D2324" s="15" t="s">
        <v>1312</v>
      </c>
      <c r="E2324" s="15" t="s">
        <v>9799</v>
      </c>
      <c r="F2324" s="15" t="s">
        <v>33</v>
      </c>
      <c r="G2324" s="15" t="s">
        <v>75</v>
      </c>
      <c r="H2324" s="17">
        <v>41572</v>
      </c>
      <c r="I2324" s="17">
        <v>41729</v>
      </c>
      <c r="J2324" s="15" t="s">
        <v>31</v>
      </c>
      <c r="K2324" s="15" t="s">
        <v>5296</v>
      </c>
      <c r="L2324" s="18">
        <v>-673666</v>
      </c>
      <c r="M2324" s="15" t="s">
        <v>37</v>
      </c>
      <c r="N2324" s="15" t="s">
        <v>9800</v>
      </c>
      <c r="O2324" s="15" t="s">
        <v>31</v>
      </c>
      <c r="P2324" s="19">
        <v>0</v>
      </c>
    </row>
    <row r="2325" spans="1:16" x14ac:dyDescent="0.25">
      <c r="A2325" s="15" t="s">
        <v>29</v>
      </c>
      <c r="B2325" s="15" t="s">
        <v>1311</v>
      </c>
      <c r="C2325" s="16" t="s">
        <v>31</v>
      </c>
      <c r="D2325" s="15" t="s">
        <v>1312</v>
      </c>
      <c r="E2325" s="15" t="s">
        <v>9801</v>
      </c>
      <c r="F2325" s="15" t="s">
        <v>33</v>
      </c>
      <c r="G2325" s="15" t="s">
        <v>75</v>
      </c>
      <c r="H2325" s="17">
        <v>41547</v>
      </c>
      <c r="I2325" s="17">
        <v>41729</v>
      </c>
      <c r="J2325" s="15" t="s">
        <v>31</v>
      </c>
      <c r="K2325" s="15" t="s">
        <v>5296</v>
      </c>
      <c r="L2325" s="18">
        <v>-861828</v>
      </c>
      <c r="M2325" s="15" t="s">
        <v>37</v>
      </c>
      <c r="N2325" s="15" t="s">
        <v>9802</v>
      </c>
      <c r="O2325" s="15" t="s">
        <v>31</v>
      </c>
      <c r="P2325" s="19">
        <v>0</v>
      </c>
    </row>
    <row r="2326" spans="1:16" x14ac:dyDescent="0.25">
      <c r="A2326" s="15" t="s">
        <v>29</v>
      </c>
      <c r="B2326" s="15" t="s">
        <v>1311</v>
      </c>
      <c r="C2326" s="16" t="s">
        <v>31</v>
      </c>
      <c r="D2326" s="15" t="s">
        <v>1312</v>
      </c>
      <c r="E2326" s="15" t="s">
        <v>9803</v>
      </c>
      <c r="F2326" s="15" t="s">
        <v>33</v>
      </c>
      <c r="G2326" s="15" t="s">
        <v>75</v>
      </c>
      <c r="H2326" s="17">
        <v>41542</v>
      </c>
      <c r="I2326" s="17">
        <v>41729</v>
      </c>
      <c r="J2326" s="15" t="s">
        <v>31</v>
      </c>
      <c r="K2326" s="15" t="s">
        <v>5296</v>
      </c>
      <c r="L2326" s="18">
        <v>-861828</v>
      </c>
      <c r="M2326" s="15" t="s">
        <v>37</v>
      </c>
      <c r="N2326" s="15" t="s">
        <v>9804</v>
      </c>
      <c r="O2326" s="15" t="s">
        <v>31</v>
      </c>
      <c r="P2326" s="19">
        <v>0</v>
      </c>
    </row>
    <row r="2327" spans="1:16" x14ac:dyDescent="0.25">
      <c r="A2327" s="15" t="s">
        <v>29</v>
      </c>
      <c r="B2327" s="15" t="s">
        <v>1311</v>
      </c>
      <c r="C2327" s="16" t="s">
        <v>31</v>
      </c>
      <c r="D2327" s="15" t="s">
        <v>1312</v>
      </c>
      <c r="E2327" s="15" t="s">
        <v>9805</v>
      </c>
      <c r="F2327" s="15" t="s">
        <v>33</v>
      </c>
      <c r="G2327" s="15" t="s">
        <v>75</v>
      </c>
      <c r="H2327" s="17">
        <v>41547</v>
      </c>
      <c r="I2327" s="17">
        <v>41729</v>
      </c>
      <c r="J2327" s="15" t="s">
        <v>31</v>
      </c>
      <c r="K2327" s="15" t="s">
        <v>5296</v>
      </c>
      <c r="L2327" s="18">
        <v>-861828</v>
      </c>
      <c r="M2327" s="15" t="s">
        <v>37</v>
      </c>
      <c r="N2327" s="15" t="s">
        <v>9806</v>
      </c>
      <c r="O2327" s="15" t="s">
        <v>31</v>
      </c>
      <c r="P2327" s="19">
        <v>0</v>
      </c>
    </row>
    <row r="2328" spans="1:16" x14ac:dyDescent="0.25">
      <c r="A2328" s="15" t="s">
        <v>29</v>
      </c>
      <c r="B2328" s="15" t="s">
        <v>1311</v>
      </c>
      <c r="C2328" s="16" t="s">
        <v>31</v>
      </c>
      <c r="D2328" s="15" t="s">
        <v>1312</v>
      </c>
      <c r="E2328" s="15" t="s">
        <v>9807</v>
      </c>
      <c r="F2328" s="15" t="s">
        <v>33</v>
      </c>
      <c r="G2328" s="15" t="s">
        <v>75</v>
      </c>
      <c r="H2328" s="17">
        <v>41590</v>
      </c>
      <c r="I2328" s="17">
        <v>41729</v>
      </c>
      <c r="J2328" s="15" t="s">
        <v>31</v>
      </c>
      <c r="K2328" s="15" t="s">
        <v>5296</v>
      </c>
      <c r="L2328" s="18">
        <v>-525219</v>
      </c>
      <c r="M2328" s="15" t="s">
        <v>37</v>
      </c>
      <c r="N2328" s="15" t="s">
        <v>9808</v>
      </c>
      <c r="O2328" s="15" t="s">
        <v>31</v>
      </c>
      <c r="P2328" s="19">
        <v>0</v>
      </c>
    </row>
    <row r="2329" spans="1:16" x14ac:dyDescent="0.25">
      <c r="A2329" s="15" t="s">
        <v>29</v>
      </c>
      <c r="B2329" s="15" t="s">
        <v>1311</v>
      </c>
      <c r="C2329" s="16" t="s">
        <v>31</v>
      </c>
      <c r="D2329" s="15" t="s">
        <v>1312</v>
      </c>
      <c r="E2329" s="15" t="s">
        <v>9809</v>
      </c>
      <c r="F2329" s="15" t="s">
        <v>33</v>
      </c>
      <c r="G2329" s="15" t="s">
        <v>75</v>
      </c>
      <c r="H2329" s="17">
        <v>41590</v>
      </c>
      <c r="I2329" s="17">
        <v>41729</v>
      </c>
      <c r="J2329" s="15" t="s">
        <v>31</v>
      </c>
      <c r="K2329" s="15" t="s">
        <v>5296</v>
      </c>
      <c r="L2329" s="18">
        <v>-82688</v>
      </c>
      <c r="M2329" s="15" t="s">
        <v>37</v>
      </c>
      <c r="N2329" s="15" t="s">
        <v>9810</v>
      </c>
      <c r="O2329" s="15" t="s">
        <v>31</v>
      </c>
      <c r="P2329" s="19">
        <v>0</v>
      </c>
    </row>
    <row r="2330" spans="1:16" x14ac:dyDescent="0.25">
      <c r="A2330" s="15" t="s">
        <v>29</v>
      </c>
      <c r="B2330" s="15" t="s">
        <v>1311</v>
      </c>
      <c r="C2330" s="16" t="s">
        <v>31</v>
      </c>
      <c r="D2330" s="15" t="s">
        <v>1312</v>
      </c>
      <c r="E2330" s="15" t="s">
        <v>9811</v>
      </c>
      <c r="F2330" s="15" t="s">
        <v>33</v>
      </c>
      <c r="G2330" s="15" t="s">
        <v>75</v>
      </c>
      <c r="H2330" s="17">
        <v>41541</v>
      </c>
      <c r="I2330" s="17">
        <v>41729</v>
      </c>
      <c r="J2330" s="15" t="s">
        <v>31</v>
      </c>
      <c r="K2330" s="15" t="s">
        <v>5296</v>
      </c>
      <c r="L2330" s="18">
        <v>-2521</v>
      </c>
      <c r="M2330" s="15" t="s">
        <v>37</v>
      </c>
      <c r="N2330" s="15" t="s">
        <v>9812</v>
      </c>
      <c r="O2330" s="15" t="s">
        <v>31</v>
      </c>
      <c r="P2330" s="19">
        <v>0</v>
      </c>
    </row>
    <row r="2331" spans="1:16" x14ac:dyDescent="0.25">
      <c r="A2331" s="15" t="s">
        <v>29</v>
      </c>
      <c r="B2331" s="15" t="s">
        <v>1311</v>
      </c>
      <c r="C2331" s="16" t="s">
        <v>31</v>
      </c>
      <c r="D2331" s="15" t="s">
        <v>31</v>
      </c>
      <c r="E2331" s="15" t="s">
        <v>9813</v>
      </c>
      <c r="F2331" s="15" t="s">
        <v>33</v>
      </c>
      <c r="G2331" s="15" t="s">
        <v>75</v>
      </c>
      <c r="H2331" s="17">
        <v>41783</v>
      </c>
      <c r="I2331" s="17">
        <v>41729</v>
      </c>
      <c r="J2331" s="15" t="s">
        <v>31</v>
      </c>
      <c r="K2331" s="15" t="s">
        <v>5296</v>
      </c>
      <c r="L2331" s="18">
        <v>44000</v>
      </c>
      <c r="M2331" s="15" t="s">
        <v>37</v>
      </c>
      <c r="N2331" s="15" t="s">
        <v>9773</v>
      </c>
      <c r="O2331" s="15" t="s">
        <v>31</v>
      </c>
      <c r="P2331" s="19">
        <v>0</v>
      </c>
    </row>
    <row r="2332" spans="1:16" x14ac:dyDescent="0.25">
      <c r="A2332" s="15" t="s">
        <v>29</v>
      </c>
      <c r="B2332" s="15" t="s">
        <v>1311</v>
      </c>
      <c r="C2332" s="16" t="s">
        <v>31</v>
      </c>
      <c r="D2332" s="15" t="s">
        <v>31</v>
      </c>
      <c r="E2332" s="15" t="s">
        <v>9814</v>
      </c>
      <c r="F2332" s="15" t="s">
        <v>33</v>
      </c>
      <c r="G2332" s="15" t="s">
        <v>75</v>
      </c>
      <c r="H2332" s="17">
        <v>40814</v>
      </c>
      <c r="I2332" s="17">
        <v>41729</v>
      </c>
      <c r="J2332" s="15" t="s">
        <v>31</v>
      </c>
      <c r="K2332" s="15" t="s">
        <v>5296</v>
      </c>
      <c r="L2332" s="18">
        <v>1207517</v>
      </c>
      <c r="M2332" s="15" t="s">
        <v>37</v>
      </c>
      <c r="N2332" s="15" t="s">
        <v>9773</v>
      </c>
      <c r="O2332" s="15" t="s">
        <v>31</v>
      </c>
      <c r="P2332" s="19">
        <v>0</v>
      </c>
    </row>
    <row r="2333" spans="1:16" x14ac:dyDescent="0.25">
      <c r="A2333" s="15" t="s">
        <v>29</v>
      </c>
      <c r="B2333" s="15" t="s">
        <v>1311</v>
      </c>
      <c r="C2333" s="16" t="s">
        <v>31</v>
      </c>
      <c r="D2333" s="15" t="s">
        <v>31</v>
      </c>
      <c r="E2333" s="15" t="s">
        <v>9815</v>
      </c>
      <c r="F2333" s="15" t="s">
        <v>33</v>
      </c>
      <c r="G2333" s="15" t="s">
        <v>75</v>
      </c>
      <c r="H2333" s="17">
        <v>40814</v>
      </c>
      <c r="I2333" s="17">
        <v>41729</v>
      </c>
      <c r="J2333" s="15" t="s">
        <v>31</v>
      </c>
      <c r="K2333" s="15" t="s">
        <v>5296</v>
      </c>
      <c r="L2333" s="18">
        <v>71504</v>
      </c>
      <c r="M2333" s="15" t="s">
        <v>37</v>
      </c>
      <c r="N2333" s="15" t="s">
        <v>9773</v>
      </c>
      <c r="O2333" s="15" t="s">
        <v>31</v>
      </c>
      <c r="P2333" s="19">
        <v>0</v>
      </c>
    </row>
    <row r="2334" spans="1:16" x14ac:dyDescent="0.25">
      <c r="A2334" s="15" t="s">
        <v>29</v>
      </c>
      <c r="B2334" s="15" t="s">
        <v>1311</v>
      </c>
      <c r="C2334" s="16" t="s">
        <v>31</v>
      </c>
      <c r="D2334" s="15" t="s">
        <v>31</v>
      </c>
      <c r="E2334" s="15" t="s">
        <v>9816</v>
      </c>
      <c r="F2334" s="15" t="s">
        <v>33</v>
      </c>
      <c r="G2334" s="15" t="s">
        <v>75</v>
      </c>
      <c r="H2334" s="17">
        <v>40814</v>
      </c>
      <c r="I2334" s="17">
        <v>41729</v>
      </c>
      <c r="J2334" s="15" t="s">
        <v>31</v>
      </c>
      <c r="K2334" s="15" t="s">
        <v>5296</v>
      </c>
      <c r="L2334" s="18">
        <v>55892</v>
      </c>
      <c r="M2334" s="15" t="s">
        <v>37</v>
      </c>
      <c r="N2334" s="15" t="s">
        <v>9773</v>
      </c>
      <c r="O2334" s="15" t="s">
        <v>31</v>
      </c>
      <c r="P2334" s="19">
        <v>0</v>
      </c>
    </row>
    <row r="2335" spans="1:16" x14ac:dyDescent="0.25">
      <c r="A2335" s="15" t="s">
        <v>29</v>
      </c>
      <c r="B2335" s="15" t="s">
        <v>1311</v>
      </c>
      <c r="C2335" s="16" t="s">
        <v>31</v>
      </c>
      <c r="D2335" s="15" t="s">
        <v>31</v>
      </c>
      <c r="E2335" s="15" t="s">
        <v>9817</v>
      </c>
      <c r="F2335" s="15" t="s">
        <v>33</v>
      </c>
      <c r="G2335" s="15" t="s">
        <v>75</v>
      </c>
      <c r="H2335" s="17">
        <v>40814</v>
      </c>
      <c r="I2335" s="17">
        <v>41729</v>
      </c>
      <c r="J2335" s="15" t="s">
        <v>31</v>
      </c>
      <c r="K2335" s="15" t="s">
        <v>5296</v>
      </c>
      <c r="L2335" s="18">
        <v>53426</v>
      </c>
      <c r="M2335" s="15" t="s">
        <v>37</v>
      </c>
      <c r="N2335" s="15" t="s">
        <v>9773</v>
      </c>
      <c r="O2335" s="15" t="s">
        <v>31</v>
      </c>
      <c r="P2335" s="19">
        <v>0</v>
      </c>
    </row>
    <row r="2336" spans="1:16" x14ac:dyDescent="0.25">
      <c r="A2336" s="15" t="s">
        <v>29</v>
      </c>
      <c r="B2336" s="15" t="s">
        <v>1311</v>
      </c>
      <c r="C2336" s="16" t="s">
        <v>31</v>
      </c>
      <c r="D2336" s="15" t="s">
        <v>31</v>
      </c>
      <c r="E2336" s="15" t="s">
        <v>9818</v>
      </c>
      <c r="F2336" s="15" t="s">
        <v>33</v>
      </c>
      <c r="G2336" s="15" t="s">
        <v>75</v>
      </c>
      <c r="H2336" s="17">
        <v>40814</v>
      </c>
      <c r="I2336" s="17">
        <v>41729</v>
      </c>
      <c r="J2336" s="15" t="s">
        <v>31</v>
      </c>
      <c r="K2336" s="15" t="s">
        <v>5296</v>
      </c>
      <c r="L2336" s="18">
        <v>14048</v>
      </c>
      <c r="M2336" s="15" t="s">
        <v>37</v>
      </c>
      <c r="N2336" s="15" t="s">
        <v>9773</v>
      </c>
      <c r="O2336" s="15" t="s">
        <v>31</v>
      </c>
      <c r="P2336" s="19">
        <v>0</v>
      </c>
    </row>
    <row r="2337" spans="1:16" x14ac:dyDescent="0.25">
      <c r="A2337" s="15" t="s">
        <v>29</v>
      </c>
      <c r="B2337" s="15" t="s">
        <v>1311</v>
      </c>
      <c r="C2337" s="16" t="s">
        <v>31</v>
      </c>
      <c r="D2337" s="15" t="s">
        <v>31</v>
      </c>
      <c r="E2337" s="15" t="s">
        <v>9819</v>
      </c>
      <c r="F2337" s="15" t="s">
        <v>33</v>
      </c>
      <c r="G2337" s="15" t="s">
        <v>75</v>
      </c>
      <c r="H2337" s="17">
        <v>40814</v>
      </c>
      <c r="I2337" s="17">
        <v>41729</v>
      </c>
      <c r="J2337" s="15" t="s">
        <v>31</v>
      </c>
      <c r="K2337" s="15" t="s">
        <v>5296</v>
      </c>
      <c r="L2337" s="18">
        <v>4209</v>
      </c>
      <c r="M2337" s="15" t="s">
        <v>37</v>
      </c>
      <c r="N2337" s="15" t="s">
        <v>9773</v>
      </c>
      <c r="O2337" s="15" t="s">
        <v>31</v>
      </c>
      <c r="P2337" s="19">
        <v>0</v>
      </c>
    </row>
    <row r="2338" spans="1:16" x14ac:dyDescent="0.25">
      <c r="A2338" s="15" t="s">
        <v>29</v>
      </c>
      <c r="B2338" s="15" t="s">
        <v>1311</v>
      </c>
      <c r="C2338" s="16" t="s">
        <v>31</v>
      </c>
      <c r="D2338" s="15" t="s">
        <v>31</v>
      </c>
      <c r="E2338" s="15" t="s">
        <v>9820</v>
      </c>
      <c r="F2338" s="15" t="s">
        <v>33</v>
      </c>
      <c r="G2338" s="15" t="s">
        <v>75</v>
      </c>
      <c r="H2338" s="17">
        <v>40814</v>
      </c>
      <c r="I2338" s="17">
        <v>41729</v>
      </c>
      <c r="J2338" s="15" t="s">
        <v>31</v>
      </c>
      <c r="K2338" s="15" t="s">
        <v>5296</v>
      </c>
      <c r="L2338" s="18">
        <v>576</v>
      </c>
      <c r="M2338" s="15" t="s">
        <v>37</v>
      </c>
      <c r="N2338" s="15" t="s">
        <v>9773</v>
      </c>
      <c r="O2338" s="15" t="s">
        <v>31</v>
      </c>
      <c r="P2338" s="19">
        <v>0</v>
      </c>
    </row>
    <row r="2339" spans="1:16" x14ac:dyDescent="0.25">
      <c r="A2339" s="15" t="s">
        <v>29</v>
      </c>
      <c r="B2339" s="15" t="s">
        <v>1311</v>
      </c>
      <c r="C2339" s="16" t="s">
        <v>31</v>
      </c>
      <c r="D2339" s="15" t="s">
        <v>1312</v>
      </c>
      <c r="E2339" s="15" t="s">
        <v>9821</v>
      </c>
      <c r="F2339" s="15" t="s">
        <v>33</v>
      </c>
      <c r="G2339" s="15" t="s">
        <v>75</v>
      </c>
      <c r="H2339" s="17">
        <v>41319</v>
      </c>
      <c r="I2339" s="17">
        <v>41729</v>
      </c>
      <c r="J2339" s="15" t="s">
        <v>31</v>
      </c>
      <c r="K2339" s="15" t="s">
        <v>5296</v>
      </c>
      <c r="L2339" s="18">
        <v>-1505263</v>
      </c>
      <c r="M2339" s="15" t="s">
        <v>37</v>
      </c>
      <c r="N2339" s="15" t="s">
        <v>9822</v>
      </c>
      <c r="O2339" s="15" t="s">
        <v>31</v>
      </c>
      <c r="P2339" s="19">
        <v>0</v>
      </c>
    </row>
    <row r="2340" spans="1:16" x14ac:dyDescent="0.25">
      <c r="A2340" s="15" t="s">
        <v>29</v>
      </c>
      <c r="B2340" s="15" t="s">
        <v>1856</v>
      </c>
      <c r="C2340" s="16" t="s">
        <v>31</v>
      </c>
      <c r="D2340" s="15" t="s">
        <v>1857</v>
      </c>
      <c r="E2340" s="15" t="s">
        <v>1858</v>
      </c>
      <c r="F2340" s="15" t="s">
        <v>33</v>
      </c>
      <c r="G2340" s="15" t="s">
        <v>1859</v>
      </c>
      <c r="H2340" s="17">
        <v>41729</v>
      </c>
      <c r="I2340" s="17">
        <v>41729</v>
      </c>
      <c r="J2340" s="15" t="s">
        <v>35</v>
      </c>
      <c r="K2340" s="15" t="s">
        <v>5296</v>
      </c>
      <c r="L2340" s="18">
        <v>-786586611</v>
      </c>
      <c r="M2340" s="15" t="s">
        <v>37</v>
      </c>
      <c r="N2340" s="15" t="s">
        <v>9823</v>
      </c>
      <c r="O2340" s="15" t="s">
        <v>31</v>
      </c>
      <c r="P2340" s="19">
        <v>0</v>
      </c>
    </row>
    <row r="2341" spans="1:16" x14ac:dyDescent="0.25">
      <c r="A2341" s="15" t="s">
        <v>29</v>
      </c>
      <c r="B2341" s="15" t="s">
        <v>1861</v>
      </c>
      <c r="C2341" s="16" t="s">
        <v>31</v>
      </c>
      <c r="D2341" s="15" t="s">
        <v>1861</v>
      </c>
      <c r="E2341" s="15" t="s">
        <v>9824</v>
      </c>
      <c r="F2341" s="15" t="s">
        <v>33</v>
      </c>
      <c r="G2341" s="15" t="s">
        <v>1859</v>
      </c>
      <c r="H2341" s="17">
        <v>41729</v>
      </c>
      <c r="I2341" s="17">
        <v>41729</v>
      </c>
      <c r="J2341" s="15" t="s">
        <v>1198</v>
      </c>
      <c r="K2341" s="15" t="s">
        <v>5296</v>
      </c>
      <c r="L2341" s="18">
        <v>1941572932.6700001</v>
      </c>
      <c r="M2341" s="15" t="s">
        <v>37</v>
      </c>
      <c r="N2341" s="15" t="s">
        <v>1861</v>
      </c>
      <c r="O2341" s="15" t="s">
        <v>31</v>
      </c>
      <c r="P2341" s="19">
        <v>0</v>
      </c>
    </row>
    <row r="2342" spans="1:16" x14ac:dyDescent="0.25">
      <c r="A2342" s="15" t="s">
        <v>29</v>
      </c>
      <c r="B2342" s="15" t="s">
        <v>1867</v>
      </c>
      <c r="C2342" s="16" t="s">
        <v>31</v>
      </c>
      <c r="D2342" s="15" t="s">
        <v>1863</v>
      </c>
      <c r="E2342" s="15" t="s">
        <v>1868</v>
      </c>
      <c r="F2342" s="15" t="s">
        <v>33</v>
      </c>
      <c r="G2342" s="15" t="s">
        <v>1859</v>
      </c>
      <c r="H2342" s="17">
        <v>41729</v>
      </c>
      <c r="I2342" s="17">
        <v>41729</v>
      </c>
      <c r="J2342" s="15" t="s">
        <v>35</v>
      </c>
      <c r="K2342" s="15" t="s">
        <v>5296</v>
      </c>
      <c r="L2342" s="18">
        <v>-3006063</v>
      </c>
      <c r="M2342" s="15" t="s">
        <v>37</v>
      </c>
      <c r="N2342" s="15" t="s">
        <v>1865</v>
      </c>
      <c r="O2342" s="15" t="s">
        <v>31</v>
      </c>
      <c r="P2342" s="19">
        <v>0</v>
      </c>
    </row>
    <row r="2343" spans="1:16" x14ac:dyDescent="0.25">
      <c r="A2343" s="15" t="s">
        <v>29</v>
      </c>
      <c r="B2343" s="15" t="s">
        <v>1867</v>
      </c>
      <c r="C2343" s="16" t="s">
        <v>31</v>
      </c>
      <c r="D2343" s="15" t="s">
        <v>1863</v>
      </c>
      <c r="E2343" s="15" t="s">
        <v>9825</v>
      </c>
      <c r="F2343" s="15" t="s">
        <v>33</v>
      </c>
      <c r="G2343" s="15" t="s">
        <v>1859</v>
      </c>
      <c r="H2343" s="17">
        <v>41729</v>
      </c>
      <c r="I2343" s="17">
        <v>41729</v>
      </c>
      <c r="J2343" s="15" t="s">
        <v>35</v>
      </c>
      <c r="K2343" s="15" t="s">
        <v>5296</v>
      </c>
      <c r="L2343" s="18">
        <v>-3006063</v>
      </c>
      <c r="M2343" s="15" t="s">
        <v>37</v>
      </c>
      <c r="N2343" s="15" t="s">
        <v>1865</v>
      </c>
      <c r="O2343" s="15" t="s">
        <v>31</v>
      </c>
      <c r="P2343" s="19">
        <v>0</v>
      </c>
    </row>
    <row r="2344" spans="1:16" x14ac:dyDescent="0.25">
      <c r="A2344" s="15" t="s">
        <v>29</v>
      </c>
      <c r="B2344" s="15" t="s">
        <v>5376</v>
      </c>
      <c r="C2344" s="16" t="s">
        <v>31</v>
      </c>
      <c r="D2344" s="15" t="s">
        <v>31</v>
      </c>
      <c r="E2344" s="15" t="s">
        <v>9826</v>
      </c>
      <c r="F2344" s="15" t="s">
        <v>33</v>
      </c>
      <c r="G2344" s="15" t="s">
        <v>3385</v>
      </c>
      <c r="H2344" s="17">
        <v>40998</v>
      </c>
      <c r="I2344" s="17">
        <v>41729</v>
      </c>
      <c r="J2344" s="15" t="s">
        <v>1198</v>
      </c>
      <c r="K2344" s="15" t="s">
        <v>5296</v>
      </c>
      <c r="L2344" s="18">
        <v>500000</v>
      </c>
      <c r="M2344" s="15" t="s">
        <v>37</v>
      </c>
      <c r="N2344" s="15" t="s">
        <v>31</v>
      </c>
      <c r="O2344" s="15" t="s">
        <v>31</v>
      </c>
      <c r="P2344" s="19">
        <v>0</v>
      </c>
    </row>
    <row r="2345" spans="1:16" x14ac:dyDescent="0.25">
      <c r="A2345" s="15" t="s">
        <v>29</v>
      </c>
      <c r="B2345" s="15" t="s">
        <v>5376</v>
      </c>
      <c r="C2345" s="16" t="s">
        <v>31</v>
      </c>
      <c r="D2345" s="15" t="s">
        <v>31</v>
      </c>
      <c r="E2345" s="15" t="s">
        <v>9827</v>
      </c>
      <c r="F2345" s="15" t="s">
        <v>33</v>
      </c>
      <c r="G2345" s="15" t="s">
        <v>3385</v>
      </c>
      <c r="H2345" s="17">
        <v>40998</v>
      </c>
      <c r="I2345" s="17">
        <v>41729</v>
      </c>
      <c r="J2345" s="15" t="s">
        <v>1198</v>
      </c>
      <c r="K2345" s="15" t="s">
        <v>5296</v>
      </c>
      <c r="L2345" s="18">
        <v>3400000</v>
      </c>
      <c r="M2345" s="15" t="s">
        <v>37</v>
      </c>
      <c r="N2345" s="15" t="s">
        <v>31</v>
      </c>
      <c r="O2345" s="15" t="s">
        <v>31</v>
      </c>
      <c r="P2345" s="19">
        <v>0</v>
      </c>
    </row>
    <row r="2346" spans="1:16" x14ac:dyDescent="0.25">
      <c r="A2346" s="15" t="s">
        <v>29</v>
      </c>
      <c r="B2346" s="15" t="s">
        <v>5376</v>
      </c>
      <c r="C2346" s="16" t="s">
        <v>31</v>
      </c>
      <c r="D2346" s="15" t="s">
        <v>31</v>
      </c>
      <c r="E2346" s="15" t="s">
        <v>9828</v>
      </c>
      <c r="F2346" s="15" t="s">
        <v>33</v>
      </c>
      <c r="G2346" s="15" t="s">
        <v>3385</v>
      </c>
      <c r="H2346" s="17">
        <v>40998</v>
      </c>
      <c r="I2346" s="17">
        <v>41729</v>
      </c>
      <c r="J2346" s="15" t="s">
        <v>1198</v>
      </c>
      <c r="K2346" s="15" t="s">
        <v>5296</v>
      </c>
      <c r="L2346" s="18">
        <v>3000000</v>
      </c>
      <c r="M2346" s="15" t="s">
        <v>37</v>
      </c>
      <c r="N2346" s="15" t="s">
        <v>31</v>
      </c>
      <c r="O2346" s="15" t="s">
        <v>31</v>
      </c>
      <c r="P2346" s="19">
        <v>0</v>
      </c>
    </row>
    <row r="2347" spans="1:16" x14ac:dyDescent="0.25">
      <c r="A2347" s="15" t="s">
        <v>29</v>
      </c>
      <c r="B2347" s="15" t="s">
        <v>1311</v>
      </c>
      <c r="C2347" s="16" t="s">
        <v>31</v>
      </c>
      <c r="D2347" s="15" t="s">
        <v>9038</v>
      </c>
      <c r="E2347" s="15" t="s">
        <v>9829</v>
      </c>
      <c r="F2347" s="15" t="s">
        <v>33</v>
      </c>
      <c r="G2347" s="15" t="s">
        <v>2870</v>
      </c>
      <c r="H2347" s="17">
        <v>40791</v>
      </c>
      <c r="I2347" s="17">
        <v>41729</v>
      </c>
      <c r="J2347" s="15" t="s">
        <v>1198</v>
      </c>
      <c r="K2347" s="15" t="s">
        <v>5296</v>
      </c>
      <c r="L2347" s="18">
        <v>900216</v>
      </c>
      <c r="M2347" s="15" t="s">
        <v>37</v>
      </c>
      <c r="N2347" s="15" t="s">
        <v>9040</v>
      </c>
      <c r="O2347" s="15" t="s">
        <v>31</v>
      </c>
      <c r="P2347" s="19">
        <v>0</v>
      </c>
    </row>
    <row r="2348" spans="1:16" x14ac:dyDescent="0.25">
      <c r="A2348" s="15" t="s">
        <v>29</v>
      </c>
      <c r="B2348" s="15" t="s">
        <v>1311</v>
      </c>
      <c r="C2348" s="16" t="s">
        <v>31</v>
      </c>
      <c r="D2348" s="15" t="s">
        <v>9182</v>
      </c>
      <c r="E2348" s="15" t="s">
        <v>9830</v>
      </c>
      <c r="F2348" s="15" t="s">
        <v>33</v>
      </c>
      <c r="G2348" s="15" t="s">
        <v>2870</v>
      </c>
      <c r="H2348" s="17">
        <v>40967</v>
      </c>
      <c r="I2348" s="17">
        <v>41729</v>
      </c>
      <c r="J2348" s="15" t="s">
        <v>1198</v>
      </c>
      <c r="K2348" s="15" t="s">
        <v>5296</v>
      </c>
      <c r="L2348" s="18">
        <v>1687</v>
      </c>
      <c r="M2348" s="15" t="s">
        <v>37</v>
      </c>
      <c r="N2348" s="15" t="s">
        <v>9184</v>
      </c>
      <c r="O2348" s="15" t="s">
        <v>31</v>
      </c>
      <c r="P2348" s="19">
        <v>0</v>
      </c>
    </row>
    <row r="2349" spans="1:16" x14ac:dyDescent="0.25">
      <c r="A2349" s="15" t="s">
        <v>29</v>
      </c>
      <c r="B2349" s="15" t="s">
        <v>1311</v>
      </c>
      <c r="C2349" s="16" t="s">
        <v>31</v>
      </c>
      <c r="D2349" s="15" t="s">
        <v>9038</v>
      </c>
      <c r="E2349" s="15" t="s">
        <v>9831</v>
      </c>
      <c r="F2349" s="15" t="s">
        <v>33</v>
      </c>
      <c r="G2349" s="15" t="s">
        <v>2873</v>
      </c>
      <c r="H2349" s="17">
        <v>40791</v>
      </c>
      <c r="I2349" s="17">
        <v>41729</v>
      </c>
      <c r="J2349" s="15" t="s">
        <v>35</v>
      </c>
      <c r="K2349" s="15" t="s">
        <v>5296</v>
      </c>
      <c r="L2349" s="18">
        <v>-900216</v>
      </c>
      <c r="M2349" s="15" t="s">
        <v>37</v>
      </c>
      <c r="N2349" s="15" t="s">
        <v>9040</v>
      </c>
      <c r="O2349" s="15" t="s">
        <v>31</v>
      </c>
      <c r="P2349" s="19">
        <v>0</v>
      </c>
    </row>
    <row r="2350" spans="1:16" x14ac:dyDescent="0.25">
      <c r="A2350" s="15" t="s">
        <v>29</v>
      </c>
      <c r="B2350" s="15" t="s">
        <v>1311</v>
      </c>
      <c r="C2350" s="16" t="s">
        <v>31</v>
      </c>
      <c r="D2350" s="15" t="s">
        <v>9182</v>
      </c>
      <c r="E2350" s="15" t="s">
        <v>9832</v>
      </c>
      <c r="F2350" s="15" t="s">
        <v>33</v>
      </c>
      <c r="G2350" s="15" t="s">
        <v>2873</v>
      </c>
      <c r="H2350" s="17">
        <v>40967</v>
      </c>
      <c r="I2350" s="17">
        <v>41729</v>
      </c>
      <c r="J2350" s="15" t="s">
        <v>35</v>
      </c>
      <c r="K2350" s="15" t="s">
        <v>5296</v>
      </c>
      <c r="L2350" s="18">
        <v>-1687</v>
      </c>
      <c r="M2350" s="15" t="s">
        <v>37</v>
      </c>
      <c r="N2350" s="15" t="s">
        <v>9184</v>
      </c>
      <c r="O2350" s="15" t="s">
        <v>31</v>
      </c>
      <c r="P2350" s="19">
        <v>0</v>
      </c>
    </row>
    <row r="2351" spans="1:16" x14ac:dyDescent="0.25">
      <c r="A2351" s="15" t="s">
        <v>29</v>
      </c>
      <c r="B2351" s="15" t="s">
        <v>1194</v>
      </c>
      <c r="C2351" s="16" t="s">
        <v>31</v>
      </c>
      <c r="D2351" s="15" t="s">
        <v>1194</v>
      </c>
      <c r="E2351" s="15" t="s">
        <v>9833</v>
      </c>
      <c r="F2351" s="15" t="s">
        <v>33</v>
      </c>
      <c r="G2351" s="15" t="s">
        <v>1197</v>
      </c>
      <c r="H2351" s="17">
        <v>41729</v>
      </c>
      <c r="I2351" s="17">
        <v>41729</v>
      </c>
      <c r="J2351" s="15" t="s">
        <v>1198</v>
      </c>
      <c r="K2351" s="15" t="s">
        <v>5296</v>
      </c>
      <c r="L2351" s="18">
        <v>76418249</v>
      </c>
      <c r="M2351" s="15" t="s">
        <v>37</v>
      </c>
      <c r="N2351" s="15" t="s">
        <v>9834</v>
      </c>
      <c r="O2351" s="15" t="s">
        <v>31</v>
      </c>
      <c r="P2351" s="19">
        <v>0</v>
      </c>
    </row>
    <row r="2352" spans="1:16" x14ac:dyDescent="0.25">
      <c r="A2352" s="15" t="s">
        <v>29</v>
      </c>
      <c r="B2352" s="15" t="s">
        <v>1856</v>
      </c>
      <c r="C2352" s="16" t="s">
        <v>31</v>
      </c>
      <c r="D2352" s="15" t="s">
        <v>1857</v>
      </c>
      <c r="E2352" s="15" t="s">
        <v>1869</v>
      </c>
      <c r="F2352" s="15" t="s">
        <v>33</v>
      </c>
      <c r="G2352" s="15" t="s">
        <v>75</v>
      </c>
      <c r="H2352" s="17">
        <v>41729</v>
      </c>
      <c r="I2352" s="17">
        <v>41730</v>
      </c>
      <c r="J2352" s="15" t="s">
        <v>1198</v>
      </c>
      <c r="K2352" s="15" t="s">
        <v>5296</v>
      </c>
      <c r="L2352" s="18">
        <v>786586611</v>
      </c>
      <c r="M2352" s="15" t="s">
        <v>37</v>
      </c>
      <c r="N2352" s="15" t="s">
        <v>9823</v>
      </c>
      <c r="O2352" s="15" t="s">
        <v>31</v>
      </c>
      <c r="P2352" s="19">
        <v>0</v>
      </c>
    </row>
    <row r="2353" spans="1:16" x14ac:dyDescent="0.25">
      <c r="A2353" s="15" t="s">
        <v>29</v>
      </c>
      <c r="B2353" s="15" t="s">
        <v>1867</v>
      </c>
      <c r="C2353" s="16" t="s">
        <v>31</v>
      </c>
      <c r="D2353" s="15" t="s">
        <v>1863</v>
      </c>
      <c r="E2353" s="15" t="s">
        <v>1870</v>
      </c>
      <c r="F2353" s="15" t="s">
        <v>33</v>
      </c>
      <c r="G2353" s="15" t="s">
        <v>75</v>
      </c>
      <c r="H2353" s="17">
        <v>41729</v>
      </c>
      <c r="I2353" s="17">
        <v>41730</v>
      </c>
      <c r="J2353" s="15" t="s">
        <v>1198</v>
      </c>
      <c r="K2353" s="15" t="s">
        <v>5296</v>
      </c>
      <c r="L2353" s="18">
        <v>3006063</v>
      </c>
      <c r="M2353" s="15" t="s">
        <v>37</v>
      </c>
      <c r="N2353" s="15" t="s">
        <v>1865</v>
      </c>
      <c r="O2353" s="15" t="s">
        <v>31</v>
      </c>
      <c r="P2353" s="19">
        <v>0</v>
      </c>
    </row>
    <row r="2354" spans="1:16" x14ac:dyDescent="0.25">
      <c r="A2354" s="15" t="s">
        <v>29</v>
      </c>
      <c r="B2354" s="15" t="s">
        <v>1867</v>
      </c>
      <c r="C2354" s="16" t="s">
        <v>31</v>
      </c>
      <c r="D2354" s="15" t="s">
        <v>1863</v>
      </c>
      <c r="E2354" s="15" t="s">
        <v>9835</v>
      </c>
      <c r="F2354" s="15" t="s">
        <v>33</v>
      </c>
      <c r="G2354" s="15" t="s">
        <v>75</v>
      </c>
      <c r="H2354" s="17">
        <v>41729</v>
      </c>
      <c r="I2354" s="17">
        <v>41730</v>
      </c>
      <c r="J2354" s="15" t="s">
        <v>1198</v>
      </c>
      <c r="K2354" s="15" t="s">
        <v>5296</v>
      </c>
      <c r="L2354" s="18">
        <v>3006063</v>
      </c>
      <c r="M2354" s="15" t="s">
        <v>37</v>
      </c>
      <c r="N2354" s="15" t="s">
        <v>1865</v>
      </c>
      <c r="O2354" s="15" t="s">
        <v>31</v>
      </c>
      <c r="P2354" s="19">
        <v>0</v>
      </c>
    </row>
    <row r="2355" spans="1:16" x14ac:dyDescent="0.25">
      <c r="A2355" s="15" t="s">
        <v>29</v>
      </c>
      <c r="B2355" s="15" t="s">
        <v>1867</v>
      </c>
      <c r="C2355" s="16" t="s">
        <v>31</v>
      </c>
      <c r="D2355" s="15" t="s">
        <v>1863</v>
      </c>
      <c r="E2355" s="15" t="s">
        <v>1871</v>
      </c>
      <c r="F2355" s="15" t="s">
        <v>33</v>
      </c>
      <c r="G2355" s="15" t="s">
        <v>75</v>
      </c>
      <c r="H2355" s="17">
        <v>41729</v>
      </c>
      <c r="I2355" s="17">
        <v>41730</v>
      </c>
      <c r="J2355" s="15" t="s">
        <v>35</v>
      </c>
      <c r="K2355" s="15" t="s">
        <v>5296</v>
      </c>
      <c r="L2355" s="18">
        <v>-3006063</v>
      </c>
      <c r="M2355" s="15" t="s">
        <v>37</v>
      </c>
      <c r="N2355" s="15" t="s">
        <v>1865</v>
      </c>
      <c r="O2355" s="15" t="s">
        <v>31</v>
      </c>
      <c r="P2355" s="19">
        <v>0</v>
      </c>
    </row>
    <row r="2356" spans="1:16" x14ac:dyDescent="0.25">
      <c r="A2356" s="15" t="s">
        <v>29</v>
      </c>
      <c r="B2356" s="15" t="s">
        <v>1867</v>
      </c>
      <c r="C2356" s="16" t="s">
        <v>31</v>
      </c>
      <c r="D2356" s="15" t="s">
        <v>1863</v>
      </c>
      <c r="E2356" s="15" t="s">
        <v>9836</v>
      </c>
      <c r="F2356" s="15" t="s">
        <v>33</v>
      </c>
      <c r="G2356" s="15" t="s">
        <v>75</v>
      </c>
      <c r="H2356" s="17">
        <v>41729</v>
      </c>
      <c r="I2356" s="17">
        <v>41730</v>
      </c>
      <c r="J2356" s="15" t="s">
        <v>35</v>
      </c>
      <c r="K2356" s="15" t="s">
        <v>5296</v>
      </c>
      <c r="L2356" s="18">
        <v>-3006063</v>
      </c>
      <c r="M2356" s="15" t="s">
        <v>37</v>
      </c>
      <c r="N2356" s="15" t="s">
        <v>1865</v>
      </c>
      <c r="O2356" s="15" t="s">
        <v>31</v>
      </c>
      <c r="P2356" s="19">
        <v>0</v>
      </c>
    </row>
    <row r="2357" spans="1:16" x14ac:dyDescent="0.25">
      <c r="A2357" s="15" t="s">
        <v>29</v>
      </c>
      <c r="B2357" s="15" t="s">
        <v>1872</v>
      </c>
      <c r="C2357" s="16" t="s">
        <v>31</v>
      </c>
      <c r="D2357" s="15" t="s">
        <v>1873</v>
      </c>
      <c r="E2357" s="15" t="s">
        <v>1874</v>
      </c>
      <c r="F2357" s="15" t="s">
        <v>33</v>
      </c>
      <c r="G2357" s="15" t="s">
        <v>1859</v>
      </c>
      <c r="H2357" s="17">
        <v>41730</v>
      </c>
      <c r="I2357" s="17">
        <v>41730</v>
      </c>
      <c r="J2357" s="15" t="s">
        <v>35</v>
      </c>
      <c r="K2357" s="15" t="s">
        <v>5296</v>
      </c>
      <c r="L2357" s="18">
        <v>-3006063</v>
      </c>
      <c r="M2357" s="15" t="s">
        <v>37</v>
      </c>
      <c r="N2357" s="15" t="s">
        <v>1875</v>
      </c>
      <c r="O2357" s="15" t="s">
        <v>31</v>
      </c>
      <c r="P2357" s="19">
        <v>0</v>
      </c>
    </row>
    <row r="2358" spans="1:16" x14ac:dyDescent="0.25">
      <c r="A2358" s="15" t="s">
        <v>29</v>
      </c>
      <c r="B2358" s="15" t="s">
        <v>1876</v>
      </c>
      <c r="C2358" s="16" t="s">
        <v>31</v>
      </c>
      <c r="D2358" s="15" t="s">
        <v>1877</v>
      </c>
      <c r="E2358" s="15" t="s">
        <v>1878</v>
      </c>
      <c r="F2358" s="15" t="s">
        <v>33</v>
      </c>
      <c r="G2358" s="15" t="s">
        <v>1859</v>
      </c>
      <c r="H2358" s="17">
        <v>41730</v>
      </c>
      <c r="I2358" s="17">
        <v>41730</v>
      </c>
      <c r="J2358" s="15" t="s">
        <v>1198</v>
      </c>
      <c r="K2358" s="15" t="s">
        <v>5296</v>
      </c>
      <c r="L2358" s="18">
        <v>6012126</v>
      </c>
      <c r="M2358" s="15" t="s">
        <v>37</v>
      </c>
      <c r="N2358" s="15" t="s">
        <v>1879</v>
      </c>
      <c r="O2358" s="15" t="s">
        <v>31</v>
      </c>
      <c r="P2358" s="19">
        <v>0</v>
      </c>
    </row>
    <row r="2359" spans="1:16" x14ac:dyDescent="0.25">
      <c r="A2359" s="15" t="s">
        <v>29</v>
      </c>
      <c r="B2359" s="15" t="s">
        <v>6280</v>
      </c>
      <c r="C2359" s="16" t="s">
        <v>31</v>
      </c>
      <c r="D2359" s="15" t="s">
        <v>9837</v>
      </c>
      <c r="E2359" s="15" t="s">
        <v>9838</v>
      </c>
      <c r="F2359" s="15" t="s">
        <v>33</v>
      </c>
      <c r="G2359" s="15" t="s">
        <v>75</v>
      </c>
      <c r="H2359" s="17">
        <v>41768</v>
      </c>
      <c r="I2359" s="17">
        <v>41789</v>
      </c>
      <c r="J2359" s="15" t="s">
        <v>31</v>
      </c>
      <c r="K2359" s="15" t="s">
        <v>5296</v>
      </c>
      <c r="L2359" s="18">
        <v>-50000</v>
      </c>
      <c r="M2359" s="15" t="s">
        <v>37</v>
      </c>
      <c r="N2359" s="15" t="s">
        <v>9839</v>
      </c>
      <c r="O2359" s="15" t="s">
        <v>31</v>
      </c>
      <c r="P2359" s="19">
        <v>0</v>
      </c>
    </row>
    <row r="2360" spans="1:16" x14ac:dyDescent="0.25">
      <c r="A2360" s="15" t="s">
        <v>29</v>
      </c>
      <c r="B2360" s="15" t="s">
        <v>6280</v>
      </c>
      <c r="C2360" s="16" t="s">
        <v>31</v>
      </c>
      <c r="D2360" s="15" t="s">
        <v>9837</v>
      </c>
      <c r="E2360" s="15" t="s">
        <v>9838</v>
      </c>
      <c r="F2360" s="15" t="s">
        <v>33</v>
      </c>
      <c r="G2360" s="15" t="s">
        <v>75</v>
      </c>
      <c r="H2360" s="17">
        <v>41768</v>
      </c>
      <c r="I2360" s="17">
        <v>41789</v>
      </c>
      <c r="J2360" s="15" t="s">
        <v>31</v>
      </c>
      <c r="K2360" s="15" t="s">
        <v>5296</v>
      </c>
      <c r="L2360" s="18">
        <v>-248706</v>
      </c>
      <c r="M2360" s="15" t="s">
        <v>37</v>
      </c>
      <c r="N2360" s="15" t="s">
        <v>9840</v>
      </c>
      <c r="O2360" s="15" t="s">
        <v>31</v>
      </c>
      <c r="P2360" s="19">
        <v>0</v>
      </c>
    </row>
    <row r="2361" spans="1:16" x14ac:dyDescent="0.25">
      <c r="A2361" s="15" t="s">
        <v>29</v>
      </c>
      <c r="B2361" s="15" t="s">
        <v>1311</v>
      </c>
      <c r="C2361" s="16" t="s">
        <v>31</v>
      </c>
      <c r="D2361" s="15" t="s">
        <v>9841</v>
      </c>
      <c r="E2361" s="15" t="s">
        <v>9842</v>
      </c>
      <c r="F2361" s="15" t="s">
        <v>33</v>
      </c>
      <c r="G2361" s="15" t="s">
        <v>75</v>
      </c>
      <c r="H2361" s="17">
        <v>41518</v>
      </c>
      <c r="I2361" s="17">
        <v>41790</v>
      </c>
      <c r="J2361" s="15" t="s">
        <v>31</v>
      </c>
      <c r="K2361" s="15" t="s">
        <v>5296</v>
      </c>
      <c r="L2361" s="18">
        <v>-33100</v>
      </c>
      <c r="M2361" s="15" t="s">
        <v>37</v>
      </c>
      <c r="N2361" s="15" t="s">
        <v>9843</v>
      </c>
      <c r="O2361" s="15" t="s">
        <v>31</v>
      </c>
      <c r="P2361" s="19">
        <v>0</v>
      </c>
    </row>
    <row r="2362" spans="1:16" x14ac:dyDescent="0.25">
      <c r="A2362" s="15" t="s">
        <v>29</v>
      </c>
      <c r="B2362" s="15" t="s">
        <v>1311</v>
      </c>
      <c r="C2362" s="16" t="s">
        <v>31</v>
      </c>
      <c r="D2362" s="15" t="s">
        <v>9844</v>
      </c>
      <c r="E2362" s="15" t="s">
        <v>9845</v>
      </c>
      <c r="F2362" s="15" t="s">
        <v>33</v>
      </c>
      <c r="G2362" s="15" t="s">
        <v>75</v>
      </c>
      <c r="H2362" s="17">
        <v>41518</v>
      </c>
      <c r="I2362" s="17">
        <v>41790</v>
      </c>
      <c r="J2362" s="15" t="s">
        <v>31</v>
      </c>
      <c r="K2362" s="15" t="s">
        <v>5296</v>
      </c>
      <c r="L2362" s="18">
        <v>-98000</v>
      </c>
      <c r="M2362" s="15" t="s">
        <v>37</v>
      </c>
      <c r="N2362" s="15" t="s">
        <v>9846</v>
      </c>
      <c r="O2362" s="15" t="s">
        <v>31</v>
      </c>
      <c r="P2362" s="19">
        <v>0</v>
      </c>
    </row>
    <row r="2363" spans="1:16" x14ac:dyDescent="0.25">
      <c r="A2363" s="15" t="s">
        <v>29</v>
      </c>
      <c r="B2363" s="15" t="s">
        <v>1311</v>
      </c>
      <c r="C2363" s="16" t="s">
        <v>31</v>
      </c>
      <c r="D2363" s="15" t="s">
        <v>9847</v>
      </c>
      <c r="E2363" s="15" t="s">
        <v>9848</v>
      </c>
      <c r="F2363" s="15" t="s">
        <v>33</v>
      </c>
      <c r="G2363" s="15" t="s">
        <v>75</v>
      </c>
      <c r="H2363" s="17">
        <v>41312</v>
      </c>
      <c r="I2363" s="17">
        <v>41790</v>
      </c>
      <c r="J2363" s="15" t="s">
        <v>31</v>
      </c>
      <c r="K2363" s="15" t="s">
        <v>5296</v>
      </c>
      <c r="L2363" s="18">
        <v>-27000</v>
      </c>
      <c r="M2363" s="15" t="s">
        <v>37</v>
      </c>
      <c r="N2363" s="15" t="s">
        <v>9849</v>
      </c>
      <c r="O2363" s="15" t="s">
        <v>31</v>
      </c>
      <c r="P2363" s="19">
        <v>0</v>
      </c>
    </row>
    <row r="2364" spans="1:16" x14ac:dyDescent="0.25">
      <c r="A2364" s="15" t="s">
        <v>29</v>
      </c>
      <c r="B2364" s="15" t="s">
        <v>1311</v>
      </c>
      <c r="C2364" s="16" t="s">
        <v>31</v>
      </c>
      <c r="D2364" s="15" t="s">
        <v>9850</v>
      </c>
      <c r="E2364" s="15" t="s">
        <v>9851</v>
      </c>
      <c r="F2364" s="15" t="s">
        <v>33</v>
      </c>
      <c r="G2364" s="15" t="s">
        <v>75</v>
      </c>
      <c r="H2364" s="17">
        <v>41729</v>
      </c>
      <c r="I2364" s="17">
        <v>41794</v>
      </c>
      <c r="J2364" s="15" t="s">
        <v>31</v>
      </c>
      <c r="K2364" s="15" t="s">
        <v>5296</v>
      </c>
      <c r="L2364" s="18">
        <v>-28500</v>
      </c>
      <c r="M2364" s="15" t="s">
        <v>37</v>
      </c>
      <c r="N2364" s="15" t="s">
        <v>9852</v>
      </c>
      <c r="O2364" s="15" t="s">
        <v>31</v>
      </c>
      <c r="P2364" s="19">
        <v>0</v>
      </c>
    </row>
    <row r="2365" spans="1:16" x14ac:dyDescent="0.25">
      <c r="A2365" s="15" t="s">
        <v>29</v>
      </c>
      <c r="B2365" s="15" t="s">
        <v>1311</v>
      </c>
      <c r="C2365" s="16" t="s">
        <v>31</v>
      </c>
      <c r="D2365" s="15" t="s">
        <v>9853</v>
      </c>
      <c r="E2365" s="15" t="s">
        <v>9854</v>
      </c>
      <c r="F2365" s="15" t="s">
        <v>33</v>
      </c>
      <c r="G2365" s="15" t="s">
        <v>75</v>
      </c>
      <c r="H2365" s="17">
        <v>41729</v>
      </c>
      <c r="I2365" s="17">
        <v>41794</v>
      </c>
      <c r="J2365" s="15" t="s">
        <v>31</v>
      </c>
      <c r="K2365" s="15" t="s">
        <v>5296</v>
      </c>
      <c r="L2365" s="18">
        <v>-1828</v>
      </c>
      <c r="M2365" s="15" t="s">
        <v>37</v>
      </c>
      <c r="N2365" s="15" t="s">
        <v>9855</v>
      </c>
      <c r="O2365" s="15" t="s">
        <v>31</v>
      </c>
      <c r="P2365" s="19">
        <v>0</v>
      </c>
    </row>
    <row r="2366" spans="1:16" x14ac:dyDescent="0.25">
      <c r="A2366" s="15" t="s">
        <v>29</v>
      </c>
      <c r="B2366" s="15" t="s">
        <v>1311</v>
      </c>
      <c r="C2366" s="16" t="s">
        <v>31</v>
      </c>
      <c r="D2366" s="15" t="s">
        <v>9853</v>
      </c>
      <c r="E2366" s="15" t="s">
        <v>9856</v>
      </c>
      <c r="F2366" s="15" t="s">
        <v>33</v>
      </c>
      <c r="G2366" s="15" t="s">
        <v>75</v>
      </c>
      <c r="H2366" s="17">
        <v>41725</v>
      </c>
      <c r="I2366" s="17">
        <v>41794</v>
      </c>
      <c r="J2366" s="15" t="s">
        <v>31</v>
      </c>
      <c r="K2366" s="15" t="s">
        <v>5296</v>
      </c>
      <c r="L2366" s="18">
        <v>-116275</v>
      </c>
      <c r="M2366" s="15" t="s">
        <v>37</v>
      </c>
      <c r="N2366" s="15" t="s">
        <v>9855</v>
      </c>
      <c r="O2366" s="15" t="s">
        <v>31</v>
      </c>
      <c r="P2366" s="19">
        <v>0</v>
      </c>
    </row>
    <row r="2367" spans="1:16" x14ac:dyDescent="0.25">
      <c r="A2367" s="15" t="s">
        <v>29</v>
      </c>
      <c r="B2367" s="15" t="s">
        <v>1311</v>
      </c>
      <c r="C2367" s="16" t="s">
        <v>31</v>
      </c>
      <c r="D2367" s="15" t="s">
        <v>9857</v>
      </c>
      <c r="E2367" s="15" t="s">
        <v>9858</v>
      </c>
      <c r="F2367" s="15" t="s">
        <v>33</v>
      </c>
      <c r="G2367" s="15" t="s">
        <v>75</v>
      </c>
      <c r="H2367" s="17">
        <v>41759</v>
      </c>
      <c r="I2367" s="17">
        <v>41794</v>
      </c>
      <c r="J2367" s="15" t="s">
        <v>31</v>
      </c>
      <c r="K2367" s="15" t="s">
        <v>5296</v>
      </c>
      <c r="L2367" s="18">
        <v>-52358</v>
      </c>
      <c r="M2367" s="15" t="s">
        <v>37</v>
      </c>
      <c r="N2367" s="15" t="s">
        <v>9859</v>
      </c>
      <c r="O2367" s="15" t="s">
        <v>31</v>
      </c>
      <c r="P2367" s="19">
        <v>0</v>
      </c>
    </row>
    <row r="2368" spans="1:16" x14ac:dyDescent="0.25">
      <c r="A2368" s="15" t="s">
        <v>29</v>
      </c>
      <c r="B2368" s="15" t="s">
        <v>1311</v>
      </c>
      <c r="C2368" s="16" t="s">
        <v>31</v>
      </c>
      <c r="D2368" s="15" t="s">
        <v>9860</v>
      </c>
      <c r="E2368" s="15" t="s">
        <v>9861</v>
      </c>
      <c r="F2368" s="15" t="s">
        <v>33</v>
      </c>
      <c r="G2368" s="15" t="s">
        <v>75</v>
      </c>
      <c r="H2368" s="17">
        <v>41759</v>
      </c>
      <c r="I2368" s="17">
        <v>41794</v>
      </c>
      <c r="J2368" s="15" t="s">
        <v>31</v>
      </c>
      <c r="K2368" s="15" t="s">
        <v>5296</v>
      </c>
      <c r="L2368" s="18">
        <v>-10500</v>
      </c>
      <c r="M2368" s="15" t="s">
        <v>37</v>
      </c>
      <c r="N2368" s="15" t="s">
        <v>9862</v>
      </c>
      <c r="O2368" s="15" t="s">
        <v>31</v>
      </c>
      <c r="P2368" s="19">
        <v>0</v>
      </c>
    </row>
    <row r="2369" spans="1:16" x14ac:dyDescent="0.25">
      <c r="A2369" s="15" t="s">
        <v>29</v>
      </c>
      <c r="B2369" s="15" t="s">
        <v>6280</v>
      </c>
      <c r="C2369" s="16" t="s">
        <v>31</v>
      </c>
      <c r="D2369" s="15" t="s">
        <v>9863</v>
      </c>
      <c r="E2369" s="15" t="s">
        <v>9864</v>
      </c>
      <c r="F2369" s="15" t="s">
        <v>33</v>
      </c>
      <c r="G2369" s="15" t="s">
        <v>75</v>
      </c>
      <c r="H2369" s="17">
        <v>41769</v>
      </c>
      <c r="I2369" s="17">
        <v>41795</v>
      </c>
      <c r="J2369" s="15" t="s">
        <v>31</v>
      </c>
      <c r="K2369" s="15" t="s">
        <v>5296</v>
      </c>
      <c r="L2369" s="18">
        <v>-76563</v>
      </c>
      <c r="M2369" s="15" t="s">
        <v>37</v>
      </c>
      <c r="N2369" s="15" t="s">
        <v>9865</v>
      </c>
      <c r="O2369" s="15" t="s">
        <v>31</v>
      </c>
      <c r="P2369" s="19">
        <v>0</v>
      </c>
    </row>
    <row r="2370" spans="1:16" x14ac:dyDescent="0.25">
      <c r="A2370" s="15" t="s">
        <v>29</v>
      </c>
      <c r="B2370" s="15" t="s">
        <v>6280</v>
      </c>
      <c r="C2370" s="16" t="s">
        <v>31</v>
      </c>
      <c r="D2370" s="15" t="s">
        <v>9866</v>
      </c>
      <c r="E2370" s="15" t="s">
        <v>9867</v>
      </c>
      <c r="F2370" s="15" t="s">
        <v>33</v>
      </c>
      <c r="G2370" s="15" t="s">
        <v>75</v>
      </c>
      <c r="H2370" s="17">
        <v>41772</v>
      </c>
      <c r="I2370" s="17">
        <v>41795</v>
      </c>
      <c r="J2370" s="15" t="s">
        <v>31</v>
      </c>
      <c r="K2370" s="15" t="s">
        <v>5296</v>
      </c>
      <c r="L2370" s="18">
        <v>-579556</v>
      </c>
      <c r="M2370" s="15" t="s">
        <v>37</v>
      </c>
      <c r="N2370" s="15" t="s">
        <v>9868</v>
      </c>
      <c r="O2370" s="15" t="s">
        <v>31</v>
      </c>
      <c r="P2370" s="19">
        <v>0</v>
      </c>
    </row>
    <row r="2371" spans="1:16" x14ac:dyDescent="0.25">
      <c r="A2371" s="15" t="s">
        <v>29</v>
      </c>
      <c r="B2371" s="15" t="s">
        <v>6280</v>
      </c>
      <c r="C2371" s="16" t="s">
        <v>31</v>
      </c>
      <c r="D2371" s="15" t="s">
        <v>9869</v>
      </c>
      <c r="E2371" s="15" t="s">
        <v>9870</v>
      </c>
      <c r="F2371" s="15" t="s">
        <v>33</v>
      </c>
      <c r="G2371" s="15" t="s">
        <v>75</v>
      </c>
      <c r="H2371" s="17">
        <v>41767</v>
      </c>
      <c r="I2371" s="17">
        <v>41795</v>
      </c>
      <c r="J2371" s="15" t="s">
        <v>31</v>
      </c>
      <c r="K2371" s="15" t="s">
        <v>5296</v>
      </c>
      <c r="L2371" s="18">
        <v>-398125</v>
      </c>
      <c r="M2371" s="15" t="s">
        <v>37</v>
      </c>
      <c r="N2371" s="15" t="s">
        <v>9871</v>
      </c>
      <c r="O2371" s="15" t="s">
        <v>31</v>
      </c>
      <c r="P2371" s="19">
        <v>0</v>
      </c>
    </row>
    <row r="2372" spans="1:16" x14ac:dyDescent="0.25">
      <c r="A2372" s="15" t="s">
        <v>29</v>
      </c>
      <c r="B2372" s="15" t="s">
        <v>6280</v>
      </c>
      <c r="C2372" s="16" t="s">
        <v>31</v>
      </c>
      <c r="D2372" s="15" t="s">
        <v>9872</v>
      </c>
      <c r="E2372" s="15" t="s">
        <v>939</v>
      </c>
      <c r="F2372" s="15" t="s">
        <v>33</v>
      </c>
      <c r="G2372" s="15" t="s">
        <v>75</v>
      </c>
      <c r="H2372" s="17">
        <v>41767</v>
      </c>
      <c r="I2372" s="17">
        <v>41795</v>
      </c>
      <c r="J2372" s="15" t="s">
        <v>31</v>
      </c>
      <c r="K2372" s="15" t="s">
        <v>5296</v>
      </c>
      <c r="L2372" s="18">
        <v>-45938</v>
      </c>
      <c r="M2372" s="15" t="s">
        <v>37</v>
      </c>
      <c r="N2372" s="15" t="s">
        <v>9873</v>
      </c>
      <c r="O2372" s="15" t="s">
        <v>31</v>
      </c>
      <c r="P2372" s="19">
        <v>0</v>
      </c>
    </row>
    <row r="2373" spans="1:16" x14ac:dyDescent="0.25">
      <c r="A2373" s="15" t="s">
        <v>29</v>
      </c>
      <c r="B2373" s="15" t="s">
        <v>1311</v>
      </c>
      <c r="C2373" s="16" t="s">
        <v>31</v>
      </c>
      <c r="D2373" s="15" t="s">
        <v>9874</v>
      </c>
      <c r="E2373" s="15" t="s">
        <v>9875</v>
      </c>
      <c r="F2373" s="15" t="s">
        <v>33</v>
      </c>
      <c r="G2373" s="15" t="s">
        <v>75</v>
      </c>
      <c r="H2373" s="17">
        <v>41725</v>
      </c>
      <c r="I2373" s="17">
        <v>41795</v>
      </c>
      <c r="J2373" s="15" t="s">
        <v>31</v>
      </c>
      <c r="K2373" s="15" t="s">
        <v>5296</v>
      </c>
      <c r="L2373" s="18">
        <v>-38898</v>
      </c>
      <c r="M2373" s="15" t="s">
        <v>37</v>
      </c>
      <c r="N2373" s="15" t="s">
        <v>9876</v>
      </c>
      <c r="O2373" s="15" t="s">
        <v>31</v>
      </c>
      <c r="P2373" s="19">
        <v>0</v>
      </c>
    </row>
    <row r="2374" spans="1:16" x14ac:dyDescent="0.25">
      <c r="A2374" s="15" t="s">
        <v>29</v>
      </c>
      <c r="B2374" s="15" t="s">
        <v>1311</v>
      </c>
      <c r="C2374" s="16" t="s">
        <v>31</v>
      </c>
      <c r="D2374" s="15" t="s">
        <v>31</v>
      </c>
      <c r="E2374" s="15" t="s">
        <v>9877</v>
      </c>
      <c r="F2374" s="15" t="s">
        <v>33</v>
      </c>
      <c r="G2374" s="15" t="s">
        <v>75</v>
      </c>
      <c r="H2374" s="17">
        <v>41727</v>
      </c>
      <c r="I2374" s="17">
        <v>41799</v>
      </c>
      <c r="J2374" s="15" t="s">
        <v>31</v>
      </c>
      <c r="K2374" s="15" t="s">
        <v>5296</v>
      </c>
      <c r="L2374" s="18">
        <v>-793000</v>
      </c>
      <c r="M2374" s="15" t="s">
        <v>37</v>
      </c>
      <c r="N2374" s="15" t="s">
        <v>9878</v>
      </c>
      <c r="O2374" s="15" t="s">
        <v>31</v>
      </c>
      <c r="P2374" s="19">
        <v>0</v>
      </c>
    </row>
    <row r="2375" spans="1:16" x14ac:dyDescent="0.25">
      <c r="A2375" s="15" t="s">
        <v>29</v>
      </c>
      <c r="B2375" s="15" t="s">
        <v>1311</v>
      </c>
      <c r="C2375" s="16" t="s">
        <v>31</v>
      </c>
      <c r="D2375" s="15" t="s">
        <v>31</v>
      </c>
      <c r="E2375" s="15" t="s">
        <v>9879</v>
      </c>
      <c r="F2375" s="15" t="s">
        <v>33</v>
      </c>
      <c r="G2375" s="15" t="s">
        <v>75</v>
      </c>
      <c r="H2375" s="17">
        <v>41760</v>
      </c>
      <c r="I2375" s="17">
        <v>41799</v>
      </c>
      <c r="J2375" s="15" t="s">
        <v>31</v>
      </c>
      <c r="K2375" s="15" t="s">
        <v>5296</v>
      </c>
      <c r="L2375" s="18">
        <v>-8150</v>
      </c>
      <c r="M2375" s="15" t="s">
        <v>37</v>
      </c>
      <c r="N2375" s="15" t="s">
        <v>9880</v>
      </c>
      <c r="O2375" s="15" t="s">
        <v>31</v>
      </c>
      <c r="P2375" s="19">
        <v>0</v>
      </c>
    </row>
    <row r="2376" spans="1:16" x14ac:dyDescent="0.25">
      <c r="A2376" s="15" t="s">
        <v>29</v>
      </c>
      <c r="B2376" s="15" t="s">
        <v>1311</v>
      </c>
      <c r="C2376" s="16" t="s">
        <v>31</v>
      </c>
      <c r="D2376" s="15" t="s">
        <v>9881</v>
      </c>
      <c r="E2376" s="15" t="s">
        <v>9882</v>
      </c>
      <c r="F2376" s="15" t="s">
        <v>33</v>
      </c>
      <c r="G2376" s="15" t="s">
        <v>75</v>
      </c>
      <c r="H2376" s="17">
        <v>41759</v>
      </c>
      <c r="I2376" s="17">
        <v>41799</v>
      </c>
      <c r="J2376" s="15" t="s">
        <v>31</v>
      </c>
      <c r="K2376" s="15" t="s">
        <v>5296</v>
      </c>
      <c r="L2376" s="18">
        <v>-9328</v>
      </c>
      <c r="M2376" s="15" t="s">
        <v>37</v>
      </c>
      <c r="N2376" s="15" t="s">
        <v>9883</v>
      </c>
      <c r="O2376" s="15" t="s">
        <v>31</v>
      </c>
      <c r="P2376" s="19">
        <v>0</v>
      </c>
    </row>
    <row r="2377" spans="1:16" x14ac:dyDescent="0.25">
      <c r="A2377" s="15" t="s">
        <v>29</v>
      </c>
      <c r="B2377" s="15" t="s">
        <v>1311</v>
      </c>
      <c r="C2377" s="16" t="s">
        <v>31</v>
      </c>
      <c r="D2377" s="15" t="s">
        <v>31</v>
      </c>
      <c r="E2377" s="15" t="s">
        <v>7506</v>
      </c>
      <c r="F2377" s="15" t="s">
        <v>33</v>
      </c>
      <c r="G2377" s="15" t="s">
        <v>75</v>
      </c>
      <c r="H2377" s="17">
        <v>41759</v>
      </c>
      <c r="I2377" s="17">
        <v>41799</v>
      </c>
      <c r="J2377" s="15" t="s">
        <v>31</v>
      </c>
      <c r="K2377" s="15" t="s">
        <v>5296</v>
      </c>
      <c r="L2377" s="18">
        <v>-3599</v>
      </c>
      <c r="M2377" s="15" t="s">
        <v>37</v>
      </c>
      <c r="N2377" s="15" t="s">
        <v>9884</v>
      </c>
      <c r="O2377" s="15" t="s">
        <v>31</v>
      </c>
      <c r="P2377" s="19">
        <v>0</v>
      </c>
    </row>
    <row r="2378" spans="1:16" x14ac:dyDescent="0.25">
      <c r="A2378" s="15" t="s">
        <v>29</v>
      </c>
      <c r="B2378" s="15" t="s">
        <v>1311</v>
      </c>
      <c r="C2378" s="16" t="s">
        <v>31</v>
      </c>
      <c r="D2378" s="15" t="s">
        <v>31</v>
      </c>
      <c r="E2378" s="15" t="s">
        <v>9885</v>
      </c>
      <c r="F2378" s="15" t="s">
        <v>33</v>
      </c>
      <c r="G2378" s="15" t="s">
        <v>75</v>
      </c>
      <c r="H2378" s="17">
        <v>41364</v>
      </c>
      <c r="I2378" s="17">
        <v>41800</v>
      </c>
      <c r="J2378" s="15" t="s">
        <v>31</v>
      </c>
      <c r="K2378" s="15" t="s">
        <v>5296</v>
      </c>
      <c r="L2378" s="18">
        <v>-1714119</v>
      </c>
      <c r="M2378" s="15" t="s">
        <v>37</v>
      </c>
      <c r="N2378" s="15" t="s">
        <v>9886</v>
      </c>
      <c r="O2378" s="15" t="s">
        <v>31</v>
      </c>
      <c r="P2378" s="19">
        <v>0</v>
      </c>
    </row>
    <row r="2379" spans="1:16" x14ac:dyDescent="0.25">
      <c r="A2379" s="15" t="s">
        <v>29</v>
      </c>
      <c r="B2379" s="15" t="s">
        <v>1311</v>
      </c>
      <c r="C2379" s="16" t="s">
        <v>31</v>
      </c>
      <c r="D2379" s="15" t="s">
        <v>31</v>
      </c>
      <c r="E2379" s="15" t="s">
        <v>9887</v>
      </c>
      <c r="F2379" s="15" t="s">
        <v>33</v>
      </c>
      <c r="G2379" s="15" t="s">
        <v>75</v>
      </c>
      <c r="H2379" s="17">
        <v>41364</v>
      </c>
      <c r="I2379" s="17">
        <v>41800</v>
      </c>
      <c r="J2379" s="15" t="s">
        <v>31</v>
      </c>
      <c r="K2379" s="15" t="s">
        <v>5296</v>
      </c>
      <c r="L2379" s="18">
        <v>-573533</v>
      </c>
      <c r="M2379" s="15" t="s">
        <v>37</v>
      </c>
      <c r="N2379" s="15" t="s">
        <v>9888</v>
      </c>
      <c r="O2379" s="15" t="s">
        <v>31</v>
      </c>
      <c r="P2379" s="19">
        <v>0</v>
      </c>
    </row>
    <row r="2380" spans="1:16" x14ac:dyDescent="0.25">
      <c r="A2380" s="15" t="s">
        <v>29</v>
      </c>
      <c r="B2380" s="15" t="s">
        <v>1311</v>
      </c>
      <c r="C2380" s="16" t="s">
        <v>31</v>
      </c>
      <c r="D2380" s="15" t="s">
        <v>31</v>
      </c>
      <c r="E2380" s="15" t="s">
        <v>9889</v>
      </c>
      <c r="F2380" s="15" t="s">
        <v>33</v>
      </c>
      <c r="G2380" s="15" t="s">
        <v>75</v>
      </c>
      <c r="H2380" s="17">
        <v>41729</v>
      </c>
      <c r="I2380" s="17">
        <v>41801</v>
      </c>
      <c r="J2380" s="15" t="s">
        <v>31</v>
      </c>
      <c r="K2380" s="15" t="s">
        <v>5296</v>
      </c>
      <c r="L2380" s="18">
        <v>-120000</v>
      </c>
      <c r="M2380" s="15" t="s">
        <v>37</v>
      </c>
      <c r="N2380" s="15" t="s">
        <v>9890</v>
      </c>
      <c r="O2380" s="15" t="s">
        <v>31</v>
      </c>
      <c r="P2380" s="19">
        <v>0</v>
      </c>
    </row>
    <row r="2381" spans="1:16" x14ac:dyDescent="0.25">
      <c r="A2381" s="15" t="s">
        <v>29</v>
      </c>
      <c r="B2381" s="15" t="s">
        <v>1311</v>
      </c>
      <c r="C2381" s="16" t="s">
        <v>31</v>
      </c>
      <c r="D2381" s="15" t="s">
        <v>9891</v>
      </c>
      <c r="E2381" s="15" t="s">
        <v>9892</v>
      </c>
      <c r="F2381" s="15" t="s">
        <v>33</v>
      </c>
      <c r="G2381" s="15" t="s">
        <v>75</v>
      </c>
      <c r="H2381" s="17">
        <v>41783</v>
      </c>
      <c r="I2381" s="17">
        <v>41807</v>
      </c>
      <c r="J2381" s="15" t="s">
        <v>31</v>
      </c>
      <c r="K2381" s="15" t="s">
        <v>5296</v>
      </c>
      <c r="L2381" s="18">
        <v>-3990</v>
      </c>
      <c r="M2381" s="15" t="s">
        <v>37</v>
      </c>
      <c r="N2381" s="15" t="s">
        <v>9893</v>
      </c>
      <c r="O2381" s="15" t="s">
        <v>31</v>
      </c>
      <c r="P2381" s="19">
        <v>0</v>
      </c>
    </row>
    <row r="2382" spans="1:16" x14ac:dyDescent="0.25">
      <c r="A2382" s="15" t="s">
        <v>29</v>
      </c>
      <c r="B2382" s="15" t="s">
        <v>1311</v>
      </c>
      <c r="C2382" s="16" t="s">
        <v>31</v>
      </c>
      <c r="D2382" s="15" t="s">
        <v>31</v>
      </c>
      <c r="E2382" s="15" t="s">
        <v>9894</v>
      </c>
      <c r="F2382" s="15" t="s">
        <v>33</v>
      </c>
      <c r="G2382" s="15" t="s">
        <v>75</v>
      </c>
      <c r="H2382" s="17">
        <v>41785</v>
      </c>
      <c r="I2382" s="17">
        <v>41807</v>
      </c>
      <c r="J2382" s="15" t="s">
        <v>31</v>
      </c>
      <c r="K2382" s="15" t="s">
        <v>5296</v>
      </c>
      <c r="L2382" s="18">
        <v>-21962</v>
      </c>
      <c r="M2382" s="15" t="s">
        <v>37</v>
      </c>
      <c r="N2382" s="15" t="s">
        <v>9895</v>
      </c>
      <c r="O2382" s="15" t="s">
        <v>31</v>
      </c>
      <c r="P2382" s="19">
        <v>0</v>
      </c>
    </row>
    <row r="2383" spans="1:16" x14ac:dyDescent="0.25">
      <c r="A2383" s="15" t="s">
        <v>29</v>
      </c>
      <c r="B2383" s="15" t="s">
        <v>6280</v>
      </c>
      <c r="C2383" s="16" t="s">
        <v>31</v>
      </c>
      <c r="D2383" s="15" t="s">
        <v>31</v>
      </c>
      <c r="E2383" s="15" t="s">
        <v>9896</v>
      </c>
      <c r="F2383" s="15" t="s">
        <v>33</v>
      </c>
      <c r="G2383" s="15" t="s">
        <v>75</v>
      </c>
      <c r="H2383" s="17">
        <v>41772</v>
      </c>
      <c r="I2383" s="17">
        <v>41807</v>
      </c>
      <c r="J2383" s="15" t="s">
        <v>31</v>
      </c>
      <c r="K2383" s="15" t="s">
        <v>5296</v>
      </c>
      <c r="L2383" s="18">
        <v>-1655812</v>
      </c>
      <c r="M2383" s="15" t="s">
        <v>37</v>
      </c>
      <c r="N2383" s="15" t="s">
        <v>9897</v>
      </c>
      <c r="O2383" s="15" t="s">
        <v>31</v>
      </c>
      <c r="P2383" s="19">
        <v>0</v>
      </c>
    </row>
    <row r="2384" spans="1:16" x14ac:dyDescent="0.25">
      <c r="A2384" s="15" t="s">
        <v>29</v>
      </c>
      <c r="B2384" s="15" t="s">
        <v>1311</v>
      </c>
      <c r="C2384" s="16" t="s">
        <v>31</v>
      </c>
      <c r="D2384" s="15" t="s">
        <v>9898</v>
      </c>
      <c r="E2384" s="15" t="s">
        <v>9899</v>
      </c>
      <c r="F2384" s="15" t="s">
        <v>33</v>
      </c>
      <c r="G2384" s="15" t="s">
        <v>75</v>
      </c>
      <c r="H2384" s="17">
        <v>41720</v>
      </c>
      <c r="I2384" s="17">
        <v>41811</v>
      </c>
      <c r="J2384" s="15" t="s">
        <v>31</v>
      </c>
      <c r="K2384" s="15" t="s">
        <v>5296</v>
      </c>
      <c r="L2384" s="18">
        <v>-435253</v>
      </c>
      <c r="M2384" s="15" t="s">
        <v>37</v>
      </c>
      <c r="N2384" s="15" t="s">
        <v>9900</v>
      </c>
      <c r="O2384" s="15" t="s">
        <v>31</v>
      </c>
      <c r="P2384" s="19">
        <v>0</v>
      </c>
    </row>
    <row r="2385" spans="1:16" x14ac:dyDescent="0.25">
      <c r="A2385" s="15" t="s">
        <v>29</v>
      </c>
      <c r="B2385" s="15" t="s">
        <v>1311</v>
      </c>
      <c r="C2385" s="16" t="s">
        <v>31</v>
      </c>
      <c r="D2385" s="15" t="s">
        <v>8781</v>
      </c>
      <c r="E2385" s="15" t="s">
        <v>9901</v>
      </c>
      <c r="F2385" s="15" t="s">
        <v>33</v>
      </c>
      <c r="G2385" s="15" t="s">
        <v>75</v>
      </c>
      <c r="H2385" s="17">
        <v>41472</v>
      </c>
      <c r="I2385" s="17">
        <v>41815</v>
      </c>
      <c r="J2385" s="15" t="s">
        <v>31</v>
      </c>
      <c r="K2385" s="15" t="s">
        <v>5296</v>
      </c>
      <c r="L2385" s="18">
        <v>-124400</v>
      </c>
      <c r="M2385" s="15" t="s">
        <v>37</v>
      </c>
      <c r="N2385" s="15" t="s">
        <v>7860</v>
      </c>
      <c r="O2385" s="15" t="s">
        <v>31</v>
      </c>
      <c r="P2385" s="19">
        <v>0</v>
      </c>
    </row>
    <row r="2386" spans="1:16" x14ac:dyDescent="0.25">
      <c r="A2386" s="15" t="s">
        <v>29</v>
      </c>
      <c r="B2386" s="15" t="s">
        <v>1311</v>
      </c>
      <c r="C2386" s="16" t="s">
        <v>31</v>
      </c>
      <c r="D2386" s="15" t="s">
        <v>8781</v>
      </c>
      <c r="E2386" s="15" t="s">
        <v>9902</v>
      </c>
      <c r="F2386" s="15" t="s">
        <v>33</v>
      </c>
      <c r="G2386" s="15" t="s">
        <v>75</v>
      </c>
      <c r="H2386" s="17">
        <v>41472</v>
      </c>
      <c r="I2386" s="17">
        <v>41815</v>
      </c>
      <c r="J2386" s="15" t="s">
        <v>31</v>
      </c>
      <c r="K2386" s="15" t="s">
        <v>5296</v>
      </c>
      <c r="L2386" s="18">
        <v>124400</v>
      </c>
      <c r="M2386" s="15" t="s">
        <v>37</v>
      </c>
      <c r="N2386" s="15" t="s">
        <v>7860</v>
      </c>
      <c r="O2386" s="15" t="s">
        <v>31</v>
      </c>
      <c r="P2386" s="19">
        <v>0</v>
      </c>
    </row>
    <row r="2387" spans="1:16" x14ac:dyDescent="0.25">
      <c r="A2387" s="15" t="s">
        <v>29</v>
      </c>
      <c r="B2387" s="15" t="s">
        <v>1311</v>
      </c>
      <c r="C2387" s="16" t="s">
        <v>31</v>
      </c>
      <c r="D2387" s="15" t="s">
        <v>9903</v>
      </c>
      <c r="E2387" s="15" t="s">
        <v>9904</v>
      </c>
      <c r="F2387" s="15" t="s">
        <v>33</v>
      </c>
      <c r="G2387" s="15" t="s">
        <v>75</v>
      </c>
      <c r="H2387" s="17">
        <v>41759</v>
      </c>
      <c r="I2387" s="17">
        <v>41815</v>
      </c>
      <c r="J2387" s="15" t="s">
        <v>31</v>
      </c>
      <c r="K2387" s="15" t="s">
        <v>5296</v>
      </c>
      <c r="L2387" s="18">
        <v>-1050</v>
      </c>
      <c r="M2387" s="15" t="s">
        <v>37</v>
      </c>
      <c r="N2387" s="15" t="s">
        <v>9905</v>
      </c>
      <c r="O2387" s="15" t="s">
        <v>31</v>
      </c>
      <c r="P2387" s="19">
        <v>0</v>
      </c>
    </row>
    <row r="2388" spans="1:16" x14ac:dyDescent="0.25">
      <c r="A2388" s="15" t="s">
        <v>29</v>
      </c>
      <c r="B2388" s="15" t="s">
        <v>1311</v>
      </c>
      <c r="C2388" s="16" t="s">
        <v>31</v>
      </c>
      <c r="D2388" s="15" t="s">
        <v>9906</v>
      </c>
      <c r="E2388" s="15" t="s">
        <v>9907</v>
      </c>
      <c r="F2388" s="15" t="s">
        <v>33</v>
      </c>
      <c r="G2388" s="15" t="s">
        <v>75</v>
      </c>
      <c r="H2388" s="17">
        <v>41759</v>
      </c>
      <c r="I2388" s="17">
        <v>41828</v>
      </c>
      <c r="J2388" s="15" t="s">
        <v>31</v>
      </c>
      <c r="K2388" s="15" t="s">
        <v>5296</v>
      </c>
      <c r="L2388" s="18">
        <v>-231</v>
      </c>
      <c r="M2388" s="15" t="s">
        <v>37</v>
      </c>
      <c r="N2388" s="15" t="s">
        <v>9908</v>
      </c>
      <c r="O2388" s="15" t="s">
        <v>31</v>
      </c>
      <c r="P2388" s="19">
        <v>0</v>
      </c>
    </row>
    <row r="2389" spans="1:16" x14ac:dyDescent="0.25">
      <c r="A2389" s="15" t="s">
        <v>29</v>
      </c>
      <c r="B2389" s="15" t="s">
        <v>1311</v>
      </c>
      <c r="C2389" s="16" t="s">
        <v>31</v>
      </c>
      <c r="D2389" s="15" t="s">
        <v>9909</v>
      </c>
      <c r="E2389" s="15" t="s">
        <v>9910</v>
      </c>
      <c r="F2389" s="15" t="s">
        <v>33</v>
      </c>
      <c r="G2389" s="15" t="s">
        <v>75</v>
      </c>
      <c r="H2389" s="17">
        <v>41710</v>
      </c>
      <c r="I2389" s="17">
        <v>41828</v>
      </c>
      <c r="J2389" s="15" t="s">
        <v>31</v>
      </c>
      <c r="K2389" s="15" t="s">
        <v>5296</v>
      </c>
      <c r="L2389" s="18">
        <v>-38501</v>
      </c>
      <c r="M2389" s="15" t="s">
        <v>37</v>
      </c>
      <c r="N2389" s="15" t="s">
        <v>9911</v>
      </c>
      <c r="O2389" s="15" t="s">
        <v>31</v>
      </c>
      <c r="P2389" s="19">
        <v>0</v>
      </c>
    </row>
    <row r="2390" spans="1:16" x14ac:dyDescent="0.25">
      <c r="A2390" s="15" t="s">
        <v>29</v>
      </c>
      <c r="B2390" s="15" t="s">
        <v>1311</v>
      </c>
      <c r="C2390" s="16" t="s">
        <v>31</v>
      </c>
      <c r="D2390" s="15" t="s">
        <v>9912</v>
      </c>
      <c r="E2390" s="15" t="s">
        <v>9913</v>
      </c>
      <c r="F2390" s="15" t="s">
        <v>33</v>
      </c>
      <c r="G2390" s="15" t="s">
        <v>75</v>
      </c>
      <c r="H2390" s="17">
        <v>41710</v>
      </c>
      <c r="I2390" s="17">
        <v>41828</v>
      </c>
      <c r="J2390" s="15" t="s">
        <v>31</v>
      </c>
      <c r="K2390" s="15" t="s">
        <v>5296</v>
      </c>
      <c r="L2390" s="18">
        <v>-2986</v>
      </c>
      <c r="M2390" s="15" t="s">
        <v>37</v>
      </c>
      <c r="N2390" s="15" t="s">
        <v>9914</v>
      </c>
      <c r="O2390" s="15" t="s">
        <v>31</v>
      </c>
      <c r="P2390" s="19">
        <v>0</v>
      </c>
    </row>
    <row r="2391" spans="1:16" x14ac:dyDescent="0.25">
      <c r="A2391" s="15" t="s">
        <v>29</v>
      </c>
      <c r="B2391" s="15" t="s">
        <v>1311</v>
      </c>
      <c r="C2391" s="16" t="s">
        <v>31</v>
      </c>
      <c r="D2391" s="15" t="s">
        <v>9915</v>
      </c>
      <c r="E2391" s="15" t="s">
        <v>9916</v>
      </c>
      <c r="F2391" s="15" t="s">
        <v>33</v>
      </c>
      <c r="G2391" s="15" t="s">
        <v>75</v>
      </c>
      <c r="H2391" s="17">
        <v>41710</v>
      </c>
      <c r="I2391" s="17">
        <v>41828</v>
      </c>
      <c r="J2391" s="15" t="s">
        <v>31</v>
      </c>
      <c r="K2391" s="15" t="s">
        <v>5296</v>
      </c>
      <c r="L2391" s="18">
        <v>-304</v>
      </c>
      <c r="M2391" s="15" t="s">
        <v>37</v>
      </c>
      <c r="N2391" s="15" t="s">
        <v>9917</v>
      </c>
      <c r="O2391" s="15" t="s">
        <v>31</v>
      </c>
      <c r="P2391" s="19">
        <v>0</v>
      </c>
    </row>
    <row r="2392" spans="1:16" x14ac:dyDescent="0.25">
      <c r="A2392" s="15" t="s">
        <v>29</v>
      </c>
      <c r="B2392" s="15" t="s">
        <v>1311</v>
      </c>
      <c r="C2392" s="16" t="s">
        <v>31</v>
      </c>
      <c r="D2392" s="15" t="s">
        <v>9918</v>
      </c>
      <c r="E2392" s="15" t="s">
        <v>9919</v>
      </c>
      <c r="F2392" s="15" t="s">
        <v>33</v>
      </c>
      <c r="G2392" s="15" t="s">
        <v>75</v>
      </c>
      <c r="H2392" s="17">
        <v>41711</v>
      </c>
      <c r="I2392" s="17">
        <v>41828</v>
      </c>
      <c r="J2392" s="15" t="s">
        <v>31</v>
      </c>
      <c r="K2392" s="15" t="s">
        <v>5296</v>
      </c>
      <c r="L2392" s="18">
        <v>-6284</v>
      </c>
      <c r="M2392" s="15" t="s">
        <v>37</v>
      </c>
      <c r="N2392" s="15" t="s">
        <v>9920</v>
      </c>
      <c r="O2392" s="15" t="s">
        <v>31</v>
      </c>
      <c r="P2392" s="19">
        <v>0</v>
      </c>
    </row>
    <row r="2393" spans="1:16" x14ac:dyDescent="0.25">
      <c r="A2393" s="15" t="s">
        <v>29</v>
      </c>
      <c r="B2393" s="15" t="s">
        <v>1311</v>
      </c>
      <c r="C2393" s="16" t="s">
        <v>31</v>
      </c>
      <c r="D2393" s="15" t="s">
        <v>9921</v>
      </c>
      <c r="E2393" s="15" t="s">
        <v>9922</v>
      </c>
      <c r="F2393" s="15" t="s">
        <v>33</v>
      </c>
      <c r="G2393" s="15" t="s">
        <v>75</v>
      </c>
      <c r="H2393" s="17">
        <v>41711</v>
      </c>
      <c r="I2393" s="17">
        <v>41828</v>
      </c>
      <c r="J2393" s="15" t="s">
        <v>31</v>
      </c>
      <c r="K2393" s="15" t="s">
        <v>5296</v>
      </c>
      <c r="L2393" s="18">
        <v>-7343</v>
      </c>
      <c r="M2393" s="15" t="s">
        <v>37</v>
      </c>
      <c r="N2393" s="15" t="s">
        <v>9923</v>
      </c>
      <c r="O2393" s="15" t="s">
        <v>31</v>
      </c>
      <c r="P2393" s="19">
        <v>0</v>
      </c>
    </row>
    <row r="2394" spans="1:16" x14ac:dyDescent="0.25">
      <c r="A2394" s="15" t="s">
        <v>29</v>
      </c>
      <c r="B2394" s="15" t="s">
        <v>1311</v>
      </c>
      <c r="C2394" s="16" t="s">
        <v>31</v>
      </c>
      <c r="D2394" s="15" t="s">
        <v>9924</v>
      </c>
      <c r="E2394" s="15" t="s">
        <v>9925</v>
      </c>
      <c r="F2394" s="15" t="s">
        <v>33</v>
      </c>
      <c r="G2394" s="15" t="s">
        <v>75</v>
      </c>
      <c r="H2394" s="17">
        <v>41711</v>
      </c>
      <c r="I2394" s="17">
        <v>41828</v>
      </c>
      <c r="J2394" s="15" t="s">
        <v>31</v>
      </c>
      <c r="K2394" s="15" t="s">
        <v>5296</v>
      </c>
      <c r="L2394" s="18">
        <v>-4484</v>
      </c>
      <c r="M2394" s="15" t="s">
        <v>37</v>
      </c>
      <c r="N2394" s="15" t="s">
        <v>9926</v>
      </c>
      <c r="O2394" s="15" t="s">
        <v>31</v>
      </c>
      <c r="P2394" s="19">
        <v>0</v>
      </c>
    </row>
    <row r="2395" spans="1:16" x14ac:dyDescent="0.25">
      <c r="A2395" s="15" t="s">
        <v>29</v>
      </c>
      <c r="B2395" s="15" t="s">
        <v>1311</v>
      </c>
      <c r="C2395" s="16" t="s">
        <v>31</v>
      </c>
      <c r="D2395" s="15" t="s">
        <v>9927</v>
      </c>
      <c r="E2395" s="15" t="s">
        <v>9928</v>
      </c>
      <c r="F2395" s="15" t="s">
        <v>33</v>
      </c>
      <c r="G2395" s="15" t="s">
        <v>75</v>
      </c>
      <c r="H2395" s="17">
        <v>41711</v>
      </c>
      <c r="I2395" s="17">
        <v>41828</v>
      </c>
      <c r="J2395" s="15" t="s">
        <v>31</v>
      </c>
      <c r="K2395" s="15" t="s">
        <v>5296</v>
      </c>
      <c r="L2395" s="18">
        <v>-16610</v>
      </c>
      <c r="M2395" s="15" t="s">
        <v>37</v>
      </c>
      <c r="N2395" s="15" t="s">
        <v>9929</v>
      </c>
      <c r="O2395" s="15" t="s">
        <v>31</v>
      </c>
      <c r="P2395" s="19">
        <v>0</v>
      </c>
    </row>
    <row r="2396" spans="1:16" x14ac:dyDescent="0.25">
      <c r="A2396" s="15" t="s">
        <v>29</v>
      </c>
      <c r="B2396" s="15" t="s">
        <v>1311</v>
      </c>
      <c r="C2396" s="16" t="s">
        <v>31</v>
      </c>
      <c r="D2396" s="15" t="s">
        <v>9930</v>
      </c>
      <c r="E2396" s="15" t="s">
        <v>9931</v>
      </c>
      <c r="F2396" s="15" t="s">
        <v>33</v>
      </c>
      <c r="G2396" s="15" t="s">
        <v>75</v>
      </c>
      <c r="H2396" s="17">
        <v>41781</v>
      </c>
      <c r="I2396" s="17">
        <v>41829</v>
      </c>
      <c r="J2396" s="15" t="s">
        <v>31</v>
      </c>
      <c r="K2396" s="15" t="s">
        <v>5296</v>
      </c>
      <c r="L2396" s="18">
        <v>-77540</v>
      </c>
      <c r="M2396" s="15" t="s">
        <v>37</v>
      </c>
      <c r="N2396" s="15" t="s">
        <v>9932</v>
      </c>
      <c r="O2396" s="15" t="s">
        <v>31</v>
      </c>
      <c r="P2396" s="19">
        <v>0</v>
      </c>
    </row>
    <row r="2397" spans="1:16" x14ac:dyDescent="0.25">
      <c r="A2397" s="15" t="s">
        <v>29</v>
      </c>
      <c r="B2397" s="15" t="s">
        <v>1311</v>
      </c>
      <c r="C2397" s="16" t="s">
        <v>31</v>
      </c>
      <c r="D2397" s="15" t="s">
        <v>9933</v>
      </c>
      <c r="E2397" s="15" t="s">
        <v>9934</v>
      </c>
      <c r="F2397" s="15" t="s">
        <v>33</v>
      </c>
      <c r="G2397" s="15" t="s">
        <v>75</v>
      </c>
      <c r="H2397" s="17">
        <v>41802</v>
      </c>
      <c r="I2397" s="17">
        <v>41829</v>
      </c>
      <c r="J2397" s="15" t="s">
        <v>31</v>
      </c>
      <c r="K2397" s="15" t="s">
        <v>5296</v>
      </c>
      <c r="L2397" s="18">
        <v>-4020010</v>
      </c>
      <c r="M2397" s="15" t="s">
        <v>37</v>
      </c>
      <c r="N2397" s="15" t="s">
        <v>9935</v>
      </c>
      <c r="O2397" s="15" t="s">
        <v>31</v>
      </c>
      <c r="P2397" s="19">
        <v>0</v>
      </c>
    </row>
    <row r="2398" spans="1:16" x14ac:dyDescent="0.25">
      <c r="A2398" s="15" t="s">
        <v>29</v>
      </c>
      <c r="B2398" s="15" t="s">
        <v>1311</v>
      </c>
      <c r="C2398" s="16" t="s">
        <v>31</v>
      </c>
      <c r="D2398" s="15" t="s">
        <v>9933</v>
      </c>
      <c r="E2398" s="15" t="s">
        <v>9934</v>
      </c>
      <c r="F2398" s="15" t="s">
        <v>33</v>
      </c>
      <c r="G2398" s="15" t="s">
        <v>75</v>
      </c>
      <c r="H2398" s="17">
        <v>41802</v>
      </c>
      <c r="I2398" s="17">
        <v>41829</v>
      </c>
      <c r="J2398" s="15" t="s">
        <v>31</v>
      </c>
      <c r="K2398" s="15" t="s">
        <v>5296</v>
      </c>
      <c r="L2398" s="18">
        <v>-580000</v>
      </c>
      <c r="M2398" s="15" t="s">
        <v>37</v>
      </c>
      <c r="N2398" s="15" t="s">
        <v>9936</v>
      </c>
      <c r="O2398" s="15" t="s">
        <v>31</v>
      </c>
      <c r="P2398" s="19">
        <v>0</v>
      </c>
    </row>
    <row r="2399" spans="1:16" x14ac:dyDescent="0.25">
      <c r="A2399" s="15" t="s">
        <v>29</v>
      </c>
      <c r="B2399" s="15" t="s">
        <v>1311</v>
      </c>
      <c r="C2399" s="16" t="s">
        <v>31</v>
      </c>
      <c r="D2399" s="15" t="s">
        <v>9937</v>
      </c>
      <c r="E2399" s="15" t="s">
        <v>9938</v>
      </c>
      <c r="F2399" s="15" t="s">
        <v>33</v>
      </c>
      <c r="G2399" s="15" t="s">
        <v>75</v>
      </c>
      <c r="H2399" s="17">
        <v>41790</v>
      </c>
      <c r="I2399" s="17">
        <v>41829</v>
      </c>
      <c r="J2399" s="15" t="s">
        <v>31</v>
      </c>
      <c r="K2399" s="15" t="s">
        <v>5296</v>
      </c>
      <c r="L2399" s="18">
        <v>-4623</v>
      </c>
      <c r="M2399" s="15" t="s">
        <v>37</v>
      </c>
      <c r="N2399" s="15" t="s">
        <v>9939</v>
      </c>
      <c r="O2399" s="15" t="s">
        <v>31</v>
      </c>
      <c r="P2399" s="19">
        <v>0</v>
      </c>
    </row>
    <row r="2400" spans="1:16" x14ac:dyDescent="0.25">
      <c r="A2400" s="15" t="s">
        <v>29</v>
      </c>
      <c r="B2400" s="15" t="s">
        <v>1311</v>
      </c>
      <c r="C2400" s="16" t="s">
        <v>31</v>
      </c>
      <c r="D2400" s="15" t="s">
        <v>9940</v>
      </c>
      <c r="E2400" s="15" t="s">
        <v>9941</v>
      </c>
      <c r="F2400" s="15" t="s">
        <v>33</v>
      </c>
      <c r="G2400" s="15" t="s">
        <v>75</v>
      </c>
      <c r="H2400" s="17">
        <v>41785</v>
      </c>
      <c r="I2400" s="17">
        <v>41829</v>
      </c>
      <c r="J2400" s="15" t="s">
        <v>31</v>
      </c>
      <c r="K2400" s="15" t="s">
        <v>5296</v>
      </c>
      <c r="L2400" s="18">
        <v>-418175</v>
      </c>
      <c r="M2400" s="15" t="s">
        <v>37</v>
      </c>
      <c r="N2400" s="15" t="s">
        <v>9942</v>
      </c>
      <c r="O2400" s="15" t="s">
        <v>31</v>
      </c>
      <c r="P2400" s="19">
        <v>0</v>
      </c>
    </row>
    <row r="2401" spans="1:16" x14ac:dyDescent="0.25">
      <c r="A2401" s="15" t="s">
        <v>29</v>
      </c>
      <c r="B2401" s="15" t="s">
        <v>1311</v>
      </c>
      <c r="C2401" s="16" t="s">
        <v>31</v>
      </c>
      <c r="D2401" s="15" t="s">
        <v>9943</v>
      </c>
      <c r="E2401" s="15" t="s">
        <v>9944</v>
      </c>
      <c r="F2401" s="15" t="s">
        <v>33</v>
      </c>
      <c r="G2401" s="15" t="s">
        <v>75</v>
      </c>
      <c r="H2401" s="17">
        <v>41785</v>
      </c>
      <c r="I2401" s="17">
        <v>41829</v>
      </c>
      <c r="J2401" s="15" t="s">
        <v>31</v>
      </c>
      <c r="K2401" s="15" t="s">
        <v>5296</v>
      </c>
      <c r="L2401" s="18">
        <v>-755275</v>
      </c>
      <c r="M2401" s="15" t="s">
        <v>37</v>
      </c>
      <c r="N2401" s="15" t="s">
        <v>9945</v>
      </c>
      <c r="O2401" s="15" t="s">
        <v>31</v>
      </c>
      <c r="P2401" s="19">
        <v>0</v>
      </c>
    </row>
    <row r="2402" spans="1:16" x14ac:dyDescent="0.25">
      <c r="A2402" s="15" t="s">
        <v>29</v>
      </c>
      <c r="B2402" s="15" t="s">
        <v>1311</v>
      </c>
      <c r="C2402" s="16" t="s">
        <v>31</v>
      </c>
      <c r="D2402" s="15" t="s">
        <v>9946</v>
      </c>
      <c r="E2402" s="15" t="s">
        <v>9947</v>
      </c>
      <c r="F2402" s="15" t="s">
        <v>33</v>
      </c>
      <c r="G2402" s="15" t="s">
        <v>75</v>
      </c>
      <c r="H2402" s="17">
        <v>41803</v>
      </c>
      <c r="I2402" s="17">
        <v>41829</v>
      </c>
      <c r="J2402" s="15" t="s">
        <v>31</v>
      </c>
      <c r="K2402" s="15" t="s">
        <v>5296</v>
      </c>
      <c r="L2402" s="18">
        <v>-223250</v>
      </c>
      <c r="M2402" s="15" t="s">
        <v>37</v>
      </c>
      <c r="N2402" s="15" t="s">
        <v>9948</v>
      </c>
      <c r="O2402" s="15" t="s">
        <v>31</v>
      </c>
      <c r="P2402" s="19">
        <v>0</v>
      </c>
    </row>
    <row r="2403" spans="1:16" x14ac:dyDescent="0.25">
      <c r="A2403" s="15" t="s">
        <v>29</v>
      </c>
      <c r="B2403" s="15" t="s">
        <v>6280</v>
      </c>
      <c r="C2403" s="16" t="s">
        <v>31</v>
      </c>
      <c r="D2403" s="15" t="s">
        <v>9949</v>
      </c>
      <c r="E2403" s="15" t="s">
        <v>9950</v>
      </c>
      <c r="F2403" s="15" t="s">
        <v>33</v>
      </c>
      <c r="G2403" s="15" t="s">
        <v>75</v>
      </c>
      <c r="H2403" s="17">
        <v>41796</v>
      </c>
      <c r="I2403" s="17">
        <v>41829</v>
      </c>
      <c r="J2403" s="15" t="s">
        <v>31</v>
      </c>
      <c r="K2403" s="15" t="s">
        <v>5296</v>
      </c>
      <c r="L2403" s="18">
        <v>-50000</v>
      </c>
      <c r="M2403" s="15" t="s">
        <v>37</v>
      </c>
      <c r="N2403" s="15" t="s">
        <v>9951</v>
      </c>
      <c r="O2403" s="15" t="s">
        <v>31</v>
      </c>
      <c r="P2403" s="19">
        <v>0</v>
      </c>
    </row>
    <row r="2404" spans="1:16" x14ac:dyDescent="0.25">
      <c r="A2404" s="15" t="s">
        <v>29</v>
      </c>
      <c r="B2404" s="15" t="s">
        <v>6280</v>
      </c>
      <c r="C2404" s="16" t="s">
        <v>31</v>
      </c>
      <c r="D2404" s="15" t="s">
        <v>9949</v>
      </c>
      <c r="E2404" s="15" t="s">
        <v>9950</v>
      </c>
      <c r="F2404" s="15" t="s">
        <v>33</v>
      </c>
      <c r="G2404" s="15" t="s">
        <v>75</v>
      </c>
      <c r="H2404" s="17">
        <v>41796</v>
      </c>
      <c r="I2404" s="17">
        <v>41829</v>
      </c>
      <c r="J2404" s="15" t="s">
        <v>31</v>
      </c>
      <c r="K2404" s="15" t="s">
        <v>5296</v>
      </c>
      <c r="L2404" s="18">
        <v>-140875</v>
      </c>
      <c r="M2404" s="15" t="s">
        <v>37</v>
      </c>
      <c r="N2404" s="15" t="s">
        <v>9952</v>
      </c>
      <c r="O2404" s="15" t="s">
        <v>31</v>
      </c>
      <c r="P2404" s="19">
        <v>0</v>
      </c>
    </row>
    <row r="2405" spans="1:16" x14ac:dyDescent="0.25">
      <c r="A2405" s="15" t="s">
        <v>29</v>
      </c>
      <c r="B2405" s="15" t="s">
        <v>6280</v>
      </c>
      <c r="C2405" s="16" t="s">
        <v>31</v>
      </c>
      <c r="D2405" s="15" t="s">
        <v>9953</v>
      </c>
      <c r="E2405" s="15" t="s">
        <v>9954</v>
      </c>
      <c r="F2405" s="15" t="s">
        <v>33</v>
      </c>
      <c r="G2405" s="15" t="s">
        <v>75</v>
      </c>
      <c r="H2405" s="17">
        <v>41796</v>
      </c>
      <c r="I2405" s="17">
        <v>41829</v>
      </c>
      <c r="J2405" s="15" t="s">
        <v>31</v>
      </c>
      <c r="K2405" s="15" t="s">
        <v>5296</v>
      </c>
      <c r="L2405" s="18">
        <v>-45938</v>
      </c>
      <c r="M2405" s="15" t="s">
        <v>37</v>
      </c>
      <c r="N2405" s="15" t="s">
        <v>9955</v>
      </c>
      <c r="O2405" s="15" t="s">
        <v>31</v>
      </c>
      <c r="P2405" s="19">
        <v>0</v>
      </c>
    </row>
    <row r="2406" spans="1:16" x14ac:dyDescent="0.25">
      <c r="A2406" s="15" t="s">
        <v>29</v>
      </c>
      <c r="B2406" s="15" t="s">
        <v>6280</v>
      </c>
      <c r="C2406" s="16" t="s">
        <v>31</v>
      </c>
      <c r="D2406" s="15" t="s">
        <v>31</v>
      </c>
      <c r="E2406" s="15" t="s">
        <v>9956</v>
      </c>
      <c r="F2406" s="15" t="s">
        <v>33</v>
      </c>
      <c r="G2406" s="15" t="s">
        <v>75</v>
      </c>
      <c r="H2406" s="17">
        <v>41800</v>
      </c>
      <c r="I2406" s="17">
        <v>41829</v>
      </c>
      <c r="J2406" s="15" t="s">
        <v>31</v>
      </c>
      <c r="K2406" s="15" t="s">
        <v>5296</v>
      </c>
      <c r="L2406" s="18">
        <v>-5609922</v>
      </c>
      <c r="M2406" s="15" t="s">
        <v>37</v>
      </c>
      <c r="N2406" s="15" t="s">
        <v>9957</v>
      </c>
      <c r="O2406" s="15" t="s">
        <v>31</v>
      </c>
      <c r="P2406" s="19">
        <v>0</v>
      </c>
    </row>
    <row r="2407" spans="1:16" x14ac:dyDescent="0.25">
      <c r="A2407" s="15" t="s">
        <v>29</v>
      </c>
      <c r="B2407" s="15" t="s">
        <v>6280</v>
      </c>
      <c r="C2407" s="16" t="s">
        <v>31</v>
      </c>
      <c r="D2407" s="15" t="s">
        <v>31</v>
      </c>
      <c r="E2407" s="15" t="s">
        <v>9956</v>
      </c>
      <c r="F2407" s="15" t="s">
        <v>33</v>
      </c>
      <c r="G2407" s="15" t="s">
        <v>75</v>
      </c>
      <c r="H2407" s="17">
        <v>41800</v>
      </c>
      <c r="I2407" s="17">
        <v>41829</v>
      </c>
      <c r="J2407" s="15" t="s">
        <v>31</v>
      </c>
      <c r="K2407" s="15" t="s">
        <v>5296</v>
      </c>
      <c r="L2407" s="18">
        <v>-463584</v>
      </c>
      <c r="M2407" s="15" t="s">
        <v>37</v>
      </c>
      <c r="N2407" s="15" t="s">
        <v>9958</v>
      </c>
      <c r="O2407" s="15" t="s">
        <v>31</v>
      </c>
      <c r="P2407" s="19">
        <v>0</v>
      </c>
    </row>
    <row r="2408" spans="1:16" x14ac:dyDescent="0.25">
      <c r="A2408" s="15" t="s">
        <v>29</v>
      </c>
      <c r="B2408" s="15" t="s">
        <v>6280</v>
      </c>
      <c r="C2408" s="16" t="s">
        <v>31</v>
      </c>
      <c r="D2408" s="15" t="s">
        <v>9959</v>
      </c>
      <c r="E2408" s="15" t="s">
        <v>9960</v>
      </c>
      <c r="F2408" s="15" t="s">
        <v>33</v>
      </c>
      <c r="G2408" s="15" t="s">
        <v>75</v>
      </c>
      <c r="H2408" s="17">
        <v>41796</v>
      </c>
      <c r="I2408" s="17">
        <v>41829</v>
      </c>
      <c r="J2408" s="15" t="s">
        <v>31</v>
      </c>
      <c r="K2408" s="15" t="s">
        <v>5296</v>
      </c>
      <c r="L2408" s="18">
        <v>-194591</v>
      </c>
      <c r="M2408" s="15" t="s">
        <v>37</v>
      </c>
      <c r="N2408" s="15" t="s">
        <v>9961</v>
      </c>
      <c r="O2408" s="15" t="s">
        <v>31</v>
      </c>
      <c r="P2408" s="19">
        <v>0</v>
      </c>
    </row>
    <row r="2409" spans="1:16" x14ac:dyDescent="0.25">
      <c r="A2409" s="15" t="s">
        <v>29</v>
      </c>
      <c r="B2409" s="15" t="s">
        <v>6280</v>
      </c>
      <c r="C2409" s="16" t="s">
        <v>31</v>
      </c>
      <c r="D2409" s="15" t="s">
        <v>9962</v>
      </c>
      <c r="E2409" s="15" t="s">
        <v>9963</v>
      </c>
      <c r="F2409" s="15" t="s">
        <v>33</v>
      </c>
      <c r="G2409" s="15" t="s">
        <v>75</v>
      </c>
      <c r="H2409" s="17">
        <v>41808</v>
      </c>
      <c r="I2409" s="17">
        <v>41829</v>
      </c>
      <c r="J2409" s="15" t="s">
        <v>31</v>
      </c>
      <c r="K2409" s="15" t="s">
        <v>5296</v>
      </c>
      <c r="L2409" s="18">
        <v>-153125</v>
      </c>
      <c r="M2409" s="15" t="s">
        <v>37</v>
      </c>
      <c r="N2409" s="15" t="s">
        <v>9964</v>
      </c>
      <c r="O2409" s="15" t="s">
        <v>31</v>
      </c>
      <c r="P2409" s="19">
        <v>0</v>
      </c>
    </row>
    <row r="2410" spans="1:16" x14ac:dyDescent="0.25">
      <c r="A2410" s="15" t="s">
        <v>29</v>
      </c>
      <c r="B2410" s="15" t="s">
        <v>6280</v>
      </c>
      <c r="C2410" s="16" t="s">
        <v>31</v>
      </c>
      <c r="D2410" s="15" t="s">
        <v>9965</v>
      </c>
      <c r="E2410" s="15" t="s">
        <v>9966</v>
      </c>
      <c r="F2410" s="15" t="s">
        <v>33</v>
      </c>
      <c r="G2410" s="15" t="s">
        <v>75</v>
      </c>
      <c r="H2410" s="17">
        <v>41797</v>
      </c>
      <c r="I2410" s="17">
        <v>41829</v>
      </c>
      <c r="J2410" s="15" t="s">
        <v>31</v>
      </c>
      <c r="K2410" s="15" t="s">
        <v>5296</v>
      </c>
      <c r="L2410" s="18">
        <v>-71050</v>
      </c>
      <c r="M2410" s="15" t="s">
        <v>37</v>
      </c>
      <c r="N2410" s="15" t="s">
        <v>9967</v>
      </c>
      <c r="O2410" s="15" t="s">
        <v>31</v>
      </c>
      <c r="P2410" s="19">
        <v>0</v>
      </c>
    </row>
    <row r="2411" spans="1:16" x14ac:dyDescent="0.25">
      <c r="A2411" s="15" t="s">
        <v>29</v>
      </c>
      <c r="B2411" s="15" t="s">
        <v>1311</v>
      </c>
      <c r="C2411" s="16" t="s">
        <v>31</v>
      </c>
      <c r="D2411" s="15" t="s">
        <v>9933</v>
      </c>
      <c r="E2411" s="15" t="s">
        <v>9968</v>
      </c>
      <c r="F2411" s="15" t="s">
        <v>33</v>
      </c>
      <c r="G2411" s="15" t="s">
        <v>75</v>
      </c>
      <c r="H2411" s="17">
        <v>41802</v>
      </c>
      <c r="I2411" s="17">
        <v>41829</v>
      </c>
      <c r="J2411" s="15" t="s">
        <v>31</v>
      </c>
      <c r="K2411" s="15" t="s">
        <v>5296</v>
      </c>
      <c r="L2411" s="18">
        <v>580000</v>
      </c>
      <c r="M2411" s="15" t="s">
        <v>37</v>
      </c>
      <c r="N2411" s="15" t="s">
        <v>9936</v>
      </c>
      <c r="O2411" s="15" t="s">
        <v>31</v>
      </c>
      <c r="P2411" s="19">
        <v>0</v>
      </c>
    </row>
    <row r="2412" spans="1:16" x14ac:dyDescent="0.25">
      <c r="A2412" s="15" t="s">
        <v>29</v>
      </c>
      <c r="B2412" s="15" t="s">
        <v>1311</v>
      </c>
      <c r="C2412" s="16" t="s">
        <v>31</v>
      </c>
      <c r="D2412" s="15" t="s">
        <v>9933</v>
      </c>
      <c r="E2412" s="15" t="s">
        <v>9968</v>
      </c>
      <c r="F2412" s="15" t="s">
        <v>33</v>
      </c>
      <c r="G2412" s="15" t="s">
        <v>75</v>
      </c>
      <c r="H2412" s="17">
        <v>41802</v>
      </c>
      <c r="I2412" s="17">
        <v>41829</v>
      </c>
      <c r="J2412" s="15" t="s">
        <v>31</v>
      </c>
      <c r="K2412" s="15" t="s">
        <v>5296</v>
      </c>
      <c r="L2412" s="18">
        <v>4020010</v>
      </c>
      <c r="M2412" s="15" t="s">
        <v>37</v>
      </c>
      <c r="N2412" s="15" t="s">
        <v>9935</v>
      </c>
      <c r="O2412" s="15" t="s">
        <v>31</v>
      </c>
      <c r="P2412" s="19">
        <v>0</v>
      </c>
    </row>
    <row r="2413" spans="1:16" x14ac:dyDescent="0.25">
      <c r="A2413" s="15" t="s">
        <v>29</v>
      </c>
      <c r="B2413" s="15" t="s">
        <v>1311</v>
      </c>
      <c r="C2413" s="16" t="s">
        <v>31</v>
      </c>
      <c r="D2413" s="15" t="s">
        <v>9933</v>
      </c>
      <c r="E2413" s="15" t="s">
        <v>9969</v>
      </c>
      <c r="F2413" s="15" t="s">
        <v>33</v>
      </c>
      <c r="G2413" s="15" t="s">
        <v>75</v>
      </c>
      <c r="H2413" s="17">
        <v>41802</v>
      </c>
      <c r="I2413" s="17">
        <v>41829</v>
      </c>
      <c r="J2413" s="15" t="s">
        <v>31</v>
      </c>
      <c r="K2413" s="15" t="s">
        <v>5296</v>
      </c>
      <c r="L2413" s="18">
        <v>-4020010</v>
      </c>
      <c r="M2413" s="15" t="s">
        <v>37</v>
      </c>
      <c r="N2413" s="15" t="s">
        <v>9935</v>
      </c>
      <c r="O2413" s="15" t="s">
        <v>31</v>
      </c>
      <c r="P2413" s="19">
        <v>0</v>
      </c>
    </row>
    <row r="2414" spans="1:16" x14ac:dyDescent="0.25">
      <c r="A2414" s="15" t="s">
        <v>29</v>
      </c>
      <c r="B2414" s="15" t="s">
        <v>1311</v>
      </c>
      <c r="C2414" s="16" t="s">
        <v>31</v>
      </c>
      <c r="D2414" s="15" t="s">
        <v>9933</v>
      </c>
      <c r="E2414" s="15" t="s">
        <v>9969</v>
      </c>
      <c r="F2414" s="15" t="s">
        <v>33</v>
      </c>
      <c r="G2414" s="15" t="s">
        <v>75</v>
      </c>
      <c r="H2414" s="17">
        <v>41802</v>
      </c>
      <c r="I2414" s="17">
        <v>41829</v>
      </c>
      <c r="J2414" s="15" t="s">
        <v>31</v>
      </c>
      <c r="K2414" s="15" t="s">
        <v>5296</v>
      </c>
      <c r="L2414" s="18">
        <v>-580000</v>
      </c>
      <c r="M2414" s="15" t="s">
        <v>37</v>
      </c>
      <c r="N2414" s="15" t="s">
        <v>9936</v>
      </c>
      <c r="O2414" s="15" t="s">
        <v>31</v>
      </c>
      <c r="P2414" s="19">
        <v>0</v>
      </c>
    </row>
    <row r="2415" spans="1:16" x14ac:dyDescent="0.25">
      <c r="A2415" s="15" t="s">
        <v>29</v>
      </c>
      <c r="B2415" s="15" t="s">
        <v>1311</v>
      </c>
      <c r="C2415" s="16" t="s">
        <v>31</v>
      </c>
      <c r="D2415" s="15" t="s">
        <v>9970</v>
      </c>
      <c r="E2415" s="15" t="s">
        <v>9971</v>
      </c>
      <c r="F2415" s="15" t="s">
        <v>33</v>
      </c>
      <c r="G2415" s="15" t="s">
        <v>75</v>
      </c>
      <c r="H2415" s="17">
        <v>41710</v>
      </c>
      <c r="I2415" s="17">
        <v>41831</v>
      </c>
      <c r="J2415" s="15" t="s">
        <v>31</v>
      </c>
      <c r="K2415" s="15" t="s">
        <v>5296</v>
      </c>
      <c r="L2415" s="18">
        <v>-4919</v>
      </c>
      <c r="M2415" s="15" t="s">
        <v>37</v>
      </c>
      <c r="N2415" s="15" t="s">
        <v>9972</v>
      </c>
      <c r="O2415" s="15" t="s">
        <v>31</v>
      </c>
      <c r="P2415" s="19">
        <v>0</v>
      </c>
    </row>
    <row r="2416" spans="1:16" x14ac:dyDescent="0.25">
      <c r="A2416" s="15" t="s">
        <v>29</v>
      </c>
      <c r="B2416" s="15" t="s">
        <v>1311</v>
      </c>
      <c r="C2416" s="16" t="s">
        <v>31</v>
      </c>
      <c r="D2416" s="15" t="s">
        <v>9973</v>
      </c>
      <c r="E2416" s="15" t="s">
        <v>9974</v>
      </c>
      <c r="F2416" s="15" t="s">
        <v>33</v>
      </c>
      <c r="G2416" s="15" t="s">
        <v>75</v>
      </c>
      <c r="H2416" s="17">
        <v>41710</v>
      </c>
      <c r="I2416" s="17">
        <v>41831</v>
      </c>
      <c r="J2416" s="15" t="s">
        <v>31</v>
      </c>
      <c r="K2416" s="15" t="s">
        <v>5296</v>
      </c>
      <c r="L2416" s="18">
        <v>-16125</v>
      </c>
      <c r="M2416" s="15" t="s">
        <v>37</v>
      </c>
      <c r="N2416" s="15" t="s">
        <v>9975</v>
      </c>
      <c r="O2416" s="15" t="s">
        <v>31</v>
      </c>
      <c r="P2416" s="19">
        <v>0</v>
      </c>
    </row>
    <row r="2417" spans="1:16" x14ac:dyDescent="0.25">
      <c r="A2417" s="15" t="s">
        <v>29</v>
      </c>
      <c r="B2417" s="15" t="s">
        <v>1311</v>
      </c>
      <c r="C2417" s="16" t="s">
        <v>31</v>
      </c>
      <c r="D2417" s="15" t="s">
        <v>9976</v>
      </c>
      <c r="E2417" s="15" t="s">
        <v>9977</v>
      </c>
      <c r="F2417" s="15" t="s">
        <v>33</v>
      </c>
      <c r="G2417" s="15" t="s">
        <v>75</v>
      </c>
      <c r="H2417" s="17">
        <v>41710</v>
      </c>
      <c r="I2417" s="17">
        <v>41831</v>
      </c>
      <c r="J2417" s="15" t="s">
        <v>31</v>
      </c>
      <c r="K2417" s="15" t="s">
        <v>5296</v>
      </c>
      <c r="L2417" s="18">
        <v>-53516</v>
      </c>
      <c r="M2417" s="15" t="s">
        <v>37</v>
      </c>
      <c r="N2417" s="15" t="s">
        <v>9978</v>
      </c>
      <c r="O2417" s="15" t="s">
        <v>31</v>
      </c>
      <c r="P2417" s="19">
        <v>0</v>
      </c>
    </row>
    <row r="2418" spans="1:16" x14ac:dyDescent="0.25">
      <c r="A2418" s="15" t="s">
        <v>29</v>
      </c>
      <c r="B2418" s="15" t="s">
        <v>1311</v>
      </c>
      <c r="C2418" s="16" t="s">
        <v>31</v>
      </c>
      <c r="D2418" s="15" t="s">
        <v>9979</v>
      </c>
      <c r="E2418" s="15" t="s">
        <v>9980</v>
      </c>
      <c r="F2418" s="15" t="s">
        <v>33</v>
      </c>
      <c r="G2418" s="15" t="s">
        <v>75</v>
      </c>
      <c r="H2418" s="17">
        <v>41710</v>
      </c>
      <c r="I2418" s="17">
        <v>41831</v>
      </c>
      <c r="J2418" s="15" t="s">
        <v>31</v>
      </c>
      <c r="K2418" s="15" t="s">
        <v>5296</v>
      </c>
      <c r="L2418" s="18">
        <v>-78083</v>
      </c>
      <c r="M2418" s="15" t="s">
        <v>37</v>
      </c>
      <c r="N2418" s="15" t="s">
        <v>9981</v>
      </c>
      <c r="O2418" s="15" t="s">
        <v>31</v>
      </c>
      <c r="P2418" s="19">
        <v>0</v>
      </c>
    </row>
    <row r="2419" spans="1:16" x14ac:dyDescent="0.25">
      <c r="A2419" s="15" t="s">
        <v>29</v>
      </c>
      <c r="B2419" s="15" t="s">
        <v>1311</v>
      </c>
      <c r="C2419" s="16" t="s">
        <v>31</v>
      </c>
      <c r="D2419" s="15" t="s">
        <v>9982</v>
      </c>
      <c r="E2419" s="15" t="s">
        <v>9983</v>
      </c>
      <c r="F2419" s="15" t="s">
        <v>33</v>
      </c>
      <c r="G2419" s="15" t="s">
        <v>75</v>
      </c>
      <c r="H2419" s="17">
        <v>41710</v>
      </c>
      <c r="I2419" s="17">
        <v>41831</v>
      </c>
      <c r="J2419" s="15" t="s">
        <v>31</v>
      </c>
      <c r="K2419" s="15" t="s">
        <v>5296</v>
      </c>
      <c r="L2419" s="18">
        <v>-19249</v>
      </c>
      <c r="M2419" s="15" t="s">
        <v>37</v>
      </c>
      <c r="N2419" s="15" t="s">
        <v>9984</v>
      </c>
      <c r="O2419" s="15" t="s">
        <v>31</v>
      </c>
      <c r="P2419" s="19">
        <v>0</v>
      </c>
    </row>
    <row r="2420" spans="1:16" x14ac:dyDescent="0.25">
      <c r="A2420" s="15" t="s">
        <v>29</v>
      </c>
      <c r="B2420" s="15" t="s">
        <v>1311</v>
      </c>
      <c r="C2420" s="16" t="s">
        <v>31</v>
      </c>
      <c r="D2420" s="15" t="s">
        <v>9985</v>
      </c>
      <c r="E2420" s="15" t="s">
        <v>9986</v>
      </c>
      <c r="F2420" s="15" t="s">
        <v>33</v>
      </c>
      <c r="G2420" s="15" t="s">
        <v>75</v>
      </c>
      <c r="H2420" s="17">
        <v>41710</v>
      </c>
      <c r="I2420" s="17">
        <v>41831</v>
      </c>
      <c r="J2420" s="15" t="s">
        <v>31</v>
      </c>
      <c r="K2420" s="15" t="s">
        <v>5296</v>
      </c>
      <c r="L2420" s="18">
        <v>-2027</v>
      </c>
      <c r="M2420" s="15" t="s">
        <v>37</v>
      </c>
      <c r="N2420" s="15" t="s">
        <v>9987</v>
      </c>
      <c r="O2420" s="15" t="s">
        <v>31</v>
      </c>
      <c r="P2420" s="19">
        <v>0</v>
      </c>
    </row>
    <row r="2421" spans="1:16" x14ac:dyDescent="0.25">
      <c r="A2421" s="15" t="s">
        <v>29</v>
      </c>
      <c r="B2421" s="15" t="s">
        <v>1311</v>
      </c>
      <c r="C2421" s="16" t="s">
        <v>31</v>
      </c>
      <c r="D2421" s="15" t="s">
        <v>9988</v>
      </c>
      <c r="E2421" s="15" t="s">
        <v>9989</v>
      </c>
      <c r="F2421" s="15" t="s">
        <v>33</v>
      </c>
      <c r="G2421" s="15" t="s">
        <v>75</v>
      </c>
      <c r="H2421" s="17">
        <v>41710</v>
      </c>
      <c r="I2421" s="17">
        <v>41831</v>
      </c>
      <c r="J2421" s="15" t="s">
        <v>31</v>
      </c>
      <c r="K2421" s="15" t="s">
        <v>5296</v>
      </c>
      <c r="L2421" s="18">
        <v>-78156</v>
      </c>
      <c r="M2421" s="15" t="s">
        <v>37</v>
      </c>
      <c r="N2421" s="15" t="s">
        <v>9990</v>
      </c>
      <c r="O2421" s="15" t="s">
        <v>31</v>
      </c>
      <c r="P2421" s="19">
        <v>0</v>
      </c>
    </row>
    <row r="2422" spans="1:16" x14ac:dyDescent="0.25">
      <c r="A2422" s="15" t="s">
        <v>29</v>
      </c>
      <c r="B2422" s="15" t="s">
        <v>1311</v>
      </c>
      <c r="C2422" s="16" t="s">
        <v>31</v>
      </c>
      <c r="D2422" s="15" t="s">
        <v>9991</v>
      </c>
      <c r="E2422" s="15" t="s">
        <v>9992</v>
      </c>
      <c r="F2422" s="15" t="s">
        <v>33</v>
      </c>
      <c r="G2422" s="15" t="s">
        <v>75</v>
      </c>
      <c r="H2422" s="17">
        <v>41710</v>
      </c>
      <c r="I2422" s="17">
        <v>41831</v>
      </c>
      <c r="J2422" s="15" t="s">
        <v>31</v>
      </c>
      <c r="K2422" s="15" t="s">
        <v>5296</v>
      </c>
      <c r="L2422" s="18">
        <v>-442852</v>
      </c>
      <c r="M2422" s="15" t="s">
        <v>37</v>
      </c>
      <c r="N2422" s="15" t="s">
        <v>9993</v>
      </c>
      <c r="O2422" s="15" t="s">
        <v>31</v>
      </c>
      <c r="P2422" s="19">
        <v>0</v>
      </c>
    </row>
    <row r="2423" spans="1:16" x14ac:dyDescent="0.25">
      <c r="A2423" s="15" t="s">
        <v>29</v>
      </c>
      <c r="B2423" s="15" t="s">
        <v>1311</v>
      </c>
      <c r="C2423" s="16" t="s">
        <v>31</v>
      </c>
      <c r="D2423" s="15" t="s">
        <v>9991</v>
      </c>
      <c r="E2423" s="15" t="s">
        <v>9992</v>
      </c>
      <c r="F2423" s="15" t="s">
        <v>33</v>
      </c>
      <c r="G2423" s="15" t="s">
        <v>75</v>
      </c>
      <c r="H2423" s="17">
        <v>41710</v>
      </c>
      <c r="I2423" s="17">
        <v>41831</v>
      </c>
      <c r="J2423" s="15" t="s">
        <v>31</v>
      </c>
      <c r="K2423" s="15" t="s">
        <v>5296</v>
      </c>
      <c r="L2423" s="18">
        <v>-2590773</v>
      </c>
      <c r="M2423" s="15" t="s">
        <v>37</v>
      </c>
      <c r="N2423" s="15" t="s">
        <v>9994</v>
      </c>
      <c r="O2423" s="15" t="s">
        <v>31</v>
      </c>
      <c r="P2423" s="19">
        <v>0</v>
      </c>
    </row>
    <row r="2424" spans="1:16" x14ac:dyDescent="0.25">
      <c r="A2424" s="15" t="s">
        <v>29</v>
      </c>
      <c r="B2424" s="15" t="s">
        <v>1311</v>
      </c>
      <c r="C2424" s="16" t="s">
        <v>31</v>
      </c>
      <c r="D2424" s="15" t="s">
        <v>9995</v>
      </c>
      <c r="E2424" s="15" t="s">
        <v>9996</v>
      </c>
      <c r="F2424" s="15" t="s">
        <v>33</v>
      </c>
      <c r="G2424" s="15" t="s">
        <v>75</v>
      </c>
      <c r="H2424" s="17">
        <v>41710</v>
      </c>
      <c r="I2424" s="17">
        <v>41831</v>
      </c>
      <c r="J2424" s="15" t="s">
        <v>31</v>
      </c>
      <c r="K2424" s="15" t="s">
        <v>5296</v>
      </c>
      <c r="L2424" s="18">
        <v>-44912</v>
      </c>
      <c r="M2424" s="15" t="s">
        <v>37</v>
      </c>
      <c r="N2424" s="15" t="s">
        <v>9997</v>
      </c>
      <c r="O2424" s="15" t="s">
        <v>31</v>
      </c>
      <c r="P2424" s="19">
        <v>0</v>
      </c>
    </row>
    <row r="2425" spans="1:16" x14ac:dyDescent="0.25">
      <c r="A2425" s="15" t="s">
        <v>29</v>
      </c>
      <c r="B2425" s="15" t="s">
        <v>1311</v>
      </c>
      <c r="C2425" s="16" t="s">
        <v>31</v>
      </c>
      <c r="D2425" s="15" t="s">
        <v>9998</v>
      </c>
      <c r="E2425" s="15" t="s">
        <v>9999</v>
      </c>
      <c r="F2425" s="15" t="s">
        <v>33</v>
      </c>
      <c r="G2425" s="15" t="s">
        <v>75</v>
      </c>
      <c r="H2425" s="17">
        <v>41710</v>
      </c>
      <c r="I2425" s="17">
        <v>41831</v>
      </c>
      <c r="J2425" s="15" t="s">
        <v>31</v>
      </c>
      <c r="K2425" s="15" t="s">
        <v>5296</v>
      </c>
      <c r="L2425" s="18">
        <v>-98557</v>
      </c>
      <c r="M2425" s="15" t="s">
        <v>37</v>
      </c>
      <c r="N2425" s="15" t="s">
        <v>10000</v>
      </c>
      <c r="O2425" s="15" t="s">
        <v>31</v>
      </c>
      <c r="P2425" s="19">
        <v>0</v>
      </c>
    </row>
    <row r="2426" spans="1:16" x14ac:dyDescent="0.25">
      <c r="A2426" s="15" t="s">
        <v>29</v>
      </c>
      <c r="B2426" s="15" t="s">
        <v>1311</v>
      </c>
      <c r="C2426" s="16" t="s">
        <v>31</v>
      </c>
      <c r="D2426" s="15" t="s">
        <v>10001</v>
      </c>
      <c r="E2426" s="15" t="s">
        <v>10002</v>
      </c>
      <c r="F2426" s="15" t="s">
        <v>33</v>
      </c>
      <c r="G2426" s="15" t="s">
        <v>75</v>
      </c>
      <c r="H2426" s="17">
        <v>41710</v>
      </c>
      <c r="I2426" s="17">
        <v>41831</v>
      </c>
      <c r="J2426" s="15" t="s">
        <v>31</v>
      </c>
      <c r="K2426" s="15" t="s">
        <v>5296</v>
      </c>
      <c r="L2426" s="18">
        <v>-10617</v>
      </c>
      <c r="M2426" s="15" t="s">
        <v>37</v>
      </c>
      <c r="N2426" s="15" t="s">
        <v>10003</v>
      </c>
      <c r="O2426" s="15" t="s">
        <v>31</v>
      </c>
      <c r="P2426" s="19">
        <v>0</v>
      </c>
    </row>
    <row r="2427" spans="1:16" x14ac:dyDescent="0.25">
      <c r="A2427" s="15" t="s">
        <v>29</v>
      </c>
      <c r="B2427" s="15" t="s">
        <v>6280</v>
      </c>
      <c r="C2427" s="16" t="s">
        <v>31</v>
      </c>
      <c r="D2427" s="15" t="s">
        <v>10004</v>
      </c>
      <c r="E2427" s="15" t="s">
        <v>10005</v>
      </c>
      <c r="F2427" s="15" t="s">
        <v>33</v>
      </c>
      <c r="G2427" s="15" t="s">
        <v>75</v>
      </c>
      <c r="H2427" s="17">
        <v>41803</v>
      </c>
      <c r="I2427" s="17">
        <v>41834</v>
      </c>
      <c r="J2427" s="15" t="s">
        <v>31</v>
      </c>
      <c r="K2427" s="15" t="s">
        <v>5296</v>
      </c>
      <c r="L2427" s="18">
        <v>-1146875</v>
      </c>
      <c r="M2427" s="15" t="s">
        <v>37</v>
      </c>
      <c r="N2427" s="15" t="s">
        <v>10006</v>
      </c>
      <c r="O2427" s="15" t="s">
        <v>31</v>
      </c>
      <c r="P2427" s="19">
        <v>0</v>
      </c>
    </row>
    <row r="2428" spans="1:16" x14ac:dyDescent="0.25">
      <c r="A2428" s="15" t="s">
        <v>29</v>
      </c>
      <c r="B2428" s="15" t="s">
        <v>1311</v>
      </c>
      <c r="C2428" s="16" t="s">
        <v>31</v>
      </c>
      <c r="D2428" s="15" t="s">
        <v>10007</v>
      </c>
      <c r="E2428" s="15" t="s">
        <v>10008</v>
      </c>
      <c r="F2428" s="15" t="s">
        <v>33</v>
      </c>
      <c r="G2428" s="15" t="s">
        <v>75</v>
      </c>
      <c r="H2428" s="17">
        <v>41788</v>
      </c>
      <c r="I2428" s="17">
        <v>41835</v>
      </c>
      <c r="J2428" s="15" t="s">
        <v>31</v>
      </c>
      <c r="K2428" s="15" t="s">
        <v>5296</v>
      </c>
      <c r="L2428" s="18">
        <v>-154289</v>
      </c>
      <c r="M2428" s="15" t="s">
        <v>37</v>
      </c>
      <c r="N2428" s="15" t="s">
        <v>10009</v>
      </c>
      <c r="O2428" s="15" t="s">
        <v>31</v>
      </c>
      <c r="P2428" s="19">
        <v>0</v>
      </c>
    </row>
    <row r="2429" spans="1:16" x14ac:dyDescent="0.25">
      <c r="A2429" s="15" t="s">
        <v>29</v>
      </c>
      <c r="B2429" s="15" t="s">
        <v>1311</v>
      </c>
      <c r="C2429" s="16" t="s">
        <v>31</v>
      </c>
      <c r="D2429" s="15" t="s">
        <v>10007</v>
      </c>
      <c r="E2429" s="15" t="s">
        <v>10010</v>
      </c>
      <c r="F2429" s="15" t="s">
        <v>33</v>
      </c>
      <c r="G2429" s="15" t="s">
        <v>75</v>
      </c>
      <c r="H2429" s="17">
        <v>41788</v>
      </c>
      <c r="I2429" s="17">
        <v>41835</v>
      </c>
      <c r="J2429" s="15" t="s">
        <v>31</v>
      </c>
      <c r="K2429" s="15" t="s">
        <v>5296</v>
      </c>
      <c r="L2429" s="18">
        <v>154289</v>
      </c>
      <c r="M2429" s="15" t="s">
        <v>37</v>
      </c>
      <c r="N2429" s="15" t="s">
        <v>10009</v>
      </c>
      <c r="O2429" s="15" t="s">
        <v>31</v>
      </c>
      <c r="P2429" s="19">
        <v>0</v>
      </c>
    </row>
    <row r="2430" spans="1:16" x14ac:dyDescent="0.25">
      <c r="A2430" s="15" t="s">
        <v>29</v>
      </c>
      <c r="B2430" s="15" t="s">
        <v>1311</v>
      </c>
      <c r="C2430" s="16" t="s">
        <v>31</v>
      </c>
      <c r="D2430" s="15" t="s">
        <v>10007</v>
      </c>
      <c r="E2430" s="15" t="s">
        <v>10011</v>
      </c>
      <c r="F2430" s="15" t="s">
        <v>33</v>
      </c>
      <c r="G2430" s="15" t="s">
        <v>75</v>
      </c>
      <c r="H2430" s="17">
        <v>41423</v>
      </c>
      <c r="I2430" s="17">
        <v>41835</v>
      </c>
      <c r="J2430" s="15" t="s">
        <v>31</v>
      </c>
      <c r="K2430" s="15" t="s">
        <v>5296</v>
      </c>
      <c r="L2430" s="18">
        <v>-154289</v>
      </c>
      <c r="M2430" s="15" t="s">
        <v>37</v>
      </c>
      <c r="N2430" s="15" t="s">
        <v>10012</v>
      </c>
      <c r="O2430" s="15" t="s">
        <v>31</v>
      </c>
      <c r="P2430" s="19">
        <v>0</v>
      </c>
    </row>
    <row r="2431" spans="1:16" x14ac:dyDescent="0.25">
      <c r="A2431" s="15" t="s">
        <v>29</v>
      </c>
      <c r="B2431" s="15" t="s">
        <v>1311</v>
      </c>
      <c r="C2431" s="16" t="s">
        <v>31</v>
      </c>
      <c r="D2431" s="15" t="s">
        <v>10013</v>
      </c>
      <c r="E2431" s="15" t="s">
        <v>10014</v>
      </c>
      <c r="F2431" s="15" t="s">
        <v>33</v>
      </c>
      <c r="G2431" s="15" t="s">
        <v>75</v>
      </c>
      <c r="H2431" s="17">
        <v>41728</v>
      </c>
      <c r="I2431" s="17">
        <v>41839</v>
      </c>
      <c r="J2431" s="15" t="s">
        <v>31</v>
      </c>
      <c r="K2431" s="15" t="s">
        <v>5296</v>
      </c>
      <c r="L2431" s="18">
        <v>-17459</v>
      </c>
      <c r="M2431" s="15" t="s">
        <v>37</v>
      </c>
      <c r="N2431" s="15" t="s">
        <v>10015</v>
      </c>
      <c r="O2431" s="15" t="s">
        <v>31</v>
      </c>
      <c r="P2431" s="19">
        <v>0</v>
      </c>
    </row>
    <row r="2432" spans="1:16" x14ac:dyDescent="0.25">
      <c r="A2432" s="15" t="s">
        <v>29</v>
      </c>
      <c r="B2432" s="15" t="s">
        <v>1311</v>
      </c>
      <c r="C2432" s="16" t="s">
        <v>31</v>
      </c>
      <c r="D2432" s="15" t="s">
        <v>10016</v>
      </c>
      <c r="E2432" s="15" t="s">
        <v>10017</v>
      </c>
      <c r="F2432" s="15" t="s">
        <v>33</v>
      </c>
      <c r="G2432" s="15" t="s">
        <v>75</v>
      </c>
      <c r="H2432" s="17">
        <v>41728</v>
      </c>
      <c r="I2432" s="17">
        <v>41839</v>
      </c>
      <c r="J2432" s="15" t="s">
        <v>31</v>
      </c>
      <c r="K2432" s="15" t="s">
        <v>5296</v>
      </c>
      <c r="L2432" s="18">
        <v>-5897</v>
      </c>
      <c r="M2432" s="15" t="s">
        <v>37</v>
      </c>
      <c r="N2432" s="15" t="s">
        <v>10018</v>
      </c>
      <c r="O2432" s="15" t="s">
        <v>31</v>
      </c>
      <c r="P2432" s="19">
        <v>0</v>
      </c>
    </row>
    <row r="2433" spans="1:16" x14ac:dyDescent="0.25">
      <c r="A2433" s="15" t="s">
        <v>29</v>
      </c>
      <c r="B2433" s="15" t="s">
        <v>1311</v>
      </c>
      <c r="C2433" s="16" t="s">
        <v>31</v>
      </c>
      <c r="D2433" s="15" t="s">
        <v>10019</v>
      </c>
      <c r="E2433" s="15" t="s">
        <v>10020</v>
      </c>
      <c r="F2433" s="15" t="s">
        <v>33</v>
      </c>
      <c r="G2433" s="15" t="s">
        <v>75</v>
      </c>
      <c r="H2433" s="17">
        <v>41728</v>
      </c>
      <c r="I2433" s="17">
        <v>41839</v>
      </c>
      <c r="J2433" s="15" t="s">
        <v>31</v>
      </c>
      <c r="K2433" s="15" t="s">
        <v>5296</v>
      </c>
      <c r="L2433" s="18">
        <v>-64134</v>
      </c>
      <c r="M2433" s="15" t="s">
        <v>37</v>
      </c>
      <c r="N2433" s="15" t="s">
        <v>10021</v>
      </c>
      <c r="O2433" s="15" t="s">
        <v>31</v>
      </c>
      <c r="P2433" s="19">
        <v>0</v>
      </c>
    </row>
    <row r="2434" spans="1:16" x14ac:dyDescent="0.25">
      <c r="A2434" s="15" t="s">
        <v>29</v>
      </c>
      <c r="B2434" s="15" t="s">
        <v>1311</v>
      </c>
      <c r="C2434" s="16" t="s">
        <v>31</v>
      </c>
      <c r="D2434" s="15" t="s">
        <v>10022</v>
      </c>
      <c r="E2434" s="15" t="s">
        <v>10023</v>
      </c>
      <c r="F2434" s="15" t="s">
        <v>33</v>
      </c>
      <c r="G2434" s="15" t="s">
        <v>75</v>
      </c>
      <c r="H2434" s="17">
        <v>41728</v>
      </c>
      <c r="I2434" s="17">
        <v>41839</v>
      </c>
      <c r="J2434" s="15" t="s">
        <v>31</v>
      </c>
      <c r="K2434" s="15" t="s">
        <v>5296</v>
      </c>
      <c r="L2434" s="18">
        <v>-63910</v>
      </c>
      <c r="M2434" s="15" t="s">
        <v>37</v>
      </c>
      <c r="N2434" s="15" t="s">
        <v>10024</v>
      </c>
      <c r="O2434" s="15" t="s">
        <v>31</v>
      </c>
      <c r="P2434" s="19">
        <v>0</v>
      </c>
    </row>
    <row r="2435" spans="1:16" x14ac:dyDescent="0.25">
      <c r="A2435" s="15" t="s">
        <v>29</v>
      </c>
      <c r="B2435" s="15" t="s">
        <v>1311</v>
      </c>
      <c r="C2435" s="16" t="s">
        <v>31</v>
      </c>
      <c r="D2435" s="15" t="s">
        <v>10025</v>
      </c>
      <c r="E2435" s="15" t="s">
        <v>10026</v>
      </c>
      <c r="F2435" s="15" t="s">
        <v>33</v>
      </c>
      <c r="G2435" s="15" t="s">
        <v>75</v>
      </c>
      <c r="H2435" s="17">
        <v>41728</v>
      </c>
      <c r="I2435" s="17">
        <v>41839</v>
      </c>
      <c r="J2435" s="15" t="s">
        <v>31</v>
      </c>
      <c r="K2435" s="15" t="s">
        <v>5296</v>
      </c>
      <c r="L2435" s="18">
        <v>-4329</v>
      </c>
      <c r="M2435" s="15" t="s">
        <v>37</v>
      </c>
      <c r="N2435" s="15" t="s">
        <v>10027</v>
      </c>
      <c r="O2435" s="15" t="s">
        <v>31</v>
      </c>
      <c r="P2435" s="19">
        <v>0</v>
      </c>
    </row>
    <row r="2436" spans="1:16" x14ac:dyDescent="0.25">
      <c r="A2436" s="15" t="s">
        <v>29</v>
      </c>
      <c r="B2436" s="15" t="s">
        <v>1311</v>
      </c>
      <c r="C2436" s="16" t="s">
        <v>31</v>
      </c>
      <c r="D2436" s="15" t="s">
        <v>10028</v>
      </c>
      <c r="E2436" s="15" t="s">
        <v>10029</v>
      </c>
      <c r="F2436" s="15" t="s">
        <v>33</v>
      </c>
      <c r="G2436" s="15" t="s">
        <v>75</v>
      </c>
      <c r="H2436" s="17">
        <v>41620</v>
      </c>
      <c r="I2436" s="17">
        <v>41839</v>
      </c>
      <c r="J2436" s="15" t="s">
        <v>31</v>
      </c>
      <c r="K2436" s="15" t="s">
        <v>5296</v>
      </c>
      <c r="L2436" s="18">
        <v>-111794</v>
      </c>
      <c r="M2436" s="15" t="s">
        <v>37</v>
      </c>
      <c r="N2436" s="15" t="s">
        <v>10030</v>
      </c>
      <c r="O2436" s="15" t="s">
        <v>31</v>
      </c>
      <c r="P2436" s="19">
        <v>0</v>
      </c>
    </row>
    <row r="2437" spans="1:16" x14ac:dyDescent="0.25">
      <c r="A2437" s="15" t="s">
        <v>29</v>
      </c>
      <c r="B2437" s="15" t="s">
        <v>1311</v>
      </c>
      <c r="C2437" s="16" t="s">
        <v>31</v>
      </c>
      <c r="D2437" s="15" t="s">
        <v>10031</v>
      </c>
      <c r="E2437" s="15" t="s">
        <v>10032</v>
      </c>
      <c r="F2437" s="15" t="s">
        <v>33</v>
      </c>
      <c r="G2437" s="15" t="s">
        <v>75</v>
      </c>
      <c r="H2437" s="17">
        <v>41790</v>
      </c>
      <c r="I2437" s="17">
        <v>41839</v>
      </c>
      <c r="J2437" s="15" t="s">
        <v>31</v>
      </c>
      <c r="K2437" s="15" t="s">
        <v>5296</v>
      </c>
      <c r="L2437" s="18">
        <v>-83178</v>
      </c>
      <c r="M2437" s="15" t="s">
        <v>37</v>
      </c>
      <c r="N2437" s="15" t="s">
        <v>10033</v>
      </c>
      <c r="O2437" s="15" t="s">
        <v>31</v>
      </c>
      <c r="P2437" s="19">
        <v>0</v>
      </c>
    </row>
    <row r="2438" spans="1:16" x14ac:dyDescent="0.25">
      <c r="A2438" s="15" t="s">
        <v>29</v>
      </c>
      <c r="B2438" s="15" t="s">
        <v>6280</v>
      </c>
      <c r="C2438" s="16" t="s">
        <v>31</v>
      </c>
      <c r="D2438" s="15" t="s">
        <v>31</v>
      </c>
      <c r="E2438" s="15" t="s">
        <v>10034</v>
      </c>
      <c r="F2438" s="15" t="s">
        <v>33</v>
      </c>
      <c r="G2438" s="15" t="s">
        <v>75</v>
      </c>
      <c r="H2438" s="17">
        <v>41824</v>
      </c>
      <c r="I2438" s="17">
        <v>41845</v>
      </c>
      <c r="J2438" s="15" t="s">
        <v>31</v>
      </c>
      <c r="K2438" s="15" t="s">
        <v>5296</v>
      </c>
      <c r="L2438" s="18">
        <v>-21438</v>
      </c>
      <c r="M2438" s="15" t="s">
        <v>37</v>
      </c>
      <c r="N2438" s="15" t="s">
        <v>10035</v>
      </c>
      <c r="O2438" s="15" t="s">
        <v>31</v>
      </c>
      <c r="P2438" s="19">
        <v>0</v>
      </c>
    </row>
    <row r="2439" spans="1:16" x14ac:dyDescent="0.25">
      <c r="A2439" s="15" t="s">
        <v>29</v>
      </c>
      <c r="B2439" s="15" t="s">
        <v>6280</v>
      </c>
      <c r="C2439" s="16" t="s">
        <v>31</v>
      </c>
      <c r="D2439" s="15" t="s">
        <v>10036</v>
      </c>
      <c r="E2439" s="15" t="s">
        <v>10037</v>
      </c>
      <c r="F2439" s="15" t="s">
        <v>33</v>
      </c>
      <c r="G2439" s="15" t="s">
        <v>75</v>
      </c>
      <c r="H2439" s="17">
        <v>41824</v>
      </c>
      <c r="I2439" s="17">
        <v>41845</v>
      </c>
      <c r="J2439" s="15" t="s">
        <v>31</v>
      </c>
      <c r="K2439" s="15" t="s">
        <v>5296</v>
      </c>
      <c r="L2439" s="18">
        <v>-122469</v>
      </c>
      <c r="M2439" s="15" t="s">
        <v>37</v>
      </c>
      <c r="N2439" s="15" t="s">
        <v>10038</v>
      </c>
      <c r="O2439" s="15" t="s">
        <v>31</v>
      </c>
      <c r="P2439" s="19">
        <v>0</v>
      </c>
    </row>
    <row r="2440" spans="1:16" x14ac:dyDescent="0.25">
      <c r="A2440" s="15" t="s">
        <v>29</v>
      </c>
      <c r="B2440" s="15" t="s">
        <v>1311</v>
      </c>
      <c r="C2440" s="16" t="s">
        <v>31</v>
      </c>
      <c r="D2440" s="15" t="s">
        <v>31</v>
      </c>
      <c r="E2440" s="15" t="s">
        <v>10039</v>
      </c>
      <c r="F2440" s="15" t="s">
        <v>33</v>
      </c>
      <c r="G2440" s="15" t="s">
        <v>75</v>
      </c>
      <c r="H2440" s="17">
        <v>41773</v>
      </c>
      <c r="I2440" s="17">
        <v>41845</v>
      </c>
      <c r="J2440" s="15" t="s">
        <v>31</v>
      </c>
      <c r="K2440" s="15" t="s">
        <v>5296</v>
      </c>
      <c r="L2440" s="18">
        <v>-350</v>
      </c>
      <c r="M2440" s="15" t="s">
        <v>37</v>
      </c>
      <c r="N2440" s="15" t="s">
        <v>10040</v>
      </c>
      <c r="O2440" s="15" t="s">
        <v>31</v>
      </c>
      <c r="P2440" s="19">
        <v>0</v>
      </c>
    </row>
    <row r="2441" spans="1:16" x14ac:dyDescent="0.25">
      <c r="A2441" s="15" t="s">
        <v>29</v>
      </c>
      <c r="B2441" s="15" t="s">
        <v>1311</v>
      </c>
      <c r="C2441" s="16" t="s">
        <v>31</v>
      </c>
      <c r="D2441" s="15" t="s">
        <v>10041</v>
      </c>
      <c r="E2441" s="15" t="s">
        <v>10042</v>
      </c>
      <c r="F2441" s="15" t="s">
        <v>33</v>
      </c>
      <c r="G2441" s="15" t="s">
        <v>75</v>
      </c>
      <c r="H2441" s="17">
        <v>41809</v>
      </c>
      <c r="I2441" s="17">
        <v>41845</v>
      </c>
      <c r="J2441" s="15" t="s">
        <v>31</v>
      </c>
      <c r="K2441" s="15" t="s">
        <v>5296</v>
      </c>
      <c r="L2441" s="18">
        <v>-2500000</v>
      </c>
      <c r="M2441" s="15" t="s">
        <v>37</v>
      </c>
      <c r="N2441" s="15" t="s">
        <v>10043</v>
      </c>
      <c r="O2441" s="15" t="s">
        <v>31</v>
      </c>
      <c r="P2441" s="19">
        <v>0</v>
      </c>
    </row>
    <row r="2442" spans="1:16" x14ac:dyDescent="0.25">
      <c r="A2442" s="15" t="s">
        <v>29</v>
      </c>
      <c r="B2442" s="15" t="s">
        <v>1311</v>
      </c>
      <c r="C2442" s="16" t="s">
        <v>31</v>
      </c>
      <c r="D2442" s="15" t="s">
        <v>10041</v>
      </c>
      <c r="E2442" s="15" t="s">
        <v>10042</v>
      </c>
      <c r="F2442" s="15" t="s">
        <v>33</v>
      </c>
      <c r="G2442" s="15" t="s">
        <v>75</v>
      </c>
      <c r="H2442" s="17">
        <v>41809</v>
      </c>
      <c r="I2442" s="17">
        <v>41845</v>
      </c>
      <c r="J2442" s="15" t="s">
        <v>31</v>
      </c>
      <c r="K2442" s="15" t="s">
        <v>5296</v>
      </c>
      <c r="L2442" s="18">
        <v>-1012511</v>
      </c>
      <c r="M2442" s="15" t="s">
        <v>37</v>
      </c>
      <c r="N2442" s="15" t="s">
        <v>10044</v>
      </c>
      <c r="O2442" s="15" t="s">
        <v>31</v>
      </c>
      <c r="P2442" s="19">
        <v>0</v>
      </c>
    </row>
    <row r="2443" spans="1:16" x14ac:dyDescent="0.25">
      <c r="A2443" s="15" t="s">
        <v>29</v>
      </c>
      <c r="B2443" s="15" t="s">
        <v>1311</v>
      </c>
      <c r="C2443" s="16" t="s">
        <v>31</v>
      </c>
      <c r="D2443" s="15" t="s">
        <v>31</v>
      </c>
      <c r="E2443" s="15" t="s">
        <v>10045</v>
      </c>
      <c r="F2443" s="15" t="s">
        <v>33</v>
      </c>
      <c r="G2443" s="15" t="s">
        <v>75</v>
      </c>
      <c r="H2443" s="17">
        <v>41773</v>
      </c>
      <c r="I2443" s="17">
        <v>41845</v>
      </c>
      <c r="J2443" s="15" t="s">
        <v>31</v>
      </c>
      <c r="K2443" s="15" t="s">
        <v>5296</v>
      </c>
      <c r="L2443" s="18">
        <v>350</v>
      </c>
      <c r="M2443" s="15" t="s">
        <v>37</v>
      </c>
      <c r="N2443" s="15" t="s">
        <v>10040</v>
      </c>
      <c r="O2443" s="15" t="s">
        <v>31</v>
      </c>
      <c r="P2443" s="19">
        <v>0</v>
      </c>
    </row>
    <row r="2444" spans="1:16" x14ac:dyDescent="0.25">
      <c r="A2444" s="15" t="s">
        <v>29</v>
      </c>
      <c r="B2444" s="15" t="s">
        <v>1311</v>
      </c>
      <c r="C2444" s="16" t="s">
        <v>31</v>
      </c>
      <c r="D2444" s="15" t="s">
        <v>10046</v>
      </c>
      <c r="E2444" s="15" t="s">
        <v>10047</v>
      </c>
      <c r="F2444" s="15" t="s">
        <v>33</v>
      </c>
      <c r="G2444" s="15" t="s">
        <v>75</v>
      </c>
      <c r="H2444" s="17">
        <v>41773</v>
      </c>
      <c r="I2444" s="17">
        <v>41845</v>
      </c>
      <c r="J2444" s="15" t="s">
        <v>31</v>
      </c>
      <c r="K2444" s="15" t="s">
        <v>5296</v>
      </c>
      <c r="L2444" s="18">
        <v>-350</v>
      </c>
      <c r="M2444" s="15" t="s">
        <v>37</v>
      </c>
      <c r="N2444" s="15" t="s">
        <v>10048</v>
      </c>
      <c r="O2444" s="15" t="s">
        <v>31</v>
      </c>
      <c r="P2444" s="19">
        <v>0</v>
      </c>
    </row>
    <row r="2445" spans="1:16" x14ac:dyDescent="0.25">
      <c r="A2445" s="15" t="s">
        <v>29</v>
      </c>
      <c r="B2445" s="15" t="s">
        <v>6280</v>
      </c>
      <c r="C2445" s="16" t="s">
        <v>31</v>
      </c>
      <c r="D2445" s="15" t="s">
        <v>10049</v>
      </c>
      <c r="E2445" s="15" t="s">
        <v>10050</v>
      </c>
      <c r="F2445" s="15" t="s">
        <v>33</v>
      </c>
      <c r="G2445" s="15" t="s">
        <v>75</v>
      </c>
      <c r="H2445" s="17">
        <v>41830</v>
      </c>
      <c r="I2445" s="17">
        <v>41848</v>
      </c>
      <c r="J2445" s="15" t="s">
        <v>31</v>
      </c>
      <c r="K2445" s="15" t="s">
        <v>5296</v>
      </c>
      <c r="L2445" s="18">
        <v>-50000</v>
      </c>
      <c r="M2445" s="15" t="s">
        <v>37</v>
      </c>
      <c r="N2445" s="15" t="s">
        <v>10051</v>
      </c>
      <c r="O2445" s="15" t="s">
        <v>31</v>
      </c>
      <c r="P2445" s="19">
        <v>0</v>
      </c>
    </row>
    <row r="2446" spans="1:16" x14ac:dyDescent="0.25">
      <c r="A2446" s="15" t="s">
        <v>29</v>
      </c>
      <c r="B2446" s="15" t="s">
        <v>6280</v>
      </c>
      <c r="C2446" s="16" t="s">
        <v>31</v>
      </c>
      <c r="D2446" s="15" t="s">
        <v>10049</v>
      </c>
      <c r="E2446" s="15" t="s">
        <v>10050</v>
      </c>
      <c r="F2446" s="15" t="s">
        <v>33</v>
      </c>
      <c r="G2446" s="15" t="s">
        <v>75</v>
      </c>
      <c r="H2446" s="17">
        <v>41830</v>
      </c>
      <c r="I2446" s="17">
        <v>41848</v>
      </c>
      <c r="J2446" s="15" t="s">
        <v>31</v>
      </c>
      <c r="K2446" s="15" t="s">
        <v>5296</v>
      </c>
      <c r="L2446" s="18">
        <v>-680004</v>
      </c>
      <c r="M2446" s="15" t="s">
        <v>37</v>
      </c>
      <c r="N2446" s="15" t="s">
        <v>10052</v>
      </c>
      <c r="O2446" s="15" t="s">
        <v>31</v>
      </c>
      <c r="P2446" s="19">
        <v>0</v>
      </c>
    </row>
    <row r="2447" spans="1:16" x14ac:dyDescent="0.25">
      <c r="A2447" s="15" t="s">
        <v>29</v>
      </c>
      <c r="B2447" s="15" t="s">
        <v>6280</v>
      </c>
      <c r="C2447" s="16" t="s">
        <v>31</v>
      </c>
      <c r="D2447" s="15" t="s">
        <v>31</v>
      </c>
      <c r="E2447" s="15" t="s">
        <v>10053</v>
      </c>
      <c r="F2447" s="15" t="s">
        <v>33</v>
      </c>
      <c r="G2447" s="15" t="s">
        <v>75</v>
      </c>
      <c r="H2447" s="17">
        <v>41825</v>
      </c>
      <c r="I2447" s="17">
        <v>41848</v>
      </c>
      <c r="J2447" s="15" t="s">
        <v>31</v>
      </c>
      <c r="K2447" s="15" t="s">
        <v>5296</v>
      </c>
      <c r="L2447" s="18">
        <v>-76563</v>
      </c>
      <c r="M2447" s="15" t="s">
        <v>37</v>
      </c>
      <c r="N2447" s="15" t="s">
        <v>10054</v>
      </c>
      <c r="O2447" s="15" t="s">
        <v>31</v>
      </c>
      <c r="P2447" s="19">
        <v>0</v>
      </c>
    </row>
    <row r="2448" spans="1:16" x14ac:dyDescent="0.25">
      <c r="A2448" s="15" t="s">
        <v>29</v>
      </c>
      <c r="B2448" s="15" t="s">
        <v>6280</v>
      </c>
      <c r="C2448" s="16" t="s">
        <v>31</v>
      </c>
      <c r="D2448" s="15" t="s">
        <v>10055</v>
      </c>
      <c r="E2448" s="15" t="s">
        <v>10056</v>
      </c>
      <c r="F2448" s="15" t="s">
        <v>33</v>
      </c>
      <c r="G2448" s="15" t="s">
        <v>75</v>
      </c>
      <c r="H2448" s="17">
        <v>41825</v>
      </c>
      <c r="I2448" s="17">
        <v>41848</v>
      </c>
      <c r="J2448" s="15" t="s">
        <v>31</v>
      </c>
      <c r="K2448" s="15" t="s">
        <v>5296</v>
      </c>
      <c r="L2448" s="18">
        <v>-88813</v>
      </c>
      <c r="M2448" s="15" t="s">
        <v>37</v>
      </c>
      <c r="N2448" s="15" t="s">
        <v>10057</v>
      </c>
      <c r="O2448" s="15" t="s">
        <v>31</v>
      </c>
      <c r="P2448" s="19">
        <v>0</v>
      </c>
    </row>
    <row r="2449" spans="1:16" x14ac:dyDescent="0.25">
      <c r="A2449" s="15" t="s">
        <v>29</v>
      </c>
      <c r="B2449" s="15" t="s">
        <v>6280</v>
      </c>
      <c r="C2449" s="16" t="s">
        <v>31</v>
      </c>
      <c r="D2449" s="15" t="s">
        <v>10058</v>
      </c>
      <c r="E2449" s="15" t="s">
        <v>10059</v>
      </c>
      <c r="F2449" s="15" t="s">
        <v>33</v>
      </c>
      <c r="G2449" s="15" t="s">
        <v>75</v>
      </c>
      <c r="H2449" s="17">
        <v>41831</v>
      </c>
      <c r="I2449" s="17">
        <v>41848</v>
      </c>
      <c r="J2449" s="15" t="s">
        <v>31</v>
      </c>
      <c r="K2449" s="15" t="s">
        <v>5296</v>
      </c>
      <c r="L2449" s="18">
        <v>-875498</v>
      </c>
      <c r="M2449" s="15" t="s">
        <v>37</v>
      </c>
      <c r="N2449" s="15" t="s">
        <v>10060</v>
      </c>
      <c r="O2449" s="15" t="s">
        <v>31</v>
      </c>
      <c r="P2449" s="19">
        <v>0</v>
      </c>
    </row>
    <row r="2450" spans="1:16" x14ac:dyDescent="0.25">
      <c r="A2450" s="15" t="s">
        <v>29</v>
      </c>
      <c r="B2450" s="15" t="s">
        <v>1311</v>
      </c>
      <c r="C2450" s="16" t="s">
        <v>31</v>
      </c>
      <c r="D2450" s="15" t="s">
        <v>10061</v>
      </c>
      <c r="E2450" s="15" t="s">
        <v>10062</v>
      </c>
      <c r="F2450" s="15" t="s">
        <v>33</v>
      </c>
      <c r="G2450" s="15" t="s">
        <v>75</v>
      </c>
      <c r="H2450" s="17">
        <v>41820</v>
      </c>
      <c r="I2450" s="17">
        <v>41848</v>
      </c>
      <c r="J2450" s="15" t="s">
        <v>31</v>
      </c>
      <c r="K2450" s="15" t="s">
        <v>5296</v>
      </c>
      <c r="L2450" s="18">
        <v>-12500000</v>
      </c>
      <c r="M2450" s="15" t="s">
        <v>37</v>
      </c>
      <c r="N2450" s="15" t="s">
        <v>10063</v>
      </c>
      <c r="O2450" s="15" t="s">
        <v>31</v>
      </c>
      <c r="P2450" s="19">
        <v>0</v>
      </c>
    </row>
    <row r="2451" spans="1:16" x14ac:dyDescent="0.25">
      <c r="A2451" s="15" t="s">
        <v>29</v>
      </c>
      <c r="B2451" s="15" t="s">
        <v>1311</v>
      </c>
      <c r="C2451" s="16" t="s">
        <v>31</v>
      </c>
      <c r="D2451" s="15" t="s">
        <v>10061</v>
      </c>
      <c r="E2451" s="15" t="s">
        <v>10062</v>
      </c>
      <c r="F2451" s="15" t="s">
        <v>33</v>
      </c>
      <c r="G2451" s="15" t="s">
        <v>75</v>
      </c>
      <c r="H2451" s="17">
        <v>41820</v>
      </c>
      <c r="I2451" s="17">
        <v>41848</v>
      </c>
      <c r="J2451" s="15" t="s">
        <v>31</v>
      </c>
      <c r="K2451" s="15" t="s">
        <v>5296</v>
      </c>
      <c r="L2451" s="18">
        <v>-1586000</v>
      </c>
      <c r="M2451" s="15" t="s">
        <v>37</v>
      </c>
      <c r="N2451" s="15" t="s">
        <v>10064</v>
      </c>
      <c r="O2451" s="15" t="s">
        <v>31</v>
      </c>
      <c r="P2451" s="19">
        <v>0</v>
      </c>
    </row>
    <row r="2452" spans="1:16" x14ac:dyDescent="0.25">
      <c r="A2452" s="15" t="s">
        <v>29</v>
      </c>
      <c r="B2452" s="15" t="s">
        <v>6280</v>
      </c>
      <c r="C2452" s="16" t="s">
        <v>31</v>
      </c>
      <c r="D2452" s="15" t="s">
        <v>10065</v>
      </c>
      <c r="E2452" s="15" t="s">
        <v>10066</v>
      </c>
      <c r="F2452" s="15" t="s">
        <v>33</v>
      </c>
      <c r="G2452" s="15" t="s">
        <v>75</v>
      </c>
      <c r="H2452" s="17">
        <v>41829</v>
      </c>
      <c r="I2452" s="17">
        <v>41850</v>
      </c>
      <c r="J2452" s="15" t="s">
        <v>31</v>
      </c>
      <c r="K2452" s="15" t="s">
        <v>5296</v>
      </c>
      <c r="L2452" s="18">
        <v>-171500</v>
      </c>
      <c r="M2452" s="15" t="s">
        <v>37</v>
      </c>
      <c r="N2452" s="15" t="s">
        <v>10067</v>
      </c>
      <c r="O2452" s="15" t="s">
        <v>31</v>
      </c>
      <c r="P2452" s="19">
        <v>0</v>
      </c>
    </row>
    <row r="2453" spans="1:16" x14ac:dyDescent="0.25">
      <c r="A2453" s="15" t="s">
        <v>29</v>
      </c>
      <c r="B2453" s="15" t="s">
        <v>1311</v>
      </c>
      <c r="C2453" s="16" t="s">
        <v>31</v>
      </c>
      <c r="D2453" s="15" t="s">
        <v>10068</v>
      </c>
      <c r="E2453" s="15" t="s">
        <v>10069</v>
      </c>
      <c r="F2453" s="15" t="s">
        <v>33</v>
      </c>
      <c r="G2453" s="15" t="s">
        <v>75</v>
      </c>
      <c r="H2453" s="17">
        <v>41820</v>
      </c>
      <c r="I2453" s="17">
        <v>41852</v>
      </c>
      <c r="J2453" s="15" t="s">
        <v>31</v>
      </c>
      <c r="K2453" s="15" t="s">
        <v>5296</v>
      </c>
      <c r="L2453" s="18">
        <v>-103327</v>
      </c>
      <c r="M2453" s="15" t="s">
        <v>37</v>
      </c>
      <c r="N2453" s="15" t="s">
        <v>10070</v>
      </c>
      <c r="O2453" s="15" t="s">
        <v>31</v>
      </c>
      <c r="P2453" s="19">
        <v>0</v>
      </c>
    </row>
    <row r="2454" spans="1:16" x14ac:dyDescent="0.25">
      <c r="A2454" s="15" t="s">
        <v>29</v>
      </c>
      <c r="B2454" s="15" t="s">
        <v>1311</v>
      </c>
      <c r="C2454" s="16" t="s">
        <v>31</v>
      </c>
      <c r="D2454" s="15" t="s">
        <v>10068</v>
      </c>
      <c r="E2454" s="15" t="s">
        <v>10071</v>
      </c>
      <c r="F2454" s="15" t="s">
        <v>33</v>
      </c>
      <c r="G2454" s="15" t="s">
        <v>75</v>
      </c>
      <c r="H2454" s="17">
        <v>41820</v>
      </c>
      <c r="I2454" s="17">
        <v>41852</v>
      </c>
      <c r="J2454" s="15" t="s">
        <v>31</v>
      </c>
      <c r="K2454" s="15" t="s">
        <v>5296</v>
      </c>
      <c r="L2454" s="18">
        <v>103327</v>
      </c>
      <c r="M2454" s="15" t="s">
        <v>37</v>
      </c>
      <c r="N2454" s="15" t="s">
        <v>10070</v>
      </c>
      <c r="O2454" s="15" t="s">
        <v>31</v>
      </c>
      <c r="P2454" s="19">
        <v>0</v>
      </c>
    </row>
    <row r="2455" spans="1:16" x14ac:dyDescent="0.25">
      <c r="A2455" s="15" t="s">
        <v>29</v>
      </c>
      <c r="B2455" s="15" t="s">
        <v>1311</v>
      </c>
      <c r="C2455" s="16" t="s">
        <v>31</v>
      </c>
      <c r="D2455" s="15" t="s">
        <v>10068</v>
      </c>
      <c r="E2455" s="15" t="s">
        <v>10072</v>
      </c>
      <c r="F2455" s="15" t="s">
        <v>33</v>
      </c>
      <c r="G2455" s="15" t="s">
        <v>75</v>
      </c>
      <c r="H2455" s="17">
        <v>41820</v>
      </c>
      <c r="I2455" s="17">
        <v>41853</v>
      </c>
      <c r="J2455" s="15" t="s">
        <v>31</v>
      </c>
      <c r="K2455" s="15" t="s">
        <v>5296</v>
      </c>
      <c r="L2455" s="18">
        <v>-103327</v>
      </c>
      <c r="M2455" s="15" t="s">
        <v>37</v>
      </c>
      <c r="N2455" s="15" t="s">
        <v>10070</v>
      </c>
      <c r="O2455" s="15" t="s">
        <v>31</v>
      </c>
      <c r="P2455" s="19">
        <v>0</v>
      </c>
    </row>
    <row r="2456" spans="1:16" x14ac:dyDescent="0.25">
      <c r="A2456" s="15" t="s">
        <v>29</v>
      </c>
      <c r="B2456" s="15" t="s">
        <v>1311</v>
      </c>
      <c r="C2456" s="16" t="s">
        <v>31</v>
      </c>
      <c r="D2456" s="15" t="s">
        <v>10073</v>
      </c>
      <c r="E2456" s="15" t="s">
        <v>10074</v>
      </c>
      <c r="F2456" s="15" t="s">
        <v>33</v>
      </c>
      <c r="G2456" s="15" t="s">
        <v>75</v>
      </c>
      <c r="H2456" s="17">
        <v>41820</v>
      </c>
      <c r="I2456" s="17">
        <v>41853</v>
      </c>
      <c r="J2456" s="15" t="s">
        <v>31</v>
      </c>
      <c r="K2456" s="15" t="s">
        <v>5296</v>
      </c>
      <c r="L2456" s="18">
        <v>-14318</v>
      </c>
      <c r="M2456" s="15" t="s">
        <v>37</v>
      </c>
      <c r="N2456" s="15" t="s">
        <v>10075</v>
      </c>
      <c r="O2456" s="15" t="s">
        <v>31</v>
      </c>
      <c r="P2456" s="19">
        <v>0</v>
      </c>
    </row>
    <row r="2457" spans="1:16" x14ac:dyDescent="0.25">
      <c r="A2457" s="15" t="s">
        <v>29</v>
      </c>
      <c r="B2457" s="15" t="s">
        <v>1311</v>
      </c>
      <c r="C2457" s="16" t="s">
        <v>31</v>
      </c>
      <c r="D2457" s="15" t="s">
        <v>10076</v>
      </c>
      <c r="E2457" s="15" t="s">
        <v>10077</v>
      </c>
      <c r="F2457" s="15" t="s">
        <v>33</v>
      </c>
      <c r="G2457" s="15" t="s">
        <v>75</v>
      </c>
      <c r="H2457" s="17">
        <v>41778</v>
      </c>
      <c r="I2457" s="17">
        <v>41867</v>
      </c>
      <c r="J2457" s="15" t="s">
        <v>31</v>
      </c>
      <c r="K2457" s="15" t="s">
        <v>5296</v>
      </c>
      <c r="L2457" s="18">
        <v>-400</v>
      </c>
      <c r="M2457" s="15" t="s">
        <v>37</v>
      </c>
      <c r="N2457" s="15" t="s">
        <v>10078</v>
      </c>
      <c r="O2457" s="15" t="s">
        <v>31</v>
      </c>
      <c r="P2457" s="19">
        <v>0</v>
      </c>
    </row>
    <row r="2458" spans="1:16" x14ac:dyDescent="0.25">
      <c r="A2458" s="15" t="s">
        <v>29</v>
      </c>
      <c r="B2458" s="15" t="s">
        <v>6280</v>
      </c>
      <c r="C2458" s="16" t="s">
        <v>31</v>
      </c>
      <c r="D2458" s="15" t="s">
        <v>8257</v>
      </c>
      <c r="E2458" s="15" t="s">
        <v>10079</v>
      </c>
      <c r="F2458" s="15" t="s">
        <v>33</v>
      </c>
      <c r="G2458" s="15" t="s">
        <v>75</v>
      </c>
      <c r="H2458" s="17">
        <v>41856</v>
      </c>
      <c r="I2458" s="17">
        <v>41879</v>
      </c>
      <c r="J2458" s="15" t="s">
        <v>31</v>
      </c>
      <c r="K2458" s="15" t="s">
        <v>5296</v>
      </c>
      <c r="L2458" s="18">
        <v>-45938</v>
      </c>
      <c r="M2458" s="15" t="s">
        <v>37</v>
      </c>
      <c r="N2458" s="15" t="s">
        <v>10080</v>
      </c>
      <c r="O2458" s="15" t="s">
        <v>31</v>
      </c>
      <c r="P2458" s="19">
        <v>0</v>
      </c>
    </row>
    <row r="2459" spans="1:16" x14ac:dyDescent="0.25">
      <c r="A2459" s="15" t="s">
        <v>29</v>
      </c>
      <c r="B2459" s="15" t="s">
        <v>6280</v>
      </c>
      <c r="C2459" s="16" t="s">
        <v>31</v>
      </c>
      <c r="D2459" s="15" t="s">
        <v>10081</v>
      </c>
      <c r="E2459" s="15" t="s">
        <v>10082</v>
      </c>
      <c r="F2459" s="15" t="s">
        <v>33</v>
      </c>
      <c r="G2459" s="15" t="s">
        <v>75</v>
      </c>
      <c r="H2459" s="17">
        <v>41856</v>
      </c>
      <c r="I2459" s="17">
        <v>41879</v>
      </c>
      <c r="J2459" s="15" t="s">
        <v>31</v>
      </c>
      <c r="K2459" s="15" t="s">
        <v>5296</v>
      </c>
      <c r="L2459" s="18">
        <v>-38281</v>
      </c>
      <c r="M2459" s="15" t="s">
        <v>37</v>
      </c>
      <c r="N2459" s="15" t="s">
        <v>10083</v>
      </c>
      <c r="O2459" s="15" t="s">
        <v>31</v>
      </c>
      <c r="P2459" s="19">
        <v>0</v>
      </c>
    </row>
    <row r="2460" spans="1:16" x14ac:dyDescent="0.25">
      <c r="A2460" s="15" t="s">
        <v>29</v>
      </c>
      <c r="B2460" s="15" t="s">
        <v>1311</v>
      </c>
      <c r="C2460" s="16" t="s">
        <v>31</v>
      </c>
      <c r="D2460" s="15" t="s">
        <v>10084</v>
      </c>
      <c r="E2460" s="15" t="s">
        <v>10085</v>
      </c>
      <c r="F2460" s="15" t="s">
        <v>33</v>
      </c>
      <c r="G2460" s="15" t="s">
        <v>75</v>
      </c>
      <c r="H2460" s="17">
        <v>41811</v>
      </c>
      <c r="I2460" s="17">
        <v>41879</v>
      </c>
      <c r="J2460" s="15" t="s">
        <v>31</v>
      </c>
      <c r="K2460" s="15" t="s">
        <v>5296</v>
      </c>
      <c r="L2460" s="18">
        <v>-6380</v>
      </c>
      <c r="M2460" s="15" t="s">
        <v>37</v>
      </c>
      <c r="N2460" s="15" t="s">
        <v>10086</v>
      </c>
      <c r="O2460" s="15" t="s">
        <v>31</v>
      </c>
      <c r="P2460" s="19">
        <v>0</v>
      </c>
    </row>
    <row r="2461" spans="1:16" x14ac:dyDescent="0.25">
      <c r="A2461" s="15" t="s">
        <v>29</v>
      </c>
      <c r="B2461" s="15" t="s">
        <v>1311</v>
      </c>
      <c r="C2461" s="16" t="s">
        <v>31</v>
      </c>
      <c r="D2461" s="15" t="s">
        <v>10087</v>
      </c>
      <c r="E2461" s="15" t="s">
        <v>10088</v>
      </c>
      <c r="F2461" s="15" t="s">
        <v>33</v>
      </c>
      <c r="G2461" s="15" t="s">
        <v>75</v>
      </c>
      <c r="H2461" s="17">
        <v>41811</v>
      </c>
      <c r="I2461" s="17">
        <v>41879</v>
      </c>
      <c r="J2461" s="15" t="s">
        <v>31</v>
      </c>
      <c r="K2461" s="15" t="s">
        <v>5296</v>
      </c>
      <c r="L2461" s="18">
        <v>-10349</v>
      </c>
      <c r="M2461" s="15" t="s">
        <v>37</v>
      </c>
      <c r="N2461" s="15" t="s">
        <v>10089</v>
      </c>
      <c r="O2461" s="15" t="s">
        <v>31</v>
      </c>
      <c r="P2461" s="19">
        <v>0</v>
      </c>
    </row>
    <row r="2462" spans="1:16" x14ac:dyDescent="0.25">
      <c r="A2462" s="15" t="s">
        <v>29</v>
      </c>
      <c r="B2462" s="15" t="s">
        <v>1311</v>
      </c>
      <c r="C2462" s="16" t="s">
        <v>31</v>
      </c>
      <c r="D2462" s="15" t="s">
        <v>10090</v>
      </c>
      <c r="E2462" s="15" t="s">
        <v>10091</v>
      </c>
      <c r="F2462" s="15" t="s">
        <v>33</v>
      </c>
      <c r="G2462" s="15" t="s">
        <v>75</v>
      </c>
      <c r="H2462" s="17">
        <v>41811</v>
      </c>
      <c r="I2462" s="17">
        <v>41879</v>
      </c>
      <c r="J2462" s="15" t="s">
        <v>31</v>
      </c>
      <c r="K2462" s="15" t="s">
        <v>5296</v>
      </c>
      <c r="L2462" s="18">
        <v>-1485</v>
      </c>
      <c r="M2462" s="15" t="s">
        <v>37</v>
      </c>
      <c r="N2462" s="15" t="s">
        <v>10092</v>
      </c>
      <c r="O2462" s="15" t="s">
        <v>31</v>
      </c>
      <c r="P2462" s="19">
        <v>0</v>
      </c>
    </row>
    <row r="2463" spans="1:16" x14ac:dyDescent="0.25">
      <c r="A2463" s="15" t="s">
        <v>29</v>
      </c>
      <c r="B2463" s="15" t="s">
        <v>1311</v>
      </c>
      <c r="C2463" s="16" t="s">
        <v>31</v>
      </c>
      <c r="D2463" s="15" t="s">
        <v>10093</v>
      </c>
      <c r="E2463" s="15" t="s">
        <v>10094</v>
      </c>
      <c r="F2463" s="15" t="s">
        <v>33</v>
      </c>
      <c r="G2463" s="15" t="s">
        <v>75</v>
      </c>
      <c r="H2463" s="17">
        <v>41811</v>
      </c>
      <c r="I2463" s="17">
        <v>41879</v>
      </c>
      <c r="J2463" s="15" t="s">
        <v>31</v>
      </c>
      <c r="K2463" s="15" t="s">
        <v>5296</v>
      </c>
      <c r="L2463" s="18">
        <v>-6380</v>
      </c>
      <c r="M2463" s="15" t="s">
        <v>37</v>
      </c>
      <c r="N2463" s="15" t="s">
        <v>10095</v>
      </c>
      <c r="O2463" s="15" t="s">
        <v>31</v>
      </c>
      <c r="P2463" s="19">
        <v>0</v>
      </c>
    </row>
    <row r="2464" spans="1:16" x14ac:dyDescent="0.25">
      <c r="A2464" s="15" t="s">
        <v>29</v>
      </c>
      <c r="B2464" s="15" t="s">
        <v>6280</v>
      </c>
      <c r="C2464" s="16" t="s">
        <v>31</v>
      </c>
      <c r="D2464" s="15" t="s">
        <v>10096</v>
      </c>
      <c r="E2464" s="15" t="s">
        <v>10097</v>
      </c>
      <c r="F2464" s="15" t="s">
        <v>33</v>
      </c>
      <c r="G2464" s="15" t="s">
        <v>75</v>
      </c>
      <c r="H2464" s="17">
        <v>41863</v>
      </c>
      <c r="I2464" s="17">
        <v>41892</v>
      </c>
      <c r="J2464" s="15" t="s">
        <v>31</v>
      </c>
      <c r="K2464" s="15" t="s">
        <v>5296</v>
      </c>
      <c r="L2464" s="18">
        <v>-583006</v>
      </c>
      <c r="M2464" s="15" t="s">
        <v>37</v>
      </c>
      <c r="N2464" s="15" t="s">
        <v>10098</v>
      </c>
      <c r="O2464" s="15" t="s">
        <v>31</v>
      </c>
      <c r="P2464" s="19">
        <v>0</v>
      </c>
    </row>
    <row r="2465" spans="1:16" x14ac:dyDescent="0.25">
      <c r="A2465" s="15" t="s">
        <v>29</v>
      </c>
      <c r="B2465" s="15" t="s">
        <v>6280</v>
      </c>
      <c r="C2465" s="16" t="s">
        <v>31</v>
      </c>
      <c r="D2465" s="15" t="s">
        <v>8325</v>
      </c>
      <c r="E2465" s="15" t="s">
        <v>10099</v>
      </c>
      <c r="F2465" s="15" t="s">
        <v>33</v>
      </c>
      <c r="G2465" s="15" t="s">
        <v>75</v>
      </c>
      <c r="H2465" s="17">
        <v>41859</v>
      </c>
      <c r="I2465" s="17">
        <v>41892</v>
      </c>
      <c r="J2465" s="15" t="s">
        <v>31</v>
      </c>
      <c r="K2465" s="15" t="s">
        <v>5296</v>
      </c>
      <c r="L2465" s="18">
        <v>-490311</v>
      </c>
      <c r="M2465" s="15" t="s">
        <v>37</v>
      </c>
      <c r="N2465" s="15" t="s">
        <v>10100</v>
      </c>
      <c r="O2465" s="15" t="s">
        <v>31</v>
      </c>
      <c r="P2465" s="19">
        <v>0</v>
      </c>
    </row>
    <row r="2466" spans="1:16" x14ac:dyDescent="0.25">
      <c r="A2466" s="15" t="s">
        <v>29</v>
      </c>
      <c r="B2466" s="15" t="s">
        <v>1311</v>
      </c>
      <c r="C2466" s="16" t="s">
        <v>31</v>
      </c>
      <c r="D2466" s="15" t="s">
        <v>10101</v>
      </c>
      <c r="E2466" s="15" t="s">
        <v>10102</v>
      </c>
      <c r="F2466" s="15" t="s">
        <v>33</v>
      </c>
      <c r="G2466" s="15" t="s">
        <v>75</v>
      </c>
      <c r="H2466" s="17">
        <v>41820</v>
      </c>
      <c r="I2466" s="17">
        <v>41892</v>
      </c>
      <c r="J2466" s="15" t="s">
        <v>31</v>
      </c>
      <c r="K2466" s="15" t="s">
        <v>5296</v>
      </c>
      <c r="L2466" s="18">
        <v>-21000</v>
      </c>
      <c r="M2466" s="15" t="s">
        <v>37</v>
      </c>
      <c r="N2466" s="15" t="s">
        <v>10103</v>
      </c>
      <c r="O2466" s="15" t="s">
        <v>31</v>
      </c>
      <c r="P2466" s="19">
        <v>0</v>
      </c>
    </row>
    <row r="2467" spans="1:16" x14ac:dyDescent="0.25">
      <c r="A2467" s="15" t="s">
        <v>29</v>
      </c>
      <c r="B2467" s="15" t="s">
        <v>1311</v>
      </c>
      <c r="C2467" s="16" t="s">
        <v>31</v>
      </c>
      <c r="D2467" s="15" t="s">
        <v>10104</v>
      </c>
      <c r="E2467" s="15" t="s">
        <v>10105</v>
      </c>
      <c r="F2467" s="15" t="s">
        <v>33</v>
      </c>
      <c r="G2467" s="15" t="s">
        <v>75</v>
      </c>
      <c r="H2467" s="17">
        <v>41809</v>
      </c>
      <c r="I2467" s="17">
        <v>41892</v>
      </c>
      <c r="J2467" s="15" t="s">
        <v>31</v>
      </c>
      <c r="K2467" s="15" t="s">
        <v>5296</v>
      </c>
      <c r="L2467" s="18">
        <v>-25</v>
      </c>
      <c r="M2467" s="15" t="s">
        <v>37</v>
      </c>
      <c r="N2467" s="15" t="s">
        <v>10106</v>
      </c>
      <c r="O2467" s="15" t="s">
        <v>31</v>
      </c>
      <c r="P2467" s="19">
        <v>0</v>
      </c>
    </row>
    <row r="2468" spans="1:16" x14ac:dyDescent="0.25">
      <c r="A2468" s="15" t="s">
        <v>29</v>
      </c>
      <c r="B2468" s="15" t="s">
        <v>1311</v>
      </c>
      <c r="C2468" s="16" t="s">
        <v>31</v>
      </c>
      <c r="D2468" s="15" t="s">
        <v>10104</v>
      </c>
      <c r="E2468" s="15" t="s">
        <v>10107</v>
      </c>
      <c r="F2468" s="15" t="s">
        <v>33</v>
      </c>
      <c r="G2468" s="15" t="s">
        <v>75</v>
      </c>
      <c r="H2468" s="17">
        <v>41809</v>
      </c>
      <c r="I2468" s="17">
        <v>41892</v>
      </c>
      <c r="J2468" s="15" t="s">
        <v>31</v>
      </c>
      <c r="K2468" s="15" t="s">
        <v>5296</v>
      </c>
      <c r="L2468" s="18">
        <v>25</v>
      </c>
      <c r="M2468" s="15" t="s">
        <v>37</v>
      </c>
      <c r="N2468" s="15" t="s">
        <v>10106</v>
      </c>
      <c r="O2468" s="15" t="s">
        <v>31</v>
      </c>
      <c r="P2468" s="19">
        <v>0</v>
      </c>
    </row>
    <row r="2469" spans="1:16" x14ac:dyDescent="0.25">
      <c r="A2469" s="15" t="s">
        <v>29</v>
      </c>
      <c r="B2469" s="15" t="s">
        <v>1311</v>
      </c>
      <c r="C2469" s="16" t="s">
        <v>31</v>
      </c>
      <c r="D2469" s="15" t="s">
        <v>10104</v>
      </c>
      <c r="E2469" s="15" t="s">
        <v>10108</v>
      </c>
      <c r="F2469" s="15" t="s">
        <v>33</v>
      </c>
      <c r="G2469" s="15" t="s">
        <v>1859</v>
      </c>
      <c r="H2469" s="17">
        <v>41809</v>
      </c>
      <c r="I2469" s="17">
        <v>41892</v>
      </c>
      <c r="J2469" s="15" t="s">
        <v>35</v>
      </c>
      <c r="K2469" s="15" t="s">
        <v>5296</v>
      </c>
      <c r="L2469" s="18">
        <v>-25</v>
      </c>
      <c r="M2469" s="15" t="s">
        <v>37</v>
      </c>
      <c r="N2469" s="15" t="s">
        <v>10109</v>
      </c>
      <c r="O2469" s="15" t="s">
        <v>31</v>
      </c>
      <c r="P2469" s="19">
        <v>0</v>
      </c>
    </row>
    <row r="2470" spans="1:16" x14ac:dyDescent="0.25">
      <c r="A2470" s="15" t="s">
        <v>29</v>
      </c>
      <c r="B2470" s="15" t="s">
        <v>6280</v>
      </c>
      <c r="C2470" s="16" t="s">
        <v>31</v>
      </c>
      <c r="D2470" s="15" t="s">
        <v>10110</v>
      </c>
      <c r="E2470" s="15" t="s">
        <v>10111</v>
      </c>
      <c r="F2470" s="15" t="s">
        <v>33</v>
      </c>
      <c r="G2470" s="15" t="s">
        <v>75</v>
      </c>
      <c r="H2470" s="17">
        <v>41856</v>
      </c>
      <c r="I2470" s="17">
        <v>41894</v>
      </c>
      <c r="J2470" s="15" t="s">
        <v>31</v>
      </c>
      <c r="K2470" s="15" t="s">
        <v>5296</v>
      </c>
      <c r="L2470" s="18">
        <v>-61250</v>
      </c>
      <c r="M2470" s="15" t="s">
        <v>37</v>
      </c>
      <c r="N2470" s="15" t="s">
        <v>10112</v>
      </c>
      <c r="O2470" s="15" t="s">
        <v>31</v>
      </c>
      <c r="P2470" s="19">
        <v>0</v>
      </c>
    </row>
    <row r="2471" spans="1:16" x14ac:dyDescent="0.25">
      <c r="A2471" s="15" t="s">
        <v>29</v>
      </c>
      <c r="B2471" s="15" t="s">
        <v>6280</v>
      </c>
      <c r="C2471" s="16" t="s">
        <v>31</v>
      </c>
      <c r="D2471" s="15" t="s">
        <v>10113</v>
      </c>
      <c r="E2471" s="15" t="s">
        <v>10114</v>
      </c>
      <c r="F2471" s="15" t="s">
        <v>33</v>
      </c>
      <c r="G2471" s="15" t="s">
        <v>75</v>
      </c>
      <c r="H2471" s="17">
        <v>41857</v>
      </c>
      <c r="I2471" s="17">
        <v>41894</v>
      </c>
      <c r="J2471" s="15" t="s">
        <v>31</v>
      </c>
      <c r="K2471" s="15" t="s">
        <v>5296</v>
      </c>
      <c r="L2471" s="18">
        <v>-27563</v>
      </c>
      <c r="M2471" s="15" t="s">
        <v>37</v>
      </c>
      <c r="N2471" s="15" t="s">
        <v>10115</v>
      </c>
      <c r="O2471" s="15" t="s">
        <v>31</v>
      </c>
      <c r="P2471" s="19">
        <v>0</v>
      </c>
    </row>
    <row r="2472" spans="1:16" x14ac:dyDescent="0.25">
      <c r="A2472" s="15" t="s">
        <v>29</v>
      </c>
      <c r="B2472" s="15" t="s">
        <v>6280</v>
      </c>
      <c r="C2472" s="16" t="s">
        <v>31</v>
      </c>
      <c r="D2472" s="15" t="s">
        <v>10116</v>
      </c>
      <c r="E2472" s="15" t="s">
        <v>10117</v>
      </c>
      <c r="F2472" s="15" t="s">
        <v>33</v>
      </c>
      <c r="G2472" s="15" t="s">
        <v>75</v>
      </c>
      <c r="H2472" s="17">
        <v>41857</v>
      </c>
      <c r="I2472" s="17">
        <v>41894</v>
      </c>
      <c r="J2472" s="15" t="s">
        <v>31</v>
      </c>
      <c r="K2472" s="15" t="s">
        <v>5296</v>
      </c>
      <c r="L2472" s="18">
        <v>-106054</v>
      </c>
      <c r="M2472" s="15" t="s">
        <v>37</v>
      </c>
      <c r="N2472" s="15" t="s">
        <v>10118</v>
      </c>
      <c r="O2472" s="15" t="s">
        <v>31</v>
      </c>
      <c r="P2472" s="19">
        <v>0</v>
      </c>
    </row>
    <row r="2473" spans="1:16" x14ac:dyDescent="0.25">
      <c r="A2473" s="15" t="s">
        <v>29</v>
      </c>
      <c r="B2473" s="15" t="s">
        <v>6280</v>
      </c>
      <c r="C2473" s="16" t="s">
        <v>31</v>
      </c>
      <c r="D2473" s="15" t="s">
        <v>10119</v>
      </c>
      <c r="E2473" s="15" t="s">
        <v>10120</v>
      </c>
      <c r="F2473" s="15" t="s">
        <v>33</v>
      </c>
      <c r="G2473" s="15" t="s">
        <v>75</v>
      </c>
      <c r="H2473" s="17">
        <v>41863</v>
      </c>
      <c r="I2473" s="17">
        <v>41894</v>
      </c>
      <c r="J2473" s="15" t="s">
        <v>31</v>
      </c>
      <c r="K2473" s="15" t="s">
        <v>5296</v>
      </c>
      <c r="L2473" s="18">
        <v>-165375</v>
      </c>
      <c r="M2473" s="15" t="s">
        <v>37</v>
      </c>
      <c r="N2473" s="15" t="s">
        <v>10121</v>
      </c>
      <c r="O2473" s="15" t="s">
        <v>31</v>
      </c>
      <c r="P2473" s="19">
        <v>0</v>
      </c>
    </row>
    <row r="2474" spans="1:16" x14ac:dyDescent="0.25">
      <c r="A2474" s="15" t="s">
        <v>29</v>
      </c>
      <c r="B2474" s="15" t="s">
        <v>1311</v>
      </c>
      <c r="C2474" s="16" t="s">
        <v>31</v>
      </c>
      <c r="D2474" s="15" t="s">
        <v>31</v>
      </c>
      <c r="E2474" s="15" t="s">
        <v>10122</v>
      </c>
      <c r="F2474" s="15" t="s">
        <v>33</v>
      </c>
      <c r="G2474" s="15" t="s">
        <v>75</v>
      </c>
      <c r="H2474" s="17">
        <v>41857</v>
      </c>
      <c r="I2474" s="17">
        <v>41894</v>
      </c>
      <c r="J2474" s="15" t="s">
        <v>31</v>
      </c>
      <c r="K2474" s="15" t="s">
        <v>5296</v>
      </c>
      <c r="L2474" s="18">
        <v>-5890</v>
      </c>
      <c r="M2474" s="15" t="s">
        <v>37</v>
      </c>
      <c r="N2474" s="15" t="s">
        <v>10123</v>
      </c>
      <c r="O2474" s="15" t="s">
        <v>31</v>
      </c>
      <c r="P2474" s="19">
        <v>0</v>
      </c>
    </row>
    <row r="2475" spans="1:16" x14ac:dyDescent="0.25">
      <c r="A2475" s="15" t="s">
        <v>29</v>
      </c>
      <c r="B2475" s="15" t="s">
        <v>1311</v>
      </c>
      <c r="C2475" s="16" t="s">
        <v>31</v>
      </c>
      <c r="D2475" s="15" t="s">
        <v>10124</v>
      </c>
      <c r="E2475" s="15" t="s">
        <v>10125</v>
      </c>
      <c r="F2475" s="15" t="s">
        <v>33</v>
      </c>
      <c r="G2475" s="15" t="s">
        <v>75</v>
      </c>
      <c r="H2475" s="17">
        <v>41848</v>
      </c>
      <c r="I2475" s="17">
        <v>41894</v>
      </c>
      <c r="J2475" s="15" t="s">
        <v>31</v>
      </c>
      <c r="K2475" s="15" t="s">
        <v>5296</v>
      </c>
      <c r="L2475" s="18">
        <v>-7500000</v>
      </c>
      <c r="M2475" s="15" t="s">
        <v>37</v>
      </c>
      <c r="N2475" s="15" t="s">
        <v>10126</v>
      </c>
      <c r="O2475" s="15" t="s">
        <v>31</v>
      </c>
      <c r="P2475" s="19">
        <v>0</v>
      </c>
    </row>
    <row r="2476" spans="1:16" x14ac:dyDescent="0.25">
      <c r="A2476" s="15" t="s">
        <v>29</v>
      </c>
      <c r="B2476" s="15" t="s">
        <v>1311</v>
      </c>
      <c r="C2476" s="16" t="s">
        <v>31</v>
      </c>
      <c r="D2476" s="15" t="s">
        <v>10124</v>
      </c>
      <c r="E2476" s="15" t="s">
        <v>10125</v>
      </c>
      <c r="F2476" s="15" t="s">
        <v>33</v>
      </c>
      <c r="G2476" s="15" t="s">
        <v>75</v>
      </c>
      <c r="H2476" s="17">
        <v>41848</v>
      </c>
      <c r="I2476" s="17">
        <v>41894</v>
      </c>
      <c r="J2476" s="15" t="s">
        <v>31</v>
      </c>
      <c r="K2476" s="15" t="s">
        <v>5296</v>
      </c>
      <c r="L2476" s="18">
        <v>-889843</v>
      </c>
      <c r="M2476" s="15" t="s">
        <v>37</v>
      </c>
      <c r="N2476" s="15" t="s">
        <v>10127</v>
      </c>
      <c r="O2476" s="15" t="s">
        <v>31</v>
      </c>
      <c r="P2476" s="19">
        <v>0</v>
      </c>
    </row>
    <row r="2477" spans="1:16" x14ac:dyDescent="0.25">
      <c r="A2477" s="15" t="s">
        <v>29</v>
      </c>
      <c r="B2477" s="15" t="s">
        <v>1311</v>
      </c>
      <c r="C2477" s="16" t="s">
        <v>31</v>
      </c>
      <c r="D2477" s="15" t="s">
        <v>10128</v>
      </c>
      <c r="E2477" s="15" t="s">
        <v>10129</v>
      </c>
      <c r="F2477" s="15" t="s">
        <v>33</v>
      </c>
      <c r="G2477" s="15" t="s">
        <v>75</v>
      </c>
      <c r="H2477" s="17">
        <v>41820</v>
      </c>
      <c r="I2477" s="17">
        <v>41897</v>
      </c>
      <c r="J2477" s="15" t="s">
        <v>31</v>
      </c>
      <c r="K2477" s="15" t="s">
        <v>5296</v>
      </c>
      <c r="L2477" s="18">
        <v>-81161</v>
      </c>
      <c r="M2477" s="15" t="s">
        <v>37</v>
      </c>
      <c r="N2477" s="15" t="s">
        <v>10130</v>
      </c>
      <c r="O2477" s="15" t="s">
        <v>31</v>
      </c>
      <c r="P2477" s="19">
        <v>0</v>
      </c>
    </row>
    <row r="2478" spans="1:16" x14ac:dyDescent="0.25">
      <c r="A2478" s="15" t="s">
        <v>29</v>
      </c>
      <c r="B2478" s="15" t="s">
        <v>1311</v>
      </c>
      <c r="C2478" s="16" t="s">
        <v>31</v>
      </c>
      <c r="D2478" s="15" t="s">
        <v>10131</v>
      </c>
      <c r="E2478" s="15" t="s">
        <v>10132</v>
      </c>
      <c r="F2478" s="15" t="s">
        <v>33</v>
      </c>
      <c r="G2478" s="15" t="s">
        <v>75</v>
      </c>
      <c r="H2478" s="17">
        <v>41778</v>
      </c>
      <c r="I2478" s="17">
        <v>41898</v>
      </c>
      <c r="J2478" s="15" t="s">
        <v>31</v>
      </c>
      <c r="K2478" s="15" t="s">
        <v>5296</v>
      </c>
      <c r="L2478" s="18">
        <v>-400</v>
      </c>
      <c r="M2478" s="15" t="s">
        <v>37</v>
      </c>
      <c r="N2478" s="15" t="s">
        <v>10133</v>
      </c>
      <c r="O2478" s="15" t="s">
        <v>31</v>
      </c>
      <c r="P2478" s="19">
        <v>0</v>
      </c>
    </row>
    <row r="2479" spans="1:16" x14ac:dyDescent="0.25">
      <c r="A2479" s="15" t="s">
        <v>29</v>
      </c>
      <c r="B2479" s="15" t="s">
        <v>1311</v>
      </c>
      <c r="C2479" s="16" t="s">
        <v>31</v>
      </c>
      <c r="D2479" s="15" t="s">
        <v>10134</v>
      </c>
      <c r="E2479" s="15" t="s">
        <v>10135</v>
      </c>
      <c r="F2479" s="15" t="s">
        <v>33</v>
      </c>
      <c r="G2479" s="15" t="s">
        <v>75</v>
      </c>
      <c r="H2479" s="17">
        <v>41851</v>
      </c>
      <c r="I2479" s="17">
        <v>41898</v>
      </c>
      <c r="J2479" s="15" t="s">
        <v>31</v>
      </c>
      <c r="K2479" s="15" t="s">
        <v>5296</v>
      </c>
      <c r="L2479" s="18">
        <v>-2221</v>
      </c>
      <c r="M2479" s="15" t="s">
        <v>37</v>
      </c>
      <c r="N2479" s="15" t="s">
        <v>10136</v>
      </c>
      <c r="O2479" s="15" t="s">
        <v>31</v>
      </c>
      <c r="P2479" s="19">
        <v>0</v>
      </c>
    </row>
    <row r="2480" spans="1:16" x14ac:dyDescent="0.25">
      <c r="A2480" s="15" t="s">
        <v>29</v>
      </c>
      <c r="B2480" s="15" t="s">
        <v>1311</v>
      </c>
      <c r="C2480" s="16" t="s">
        <v>31</v>
      </c>
      <c r="D2480" s="15" t="s">
        <v>10137</v>
      </c>
      <c r="E2480" s="15" t="s">
        <v>10138</v>
      </c>
      <c r="F2480" s="15" t="s">
        <v>33</v>
      </c>
      <c r="G2480" s="15" t="s">
        <v>75</v>
      </c>
      <c r="H2480" s="17">
        <v>41724</v>
      </c>
      <c r="I2480" s="17">
        <v>41898</v>
      </c>
      <c r="J2480" s="15" t="s">
        <v>31</v>
      </c>
      <c r="K2480" s="15" t="s">
        <v>5296</v>
      </c>
      <c r="L2480" s="18">
        <v>-66726</v>
      </c>
      <c r="M2480" s="15" t="s">
        <v>37</v>
      </c>
      <c r="N2480" s="15" t="s">
        <v>10139</v>
      </c>
      <c r="O2480" s="15" t="s">
        <v>31</v>
      </c>
      <c r="P2480" s="19">
        <v>0</v>
      </c>
    </row>
    <row r="2481" spans="1:16" x14ac:dyDescent="0.25">
      <c r="A2481" s="15" t="s">
        <v>29</v>
      </c>
      <c r="B2481" s="15" t="s">
        <v>1311</v>
      </c>
      <c r="C2481" s="16" t="s">
        <v>31</v>
      </c>
      <c r="D2481" s="15" t="s">
        <v>10140</v>
      </c>
      <c r="E2481" s="15" t="s">
        <v>4449</v>
      </c>
      <c r="F2481" s="15" t="s">
        <v>33</v>
      </c>
      <c r="G2481" s="15" t="s">
        <v>75</v>
      </c>
      <c r="H2481" s="17">
        <v>41724</v>
      </c>
      <c r="I2481" s="17">
        <v>41900</v>
      </c>
      <c r="J2481" s="15" t="s">
        <v>31</v>
      </c>
      <c r="K2481" s="15" t="s">
        <v>5296</v>
      </c>
      <c r="L2481" s="18">
        <v>-251488</v>
      </c>
      <c r="M2481" s="15" t="s">
        <v>37</v>
      </c>
      <c r="N2481" s="15" t="s">
        <v>10141</v>
      </c>
      <c r="O2481" s="15" t="s">
        <v>31</v>
      </c>
      <c r="P2481" s="19">
        <v>0</v>
      </c>
    </row>
    <row r="2482" spans="1:16" x14ac:dyDescent="0.25">
      <c r="A2482" s="15" t="s">
        <v>29</v>
      </c>
      <c r="B2482" s="15" t="s">
        <v>1311</v>
      </c>
      <c r="C2482" s="16" t="s">
        <v>31</v>
      </c>
      <c r="D2482" s="15" t="s">
        <v>10142</v>
      </c>
      <c r="E2482" s="15" t="s">
        <v>10143</v>
      </c>
      <c r="F2482" s="15" t="s">
        <v>33</v>
      </c>
      <c r="G2482" s="15" t="s">
        <v>75</v>
      </c>
      <c r="H2482" s="17">
        <v>41848</v>
      </c>
      <c r="I2482" s="17">
        <v>41900</v>
      </c>
      <c r="J2482" s="15" t="s">
        <v>31</v>
      </c>
      <c r="K2482" s="15" t="s">
        <v>5296</v>
      </c>
      <c r="L2482" s="18">
        <v>-84400</v>
      </c>
      <c r="M2482" s="15" t="s">
        <v>37</v>
      </c>
      <c r="N2482" s="15" t="s">
        <v>10144</v>
      </c>
      <c r="O2482" s="15" t="s">
        <v>31</v>
      </c>
      <c r="P2482" s="19">
        <v>0</v>
      </c>
    </row>
    <row r="2483" spans="1:16" x14ac:dyDescent="0.25">
      <c r="A2483" s="15" t="s">
        <v>29</v>
      </c>
      <c r="B2483" s="15" t="s">
        <v>1311</v>
      </c>
      <c r="C2483" s="16" t="s">
        <v>31</v>
      </c>
      <c r="D2483" s="15" t="s">
        <v>10145</v>
      </c>
      <c r="E2483" s="15" t="s">
        <v>10146</v>
      </c>
      <c r="F2483" s="15" t="s">
        <v>33</v>
      </c>
      <c r="G2483" s="15" t="s">
        <v>75</v>
      </c>
      <c r="H2483" s="17">
        <v>41820</v>
      </c>
      <c r="I2483" s="17">
        <v>41900</v>
      </c>
      <c r="J2483" s="15" t="s">
        <v>31</v>
      </c>
      <c r="K2483" s="15" t="s">
        <v>5296</v>
      </c>
      <c r="L2483" s="18">
        <v>-29453</v>
      </c>
      <c r="M2483" s="15" t="s">
        <v>37</v>
      </c>
      <c r="N2483" s="15" t="s">
        <v>10147</v>
      </c>
      <c r="O2483" s="15" t="s">
        <v>31</v>
      </c>
      <c r="P2483" s="19">
        <v>0</v>
      </c>
    </row>
    <row r="2484" spans="1:16" x14ac:dyDescent="0.25">
      <c r="A2484" s="15" t="s">
        <v>29</v>
      </c>
      <c r="B2484" s="15" t="s">
        <v>1311</v>
      </c>
      <c r="C2484" s="16" t="s">
        <v>31</v>
      </c>
      <c r="D2484" s="15" t="s">
        <v>10148</v>
      </c>
      <c r="E2484" s="15" t="s">
        <v>10149</v>
      </c>
      <c r="F2484" s="15" t="s">
        <v>33</v>
      </c>
      <c r="G2484" s="15" t="s">
        <v>75</v>
      </c>
      <c r="H2484" s="17">
        <v>41857</v>
      </c>
      <c r="I2484" s="17">
        <v>41900</v>
      </c>
      <c r="J2484" s="15" t="s">
        <v>31</v>
      </c>
      <c r="K2484" s="15" t="s">
        <v>5296</v>
      </c>
      <c r="L2484" s="18">
        <v>-2215</v>
      </c>
      <c r="M2484" s="15" t="s">
        <v>37</v>
      </c>
      <c r="N2484" s="15" t="s">
        <v>10150</v>
      </c>
      <c r="O2484" s="15" t="s">
        <v>31</v>
      </c>
      <c r="P2484" s="19">
        <v>0</v>
      </c>
    </row>
    <row r="2485" spans="1:16" x14ac:dyDescent="0.25">
      <c r="A2485" s="15" t="s">
        <v>29</v>
      </c>
      <c r="B2485" s="15" t="s">
        <v>1311</v>
      </c>
      <c r="C2485" s="16" t="s">
        <v>31</v>
      </c>
      <c r="D2485" s="15" t="s">
        <v>10151</v>
      </c>
      <c r="E2485" s="15" t="s">
        <v>10152</v>
      </c>
      <c r="F2485" s="15" t="s">
        <v>33</v>
      </c>
      <c r="G2485" s="15" t="s">
        <v>75</v>
      </c>
      <c r="H2485" s="17">
        <v>41857</v>
      </c>
      <c r="I2485" s="17">
        <v>41900</v>
      </c>
      <c r="J2485" s="15" t="s">
        <v>31</v>
      </c>
      <c r="K2485" s="15" t="s">
        <v>5296</v>
      </c>
      <c r="L2485" s="18">
        <v>-7750</v>
      </c>
      <c r="M2485" s="15" t="s">
        <v>37</v>
      </c>
      <c r="N2485" s="15" t="s">
        <v>10153</v>
      </c>
      <c r="O2485" s="15" t="s">
        <v>31</v>
      </c>
      <c r="P2485" s="19">
        <v>0</v>
      </c>
    </row>
    <row r="2486" spans="1:16" x14ac:dyDescent="0.25">
      <c r="A2486" s="15" t="s">
        <v>29</v>
      </c>
      <c r="B2486" s="15" t="s">
        <v>1311</v>
      </c>
      <c r="C2486" s="16" t="s">
        <v>31</v>
      </c>
      <c r="D2486" s="15" t="s">
        <v>10154</v>
      </c>
      <c r="E2486" s="15" t="s">
        <v>10155</v>
      </c>
      <c r="F2486" s="15" t="s">
        <v>33</v>
      </c>
      <c r="G2486" s="15" t="s">
        <v>75</v>
      </c>
      <c r="H2486" s="17">
        <v>41820</v>
      </c>
      <c r="I2486" s="17">
        <v>41900</v>
      </c>
      <c r="J2486" s="15" t="s">
        <v>31</v>
      </c>
      <c r="K2486" s="15" t="s">
        <v>5296</v>
      </c>
      <c r="L2486" s="18">
        <v>-58905</v>
      </c>
      <c r="M2486" s="15" t="s">
        <v>37</v>
      </c>
      <c r="N2486" s="15" t="s">
        <v>10156</v>
      </c>
      <c r="O2486" s="15" t="s">
        <v>31</v>
      </c>
      <c r="P2486" s="19">
        <v>0</v>
      </c>
    </row>
    <row r="2487" spans="1:16" x14ac:dyDescent="0.25">
      <c r="A2487" s="15" t="s">
        <v>29</v>
      </c>
      <c r="B2487" s="15" t="s">
        <v>1311</v>
      </c>
      <c r="C2487" s="16" t="s">
        <v>31</v>
      </c>
      <c r="D2487" s="15" t="s">
        <v>10157</v>
      </c>
      <c r="E2487" s="15" t="s">
        <v>10158</v>
      </c>
      <c r="F2487" s="15" t="s">
        <v>33</v>
      </c>
      <c r="G2487" s="15" t="s">
        <v>75</v>
      </c>
      <c r="H2487" s="17">
        <v>41724</v>
      </c>
      <c r="I2487" s="17">
        <v>41905</v>
      </c>
      <c r="J2487" s="15" t="s">
        <v>31</v>
      </c>
      <c r="K2487" s="15" t="s">
        <v>5296</v>
      </c>
      <c r="L2487" s="18">
        <v>-85368</v>
      </c>
      <c r="M2487" s="15" t="s">
        <v>37</v>
      </c>
      <c r="N2487" s="15" t="s">
        <v>10159</v>
      </c>
      <c r="O2487" s="15" t="s">
        <v>31</v>
      </c>
      <c r="P2487" s="19">
        <v>0</v>
      </c>
    </row>
    <row r="2488" spans="1:16" x14ac:dyDescent="0.25">
      <c r="A2488" s="15" t="s">
        <v>29</v>
      </c>
      <c r="B2488" s="15" t="s">
        <v>1311</v>
      </c>
      <c r="C2488" s="16" t="s">
        <v>31</v>
      </c>
      <c r="D2488" s="15" t="s">
        <v>10160</v>
      </c>
      <c r="E2488" s="15" t="s">
        <v>10161</v>
      </c>
      <c r="F2488" s="15" t="s">
        <v>33</v>
      </c>
      <c r="G2488" s="15" t="s">
        <v>75</v>
      </c>
      <c r="H2488" s="17">
        <v>41724</v>
      </c>
      <c r="I2488" s="17">
        <v>41905</v>
      </c>
      <c r="J2488" s="15" t="s">
        <v>31</v>
      </c>
      <c r="K2488" s="15" t="s">
        <v>5296</v>
      </c>
      <c r="L2488" s="18">
        <v>-4000000</v>
      </c>
      <c r="M2488" s="15" t="s">
        <v>37</v>
      </c>
      <c r="N2488" s="15" t="s">
        <v>10162</v>
      </c>
      <c r="O2488" s="15" t="s">
        <v>31</v>
      </c>
      <c r="P2488" s="19">
        <v>0</v>
      </c>
    </row>
    <row r="2489" spans="1:16" x14ac:dyDescent="0.25">
      <c r="A2489" s="15" t="s">
        <v>29</v>
      </c>
      <c r="B2489" s="15" t="s">
        <v>1311</v>
      </c>
      <c r="C2489" s="16" t="s">
        <v>31</v>
      </c>
      <c r="D2489" s="15" t="s">
        <v>10160</v>
      </c>
      <c r="E2489" s="15" t="s">
        <v>10161</v>
      </c>
      <c r="F2489" s="15" t="s">
        <v>33</v>
      </c>
      <c r="G2489" s="15" t="s">
        <v>75</v>
      </c>
      <c r="H2489" s="17">
        <v>41724</v>
      </c>
      <c r="I2489" s="17">
        <v>41905</v>
      </c>
      <c r="J2489" s="15" t="s">
        <v>31</v>
      </c>
      <c r="K2489" s="15" t="s">
        <v>5296</v>
      </c>
      <c r="L2489" s="18">
        <v>-667760</v>
      </c>
      <c r="M2489" s="15" t="s">
        <v>37</v>
      </c>
      <c r="N2489" s="15" t="s">
        <v>10163</v>
      </c>
      <c r="O2489" s="15" t="s">
        <v>31</v>
      </c>
      <c r="P2489" s="19">
        <v>0</v>
      </c>
    </row>
    <row r="2490" spans="1:16" x14ac:dyDescent="0.25">
      <c r="A2490" s="15" t="s">
        <v>29</v>
      </c>
      <c r="B2490" s="15" t="s">
        <v>1311</v>
      </c>
      <c r="C2490" s="16" t="s">
        <v>31</v>
      </c>
      <c r="D2490" s="15" t="s">
        <v>31</v>
      </c>
      <c r="E2490" s="15" t="s">
        <v>10164</v>
      </c>
      <c r="F2490" s="15" t="s">
        <v>33</v>
      </c>
      <c r="G2490" s="15" t="s">
        <v>75</v>
      </c>
      <c r="H2490" s="17">
        <v>41689</v>
      </c>
      <c r="I2490" s="17">
        <v>41925</v>
      </c>
      <c r="J2490" s="15" t="s">
        <v>31</v>
      </c>
      <c r="K2490" s="15" t="s">
        <v>5296</v>
      </c>
      <c r="L2490" s="18">
        <v>-110068</v>
      </c>
      <c r="M2490" s="15" t="s">
        <v>37</v>
      </c>
      <c r="N2490" s="15" t="s">
        <v>10165</v>
      </c>
      <c r="O2490" s="15" t="s">
        <v>31</v>
      </c>
      <c r="P2490" s="19">
        <v>0</v>
      </c>
    </row>
    <row r="2491" spans="1:16" x14ac:dyDescent="0.25">
      <c r="A2491" s="15" t="s">
        <v>29</v>
      </c>
      <c r="B2491" s="15" t="s">
        <v>1311</v>
      </c>
      <c r="C2491" s="16" t="s">
        <v>31</v>
      </c>
      <c r="D2491" s="15" t="s">
        <v>10166</v>
      </c>
      <c r="E2491" s="15" t="s">
        <v>10167</v>
      </c>
      <c r="F2491" s="15" t="s">
        <v>33</v>
      </c>
      <c r="G2491" s="15" t="s">
        <v>75</v>
      </c>
      <c r="H2491" s="17">
        <v>41689</v>
      </c>
      <c r="I2491" s="17">
        <v>41925</v>
      </c>
      <c r="J2491" s="15" t="s">
        <v>31</v>
      </c>
      <c r="K2491" s="15" t="s">
        <v>5296</v>
      </c>
      <c r="L2491" s="18">
        <v>-58193</v>
      </c>
      <c r="M2491" s="15" t="s">
        <v>37</v>
      </c>
      <c r="N2491" s="15" t="s">
        <v>10168</v>
      </c>
      <c r="O2491" s="15" t="s">
        <v>31</v>
      </c>
      <c r="P2491" s="19">
        <v>0</v>
      </c>
    </row>
    <row r="2492" spans="1:16" x14ac:dyDescent="0.25">
      <c r="A2492" s="15" t="s">
        <v>29</v>
      </c>
      <c r="B2492" s="15" t="s">
        <v>1311</v>
      </c>
      <c r="C2492" s="16" t="s">
        <v>31</v>
      </c>
      <c r="D2492" s="15" t="s">
        <v>10169</v>
      </c>
      <c r="E2492" s="15" t="s">
        <v>10170</v>
      </c>
      <c r="F2492" s="15" t="s">
        <v>33</v>
      </c>
      <c r="G2492" s="15" t="s">
        <v>75</v>
      </c>
      <c r="H2492" s="17">
        <v>41682</v>
      </c>
      <c r="I2492" s="17">
        <v>41925</v>
      </c>
      <c r="J2492" s="15" t="s">
        <v>31</v>
      </c>
      <c r="K2492" s="15" t="s">
        <v>5296</v>
      </c>
      <c r="L2492" s="18">
        <v>-189648</v>
      </c>
      <c r="M2492" s="15" t="s">
        <v>37</v>
      </c>
      <c r="N2492" s="15" t="s">
        <v>10171</v>
      </c>
      <c r="O2492" s="15" t="s">
        <v>31</v>
      </c>
      <c r="P2492" s="19">
        <v>0</v>
      </c>
    </row>
    <row r="2493" spans="1:16" x14ac:dyDescent="0.25">
      <c r="A2493" s="15" t="s">
        <v>29</v>
      </c>
      <c r="B2493" s="15" t="s">
        <v>1311</v>
      </c>
      <c r="C2493" s="16" t="s">
        <v>31</v>
      </c>
      <c r="D2493" s="15" t="s">
        <v>10172</v>
      </c>
      <c r="E2493" s="15" t="s">
        <v>10173</v>
      </c>
      <c r="F2493" s="15" t="s">
        <v>33</v>
      </c>
      <c r="G2493" s="15" t="s">
        <v>75</v>
      </c>
      <c r="H2493" s="17">
        <v>41682</v>
      </c>
      <c r="I2493" s="17">
        <v>41925</v>
      </c>
      <c r="J2493" s="15" t="s">
        <v>31</v>
      </c>
      <c r="K2493" s="15" t="s">
        <v>5296</v>
      </c>
      <c r="L2493" s="18">
        <v>-6542</v>
      </c>
      <c r="M2493" s="15" t="s">
        <v>37</v>
      </c>
      <c r="N2493" s="15" t="s">
        <v>10174</v>
      </c>
      <c r="O2493" s="15" t="s">
        <v>31</v>
      </c>
      <c r="P2493" s="19">
        <v>0</v>
      </c>
    </row>
    <row r="2494" spans="1:16" x14ac:dyDescent="0.25">
      <c r="A2494" s="15" t="s">
        <v>29</v>
      </c>
      <c r="B2494" s="15" t="s">
        <v>1311</v>
      </c>
      <c r="C2494" s="16" t="s">
        <v>31</v>
      </c>
      <c r="D2494" s="15" t="s">
        <v>10175</v>
      </c>
      <c r="E2494" s="15" t="s">
        <v>10176</v>
      </c>
      <c r="F2494" s="15" t="s">
        <v>33</v>
      </c>
      <c r="G2494" s="15" t="s">
        <v>75</v>
      </c>
      <c r="H2494" s="17">
        <v>41682</v>
      </c>
      <c r="I2494" s="17">
        <v>41925</v>
      </c>
      <c r="J2494" s="15" t="s">
        <v>31</v>
      </c>
      <c r="K2494" s="15" t="s">
        <v>5296</v>
      </c>
      <c r="L2494" s="18">
        <v>-58586</v>
      </c>
      <c r="M2494" s="15" t="s">
        <v>37</v>
      </c>
      <c r="N2494" s="15" t="s">
        <v>10177</v>
      </c>
      <c r="O2494" s="15" t="s">
        <v>31</v>
      </c>
      <c r="P2494" s="19">
        <v>0</v>
      </c>
    </row>
    <row r="2495" spans="1:16" x14ac:dyDescent="0.25">
      <c r="A2495" s="15" t="s">
        <v>29</v>
      </c>
      <c r="B2495" s="15" t="s">
        <v>1311</v>
      </c>
      <c r="C2495" s="16" t="s">
        <v>31</v>
      </c>
      <c r="D2495" s="15" t="s">
        <v>10178</v>
      </c>
      <c r="E2495" s="15" t="s">
        <v>10179</v>
      </c>
      <c r="F2495" s="15" t="s">
        <v>33</v>
      </c>
      <c r="G2495" s="15" t="s">
        <v>75</v>
      </c>
      <c r="H2495" s="17">
        <v>41682</v>
      </c>
      <c r="I2495" s="17">
        <v>41925</v>
      </c>
      <c r="J2495" s="15" t="s">
        <v>31</v>
      </c>
      <c r="K2495" s="15" t="s">
        <v>5296</v>
      </c>
      <c r="L2495" s="18">
        <v>-43930</v>
      </c>
      <c r="M2495" s="15" t="s">
        <v>37</v>
      </c>
      <c r="N2495" s="15" t="s">
        <v>10180</v>
      </c>
      <c r="O2495" s="15" t="s">
        <v>31</v>
      </c>
      <c r="P2495" s="19">
        <v>0</v>
      </c>
    </row>
    <row r="2496" spans="1:16" x14ac:dyDescent="0.25">
      <c r="A2496" s="15" t="s">
        <v>29</v>
      </c>
      <c r="B2496" s="15" t="s">
        <v>1311</v>
      </c>
      <c r="C2496" s="16" t="s">
        <v>31</v>
      </c>
      <c r="D2496" s="15" t="s">
        <v>10181</v>
      </c>
      <c r="E2496" s="15" t="s">
        <v>10182</v>
      </c>
      <c r="F2496" s="15" t="s">
        <v>33</v>
      </c>
      <c r="G2496" s="15" t="s">
        <v>75</v>
      </c>
      <c r="H2496" s="17">
        <v>41848</v>
      </c>
      <c r="I2496" s="17">
        <v>41925</v>
      </c>
      <c r="J2496" s="15" t="s">
        <v>31</v>
      </c>
      <c r="K2496" s="15" t="s">
        <v>5296</v>
      </c>
      <c r="L2496" s="18">
        <v>-249792</v>
      </c>
      <c r="M2496" s="15" t="s">
        <v>37</v>
      </c>
      <c r="N2496" s="15" t="s">
        <v>10183</v>
      </c>
      <c r="O2496" s="15" t="s">
        <v>31</v>
      </c>
      <c r="P2496" s="19">
        <v>0</v>
      </c>
    </row>
    <row r="2497" spans="1:16" x14ac:dyDescent="0.25">
      <c r="A2497" s="15" t="s">
        <v>29</v>
      </c>
      <c r="B2497" s="15" t="s">
        <v>6280</v>
      </c>
      <c r="C2497" s="16" t="s">
        <v>31</v>
      </c>
      <c r="D2497" s="15" t="s">
        <v>10184</v>
      </c>
      <c r="E2497" s="15" t="s">
        <v>10185</v>
      </c>
      <c r="F2497" s="15" t="s">
        <v>33</v>
      </c>
      <c r="G2497" s="15" t="s">
        <v>75</v>
      </c>
      <c r="H2497" s="17">
        <v>41886</v>
      </c>
      <c r="I2497" s="17">
        <v>41925</v>
      </c>
      <c r="J2497" s="15" t="s">
        <v>31</v>
      </c>
      <c r="K2497" s="15" t="s">
        <v>5296</v>
      </c>
      <c r="L2497" s="18">
        <v>-380110</v>
      </c>
      <c r="M2497" s="15" t="s">
        <v>37</v>
      </c>
      <c r="N2497" s="15" t="s">
        <v>10186</v>
      </c>
      <c r="O2497" s="15" t="s">
        <v>31</v>
      </c>
      <c r="P2497" s="19">
        <v>0</v>
      </c>
    </row>
    <row r="2498" spans="1:16" x14ac:dyDescent="0.25">
      <c r="A2498" s="15" t="s">
        <v>29</v>
      </c>
      <c r="B2498" s="15" t="s">
        <v>6280</v>
      </c>
      <c r="C2498" s="16" t="s">
        <v>31</v>
      </c>
      <c r="D2498" s="15" t="s">
        <v>10184</v>
      </c>
      <c r="E2498" s="15" t="s">
        <v>10185</v>
      </c>
      <c r="F2498" s="15" t="s">
        <v>33</v>
      </c>
      <c r="G2498" s="15" t="s">
        <v>75</v>
      </c>
      <c r="H2498" s="17">
        <v>41886</v>
      </c>
      <c r="I2498" s="17">
        <v>41925</v>
      </c>
      <c r="J2498" s="15" t="s">
        <v>31</v>
      </c>
      <c r="K2498" s="15" t="s">
        <v>5296</v>
      </c>
      <c r="L2498" s="18">
        <v>-30625</v>
      </c>
      <c r="M2498" s="15" t="s">
        <v>37</v>
      </c>
      <c r="N2498" s="15" t="s">
        <v>10187</v>
      </c>
      <c r="O2498" s="15" t="s">
        <v>31</v>
      </c>
      <c r="P2498" s="19">
        <v>0</v>
      </c>
    </row>
    <row r="2499" spans="1:16" x14ac:dyDescent="0.25">
      <c r="A2499" s="15" t="s">
        <v>29</v>
      </c>
      <c r="B2499" s="15" t="s">
        <v>6280</v>
      </c>
      <c r="C2499" s="16" t="s">
        <v>31</v>
      </c>
      <c r="D2499" s="15" t="s">
        <v>10188</v>
      </c>
      <c r="E2499" s="15" t="s">
        <v>10189</v>
      </c>
      <c r="F2499" s="15" t="s">
        <v>33</v>
      </c>
      <c r="G2499" s="15" t="s">
        <v>75</v>
      </c>
      <c r="H2499" s="17">
        <v>41892</v>
      </c>
      <c r="I2499" s="17">
        <v>41925</v>
      </c>
      <c r="J2499" s="15" t="s">
        <v>31</v>
      </c>
      <c r="K2499" s="15" t="s">
        <v>5296</v>
      </c>
      <c r="L2499" s="18">
        <v>-104125</v>
      </c>
      <c r="M2499" s="15" t="s">
        <v>37</v>
      </c>
      <c r="N2499" s="15" t="s">
        <v>10190</v>
      </c>
      <c r="O2499" s="15" t="s">
        <v>31</v>
      </c>
      <c r="P2499" s="19">
        <v>0</v>
      </c>
    </row>
    <row r="2500" spans="1:16" x14ac:dyDescent="0.25">
      <c r="A2500" s="15" t="s">
        <v>29</v>
      </c>
      <c r="B2500" s="15" t="s">
        <v>6280</v>
      </c>
      <c r="C2500" s="16" t="s">
        <v>31</v>
      </c>
      <c r="D2500" s="15" t="s">
        <v>10191</v>
      </c>
      <c r="E2500" s="15" t="s">
        <v>10192</v>
      </c>
      <c r="F2500" s="15" t="s">
        <v>33</v>
      </c>
      <c r="G2500" s="15" t="s">
        <v>75</v>
      </c>
      <c r="H2500" s="17">
        <v>41892</v>
      </c>
      <c r="I2500" s="17">
        <v>41925</v>
      </c>
      <c r="J2500" s="15" t="s">
        <v>31</v>
      </c>
      <c r="K2500" s="15" t="s">
        <v>5296</v>
      </c>
      <c r="L2500" s="18">
        <v>-76563</v>
      </c>
      <c r="M2500" s="15" t="s">
        <v>37</v>
      </c>
      <c r="N2500" s="15" t="s">
        <v>10193</v>
      </c>
      <c r="O2500" s="15" t="s">
        <v>31</v>
      </c>
      <c r="P2500" s="19">
        <v>0</v>
      </c>
    </row>
    <row r="2501" spans="1:16" x14ac:dyDescent="0.25">
      <c r="A2501" s="15" t="s">
        <v>29</v>
      </c>
      <c r="B2501" s="15" t="s">
        <v>1311</v>
      </c>
      <c r="C2501" s="16" t="s">
        <v>31</v>
      </c>
      <c r="D2501" s="15" t="s">
        <v>10194</v>
      </c>
      <c r="E2501" s="15" t="s">
        <v>10195</v>
      </c>
      <c r="F2501" s="15" t="s">
        <v>33</v>
      </c>
      <c r="G2501" s="15" t="s">
        <v>75</v>
      </c>
      <c r="H2501" s="17">
        <v>41886</v>
      </c>
      <c r="I2501" s="17">
        <v>41925</v>
      </c>
      <c r="J2501" s="15" t="s">
        <v>31</v>
      </c>
      <c r="K2501" s="15" t="s">
        <v>5296</v>
      </c>
      <c r="L2501" s="18">
        <v>-301739</v>
      </c>
      <c r="M2501" s="15" t="s">
        <v>37</v>
      </c>
      <c r="N2501" s="15" t="s">
        <v>10196</v>
      </c>
      <c r="O2501" s="15" t="s">
        <v>31</v>
      </c>
      <c r="P2501" s="19">
        <v>0</v>
      </c>
    </row>
    <row r="2502" spans="1:16" x14ac:dyDescent="0.25">
      <c r="A2502" s="15" t="s">
        <v>29</v>
      </c>
      <c r="B2502" s="15" t="s">
        <v>1311</v>
      </c>
      <c r="C2502" s="16" t="s">
        <v>31</v>
      </c>
      <c r="D2502" s="15" t="s">
        <v>10197</v>
      </c>
      <c r="E2502" s="15" t="s">
        <v>10198</v>
      </c>
      <c r="F2502" s="15" t="s">
        <v>33</v>
      </c>
      <c r="G2502" s="15" t="s">
        <v>75</v>
      </c>
      <c r="H2502" s="17">
        <v>41710</v>
      </c>
      <c r="I2502" s="17">
        <v>41925</v>
      </c>
      <c r="J2502" s="15" t="s">
        <v>31</v>
      </c>
      <c r="K2502" s="15" t="s">
        <v>5296</v>
      </c>
      <c r="L2502" s="18">
        <v>-109271</v>
      </c>
      <c r="M2502" s="15" t="s">
        <v>37</v>
      </c>
      <c r="N2502" s="15" t="s">
        <v>10199</v>
      </c>
      <c r="O2502" s="15" t="s">
        <v>31</v>
      </c>
      <c r="P2502" s="19">
        <v>0</v>
      </c>
    </row>
    <row r="2503" spans="1:16" x14ac:dyDescent="0.25">
      <c r="A2503" s="15" t="s">
        <v>29</v>
      </c>
      <c r="B2503" s="15" t="s">
        <v>6280</v>
      </c>
      <c r="C2503" s="16" t="s">
        <v>31</v>
      </c>
      <c r="D2503" s="15" t="s">
        <v>10200</v>
      </c>
      <c r="E2503" s="15" t="s">
        <v>10201</v>
      </c>
      <c r="F2503" s="15" t="s">
        <v>33</v>
      </c>
      <c r="G2503" s="15" t="s">
        <v>75</v>
      </c>
      <c r="H2503" s="17">
        <v>41892</v>
      </c>
      <c r="I2503" s="17">
        <v>41925</v>
      </c>
      <c r="J2503" s="15" t="s">
        <v>31</v>
      </c>
      <c r="K2503" s="15" t="s">
        <v>5296</v>
      </c>
      <c r="L2503" s="18">
        <v>-128411</v>
      </c>
      <c r="M2503" s="15" t="s">
        <v>37</v>
      </c>
      <c r="N2503" s="15" t="s">
        <v>10202</v>
      </c>
      <c r="O2503" s="15" t="s">
        <v>31</v>
      </c>
      <c r="P2503" s="19">
        <v>0</v>
      </c>
    </row>
    <row r="2504" spans="1:16" x14ac:dyDescent="0.25">
      <c r="A2504" s="15" t="s">
        <v>29</v>
      </c>
      <c r="B2504" s="15" t="s">
        <v>1311</v>
      </c>
      <c r="C2504" s="16" t="s">
        <v>31</v>
      </c>
      <c r="D2504" s="15" t="s">
        <v>10181</v>
      </c>
      <c r="E2504" s="15" t="s">
        <v>10203</v>
      </c>
      <c r="F2504" s="15" t="s">
        <v>33</v>
      </c>
      <c r="G2504" s="15" t="s">
        <v>75</v>
      </c>
      <c r="H2504" s="17">
        <v>41848</v>
      </c>
      <c r="I2504" s="17">
        <v>41925</v>
      </c>
      <c r="J2504" s="15" t="s">
        <v>31</v>
      </c>
      <c r="K2504" s="15" t="s">
        <v>5296</v>
      </c>
      <c r="L2504" s="18">
        <v>249792</v>
      </c>
      <c r="M2504" s="15" t="s">
        <v>37</v>
      </c>
      <c r="N2504" s="15" t="s">
        <v>10183</v>
      </c>
      <c r="O2504" s="15" t="s">
        <v>31</v>
      </c>
      <c r="P2504" s="19">
        <v>0</v>
      </c>
    </row>
    <row r="2505" spans="1:16" x14ac:dyDescent="0.25">
      <c r="A2505" s="15" t="s">
        <v>29</v>
      </c>
      <c r="B2505" s="15" t="s">
        <v>1311</v>
      </c>
      <c r="C2505" s="16" t="s">
        <v>31</v>
      </c>
      <c r="D2505" s="15" t="s">
        <v>10181</v>
      </c>
      <c r="E2505" s="15" t="s">
        <v>10204</v>
      </c>
      <c r="F2505" s="15" t="s">
        <v>33</v>
      </c>
      <c r="G2505" s="15" t="s">
        <v>75</v>
      </c>
      <c r="H2505" s="17">
        <v>41848</v>
      </c>
      <c r="I2505" s="17">
        <v>41925</v>
      </c>
      <c r="J2505" s="15" t="s">
        <v>31</v>
      </c>
      <c r="K2505" s="15" t="s">
        <v>5296</v>
      </c>
      <c r="L2505" s="18">
        <v>-249793</v>
      </c>
      <c r="M2505" s="15" t="s">
        <v>37</v>
      </c>
      <c r="N2505" s="15" t="s">
        <v>10205</v>
      </c>
      <c r="O2505" s="15" t="s">
        <v>31</v>
      </c>
      <c r="P2505" s="19">
        <v>0</v>
      </c>
    </row>
    <row r="2506" spans="1:16" x14ac:dyDescent="0.25">
      <c r="A2506" s="15" t="s">
        <v>29</v>
      </c>
      <c r="B2506" s="15" t="s">
        <v>1311</v>
      </c>
      <c r="C2506" s="16" t="s">
        <v>31</v>
      </c>
      <c r="D2506" s="15" t="s">
        <v>10206</v>
      </c>
      <c r="E2506" s="15" t="s">
        <v>10207</v>
      </c>
      <c r="F2506" s="15" t="s">
        <v>33</v>
      </c>
      <c r="G2506" s="15" t="s">
        <v>75</v>
      </c>
      <c r="H2506" s="17">
        <v>41843</v>
      </c>
      <c r="I2506" s="17">
        <v>41926</v>
      </c>
      <c r="J2506" s="15" t="s">
        <v>31</v>
      </c>
      <c r="K2506" s="15" t="s">
        <v>5296</v>
      </c>
      <c r="L2506" s="18">
        <v>-197681</v>
      </c>
      <c r="M2506" s="15" t="s">
        <v>37</v>
      </c>
      <c r="N2506" s="15" t="s">
        <v>10208</v>
      </c>
      <c r="O2506" s="15" t="s">
        <v>31</v>
      </c>
      <c r="P2506" s="19">
        <v>0</v>
      </c>
    </row>
    <row r="2507" spans="1:16" x14ac:dyDescent="0.25">
      <c r="A2507" s="15" t="s">
        <v>29</v>
      </c>
      <c r="B2507" s="15" t="s">
        <v>10209</v>
      </c>
      <c r="C2507" s="16" t="s">
        <v>31</v>
      </c>
      <c r="D2507" s="15" t="s">
        <v>31</v>
      </c>
      <c r="E2507" s="15" t="s">
        <v>10210</v>
      </c>
      <c r="F2507" s="15" t="s">
        <v>33</v>
      </c>
      <c r="G2507" s="15" t="s">
        <v>1859</v>
      </c>
      <c r="H2507" s="17">
        <v>41926</v>
      </c>
      <c r="I2507" s="17">
        <v>41926</v>
      </c>
      <c r="J2507" s="15" t="s">
        <v>31</v>
      </c>
      <c r="K2507" s="15" t="s">
        <v>5296</v>
      </c>
      <c r="L2507" s="18">
        <v>380110</v>
      </c>
      <c r="M2507" s="15" t="s">
        <v>37</v>
      </c>
      <c r="N2507" s="15" t="s">
        <v>10209</v>
      </c>
      <c r="O2507" s="15" t="s">
        <v>31</v>
      </c>
      <c r="P2507" s="19">
        <v>0</v>
      </c>
    </row>
    <row r="2508" spans="1:16" x14ac:dyDescent="0.25">
      <c r="A2508" s="15" t="s">
        <v>29</v>
      </c>
      <c r="B2508" s="15" t="s">
        <v>1311</v>
      </c>
      <c r="C2508" s="16" t="s">
        <v>31</v>
      </c>
      <c r="D2508" s="15" t="s">
        <v>10211</v>
      </c>
      <c r="E2508" s="15" t="s">
        <v>10212</v>
      </c>
      <c r="F2508" s="15" t="s">
        <v>33</v>
      </c>
      <c r="G2508" s="15" t="s">
        <v>75</v>
      </c>
      <c r="H2508" s="17">
        <v>41886</v>
      </c>
      <c r="I2508" s="17">
        <v>41929</v>
      </c>
      <c r="J2508" s="15" t="s">
        <v>31</v>
      </c>
      <c r="K2508" s="15" t="s">
        <v>5296</v>
      </c>
      <c r="L2508" s="18">
        <v>-40973</v>
      </c>
      <c r="M2508" s="15" t="s">
        <v>37</v>
      </c>
      <c r="N2508" s="15" t="s">
        <v>10213</v>
      </c>
      <c r="O2508" s="15" t="s">
        <v>31</v>
      </c>
      <c r="P2508" s="19">
        <v>0</v>
      </c>
    </row>
    <row r="2509" spans="1:16" x14ac:dyDescent="0.25">
      <c r="A2509" s="15" t="s">
        <v>29</v>
      </c>
      <c r="B2509" s="15" t="s">
        <v>6280</v>
      </c>
      <c r="C2509" s="16" t="s">
        <v>31</v>
      </c>
      <c r="D2509" s="15" t="s">
        <v>10214</v>
      </c>
      <c r="E2509" s="15" t="s">
        <v>10215</v>
      </c>
      <c r="F2509" s="15" t="s">
        <v>33</v>
      </c>
      <c r="G2509" s="15" t="s">
        <v>75</v>
      </c>
      <c r="H2509" s="17">
        <v>41895</v>
      </c>
      <c r="I2509" s="17">
        <v>41933</v>
      </c>
      <c r="J2509" s="15" t="s">
        <v>31</v>
      </c>
      <c r="K2509" s="15" t="s">
        <v>5296</v>
      </c>
      <c r="L2509" s="18">
        <v>-61250</v>
      </c>
      <c r="M2509" s="15" t="s">
        <v>37</v>
      </c>
      <c r="N2509" s="15" t="s">
        <v>10216</v>
      </c>
      <c r="O2509" s="15" t="s">
        <v>31</v>
      </c>
      <c r="P2509" s="19">
        <v>0</v>
      </c>
    </row>
    <row r="2510" spans="1:16" x14ac:dyDescent="0.25">
      <c r="A2510" s="15" t="s">
        <v>29</v>
      </c>
      <c r="B2510" s="15" t="s">
        <v>6280</v>
      </c>
      <c r="C2510" s="16" t="s">
        <v>31</v>
      </c>
      <c r="D2510" s="15" t="s">
        <v>8452</v>
      </c>
      <c r="E2510" s="15" t="s">
        <v>10217</v>
      </c>
      <c r="F2510" s="15" t="s">
        <v>33</v>
      </c>
      <c r="G2510" s="15" t="s">
        <v>75</v>
      </c>
      <c r="H2510" s="17">
        <v>41894</v>
      </c>
      <c r="I2510" s="17">
        <v>41933</v>
      </c>
      <c r="J2510" s="15" t="s">
        <v>31</v>
      </c>
      <c r="K2510" s="15" t="s">
        <v>5296</v>
      </c>
      <c r="L2510" s="18">
        <v>-428901</v>
      </c>
      <c r="M2510" s="15" t="s">
        <v>37</v>
      </c>
      <c r="N2510" s="15" t="s">
        <v>10218</v>
      </c>
      <c r="O2510" s="15" t="s">
        <v>31</v>
      </c>
      <c r="P2510" s="19">
        <v>0</v>
      </c>
    </row>
    <row r="2511" spans="1:16" x14ac:dyDescent="0.25">
      <c r="A2511" s="15" t="s">
        <v>29</v>
      </c>
      <c r="B2511" s="15" t="s">
        <v>6280</v>
      </c>
      <c r="C2511" s="16" t="s">
        <v>31</v>
      </c>
      <c r="D2511" s="15" t="s">
        <v>10219</v>
      </c>
      <c r="E2511" s="15" t="s">
        <v>10220</v>
      </c>
      <c r="F2511" s="15" t="s">
        <v>33</v>
      </c>
      <c r="G2511" s="15" t="s">
        <v>75</v>
      </c>
      <c r="H2511" s="17">
        <v>41898</v>
      </c>
      <c r="I2511" s="17">
        <v>41933</v>
      </c>
      <c r="J2511" s="15" t="s">
        <v>31</v>
      </c>
      <c r="K2511" s="15" t="s">
        <v>5296</v>
      </c>
      <c r="L2511" s="18">
        <v>-137813</v>
      </c>
      <c r="M2511" s="15" t="s">
        <v>37</v>
      </c>
      <c r="N2511" s="15" t="s">
        <v>10221</v>
      </c>
      <c r="O2511" s="15" t="s">
        <v>31</v>
      </c>
      <c r="P2511" s="19">
        <v>0</v>
      </c>
    </row>
    <row r="2512" spans="1:16" x14ac:dyDescent="0.25">
      <c r="A2512" s="15" t="s">
        <v>29</v>
      </c>
      <c r="B2512" s="15" t="s">
        <v>6280</v>
      </c>
      <c r="C2512" s="16" t="s">
        <v>31</v>
      </c>
      <c r="D2512" s="15" t="s">
        <v>10222</v>
      </c>
      <c r="E2512" s="15" t="s">
        <v>10223</v>
      </c>
      <c r="F2512" s="15" t="s">
        <v>33</v>
      </c>
      <c r="G2512" s="15" t="s">
        <v>75</v>
      </c>
      <c r="H2512" s="17">
        <v>41895</v>
      </c>
      <c r="I2512" s="17">
        <v>41933</v>
      </c>
      <c r="J2512" s="15" t="s">
        <v>31</v>
      </c>
      <c r="K2512" s="15" t="s">
        <v>5296</v>
      </c>
      <c r="L2512" s="18">
        <v>-478685</v>
      </c>
      <c r="M2512" s="15" t="s">
        <v>37</v>
      </c>
      <c r="N2512" s="15" t="s">
        <v>10224</v>
      </c>
      <c r="O2512" s="15" t="s">
        <v>31</v>
      </c>
      <c r="P2512" s="19">
        <v>0</v>
      </c>
    </row>
    <row r="2513" spans="1:16" x14ac:dyDescent="0.25">
      <c r="A2513" s="15" t="s">
        <v>29</v>
      </c>
      <c r="B2513" s="15" t="s">
        <v>1311</v>
      </c>
      <c r="C2513" s="16" t="s">
        <v>31</v>
      </c>
      <c r="D2513" s="15" t="s">
        <v>10225</v>
      </c>
      <c r="E2513" s="15" t="s">
        <v>10226</v>
      </c>
      <c r="F2513" s="15" t="s">
        <v>33</v>
      </c>
      <c r="G2513" s="15" t="s">
        <v>75</v>
      </c>
      <c r="H2513" s="17">
        <v>41881</v>
      </c>
      <c r="I2513" s="17">
        <v>41933</v>
      </c>
      <c r="J2513" s="15" t="s">
        <v>31</v>
      </c>
      <c r="K2513" s="15" t="s">
        <v>5296</v>
      </c>
      <c r="L2513" s="18">
        <v>-22078</v>
      </c>
      <c r="M2513" s="15" t="s">
        <v>37</v>
      </c>
      <c r="N2513" s="15" t="s">
        <v>10227</v>
      </c>
      <c r="O2513" s="15" t="s">
        <v>31</v>
      </c>
      <c r="P2513" s="19">
        <v>0</v>
      </c>
    </row>
    <row r="2514" spans="1:16" x14ac:dyDescent="0.25">
      <c r="A2514" s="15" t="s">
        <v>29</v>
      </c>
      <c r="B2514" s="15" t="s">
        <v>1311</v>
      </c>
      <c r="C2514" s="16" t="s">
        <v>31</v>
      </c>
      <c r="D2514" s="15" t="s">
        <v>10228</v>
      </c>
      <c r="E2514" s="15" t="s">
        <v>10229</v>
      </c>
      <c r="F2514" s="15" t="s">
        <v>33</v>
      </c>
      <c r="G2514" s="15" t="s">
        <v>75</v>
      </c>
      <c r="H2514" s="17">
        <v>41881</v>
      </c>
      <c r="I2514" s="17">
        <v>41933</v>
      </c>
      <c r="J2514" s="15" t="s">
        <v>31</v>
      </c>
      <c r="K2514" s="15" t="s">
        <v>5296</v>
      </c>
      <c r="L2514" s="18">
        <v>-172394</v>
      </c>
      <c r="M2514" s="15" t="s">
        <v>37</v>
      </c>
      <c r="N2514" s="15" t="s">
        <v>10230</v>
      </c>
      <c r="O2514" s="15" t="s">
        <v>31</v>
      </c>
      <c r="P2514" s="19">
        <v>0</v>
      </c>
    </row>
    <row r="2515" spans="1:16" x14ac:dyDescent="0.25">
      <c r="A2515" s="15" t="s">
        <v>29</v>
      </c>
      <c r="B2515" s="15" t="s">
        <v>1311</v>
      </c>
      <c r="C2515" s="16" t="s">
        <v>31</v>
      </c>
      <c r="D2515" s="15" t="s">
        <v>10231</v>
      </c>
      <c r="E2515" s="15" t="s">
        <v>10232</v>
      </c>
      <c r="F2515" s="15" t="s">
        <v>33</v>
      </c>
      <c r="G2515" s="15" t="s">
        <v>75</v>
      </c>
      <c r="H2515" s="17">
        <v>41881</v>
      </c>
      <c r="I2515" s="17">
        <v>41933</v>
      </c>
      <c r="J2515" s="15" t="s">
        <v>31</v>
      </c>
      <c r="K2515" s="15" t="s">
        <v>5296</v>
      </c>
      <c r="L2515" s="18">
        <v>-1510</v>
      </c>
      <c r="M2515" s="15" t="s">
        <v>37</v>
      </c>
      <c r="N2515" s="15" t="s">
        <v>10233</v>
      </c>
      <c r="O2515" s="15" t="s">
        <v>31</v>
      </c>
      <c r="P2515" s="19">
        <v>0</v>
      </c>
    </row>
    <row r="2516" spans="1:16" x14ac:dyDescent="0.25">
      <c r="A2516" s="15" t="s">
        <v>29</v>
      </c>
      <c r="B2516" s="15" t="s">
        <v>1311</v>
      </c>
      <c r="C2516" s="16" t="s">
        <v>31</v>
      </c>
      <c r="D2516" s="15" t="s">
        <v>10234</v>
      </c>
      <c r="E2516" s="15" t="s">
        <v>10235</v>
      </c>
      <c r="F2516" s="15" t="s">
        <v>33</v>
      </c>
      <c r="G2516" s="15" t="s">
        <v>75</v>
      </c>
      <c r="H2516" s="17">
        <v>41895</v>
      </c>
      <c r="I2516" s="17">
        <v>41933</v>
      </c>
      <c r="J2516" s="15" t="s">
        <v>31</v>
      </c>
      <c r="K2516" s="15" t="s">
        <v>5296</v>
      </c>
      <c r="L2516" s="18">
        <v>-801750</v>
      </c>
      <c r="M2516" s="15" t="s">
        <v>37</v>
      </c>
      <c r="N2516" s="15" t="s">
        <v>10236</v>
      </c>
      <c r="O2516" s="15" t="s">
        <v>31</v>
      </c>
      <c r="P2516" s="19">
        <v>0</v>
      </c>
    </row>
    <row r="2517" spans="1:16" x14ac:dyDescent="0.25">
      <c r="A2517" s="15" t="s">
        <v>29</v>
      </c>
      <c r="B2517" s="15" t="s">
        <v>1311</v>
      </c>
      <c r="C2517" s="16" t="s">
        <v>31</v>
      </c>
      <c r="D2517" s="15" t="s">
        <v>10237</v>
      </c>
      <c r="E2517" s="15" t="s">
        <v>10238</v>
      </c>
      <c r="F2517" s="15" t="s">
        <v>33</v>
      </c>
      <c r="G2517" s="15" t="s">
        <v>75</v>
      </c>
      <c r="H2517" s="17">
        <v>41846</v>
      </c>
      <c r="I2517" s="17">
        <v>41933</v>
      </c>
      <c r="J2517" s="15" t="s">
        <v>31</v>
      </c>
      <c r="K2517" s="15" t="s">
        <v>5296</v>
      </c>
      <c r="L2517" s="18">
        <v>-312232</v>
      </c>
      <c r="M2517" s="15" t="s">
        <v>37</v>
      </c>
      <c r="N2517" s="15" t="s">
        <v>10239</v>
      </c>
      <c r="O2517" s="15" t="s">
        <v>31</v>
      </c>
      <c r="P2517" s="19">
        <v>0</v>
      </c>
    </row>
    <row r="2518" spans="1:16" x14ac:dyDescent="0.25">
      <c r="A2518" s="15" t="s">
        <v>29</v>
      </c>
      <c r="B2518" s="15" t="s">
        <v>1311</v>
      </c>
      <c r="C2518" s="16" t="s">
        <v>31</v>
      </c>
      <c r="D2518" s="15" t="s">
        <v>10240</v>
      </c>
      <c r="E2518" s="15" t="s">
        <v>10241</v>
      </c>
      <c r="F2518" s="15" t="s">
        <v>33</v>
      </c>
      <c r="G2518" s="15" t="s">
        <v>75</v>
      </c>
      <c r="H2518" s="17">
        <v>41846</v>
      </c>
      <c r="I2518" s="17">
        <v>41933</v>
      </c>
      <c r="J2518" s="15" t="s">
        <v>31</v>
      </c>
      <c r="K2518" s="15" t="s">
        <v>5296</v>
      </c>
      <c r="L2518" s="18">
        <v>-1684</v>
      </c>
      <c r="M2518" s="15" t="s">
        <v>37</v>
      </c>
      <c r="N2518" s="15" t="s">
        <v>10242</v>
      </c>
      <c r="O2518" s="15" t="s">
        <v>31</v>
      </c>
      <c r="P2518" s="19">
        <v>0</v>
      </c>
    </row>
    <row r="2519" spans="1:16" x14ac:dyDescent="0.25">
      <c r="A2519" s="15" t="s">
        <v>29</v>
      </c>
      <c r="B2519" s="15" t="s">
        <v>1311</v>
      </c>
      <c r="C2519" s="16" t="s">
        <v>31</v>
      </c>
      <c r="D2519" s="15" t="s">
        <v>10243</v>
      </c>
      <c r="E2519" s="15" t="s">
        <v>10244</v>
      </c>
      <c r="F2519" s="15" t="s">
        <v>33</v>
      </c>
      <c r="G2519" s="15" t="s">
        <v>75</v>
      </c>
      <c r="H2519" s="17">
        <v>41719</v>
      </c>
      <c r="I2519" s="17">
        <v>41933</v>
      </c>
      <c r="J2519" s="15" t="s">
        <v>31</v>
      </c>
      <c r="K2519" s="15" t="s">
        <v>5296</v>
      </c>
      <c r="L2519" s="18">
        <v>-32545</v>
      </c>
      <c r="M2519" s="15" t="s">
        <v>37</v>
      </c>
      <c r="N2519" s="15" t="s">
        <v>10245</v>
      </c>
      <c r="O2519" s="15" t="s">
        <v>31</v>
      </c>
      <c r="P2519" s="19">
        <v>0</v>
      </c>
    </row>
    <row r="2520" spans="1:16" x14ac:dyDescent="0.25">
      <c r="A2520" s="15" t="s">
        <v>29</v>
      </c>
      <c r="B2520" s="15" t="s">
        <v>1311</v>
      </c>
      <c r="C2520" s="16" t="s">
        <v>31</v>
      </c>
      <c r="D2520" s="15" t="s">
        <v>10246</v>
      </c>
      <c r="E2520" s="15" t="s">
        <v>10247</v>
      </c>
      <c r="F2520" s="15" t="s">
        <v>33</v>
      </c>
      <c r="G2520" s="15" t="s">
        <v>75</v>
      </c>
      <c r="H2520" s="17">
        <v>41820</v>
      </c>
      <c r="I2520" s="17">
        <v>41939</v>
      </c>
      <c r="J2520" s="15" t="s">
        <v>31</v>
      </c>
      <c r="K2520" s="15" t="s">
        <v>5296</v>
      </c>
      <c r="L2520" s="18">
        <v>-723513</v>
      </c>
      <c r="M2520" s="15" t="s">
        <v>37</v>
      </c>
      <c r="N2520" s="15" t="s">
        <v>10248</v>
      </c>
      <c r="O2520" s="15" t="s">
        <v>31</v>
      </c>
      <c r="P2520" s="19">
        <v>0</v>
      </c>
    </row>
    <row r="2521" spans="1:16" x14ac:dyDescent="0.25">
      <c r="A2521" s="15" t="s">
        <v>29</v>
      </c>
      <c r="B2521" s="15" t="s">
        <v>1311</v>
      </c>
      <c r="C2521" s="16" t="s">
        <v>31</v>
      </c>
      <c r="D2521" s="15" t="s">
        <v>10249</v>
      </c>
      <c r="E2521" s="15" t="s">
        <v>10250</v>
      </c>
      <c r="F2521" s="15" t="s">
        <v>33</v>
      </c>
      <c r="G2521" s="15" t="s">
        <v>75</v>
      </c>
      <c r="H2521" s="17">
        <v>41820</v>
      </c>
      <c r="I2521" s="17">
        <v>41939</v>
      </c>
      <c r="J2521" s="15" t="s">
        <v>31</v>
      </c>
      <c r="K2521" s="15" t="s">
        <v>5296</v>
      </c>
      <c r="L2521" s="18">
        <v>-435182</v>
      </c>
      <c r="M2521" s="15" t="s">
        <v>37</v>
      </c>
      <c r="N2521" s="15" t="s">
        <v>10251</v>
      </c>
      <c r="O2521" s="15" t="s">
        <v>31</v>
      </c>
      <c r="P2521" s="19">
        <v>0</v>
      </c>
    </row>
    <row r="2522" spans="1:16" x14ac:dyDescent="0.25">
      <c r="A2522" s="15" t="s">
        <v>29</v>
      </c>
      <c r="B2522" s="15" t="s">
        <v>7875</v>
      </c>
      <c r="C2522" s="16" t="s">
        <v>31</v>
      </c>
      <c r="D2522" s="15" t="s">
        <v>10252</v>
      </c>
      <c r="E2522" s="15" t="s">
        <v>10253</v>
      </c>
      <c r="F2522" s="15" t="s">
        <v>33</v>
      </c>
      <c r="G2522" s="15" t="s">
        <v>75</v>
      </c>
      <c r="H2522" s="17">
        <v>41094</v>
      </c>
      <c r="I2522" s="17">
        <v>41944</v>
      </c>
      <c r="J2522" s="15" t="s">
        <v>31</v>
      </c>
      <c r="K2522" s="15" t="s">
        <v>5296</v>
      </c>
      <c r="L2522" s="18">
        <v>-156171</v>
      </c>
      <c r="M2522" s="15" t="s">
        <v>37</v>
      </c>
      <c r="N2522" s="15" t="s">
        <v>10254</v>
      </c>
      <c r="O2522" s="15" t="s">
        <v>31</v>
      </c>
      <c r="P2522" s="19">
        <v>0</v>
      </c>
    </row>
    <row r="2523" spans="1:16" x14ac:dyDescent="0.25">
      <c r="A2523" s="15" t="s">
        <v>29</v>
      </c>
      <c r="B2523" s="15" t="s">
        <v>7875</v>
      </c>
      <c r="C2523" s="16" t="s">
        <v>31</v>
      </c>
      <c r="D2523" s="15" t="s">
        <v>10252</v>
      </c>
      <c r="E2523" s="15" t="s">
        <v>10253</v>
      </c>
      <c r="F2523" s="15" t="s">
        <v>33</v>
      </c>
      <c r="G2523" s="15" t="s">
        <v>75</v>
      </c>
      <c r="H2523" s="17">
        <v>41094</v>
      </c>
      <c r="I2523" s="17">
        <v>41944</v>
      </c>
      <c r="J2523" s="15" t="s">
        <v>31</v>
      </c>
      <c r="K2523" s="15" t="s">
        <v>5296</v>
      </c>
      <c r="L2523" s="18">
        <v>-104114</v>
      </c>
      <c r="M2523" s="15" t="s">
        <v>37</v>
      </c>
      <c r="N2523" s="15" t="s">
        <v>10255</v>
      </c>
      <c r="O2523" s="15" t="s">
        <v>31</v>
      </c>
      <c r="P2523" s="19">
        <v>0</v>
      </c>
    </row>
    <row r="2524" spans="1:16" x14ac:dyDescent="0.25">
      <c r="A2524" s="15" t="s">
        <v>29</v>
      </c>
      <c r="B2524" s="15" t="s">
        <v>6280</v>
      </c>
      <c r="C2524" s="16" t="s">
        <v>31</v>
      </c>
      <c r="D2524" s="15" t="s">
        <v>10256</v>
      </c>
      <c r="E2524" s="15" t="s">
        <v>10257</v>
      </c>
      <c r="F2524" s="15" t="s">
        <v>33</v>
      </c>
      <c r="G2524" s="15" t="s">
        <v>75</v>
      </c>
      <c r="H2524" s="17">
        <v>41155</v>
      </c>
      <c r="I2524" s="17">
        <v>41944</v>
      </c>
      <c r="J2524" s="15" t="s">
        <v>31</v>
      </c>
      <c r="K2524" s="15" t="s">
        <v>5296</v>
      </c>
      <c r="L2524" s="18">
        <v>-271601</v>
      </c>
      <c r="M2524" s="15" t="s">
        <v>37</v>
      </c>
      <c r="N2524" s="15" t="s">
        <v>10258</v>
      </c>
      <c r="O2524" s="15" t="s">
        <v>31</v>
      </c>
      <c r="P2524" s="19">
        <v>0</v>
      </c>
    </row>
    <row r="2525" spans="1:16" x14ac:dyDescent="0.25">
      <c r="A2525" s="15" t="s">
        <v>29</v>
      </c>
      <c r="B2525" s="15" t="s">
        <v>6280</v>
      </c>
      <c r="C2525" s="16" t="s">
        <v>31</v>
      </c>
      <c r="D2525" s="15" t="s">
        <v>10256</v>
      </c>
      <c r="E2525" s="15" t="s">
        <v>10257</v>
      </c>
      <c r="F2525" s="15" t="s">
        <v>33</v>
      </c>
      <c r="G2525" s="15" t="s">
        <v>75</v>
      </c>
      <c r="H2525" s="17">
        <v>41155</v>
      </c>
      <c r="I2525" s="17">
        <v>41944</v>
      </c>
      <c r="J2525" s="15" t="s">
        <v>31</v>
      </c>
      <c r="K2525" s="15" t="s">
        <v>5296</v>
      </c>
      <c r="L2525" s="18">
        <v>-181068</v>
      </c>
      <c r="M2525" s="15" t="s">
        <v>37</v>
      </c>
      <c r="N2525" s="15" t="s">
        <v>10259</v>
      </c>
      <c r="O2525" s="15" t="s">
        <v>31</v>
      </c>
      <c r="P2525" s="19">
        <v>0</v>
      </c>
    </row>
    <row r="2526" spans="1:16" x14ac:dyDescent="0.25">
      <c r="A2526" s="15" t="s">
        <v>29</v>
      </c>
      <c r="B2526" s="15" t="s">
        <v>6280</v>
      </c>
      <c r="C2526" s="16" t="s">
        <v>31</v>
      </c>
      <c r="D2526" s="15" t="s">
        <v>10260</v>
      </c>
      <c r="E2526" s="15" t="s">
        <v>10261</v>
      </c>
      <c r="F2526" s="15" t="s">
        <v>33</v>
      </c>
      <c r="G2526" s="15" t="s">
        <v>75</v>
      </c>
      <c r="H2526" s="17">
        <v>41248</v>
      </c>
      <c r="I2526" s="17">
        <v>41944</v>
      </c>
      <c r="J2526" s="15" t="s">
        <v>31</v>
      </c>
      <c r="K2526" s="15" t="s">
        <v>5296</v>
      </c>
      <c r="L2526" s="18">
        <v>-90534</v>
      </c>
      <c r="M2526" s="15" t="s">
        <v>37</v>
      </c>
      <c r="N2526" s="15" t="s">
        <v>10262</v>
      </c>
      <c r="O2526" s="15" t="s">
        <v>31</v>
      </c>
      <c r="P2526" s="19">
        <v>0</v>
      </c>
    </row>
    <row r="2527" spans="1:16" x14ac:dyDescent="0.25">
      <c r="A2527" s="15" t="s">
        <v>29</v>
      </c>
      <c r="B2527" s="15" t="s">
        <v>6280</v>
      </c>
      <c r="C2527" s="16" t="s">
        <v>31</v>
      </c>
      <c r="D2527" s="15" t="s">
        <v>10260</v>
      </c>
      <c r="E2527" s="15" t="s">
        <v>10261</v>
      </c>
      <c r="F2527" s="15" t="s">
        <v>33</v>
      </c>
      <c r="G2527" s="15" t="s">
        <v>75</v>
      </c>
      <c r="H2527" s="17">
        <v>41248</v>
      </c>
      <c r="I2527" s="17">
        <v>41944</v>
      </c>
      <c r="J2527" s="15" t="s">
        <v>31</v>
      </c>
      <c r="K2527" s="15" t="s">
        <v>5296</v>
      </c>
      <c r="L2527" s="18">
        <v>-135801</v>
      </c>
      <c r="M2527" s="15" t="s">
        <v>37</v>
      </c>
      <c r="N2527" s="15" t="s">
        <v>10263</v>
      </c>
      <c r="O2527" s="15" t="s">
        <v>31</v>
      </c>
      <c r="P2527" s="19">
        <v>0</v>
      </c>
    </row>
    <row r="2528" spans="1:16" x14ac:dyDescent="0.25">
      <c r="A2528" s="15" t="s">
        <v>29</v>
      </c>
      <c r="B2528" s="15" t="s">
        <v>6280</v>
      </c>
      <c r="C2528" s="16" t="s">
        <v>31</v>
      </c>
      <c r="D2528" s="15" t="s">
        <v>10264</v>
      </c>
      <c r="E2528" s="15" t="s">
        <v>10265</v>
      </c>
      <c r="F2528" s="15" t="s">
        <v>33</v>
      </c>
      <c r="G2528" s="15" t="s">
        <v>75</v>
      </c>
      <c r="H2528" s="17">
        <v>41124</v>
      </c>
      <c r="I2528" s="17">
        <v>41944</v>
      </c>
      <c r="J2528" s="15" t="s">
        <v>31</v>
      </c>
      <c r="K2528" s="15" t="s">
        <v>5296</v>
      </c>
      <c r="L2528" s="18">
        <v>-128558</v>
      </c>
      <c r="M2528" s="15" t="s">
        <v>37</v>
      </c>
      <c r="N2528" s="15" t="s">
        <v>10266</v>
      </c>
      <c r="O2528" s="15" t="s">
        <v>31</v>
      </c>
      <c r="P2528" s="19">
        <v>0</v>
      </c>
    </row>
    <row r="2529" spans="1:16" x14ac:dyDescent="0.25">
      <c r="A2529" s="15" t="s">
        <v>29</v>
      </c>
      <c r="B2529" s="15" t="s">
        <v>6280</v>
      </c>
      <c r="C2529" s="16" t="s">
        <v>31</v>
      </c>
      <c r="D2529" s="15" t="s">
        <v>10264</v>
      </c>
      <c r="E2529" s="15" t="s">
        <v>10265</v>
      </c>
      <c r="F2529" s="15" t="s">
        <v>33</v>
      </c>
      <c r="G2529" s="15" t="s">
        <v>75</v>
      </c>
      <c r="H2529" s="17">
        <v>41124</v>
      </c>
      <c r="I2529" s="17">
        <v>41944</v>
      </c>
      <c r="J2529" s="15" t="s">
        <v>31</v>
      </c>
      <c r="K2529" s="15" t="s">
        <v>5296</v>
      </c>
      <c r="L2529" s="18">
        <v>-192837</v>
      </c>
      <c r="M2529" s="15" t="s">
        <v>37</v>
      </c>
      <c r="N2529" s="15" t="s">
        <v>10267</v>
      </c>
      <c r="O2529" s="15" t="s">
        <v>31</v>
      </c>
      <c r="P2529" s="19">
        <v>0</v>
      </c>
    </row>
    <row r="2530" spans="1:16" x14ac:dyDescent="0.25">
      <c r="A2530" s="15" t="s">
        <v>29</v>
      </c>
      <c r="B2530" s="15" t="s">
        <v>6280</v>
      </c>
      <c r="C2530" s="16" t="s">
        <v>31</v>
      </c>
      <c r="D2530" s="15" t="s">
        <v>10268</v>
      </c>
      <c r="E2530" s="15" t="s">
        <v>10269</v>
      </c>
      <c r="F2530" s="15" t="s">
        <v>33</v>
      </c>
      <c r="G2530" s="15" t="s">
        <v>75</v>
      </c>
      <c r="H2530" s="17">
        <v>41124</v>
      </c>
      <c r="I2530" s="17">
        <v>41944</v>
      </c>
      <c r="J2530" s="15" t="s">
        <v>31</v>
      </c>
      <c r="K2530" s="15" t="s">
        <v>5296</v>
      </c>
      <c r="L2530" s="18">
        <v>-491941</v>
      </c>
      <c r="M2530" s="15" t="s">
        <v>37</v>
      </c>
      <c r="N2530" s="15" t="s">
        <v>10270</v>
      </c>
      <c r="O2530" s="15" t="s">
        <v>31</v>
      </c>
      <c r="P2530" s="19">
        <v>0</v>
      </c>
    </row>
    <row r="2531" spans="1:16" x14ac:dyDescent="0.25">
      <c r="A2531" s="15" t="s">
        <v>29</v>
      </c>
      <c r="B2531" s="15" t="s">
        <v>6280</v>
      </c>
      <c r="C2531" s="16" t="s">
        <v>31</v>
      </c>
      <c r="D2531" s="15" t="s">
        <v>10271</v>
      </c>
      <c r="E2531" s="15" t="s">
        <v>10272</v>
      </c>
      <c r="F2531" s="15" t="s">
        <v>33</v>
      </c>
      <c r="G2531" s="15" t="s">
        <v>75</v>
      </c>
      <c r="H2531" s="17">
        <v>41218</v>
      </c>
      <c r="I2531" s="17">
        <v>41944</v>
      </c>
      <c r="J2531" s="15" t="s">
        <v>31</v>
      </c>
      <c r="K2531" s="15" t="s">
        <v>5296</v>
      </c>
      <c r="L2531" s="18">
        <v>-78764</v>
      </c>
      <c r="M2531" s="15" t="s">
        <v>37</v>
      </c>
      <c r="N2531" s="15" t="s">
        <v>10273</v>
      </c>
      <c r="O2531" s="15" t="s">
        <v>31</v>
      </c>
      <c r="P2531" s="19">
        <v>0</v>
      </c>
    </row>
    <row r="2532" spans="1:16" x14ac:dyDescent="0.25">
      <c r="A2532" s="15" t="s">
        <v>29</v>
      </c>
      <c r="B2532" s="15" t="s">
        <v>6280</v>
      </c>
      <c r="C2532" s="16" t="s">
        <v>31</v>
      </c>
      <c r="D2532" s="15" t="s">
        <v>10271</v>
      </c>
      <c r="E2532" s="15" t="s">
        <v>10272</v>
      </c>
      <c r="F2532" s="15" t="s">
        <v>33</v>
      </c>
      <c r="G2532" s="15" t="s">
        <v>75</v>
      </c>
      <c r="H2532" s="17">
        <v>41218</v>
      </c>
      <c r="I2532" s="17">
        <v>41944</v>
      </c>
      <c r="J2532" s="15" t="s">
        <v>31</v>
      </c>
      <c r="K2532" s="15" t="s">
        <v>5296</v>
      </c>
      <c r="L2532" s="18">
        <v>-52510</v>
      </c>
      <c r="M2532" s="15" t="s">
        <v>37</v>
      </c>
      <c r="N2532" s="15" t="s">
        <v>10274</v>
      </c>
      <c r="O2532" s="15" t="s">
        <v>31</v>
      </c>
      <c r="P2532" s="19">
        <v>0</v>
      </c>
    </row>
    <row r="2533" spans="1:16" x14ac:dyDescent="0.25">
      <c r="A2533" s="15" t="s">
        <v>29</v>
      </c>
      <c r="B2533" s="15" t="s">
        <v>6280</v>
      </c>
      <c r="C2533" s="16" t="s">
        <v>31</v>
      </c>
      <c r="D2533" s="15" t="s">
        <v>10275</v>
      </c>
      <c r="E2533" s="15" t="s">
        <v>10276</v>
      </c>
      <c r="F2533" s="15" t="s">
        <v>33</v>
      </c>
      <c r="G2533" s="15" t="s">
        <v>75</v>
      </c>
      <c r="H2533" s="17">
        <v>41186</v>
      </c>
      <c r="I2533" s="17">
        <v>41944</v>
      </c>
      <c r="J2533" s="15" t="s">
        <v>31</v>
      </c>
      <c r="K2533" s="15" t="s">
        <v>5296</v>
      </c>
      <c r="L2533" s="18">
        <v>-500000</v>
      </c>
      <c r="M2533" s="15" t="s">
        <v>37</v>
      </c>
      <c r="N2533" s="15" t="s">
        <v>10277</v>
      </c>
      <c r="O2533" s="15" t="s">
        <v>31</v>
      </c>
      <c r="P2533" s="19">
        <v>0</v>
      </c>
    </row>
    <row r="2534" spans="1:16" x14ac:dyDescent="0.25">
      <c r="A2534" s="15" t="s">
        <v>29</v>
      </c>
      <c r="B2534" s="15" t="s">
        <v>6280</v>
      </c>
      <c r="C2534" s="16" t="s">
        <v>31</v>
      </c>
      <c r="D2534" s="15" t="s">
        <v>10275</v>
      </c>
      <c r="E2534" s="15" t="s">
        <v>10276</v>
      </c>
      <c r="F2534" s="15" t="s">
        <v>33</v>
      </c>
      <c r="G2534" s="15" t="s">
        <v>75</v>
      </c>
      <c r="H2534" s="17">
        <v>41186</v>
      </c>
      <c r="I2534" s="17">
        <v>41944</v>
      </c>
      <c r="J2534" s="15" t="s">
        <v>31</v>
      </c>
      <c r="K2534" s="15" t="s">
        <v>5296</v>
      </c>
      <c r="L2534" s="18">
        <v>-271601</v>
      </c>
      <c r="M2534" s="15" t="s">
        <v>37</v>
      </c>
      <c r="N2534" s="15" t="s">
        <v>10278</v>
      </c>
      <c r="O2534" s="15" t="s">
        <v>31</v>
      </c>
      <c r="P2534" s="19">
        <v>0</v>
      </c>
    </row>
    <row r="2535" spans="1:16" x14ac:dyDescent="0.25">
      <c r="A2535" s="15" t="s">
        <v>29</v>
      </c>
      <c r="B2535" s="15" t="s">
        <v>6280</v>
      </c>
      <c r="C2535" s="16" t="s">
        <v>31</v>
      </c>
      <c r="D2535" s="15" t="s">
        <v>10275</v>
      </c>
      <c r="E2535" s="15" t="s">
        <v>10276</v>
      </c>
      <c r="F2535" s="15" t="s">
        <v>33</v>
      </c>
      <c r="G2535" s="15" t="s">
        <v>75</v>
      </c>
      <c r="H2535" s="17">
        <v>41186</v>
      </c>
      <c r="I2535" s="17">
        <v>41944</v>
      </c>
      <c r="J2535" s="15" t="s">
        <v>31</v>
      </c>
      <c r="K2535" s="15" t="s">
        <v>5296</v>
      </c>
      <c r="L2535" s="18">
        <v>-181068</v>
      </c>
      <c r="M2535" s="15" t="s">
        <v>37</v>
      </c>
      <c r="N2535" s="15" t="s">
        <v>10279</v>
      </c>
      <c r="O2535" s="15" t="s">
        <v>31</v>
      </c>
      <c r="P2535" s="19">
        <v>0</v>
      </c>
    </row>
    <row r="2536" spans="1:16" x14ac:dyDescent="0.25">
      <c r="A2536" s="15" t="s">
        <v>29</v>
      </c>
      <c r="B2536" s="15" t="s">
        <v>6280</v>
      </c>
      <c r="C2536" s="16" t="s">
        <v>31</v>
      </c>
      <c r="D2536" s="15" t="s">
        <v>10280</v>
      </c>
      <c r="E2536" s="15" t="s">
        <v>10281</v>
      </c>
      <c r="F2536" s="15" t="s">
        <v>33</v>
      </c>
      <c r="G2536" s="15" t="s">
        <v>75</v>
      </c>
      <c r="H2536" s="17">
        <v>40982</v>
      </c>
      <c r="I2536" s="17">
        <v>41944</v>
      </c>
      <c r="J2536" s="15" t="s">
        <v>31</v>
      </c>
      <c r="K2536" s="15" t="s">
        <v>5296</v>
      </c>
      <c r="L2536" s="18">
        <v>-1394813</v>
      </c>
      <c r="M2536" s="15" t="s">
        <v>37</v>
      </c>
      <c r="N2536" s="15" t="s">
        <v>10282</v>
      </c>
      <c r="O2536" s="15" t="s">
        <v>31</v>
      </c>
      <c r="P2536" s="19">
        <v>0</v>
      </c>
    </row>
    <row r="2537" spans="1:16" x14ac:dyDescent="0.25">
      <c r="A2537" s="15" t="s">
        <v>29</v>
      </c>
      <c r="B2537" s="15" t="s">
        <v>6280</v>
      </c>
      <c r="C2537" s="16" t="s">
        <v>31</v>
      </c>
      <c r="D2537" s="15" t="s">
        <v>10283</v>
      </c>
      <c r="E2537" s="15" t="s">
        <v>10284</v>
      </c>
      <c r="F2537" s="15" t="s">
        <v>33</v>
      </c>
      <c r="G2537" s="15" t="s">
        <v>75</v>
      </c>
      <c r="H2537" s="17">
        <v>41094</v>
      </c>
      <c r="I2537" s="17">
        <v>41944</v>
      </c>
      <c r="J2537" s="15" t="s">
        <v>31</v>
      </c>
      <c r="K2537" s="15" t="s">
        <v>5296</v>
      </c>
      <c r="L2537" s="18">
        <v>-667217</v>
      </c>
      <c r="M2537" s="15" t="s">
        <v>37</v>
      </c>
      <c r="N2537" s="15" t="s">
        <v>10285</v>
      </c>
      <c r="O2537" s="15" t="s">
        <v>31</v>
      </c>
      <c r="P2537" s="19">
        <v>0</v>
      </c>
    </row>
    <row r="2538" spans="1:16" x14ac:dyDescent="0.25">
      <c r="A2538" s="15" t="s">
        <v>29</v>
      </c>
      <c r="B2538" s="15" t="s">
        <v>6280</v>
      </c>
      <c r="C2538" s="16" t="s">
        <v>31</v>
      </c>
      <c r="D2538" s="15" t="s">
        <v>10286</v>
      </c>
      <c r="E2538" s="15" t="s">
        <v>10287</v>
      </c>
      <c r="F2538" s="15" t="s">
        <v>33</v>
      </c>
      <c r="G2538" s="15" t="s">
        <v>75</v>
      </c>
      <c r="H2538" s="17">
        <v>40869</v>
      </c>
      <c r="I2538" s="17">
        <v>41944</v>
      </c>
      <c r="J2538" s="15" t="s">
        <v>31</v>
      </c>
      <c r="K2538" s="15" t="s">
        <v>5296</v>
      </c>
      <c r="L2538" s="18">
        <v>-644401</v>
      </c>
      <c r="M2538" s="15" t="s">
        <v>37</v>
      </c>
      <c r="N2538" s="15" t="s">
        <v>10288</v>
      </c>
      <c r="O2538" s="15" t="s">
        <v>31</v>
      </c>
      <c r="P2538" s="19">
        <v>0</v>
      </c>
    </row>
    <row r="2539" spans="1:16" x14ac:dyDescent="0.25">
      <c r="A2539" s="15" t="s">
        <v>29</v>
      </c>
      <c r="B2539" s="15" t="s">
        <v>6280</v>
      </c>
      <c r="C2539" s="16" t="s">
        <v>31</v>
      </c>
      <c r="D2539" s="15" t="s">
        <v>10289</v>
      </c>
      <c r="E2539" s="15" t="s">
        <v>10290</v>
      </c>
      <c r="F2539" s="15" t="s">
        <v>33</v>
      </c>
      <c r="G2539" s="15" t="s">
        <v>75</v>
      </c>
      <c r="H2539" s="17">
        <v>41218</v>
      </c>
      <c r="I2539" s="17">
        <v>41944</v>
      </c>
      <c r="J2539" s="15" t="s">
        <v>31</v>
      </c>
      <c r="K2539" s="15" t="s">
        <v>5296</v>
      </c>
      <c r="L2539" s="18">
        <v>-627592</v>
      </c>
      <c r="M2539" s="15" t="s">
        <v>37</v>
      </c>
      <c r="N2539" s="15" t="s">
        <v>10291</v>
      </c>
      <c r="O2539" s="15" t="s">
        <v>31</v>
      </c>
      <c r="P2539" s="19">
        <v>0</v>
      </c>
    </row>
    <row r="2540" spans="1:16" x14ac:dyDescent="0.25">
      <c r="A2540" s="15" t="s">
        <v>29</v>
      </c>
      <c r="B2540" s="15" t="s">
        <v>6280</v>
      </c>
      <c r="C2540" s="16" t="s">
        <v>31</v>
      </c>
      <c r="D2540" s="15" t="s">
        <v>10289</v>
      </c>
      <c r="E2540" s="15" t="s">
        <v>10290</v>
      </c>
      <c r="F2540" s="15" t="s">
        <v>33</v>
      </c>
      <c r="G2540" s="15" t="s">
        <v>75</v>
      </c>
      <c r="H2540" s="17">
        <v>41218</v>
      </c>
      <c r="I2540" s="17">
        <v>41944</v>
      </c>
      <c r="J2540" s="15" t="s">
        <v>31</v>
      </c>
      <c r="K2540" s="15" t="s">
        <v>5296</v>
      </c>
      <c r="L2540" s="18">
        <v>-418396</v>
      </c>
      <c r="M2540" s="15" t="s">
        <v>37</v>
      </c>
      <c r="N2540" s="15" t="s">
        <v>10292</v>
      </c>
      <c r="O2540" s="15" t="s">
        <v>31</v>
      </c>
      <c r="P2540" s="19">
        <v>0</v>
      </c>
    </row>
    <row r="2541" spans="1:16" x14ac:dyDescent="0.25">
      <c r="A2541" s="15" t="s">
        <v>29</v>
      </c>
      <c r="B2541" s="15" t="s">
        <v>6280</v>
      </c>
      <c r="C2541" s="16" t="s">
        <v>31</v>
      </c>
      <c r="D2541" s="15" t="s">
        <v>10293</v>
      </c>
      <c r="E2541" s="15" t="s">
        <v>10294</v>
      </c>
      <c r="F2541" s="15" t="s">
        <v>33</v>
      </c>
      <c r="G2541" s="15" t="s">
        <v>75</v>
      </c>
      <c r="H2541" s="17">
        <v>41186</v>
      </c>
      <c r="I2541" s="17">
        <v>41944</v>
      </c>
      <c r="J2541" s="15" t="s">
        <v>31</v>
      </c>
      <c r="K2541" s="15" t="s">
        <v>5296</v>
      </c>
      <c r="L2541" s="18">
        <v>-661890</v>
      </c>
      <c r="M2541" s="15" t="s">
        <v>37</v>
      </c>
      <c r="N2541" s="15" t="s">
        <v>10295</v>
      </c>
      <c r="O2541" s="15" t="s">
        <v>31</v>
      </c>
      <c r="P2541" s="19">
        <v>0</v>
      </c>
    </row>
    <row r="2542" spans="1:16" x14ac:dyDescent="0.25">
      <c r="A2542" s="15" t="s">
        <v>29</v>
      </c>
      <c r="B2542" s="15" t="s">
        <v>6280</v>
      </c>
      <c r="C2542" s="16" t="s">
        <v>31</v>
      </c>
      <c r="D2542" s="15" t="s">
        <v>10293</v>
      </c>
      <c r="E2542" s="15" t="s">
        <v>10294</v>
      </c>
      <c r="F2542" s="15" t="s">
        <v>33</v>
      </c>
      <c r="G2542" s="15" t="s">
        <v>75</v>
      </c>
      <c r="H2542" s="17">
        <v>41186</v>
      </c>
      <c r="I2542" s="17">
        <v>41944</v>
      </c>
      <c r="J2542" s="15" t="s">
        <v>31</v>
      </c>
      <c r="K2542" s="15" t="s">
        <v>5296</v>
      </c>
      <c r="L2542" s="18">
        <v>-441261</v>
      </c>
      <c r="M2542" s="15" t="s">
        <v>37</v>
      </c>
      <c r="N2542" s="15" t="s">
        <v>10296</v>
      </c>
      <c r="O2542" s="15" t="s">
        <v>31</v>
      </c>
      <c r="P2542" s="19">
        <v>0</v>
      </c>
    </row>
    <row r="2543" spans="1:16" x14ac:dyDescent="0.25">
      <c r="A2543" s="15" t="s">
        <v>29</v>
      </c>
      <c r="B2543" s="15" t="s">
        <v>6280</v>
      </c>
      <c r="C2543" s="16" t="s">
        <v>31</v>
      </c>
      <c r="D2543" s="15" t="s">
        <v>10297</v>
      </c>
      <c r="E2543" s="15" t="s">
        <v>10298</v>
      </c>
      <c r="F2543" s="15" t="s">
        <v>33</v>
      </c>
      <c r="G2543" s="15" t="s">
        <v>75</v>
      </c>
      <c r="H2543" s="17">
        <v>41094</v>
      </c>
      <c r="I2543" s="17">
        <v>41944</v>
      </c>
      <c r="J2543" s="15" t="s">
        <v>31</v>
      </c>
      <c r="K2543" s="15" t="s">
        <v>5296</v>
      </c>
      <c r="L2543" s="18">
        <v>-801104</v>
      </c>
      <c r="M2543" s="15" t="s">
        <v>37</v>
      </c>
      <c r="N2543" s="15" t="s">
        <v>10299</v>
      </c>
      <c r="O2543" s="15" t="s">
        <v>31</v>
      </c>
      <c r="P2543" s="19">
        <v>0</v>
      </c>
    </row>
    <row r="2544" spans="1:16" x14ac:dyDescent="0.25">
      <c r="A2544" s="15" t="s">
        <v>29</v>
      </c>
      <c r="B2544" s="15" t="s">
        <v>6280</v>
      </c>
      <c r="C2544" s="16" t="s">
        <v>31</v>
      </c>
      <c r="D2544" s="15" t="s">
        <v>10297</v>
      </c>
      <c r="E2544" s="15" t="s">
        <v>10298</v>
      </c>
      <c r="F2544" s="15" t="s">
        <v>33</v>
      </c>
      <c r="G2544" s="15" t="s">
        <v>75</v>
      </c>
      <c r="H2544" s="17">
        <v>41094</v>
      </c>
      <c r="I2544" s="17">
        <v>41944</v>
      </c>
      <c r="J2544" s="15" t="s">
        <v>31</v>
      </c>
      <c r="K2544" s="15" t="s">
        <v>5296</v>
      </c>
      <c r="L2544" s="18">
        <v>-1201656</v>
      </c>
      <c r="M2544" s="15" t="s">
        <v>37</v>
      </c>
      <c r="N2544" s="15" t="s">
        <v>10300</v>
      </c>
      <c r="O2544" s="15" t="s">
        <v>31</v>
      </c>
      <c r="P2544" s="19">
        <v>0</v>
      </c>
    </row>
    <row r="2545" spans="1:16" x14ac:dyDescent="0.25">
      <c r="A2545" s="15" t="s">
        <v>29</v>
      </c>
      <c r="B2545" s="15" t="s">
        <v>6280</v>
      </c>
      <c r="C2545" s="16" t="s">
        <v>31</v>
      </c>
      <c r="D2545" s="15" t="s">
        <v>10301</v>
      </c>
      <c r="E2545" s="15" t="s">
        <v>10302</v>
      </c>
      <c r="F2545" s="15" t="s">
        <v>33</v>
      </c>
      <c r="G2545" s="15" t="s">
        <v>75</v>
      </c>
      <c r="H2545" s="17">
        <v>41124</v>
      </c>
      <c r="I2545" s="17">
        <v>41944</v>
      </c>
      <c r="J2545" s="15" t="s">
        <v>31</v>
      </c>
      <c r="K2545" s="15" t="s">
        <v>5296</v>
      </c>
      <c r="L2545" s="18">
        <v>-473337</v>
      </c>
      <c r="M2545" s="15" t="s">
        <v>37</v>
      </c>
      <c r="N2545" s="15" t="s">
        <v>10303</v>
      </c>
      <c r="O2545" s="15" t="s">
        <v>31</v>
      </c>
      <c r="P2545" s="19">
        <v>0</v>
      </c>
    </row>
    <row r="2546" spans="1:16" x14ac:dyDescent="0.25">
      <c r="A2546" s="15" t="s">
        <v>29</v>
      </c>
      <c r="B2546" s="15" t="s">
        <v>6280</v>
      </c>
      <c r="C2546" s="16" t="s">
        <v>31</v>
      </c>
      <c r="D2546" s="15" t="s">
        <v>10301</v>
      </c>
      <c r="E2546" s="15" t="s">
        <v>10302</v>
      </c>
      <c r="F2546" s="15" t="s">
        <v>33</v>
      </c>
      <c r="G2546" s="15" t="s">
        <v>75</v>
      </c>
      <c r="H2546" s="17">
        <v>41124</v>
      </c>
      <c r="I2546" s="17">
        <v>41944</v>
      </c>
      <c r="J2546" s="15" t="s">
        <v>31</v>
      </c>
      <c r="K2546" s="15" t="s">
        <v>5296</v>
      </c>
      <c r="L2546" s="18">
        <v>-710005</v>
      </c>
      <c r="M2546" s="15" t="s">
        <v>37</v>
      </c>
      <c r="N2546" s="15" t="s">
        <v>10304</v>
      </c>
      <c r="O2546" s="15" t="s">
        <v>31</v>
      </c>
      <c r="P2546" s="19">
        <v>0</v>
      </c>
    </row>
    <row r="2547" spans="1:16" x14ac:dyDescent="0.25">
      <c r="A2547" s="15" t="s">
        <v>29</v>
      </c>
      <c r="B2547" s="15" t="s">
        <v>6280</v>
      </c>
      <c r="C2547" s="16" t="s">
        <v>31</v>
      </c>
      <c r="D2547" s="15" t="s">
        <v>10305</v>
      </c>
      <c r="E2547" s="15" t="s">
        <v>10306</v>
      </c>
      <c r="F2547" s="15" t="s">
        <v>33</v>
      </c>
      <c r="G2547" s="15" t="s">
        <v>75</v>
      </c>
      <c r="H2547" s="17">
        <v>40982</v>
      </c>
      <c r="I2547" s="17">
        <v>41944</v>
      </c>
      <c r="J2547" s="15" t="s">
        <v>31</v>
      </c>
      <c r="K2547" s="15" t="s">
        <v>5296</v>
      </c>
      <c r="L2547" s="18">
        <v>-1650098</v>
      </c>
      <c r="M2547" s="15" t="s">
        <v>37</v>
      </c>
      <c r="N2547" s="15" t="s">
        <v>10307</v>
      </c>
      <c r="O2547" s="15" t="s">
        <v>31</v>
      </c>
      <c r="P2547" s="19">
        <v>0</v>
      </c>
    </row>
    <row r="2548" spans="1:16" x14ac:dyDescent="0.25">
      <c r="A2548" s="15" t="s">
        <v>29</v>
      </c>
      <c r="B2548" s="15" t="s">
        <v>6280</v>
      </c>
      <c r="C2548" s="16" t="s">
        <v>31</v>
      </c>
      <c r="D2548" s="15" t="s">
        <v>10308</v>
      </c>
      <c r="E2548" s="15" t="s">
        <v>10309</v>
      </c>
      <c r="F2548" s="15" t="s">
        <v>33</v>
      </c>
      <c r="G2548" s="15" t="s">
        <v>75</v>
      </c>
      <c r="H2548" s="17">
        <v>41216</v>
      </c>
      <c r="I2548" s="17">
        <v>41944</v>
      </c>
      <c r="J2548" s="15" t="s">
        <v>31</v>
      </c>
      <c r="K2548" s="15" t="s">
        <v>5296</v>
      </c>
      <c r="L2548" s="18">
        <v>-271746</v>
      </c>
      <c r="M2548" s="15" t="s">
        <v>37</v>
      </c>
      <c r="N2548" s="15" t="s">
        <v>10310</v>
      </c>
      <c r="O2548" s="15" t="s">
        <v>31</v>
      </c>
      <c r="P2548" s="19">
        <v>0</v>
      </c>
    </row>
    <row r="2549" spans="1:16" x14ac:dyDescent="0.25">
      <c r="A2549" s="15" t="s">
        <v>29</v>
      </c>
      <c r="B2549" s="15" t="s">
        <v>6280</v>
      </c>
      <c r="C2549" s="16" t="s">
        <v>31</v>
      </c>
      <c r="D2549" s="15" t="s">
        <v>10308</v>
      </c>
      <c r="E2549" s="15" t="s">
        <v>10309</v>
      </c>
      <c r="F2549" s="15" t="s">
        <v>33</v>
      </c>
      <c r="G2549" s="15" t="s">
        <v>75</v>
      </c>
      <c r="H2549" s="17">
        <v>41216</v>
      </c>
      <c r="I2549" s="17">
        <v>41944</v>
      </c>
      <c r="J2549" s="15" t="s">
        <v>31</v>
      </c>
      <c r="K2549" s="15" t="s">
        <v>5296</v>
      </c>
      <c r="L2549" s="18">
        <v>-407619</v>
      </c>
      <c r="M2549" s="15" t="s">
        <v>37</v>
      </c>
      <c r="N2549" s="15" t="s">
        <v>10311</v>
      </c>
      <c r="O2549" s="15" t="s">
        <v>31</v>
      </c>
      <c r="P2549" s="19">
        <v>0</v>
      </c>
    </row>
    <row r="2550" spans="1:16" x14ac:dyDescent="0.25">
      <c r="A2550" s="15" t="s">
        <v>29</v>
      </c>
      <c r="B2550" s="15" t="s">
        <v>6280</v>
      </c>
      <c r="C2550" s="16" t="s">
        <v>31</v>
      </c>
      <c r="D2550" s="15" t="s">
        <v>10312</v>
      </c>
      <c r="E2550" s="15" t="s">
        <v>10313</v>
      </c>
      <c r="F2550" s="15" t="s">
        <v>33</v>
      </c>
      <c r="G2550" s="15" t="s">
        <v>75</v>
      </c>
      <c r="H2550" s="17">
        <v>41186</v>
      </c>
      <c r="I2550" s="17">
        <v>41944</v>
      </c>
      <c r="J2550" s="15" t="s">
        <v>31</v>
      </c>
      <c r="K2550" s="15" t="s">
        <v>5296</v>
      </c>
      <c r="L2550" s="18">
        <v>-676121</v>
      </c>
      <c r="M2550" s="15" t="s">
        <v>37</v>
      </c>
      <c r="N2550" s="15" t="s">
        <v>10314</v>
      </c>
      <c r="O2550" s="15" t="s">
        <v>31</v>
      </c>
      <c r="P2550" s="19">
        <v>0</v>
      </c>
    </row>
    <row r="2551" spans="1:16" x14ac:dyDescent="0.25">
      <c r="A2551" s="15" t="s">
        <v>29</v>
      </c>
      <c r="B2551" s="15" t="s">
        <v>6280</v>
      </c>
      <c r="C2551" s="16" t="s">
        <v>31</v>
      </c>
      <c r="D2551" s="15" t="s">
        <v>10312</v>
      </c>
      <c r="E2551" s="15" t="s">
        <v>10313</v>
      </c>
      <c r="F2551" s="15" t="s">
        <v>33</v>
      </c>
      <c r="G2551" s="15" t="s">
        <v>75</v>
      </c>
      <c r="H2551" s="17">
        <v>41186</v>
      </c>
      <c r="I2551" s="17">
        <v>41944</v>
      </c>
      <c r="J2551" s="15" t="s">
        <v>31</v>
      </c>
      <c r="K2551" s="15" t="s">
        <v>5296</v>
      </c>
      <c r="L2551" s="18">
        <v>-450747</v>
      </c>
      <c r="M2551" s="15" t="s">
        <v>37</v>
      </c>
      <c r="N2551" s="15" t="s">
        <v>10315</v>
      </c>
      <c r="O2551" s="15" t="s">
        <v>31</v>
      </c>
      <c r="P2551" s="19">
        <v>0</v>
      </c>
    </row>
    <row r="2552" spans="1:16" x14ac:dyDescent="0.25">
      <c r="A2552" s="15" t="s">
        <v>29</v>
      </c>
      <c r="B2552" s="15" t="s">
        <v>6280</v>
      </c>
      <c r="C2552" s="16" t="s">
        <v>31</v>
      </c>
      <c r="D2552" s="15" t="s">
        <v>10312</v>
      </c>
      <c r="E2552" s="15" t="s">
        <v>10313</v>
      </c>
      <c r="F2552" s="15" t="s">
        <v>33</v>
      </c>
      <c r="G2552" s="15" t="s">
        <v>75</v>
      </c>
      <c r="H2552" s="17">
        <v>41186</v>
      </c>
      <c r="I2552" s="17">
        <v>41944</v>
      </c>
      <c r="J2552" s="15" t="s">
        <v>31</v>
      </c>
      <c r="K2552" s="15" t="s">
        <v>5296</v>
      </c>
      <c r="L2552" s="18">
        <v>-1250000</v>
      </c>
      <c r="M2552" s="15" t="s">
        <v>37</v>
      </c>
      <c r="N2552" s="15" t="s">
        <v>10316</v>
      </c>
      <c r="O2552" s="15" t="s">
        <v>31</v>
      </c>
      <c r="P2552" s="19">
        <v>0</v>
      </c>
    </row>
    <row r="2553" spans="1:16" x14ac:dyDescent="0.25">
      <c r="A2553" s="15" t="s">
        <v>29</v>
      </c>
      <c r="B2553" s="15" t="s">
        <v>6280</v>
      </c>
      <c r="C2553" s="16" t="s">
        <v>31</v>
      </c>
      <c r="D2553" s="15" t="s">
        <v>10317</v>
      </c>
      <c r="E2553" s="15" t="s">
        <v>10318</v>
      </c>
      <c r="F2553" s="15" t="s">
        <v>33</v>
      </c>
      <c r="G2553" s="15" t="s">
        <v>75</v>
      </c>
      <c r="H2553" s="17">
        <v>41337</v>
      </c>
      <c r="I2553" s="17">
        <v>41944</v>
      </c>
      <c r="J2553" s="15" t="s">
        <v>31</v>
      </c>
      <c r="K2553" s="15" t="s">
        <v>5296</v>
      </c>
      <c r="L2553" s="18">
        <v>-1472207</v>
      </c>
      <c r="M2553" s="15" t="s">
        <v>37</v>
      </c>
      <c r="N2553" s="15" t="s">
        <v>10319</v>
      </c>
      <c r="O2553" s="15" t="s">
        <v>31</v>
      </c>
      <c r="P2553" s="19">
        <v>0</v>
      </c>
    </row>
    <row r="2554" spans="1:16" x14ac:dyDescent="0.25">
      <c r="A2554" s="15" t="s">
        <v>29</v>
      </c>
      <c r="B2554" s="15" t="s">
        <v>6280</v>
      </c>
      <c r="C2554" s="16" t="s">
        <v>31</v>
      </c>
      <c r="D2554" s="15" t="s">
        <v>10317</v>
      </c>
      <c r="E2554" s="15" t="s">
        <v>10318</v>
      </c>
      <c r="F2554" s="15" t="s">
        <v>33</v>
      </c>
      <c r="G2554" s="15" t="s">
        <v>75</v>
      </c>
      <c r="H2554" s="17">
        <v>41337</v>
      </c>
      <c r="I2554" s="17">
        <v>41944</v>
      </c>
      <c r="J2554" s="15" t="s">
        <v>31</v>
      </c>
      <c r="K2554" s="15" t="s">
        <v>5296</v>
      </c>
      <c r="L2554" s="18">
        <v>-981471</v>
      </c>
      <c r="M2554" s="15" t="s">
        <v>37</v>
      </c>
      <c r="N2554" s="15" t="s">
        <v>10320</v>
      </c>
      <c r="O2554" s="15" t="s">
        <v>31</v>
      </c>
      <c r="P2554" s="19">
        <v>0</v>
      </c>
    </row>
    <row r="2555" spans="1:16" x14ac:dyDescent="0.25">
      <c r="A2555" s="15" t="s">
        <v>29</v>
      </c>
      <c r="B2555" s="15" t="s">
        <v>6280</v>
      </c>
      <c r="C2555" s="16" t="s">
        <v>31</v>
      </c>
      <c r="D2555" s="15" t="s">
        <v>10321</v>
      </c>
      <c r="E2555" s="15" t="s">
        <v>10322</v>
      </c>
      <c r="F2555" s="15" t="s">
        <v>33</v>
      </c>
      <c r="G2555" s="15" t="s">
        <v>75</v>
      </c>
      <c r="H2555" s="17">
        <v>41355</v>
      </c>
      <c r="I2555" s="17">
        <v>41944</v>
      </c>
      <c r="J2555" s="15" t="s">
        <v>31</v>
      </c>
      <c r="K2555" s="15" t="s">
        <v>5296</v>
      </c>
      <c r="L2555" s="18">
        <v>-1059795</v>
      </c>
      <c r="M2555" s="15" t="s">
        <v>37</v>
      </c>
      <c r="N2555" s="15" t="s">
        <v>10323</v>
      </c>
      <c r="O2555" s="15" t="s">
        <v>31</v>
      </c>
      <c r="P2555" s="19">
        <v>0</v>
      </c>
    </row>
    <row r="2556" spans="1:16" x14ac:dyDescent="0.25">
      <c r="A2556" s="15" t="s">
        <v>29</v>
      </c>
      <c r="B2556" s="15" t="s">
        <v>6280</v>
      </c>
      <c r="C2556" s="16" t="s">
        <v>31</v>
      </c>
      <c r="D2556" s="15" t="s">
        <v>10321</v>
      </c>
      <c r="E2556" s="15" t="s">
        <v>10322</v>
      </c>
      <c r="F2556" s="15" t="s">
        <v>33</v>
      </c>
      <c r="G2556" s="15" t="s">
        <v>75</v>
      </c>
      <c r="H2556" s="17">
        <v>41355</v>
      </c>
      <c r="I2556" s="17">
        <v>41944</v>
      </c>
      <c r="J2556" s="15" t="s">
        <v>31</v>
      </c>
      <c r="K2556" s="15" t="s">
        <v>5296</v>
      </c>
      <c r="L2556" s="18">
        <v>-706530</v>
      </c>
      <c r="M2556" s="15" t="s">
        <v>37</v>
      </c>
      <c r="N2556" s="15" t="s">
        <v>10324</v>
      </c>
      <c r="O2556" s="15" t="s">
        <v>31</v>
      </c>
      <c r="P2556" s="19">
        <v>0</v>
      </c>
    </row>
    <row r="2557" spans="1:16" x14ac:dyDescent="0.25">
      <c r="A2557" s="15" t="s">
        <v>29</v>
      </c>
      <c r="B2557" s="15" t="s">
        <v>1311</v>
      </c>
      <c r="C2557" s="16" t="s">
        <v>31</v>
      </c>
      <c r="D2557" s="15" t="s">
        <v>10325</v>
      </c>
      <c r="E2557" s="15" t="s">
        <v>10326</v>
      </c>
      <c r="F2557" s="15" t="s">
        <v>33</v>
      </c>
      <c r="G2557" s="15" t="s">
        <v>75</v>
      </c>
      <c r="H2557" s="17">
        <v>41090</v>
      </c>
      <c r="I2557" s="17">
        <v>41944</v>
      </c>
      <c r="J2557" s="15" t="s">
        <v>31</v>
      </c>
      <c r="K2557" s="15" t="s">
        <v>5296</v>
      </c>
      <c r="L2557" s="18">
        <v>-814628</v>
      </c>
      <c r="M2557" s="15" t="s">
        <v>37</v>
      </c>
      <c r="N2557" s="15" t="s">
        <v>10327</v>
      </c>
      <c r="O2557" s="15" t="s">
        <v>31</v>
      </c>
      <c r="P2557" s="19">
        <v>0</v>
      </c>
    </row>
    <row r="2558" spans="1:16" x14ac:dyDescent="0.25">
      <c r="A2558" s="15" t="s">
        <v>29</v>
      </c>
      <c r="B2558" s="15" t="s">
        <v>1311</v>
      </c>
      <c r="C2558" s="16" t="s">
        <v>31</v>
      </c>
      <c r="D2558" s="15" t="s">
        <v>10325</v>
      </c>
      <c r="E2558" s="15" t="s">
        <v>10326</v>
      </c>
      <c r="F2558" s="15" t="s">
        <v>33</v>
      </c>
      <c r="G2558" s="15" t="s">
        <v>75</v>
      </c>
      <c r="H2558" s="17">
        <v>41090</v>
      </c>
      <c r="I2558" s="17">
        <v>41944</v>
      </c>
      <c r="J2558" s="15" t="s">
        <v>31</v>
      </c>
      <c r="K2558" s="15" t="s">
        <v>5296</v>
      </c>
      <c r="L2558" s="18">
        <v>-407314</v>
      </c>
      <c r="M2558" s="15" t="s">
        <v>37</v>
      </c>
      <c r="N2558" s="15" t="s">
        <v>10328</v>
      </c>
      <c r="O2558" s="15" t="s">
        <v>31</v>
      </c>
      <c r="P2558" s="19">
        <v>0</v>
      </c>
    </row>
    <row r="2559" spans="1:16" x14ac:dyDescent="0.25">
      <c r="A2559" s="15" t="s">
        <v>29</v>
      </c>
      <c r="B2559" s="15" t="s">
        <v>1311</v>
      </c>
      <c r="C2559" s="16" t="s">
        <v>31</v>
      </c>
      <c r="D2559" s="15" t="s">
        <v>10329</v>
      </c>
      <c r="E2559" s="15" t="s">
        <v>10330</v>
      </c>
      <c r="F2559" s="15" t="s">
        <v>33</v>
      </c>
      <c r="G2559" s="15" t="s">
        <v>75</v>
      </c>
      <c r="H2559" s="17">
        <v>41090</v>
      </c>
      <c r="I2559" s="17">
        <v>41944</v>
      </c>
      <c r="J2559" s="15" t="s">
        <v>31</v>
      </c>
      <c r="K2559" s="15" t="s">
        <v>5296</v>
      </c>
      <c r="L2559" s="18">
        <v>-1135616</v>
      </c>
      <c r="M2559" s="15" t="s">
        <v>37</v>
      </c>
      <c r="N2559" s="15" t="s">
        <v>10331</v>
      </c>
      <c r="O2559" s="15" t="s">
        <v>31</v>
      </c>
      <c r="P2559" s="19">
        <v>0</v>
      </c>
    </row>
    <row r="2560" spans="1:16" x14ac:dyDescent="0.25">
      <c r="A2560" s="15" t="s">
        <v>29</v>
      </c>
      <c r="B2560" s="15" t="s">
        <v>1311</v>
      </c>
      <c r="C2560" s="16" t="s">
        <v>31</v>
      </c>
      <c r="D2560" s="15" t="s">
        <v>10329</v>
      </c>
      <c r="E2560" s="15" t="s">
        <v>10330</v>
      </c>
      <c r="F2560" s="15" t="s">
        <v>33</v>
      </c>
      <c r="G2560" s="15" t="s">
        <v>75</v>
      </c>
      <c r="H2560" s="17">
        <v>41090</v>
      </c>
      <c r="I2560" s="17">
        <v>41944</v>
      </c>
      <c r="J2560" s="15" t="s">
        <v>31</v>
      </c>
      <c r="K2560" s="15" t="s">
        <v>5296</v>
      </c>
      <c r="L2560" s="18">
        <v>-2271232</v>
      </c>
      <c r="M2560" s="15" t="s">
        <v>37</v>
      </c>
      <c r="N2560" s="15" t="s">
        <v>10332</v>
      </c>
      <c r="O2560" s="15" t="s">
        <v>31</v>
      </c>
      <c r="P2560" s="19">
        <v>0</v>
      </c>
    </row>
    <row r="2561" spans="1:16" x14ac:dyDescent="0.25">
      <c r="A2561" s="15" t="s">
        <v>29</v>
      </c>
      <c r="B2561" s="15" t="s">
        <v>1311</v>
      </c>
      <c r="C2561" s="16" t="s">
        <v>31</v>
      </c>
      <c r="D2561" s="15" t="s">
        <v>10333</v>
      </c>
      <c r="E2561" s="15" t="s">
        <v>10334</v>
      </c>
      <c r="F2561" s="15" t="s">
        <v>33</v>
      </c>
      <c r="G2561" s="15" t="s">
        <v>75</v>
      </c>
      <c r="H2561" s="17">
        <v>41090</v>
      </c>
      <c r="I2561" s="17">
        <v>41944</v>
      </c>
      <c r="J2561" s="15" t="s">
        <v>31</v>
      </c>
      <c r="K2561" s="15" t="s">
        <v>5296</v>
      </c>
      <c r="L2561" s="18">
        <v>-265213</v>
      </c>
      <c r="M2561" s="15" t="s">
        <v>37</v>
      </c>
      <c r="N2561" s="15" t="s">
        <v>10335</v>
      </c>
      <c r="O2561" s="15" t="s">
        <v>31</v>
      </c>
      <c r="P2561" s="19">
        <v>0</v>
      </c>
    </row>
    <row r="2562" spans="1:16" x14ac:dyDescent="0.25">
      <c r="A2562" s="15" t="s">
        <v>29</v>
      </c>
      <c r="B2562" s="15" t="s">
        <v>1311</v>
      </c>
      <c r="C2562" s="16" t="s">
        <v>31</v>
      </c>
      <c r="D2562" s="15" t="s">
        <v>10333</v>
      </c>
      <c r="E2562" s="15" t="s">
        <v>10334</v>
      </c>
      <c r="F2562" s="15" t="s">
        <v>33</v>
      </c>
      <c r="G2562" s="15" t="s">
        <v>75</v>
      </c>
      <c r="H2562" s="17">
        <v>41090</v>
      </c>
      <c r="I2562" s="17">
        <v>41944</v>
      </c>
      <c r="J2562" s="15" t="s">
        <v>31</v>
      </c>
      <c r="K2562" s="15" t="s">
        <v>5296</v>
      </c>
      <c r="L2562" s="18">
        <v>-530426</v>
      </c>
      <c r="M2562" s="15" t="s">
        <v>37</v>
      </c>
      <c r="N2562" s="15" t="s">
        <v>10336</v>
      </c>
      <c r="O2562" s="15" t="s">
        <v>31</v>
      </c>
      <c r="P2562" s="19">
        <v>0</v>
      </c>
    </row>
    <row r="2563" spans="1:16" x14ac:dyDescent="0.25">
      <c r="A2563" s="15" t="s">
        <v>29</v>
      </c>
      <c r="B2563" s="15" t="s">
        <v>1311</v>
      </c>
      <c r="C2563" s="16" t="s">
        <v>31</v>
      </c>
      <c r="D2563" s="15" t="s">
        <v>10337</v>
      </c>
      <c r="E2563" s="15" t="s">
        <v>10338</v>
      </c>
      <c r="F2563" s="15" t="s">
        <v>33</v>
      </c>
      <c r="G2563" s="15" t="s">
        <v>75</v>
      </c>
      <c r="H2563" s="17">
        <v>41087</v>
      </c>
      <c r="I2563" s="17">
        <v>41944</v>
      </c>
      <c r="J2563" s="15" t="s">
        <v>31</v>
      </c>
      <c r="K2563" s="15" t="s">
        <v>5296</v>
      </c>
      <c r="L2563" s="18">
        <v>-7293000</v>
      </c>
      <c r="M2563" s="15" t="s">
        <v>37</v>
      </c>
      <c r="N2563" s="15" t="s">
        <v>10339</v>
      </c>
      <c r="O2563" s="15" t="s">
        <v>31</v>
      </c>
      <c r="P2563" s="19">
        <v>0</v>
      </c>
    </row>
    <row r="2564" spans="1:16" x14ac:dyDescent="0.25">
      <c r="A2564" s="15" t="s">
        <v>29</v>
      </c>
      <c r="B2564" s="15" t="s">
        <v>1311</v>
      </c>
      <c r="C2564" s="16" t="s">
        <v>31</v>
      </c>
      <c r="D2564" s="15" t="s">
        <v>10337</v>
      </c>
      <c r="E2564" s="15" t="s">
        <v>10338</v>
      </c>
      <c r="F2564" s="15" t="s">
        <v>33</v>
      </c>
      <c r="G2564" s="15" t="s">
        <v>75</v>
      </c>
      <c r="H2564" s="17">
        <v>41087</v>
      </c>
      <c r="I2564" s="17">
        <v>41944</v>
      </c>
      <c r="J2564" s="15" t="s">
        <v>31</v>
      </c>
      <c r="K2564" s="15" t="s">
        <v>5296</v>
      </c>
      <c r="L2564" s="18">
        <v>-3646500</v>
      </c>
      <c r="M2564" s="15" t="s">
        <v>37</v>
      </c>
      <c r="N2564" s="15" t="s">
        <v>10340</v>
      </c>
      <c r="O2564" s="15" t="s">
        <v>31</v>
      </c>
      <c r="P2564" s="19">
        <v>0</v>
      </c>
    </row>
    <row r="2565" spans="1:16" x14ac:dyDescent="0.25">
      <c r="A2565" s="15" t="s">
        <v>29</v>
      </c>
      <c r="B2565" s="15" t="s">
        <v>6732</v>
      </c>
      <c r="C2565" s="16" t="s">
        <v>31</v>
      </c>
      <c r="D2565" s="15" t="s">
        <v>31</v>
      </c>
      <c r="E2565" s="15" t="s">
        <v>10341</v>
      </c>
      <c r="F2565" s="15" t="s">
        <v>33</v>
      </c>
      <c r="G2565" s="15" t="s">
        <v>75</v>
      </c>
      <c r="H2565" s="17">
        <v>41121</v>
      </c>
      <c r="I2565" s="17">
        <v>41944</v>
      </c>
      <c r="J2565" s="15" t="s">
        <v>31</v>
      </c>
      <c r="K2565" s="15" t="s">
        <v>5296</v>
      </c>
      <c r="L2565" s="18">
        <v>-1845557</v>
      </c>
      <c r="M2565" s="15" t="s">
        <v>37</v>
      </c>
      <c r="N2565" s="15" t="s">
        <v>10342</v>
      </c>
      <c r="O2565" s="15" t="s">
        <v>31</v>
      </c>
      <c r="P2565" s="19">
        <v>0</v>
      </c>
    </row>
    <row r="2566" spans="1:16" x14ac:dyDescent="0.25">
      <c r="A2566" s="15" t="s">
        <v>29</v>
      </c>
      <c r="B2566" s="15" t="s">
        <v>1311</v>
      </c>
      <c r="C2566" s="16" t="s">
        <v>31</v>
      </c>
      <c r="D2566" s="15" t="s">
        <v>10343</v>
      </c>
      <c r="E2566" s="15" t="s">
        <v>10344</v>
      </c>
      <c r="F2566" s="15" t="s">
        <v>33</v>
      </c>
      <c r="G2566" s="15" t="s">
        <v>75</v>
      </c>
      <c r="H2566" s="17">
        <v>40831</v>
      </c>
      <c r="I2566" s="17">
        <v>41944</v>
      </c>
      <c r="J2566" s="15" t="s">
        <v>31</v>
      </c>
      <c r="K2566" s="15" t="s">
        <v>5296</v>
      </c>
      <c r="L2566" s="18">
        <v>-250250</v>
      </c>
      <c r="M2566" s="15" t="s">
        <v>37</v>
      </c>
      <c r="N2566" s="15" t="s">
        <v>10345</v>
      </c>
      <c r="O2566" s="15" t="s">
        <v>31</v>
      </c>
      <c r="P2566" s="19">
        <v>0</v>
      </c>
    </row>
    <row r="2567" spans="1:16" x14ac:dyDescent="0.25">
      <c r="A2567" s="15" t="s">
        <v>29</v>
      </c>
      <c r="B2567" s="15" t="s">
        <v>1311</v>
      </c>
      <c r="C2567" s="16" t="s">
        <v>31</v>
      </c>
      <c r="D2567" s="15" t="s">
        <v>10346</v>
      </c>
      <c r="E2567" s="15" t="s">
        <v>10347</v>
      </c>
      <c r="F2567" s="15" t="s">
        <v>33</v>
      </c>
      <c r="G2567" s="15" t="s">
        <v>75</v>
      </c>
      <c r="H2567" s="17">
        <v>41096</v>
      </c>
      <c r="I2567" s="17">
        <v>41944</v>
      </c>
      <c r="J2567" s="15" t="s">
        <v>31</v>
      </c>
      <c r="K2567" s="15" t="s">
        <v>5296</v>
      </c>
      <c r="L2567" s="18">
        <v>-1436360</v>
      </c>
      <c r="M2567" s="15" t="s">
        <v>37</v>
      </c>
      <c r="N2567" s="15" t="s">
        <v>10348</v>
      </c>
      <c r="O2567" s="15" t="s">
        <v>31</v>
      </c>
      <c r="P2567" s="19">
        <v>0</v>
      </c>
    </row>
    <row r="2568" spans="1:16" x14ac:dyDescent="0.25">
      <c r="A2568" s="15" t="s">
        <v>29</v>
      </c>
      <c r="B2568" s="15" t="s">
        <v>1311</v>
      </c>
      <c r="C2568" s="16" t="s">
        <v>31</v>
      </c>
      <c r="D2568" s="15" t="s">
        <v>10349</v>
      </c>
      <c r="E2568" s="15" t="s">
        <v>10350</v>
      </c>
      <c r="F2568" s="15" t="s">
        <v>33</v>
      </c>
      <c r="G2568" s="15" t="s">
        <v>75</v>
      </c>
      <c r="H2568" s="17">
        <v>41103</v>
      </c>
      <c r="I2568" s="17">
        <v>41944</v>
      </c>
      <c r="J2568" s="15" t="s">
        <v>31</v>
      </c>
      <c r="K2568" s="15" t="s">
        <v>5296</v>
      </c>
      <c r="L2568" s="18">
        <v>-875000</v>
      </c>
      <c r="M2568" s="15" t="s">
        <v>37</v>
      </c>
      <c r="N2568" s="15" t="s">
        <v>10351</v>
      </c>
      <c r="O2568" s="15" t="s">
        <v>31</v>
      </c>
      <c r="P2568" s="19">
        <v>0</v>
      </c>
    </row>
    <row r="2569" spans="1:16" x14ac:dyDescent="0.25">
      <c r="A2569" s="15" t="s">
        <v>29</v>
      </c>
      <c r="B2569" s="15" t="s">
        <v>1311</v>
      </c>
      <c r="C2569" s="16" t="s">
        <v>31</v>
      </c>
      <c r="D2569" s="15" t="s">
        <v>10349</v>
      </c>
      <c r="E2569" s="15" t="s">
        <v>10350</v>
      </c>
      <c r="F2569" s="15" t="s">
        <v>33</v>
      </c>
      <c r="G2569" s="15" t="s">
        <v>75</v>
      </c>
      <c r="H2569" s="17">
        <v>41103</v>
      </c>
      <c r="I2569" s="17">
        <v>41944</v>
      </c>
      <c r="J2569" s="15" t="s">
        <v>31</v>
      </c>
      <c r="K2569" s="15" t="s">
        <v>5296</v>
      </c>
      <c r="L2569" s="18">
        <v>-700000</v>
      </c>
      <c r="M2569" s="15" t="s">
        <v>37</v>
      </c>
      <c r="N2569" s="15" t="s">
        <v>10352</v>
      </c>
      <c r="O2569" s="15" t="s">
        <v>31</v>
      </c>
      <c r="P2569" s="19">
        <v>0</v>
      </c>
    </row>
    <row r="2570" spans="1:16" x14ac:dyDescent="0.25">
      <c r="A2570" s="15" t="s">
        <v>29</v>
      </c>
      <c r="B2570" s="15" t="s">
        <v>1311</v>
      </c>
      <c r="C2570" s="16" t="s">
        <v>31</v>
      </c>
      <c r="D2570" s="15" t="s">
        <v>10353</v>
      </c>
      <c r="E2570" s="15" t="s">
        <v>10354</v>
      </c>
      <c r="F2570" s="15" t="s">
        <v>33</v>
      </c>
      <c r="G2570" s="15" t="s">
        <v>75</v>
      </c>
      <c r="H2570" s="17">
        <v>40835</v>
      </c>
      <c r="I2570" s="17">
        <v>41944</v>
      </c>
      <c r="J2570" s="15" t="s">
        <v>31</v>
      </c>
      <c r="K2570" s="15" t="s">
        <v>5296</v>
      </c>
      <c r="L2570" s="18">
        <v>-1112250</v>
      </c>
      <c r="M2570" s="15" t="s">
        <v>37</v>
      </c>
      <c r="N2570" s="15" t="s">
        <v>10355</v>
      </c>
      <c r="O2570" s="15" t="s">
        <v>31</v>
      </c>
      <c r="P2570" s="19">
        <v>0</v>
      </c>
    </row>
    <row r="2571" spans="1:16" x14ac:dyDescent="0.25">
      <c r="A2571" s="15" t="s">
        <v>29</v>
      </c>
      <c r="B2571" s="15" t="s">
        <v>1311</v>
      </c>
      <c r="C2571" s="16" t="s">
        <v>31</v>
      </c>
      <c r="D2571" s="15" t="s">
        <v>10356</v>
      </c>
      <c r="E2571" s="15" t="s">
        <v>10357</v>
      </c>
      <c r="F2571" s="15" t="s">
        <v>33</v>
      </c>
      <c r="G2571" s="15" t="s">
        <v>75</v>
      </c>
      <c r="H2571" s="17">
        <v>40835</v>
      </c>
      <c r="I2571" s="17">
        <v>41944</v>
      </c>
      <c r="J2571" s="15" t="s">
        <v>31</v>
      </c>
      <c r="K2571" s="15" t="s">
        <v>5296</v>
      </c>
      <c r="L2571" s="18">
        <v>-364750</v>
      </c>
      <c r="M2571" s="15" t="s">
        <v>37</v>
      </c>
      <c r="N2571" s="15" t="s">
        <v>10358</v>
      </c>
      <c r="O2571" s="15" t="s">
        <v>31</v>
      </c>
      <c r="P2571" s="19">
        <v>0</v>
      </c>
    </row>
    <row r="2572" spans="1:16" x14ac:dyDescent="0.25">
      <c r="A2572" s="15" t="s">
        <v>29</v>
      </c>
      <c r="B2572" s="15" t="s">
        <v>1311</v>
      </c>
      <c r="C2572" s="16" t="s">
        <v>31</v>
      </c>
      <c r="D2572" s="15" t="s">
        <v>10359</v>
      </c>
      <c r="E2572" s="15" t="s">
        <v>10360</v>
      </c>
      <c r="F2572" s="15" t="s">
        <v>33</v>
      </c>
      <c r="G2572" s="15" t="s">
        <v>75</v>
      </c>
      <c r="H2572" s="17">
        <v>40837</v>
      </c>
      <c r="I2572" s="17">
        <v>41944</v>
      </c>
      <c r="J2572" s="15" t="s">
        <v>31</v>
      </c>
      <c r="K2572" s="15" t="s">
        <v>5296</v>
      </c>
      <c r="L2572" s="18">
        <v>-500000</v>
      </c>
      <c r="M2572" s="15" t="s">
        <v>37</v>
      </c>
      <c r="N2572" s="15" t="s">
        <v>10361</v>
      </c>
      <c r="O2572" s="15" t="s">
        <v>31</v>
      </c>
      <c r="P2572" s="19">
        <v>0</v>
      </c>
    </row>
    <row r="2573" spans="1:16" x14ac:dyDescent="0.25">
      <c r="A2573" s="15" t="s">
        <v>29</v>
      </c>
      <c r="B2573" s="15" t="s">
        <v>1311</v>
      </c>
      <c r="C2573" s="16" t="s">
        <v>31</v>
      </c>
      <c r="D2573" s="15" t="s">
        <v>10362</v>
      </c>
      <c r="E2573" s="15" t="s">
        <v>10363</v>
      </c>
      <c r="F2573" s="15" t="s">
        <v>33</v>
      </c>
      <c r="G2573" s="15" t="s">
        <v>75</v>
      </c>
      <c r="H2573" s="17">
        <v>40828</v>
      </c>
      <c r="I2573" s="17">
        <v>41944</v>
      </c>
      <c r="J2573" s="15" t="s">
        <v>31</v>
      </c>
      <c r="K2573" s="15" t="s">
        <v>5296</v>
      </c>
      <c r="L2573" s="18">
        <v>-425336</v>
      </c>
      <c r="M2573" s="15" t="s">
        <v>37</v>
      </c>
      <c r="N2573" s="15" t="s">
        <v>10364</v>
      </c>
      <c r="O2573" s="15" t="s">
        <v>31</v>
      </c>
      <c r="P2573" s="19">
        <v>0</v>
      </c>
    </row>
    <row r="2574" spans="1:16" x14ac:dyDescent="0.25">
      <c r="A2574" s="15" t="s">
        <v>29</v>
      </c>
      <c r="B2574" s="15" t="s">
        <v>1311</v>
      </c>
      <c r="C2574" s="16" t="s">
        <v>31</v>
      </c>
      <c r="D2574" s="15" t="s">
        <v>10365</v>
      </c>
      <c r="E2574" s="15" t="s">
        <v>10366</v>
      </c>
      <c r="F2574" s="15" t="s">
        <v>33</v>
      </c>
      <c r="G2574" s="15" t="s">
        <v>75</v>
      </c>
      <c r="H2574" s="17">
        <v>40724</v>
      </c>
      <c r="I2574" s="17">
        <v>41944</v>
      </c>
      <c r="J2574" s="15" t="s">
        <v>31</v>
      </c>
      <c r="K2574" s="15" t="s">
        <v>5296</v>
      </c>
      <c r="L2574" s="18">
        <v>-454428</v>
      </c>
      <c r="M2574" s="15" t="s">
        <v>37</v>
      </c>
      <c r="N2574" s="15" t="s">
        <v>10367</v>
      </c>
      <c r="O2574" s="15" t="s">
        <v>31</v>
      </c>
      <c r="P2574" s="19">
        <v>0</v>
      </c>
    </row>
    <row r="2575" spans="1:16" x14ac:dyDescent="0.25">
      <c r="A2575" s="15" t="s">
        <v>29</v>
      </c>
      <c r="B2575" s="15" t="s">
        <v>1311</v>
      </c>
      <c r="C2575" s="16" t="s">
        <v>31</v>
      </c>
      <c r="D2575" s="15" t="s">
        <v>10368</v>
      </c>
      <c r="E2575" s="15" t="s">
        <v>10369</v>
      </c>
      <c r="F2575" s="15" t="s">
        <v>33</v>
      </c>
      <c r="G2575" s="15" t="s">
        <v>75</v>
      </c>
      <c r="H2575" s="17">
        <v>40724</v>
      </c>
      <c r="I2575" s="17">
        <v>41944</v>
      </c>
      <c r="J2575" s="15" t="s">
        <v>31</v>
      </c>
      <c r="K2575" s="15" t="s">
        <v>5296</v>
      </c>
      <c r="L2575" s="18">
        <v>-105445</v>
      </c>
      <c r="M2575" s="15" t="s">
        <v>37</v>
      </c>
      <c r="N2575" s="15" t="s">
        <v>10370</v>
      </c>
      <c r="O2575" s="15" t="s">
        <v>31</v>
      </c>
      <c r="P2575" s="19">
        <v>0</v>
      </c>
    </row>
    <row r="2576" spans="1:16" x14ac:dyDescent="0.25">
      <c r="A2576" s="15" t="s">
        <v>29</v>
      </c>
      <c r="B2576" s="15" t="s">
        <v>1311</v>
      </c>
      <c r="C2576" s="16" t="s">
        <v>31</v>
      </c>
      <c r="D2576" s="15" t="s">
        <v>10371</v>
      </c>
      <c r="E2576" s="15" t="s">
        <v>10372</v>
      </c>
      <c r="F2576" s="15" t="s">
        <v>33</v>
      </c>
      <c r="G2576" s="15" t="s">
        <v>75</v>
      </c>
      <c r="H2576" s="17">
        <v>40812</v>
      </c>
      <c r="I2576" s="17">
        <v>41944</v>
      </c>
      <c r="J2576" s="15" t="s">
        <v>31</v>
      </c>
      <c r="K2576" s="15" t="s">
        <v>5296</v>
      </c>
      <c r="L2576" s="18">
        <v>-980500</v>
      </c>
      <c r="M2576" s="15" t="s">
        <v>37</v>
      </c>
      <c r="N2576" s="15" t="s">
        <v>10373</v>
      </c>
      <c r="O2576" s="15" t="s">
        <v>31</v>
      </c>
      <c r="P2576" s="19">
        <v>0</v>
      </c>
    </row>
    <row r="2577" spans="1:16" x14ac:dyDescent="0.25">
      <c r="A2577" s="15" t="s">
        <v>29</v>
      </c>
      <c r="B2577" s="15" t="s">
        <v>1311</v>
      </c>
      <c r="C2577" s="16" t="s">
        <v>31</v>
      </c>
      <c r="D2577" s="15" t="s">
        <v>10374</v>
      </c>
      <c r="E2577" s="15" t="s">
        <v>10375</v>
      </c>
      <c r="F2577" s="15" t="s">
        <v>33</v>
      </c>
      <c r="G2577" s="15" t="s">
        <v>75</v>
      </c>
      <c r="H2577" s="17">
        <v>40804</v>
      </c>
      <c r="I2577" s="17">
        <v>41944</v>
      </c>
      <c r="J2577" s="15" t="s">
        <v>31</v>
      </c>
      <c r="K2577" s="15" t="s">
        <v>5296</v>
      </c>
      <c r="L2577" s="18">
        <v>-471645</v>
      </c>
      <c r="M2577" s="15" t="s">
        <v>37</v>
      </c>
      <c r="N2577" s="15" t="s">
        <v>10376</v>
      </c>
      <c r="O2577" s="15" t="s">
        <v>31</v>
      </c>
      <c r="P2577" s="19">
        <v>0</v>
      </c>
    </row>
    <row r="2578" spans="1:16" x14ac:dyDescent="0.25">
      <c r="A2578" s="15" t="s">
        <v>29</v>
      </c>
      <c r="B2578" s="15" t="s">
        <v>1311</v>
      </c>
      <c r="C2578" s="16" t="s">
        <v>31</v>
      </c>
      <c r="D2578" s="15" t="s">
        <v>10377</v>
      </c>
      <c r="E2578" s="15" t="s">
        <v>10378</v>
      </c>
      <c r="F2578" s="15" t="s">
        <v>33</v>
      </c>
      <c r="G2578" s="15" t="s">
        <v>75</v>
      </c>
      <c r="H2578" s="17">
        <v>40694</v>
      </c>
      <c r="I2578" s="17">
        <v>41944</v>
      </c>
      <c r="J2578" s="15" t="s">
        <v>31</v>
      </c>
      <c r="K2578" s="15" t="s">
        <v>5296</v>
      </c>
      <c r="L2578" s="18">
        <v>-143500</v>
      </c>
      <c r="M2578" s="15" t="s">
        <v>37</v>
      </c>
      <c r="N2578" s="15" t="s">
        <v>10379</v>
      </c>
      <c r="O2578" s="15" t="s">
        <v>31</v>
      </c>
      <c r="P2578" s="19">
        <v>0</v>
      </c>
    </row>
    <row r="2579" spans="1:16" x14ac:dyDescent="0.25">
      <c r="A2579" s="15" t="s">
        <v>29</v>
      </c>
      <c r="B2579" s="15" t="s">
        <v>1311</v>
      </c>
      <c r="C2579" s="16" t="s">
        <v>31</v>
      </c>
      <c r="D2579" s="15" t="s">
        <v>10380</v>
      </c>
      <c r="E2579" s="15" t="s">
        <v>10381</v>
      </c>
      <c r="F2579" s="15" t="s">
        <v>33</v>
      </c>
      <c r="G2579" s="15" t="s">
        <v>75</v>
      </c>
      <c r="H2579" s="17">
        <v>40783</v>
      </c>
      <c r="I2579" s="17">
        <v>41944</v>
      </c>
      <c r="J2579" s="15" t="s">
        <v>31</v>
      </c>
      <c r="K2579" s="15" t="s">
        <v>5296</v>
      </c>
      <c r="L2579" s="18">
        <v>-291103</v>
      </c>
      <c r="M2579" s="15" t="s">
        <v>37</v>
      </c>
      <c r="N2579" s="15" t="s">
        <v>10382</v>
      </c>
      <c r="O2579" s="15" t="s">
        <v>31</v>
      </c>
      <c r="P2579" s="19">
        <v>0</v>
      </c>
    </row>
    <row r="2580" spans="1:16" x14ac:dyDescent="0.25">
      <c r="A2580" s="15" t="s">
        <v>29</v>
      </c>
      <c r="B2580" s="15" t="s">
        <v>1311</v>
      </c>
      <c r="C2580" s="16" t="s">
        <v>31</v>
      </c>
      <c r="D2580" s="15" t="s">
        <v>10383</v>
      </c>
      <c r="E2580" s="15" t="s">
        <v>10384</v>
      </c>
      <c r="F2580" s="15" t="s">
        <v>33</v>
      </c>
      <c r="G2580" s="15" t="s">
        <v>75</v>
      </c>
      <c r="H2580" s="17">
        <v>41120</v>
      </c>
      <c r="I2580" s="17">
        <v>41944</v>
      </c>
      <c r="J2580" s="15" t="s">
        <v>31</v>
      </c>
      <c r="K2580" s="15" t="s">
        <v>5296</v>
      </c>
      <c r="L2580" s="18">
        <v>-337500</v>
      </c>
      <c r="M2580" s="15" t="s">
        <v>37</v>
      </c>
      <c r="N2580" s="15" t="s">
        <v>10385</v>
      </c>
      <c r="O2580" s="15" t="s">
        <v>31</v>
      </c>
      <c r="P2580" s="19">
        <v>0</v>
      </c>
    </row>
    <row r="2581" spans="1:16" x14ac:dyDescent="0.25">
      <c r="A2581" s="15" t="s">
        <v>29</v>
      </c>
      <c r="B2581" s="15" t="s">
        <v>1311</v>
      </c>
      <c r="C2581" s="16" t="s">
        <v>31</v>
      </c>
      <c r="D2581" s="15" t="s">
        <v>10386</v>
      </c>
      <c r="E2581" s="15" t="s">
        <v>10387</v>
      </c>
      <c r="F2581" s="15" t="s">
        <v>33</v>
      </c>
      <c r="G2581" s="15" t="s">
        <v>75</v>
      </c>
      <c r="H2581" s="17">
        <v>41129</v>
      </c>
      <c r="I2581" s="17">
        <v>41944</v>
      </c>
      <c r="J2581" s="15" t="s">
        <v>31</v>
      </c>
      <c r="K2581" s="15" t="s">
        <v>5296</v>
      </c>
      <c r="L2581" s="18">
        <v>-10658</v>
      </c>
      <c r="M2581" s="15" t="s">
        <v>37</v>
      </c>
      <c r="N2581" s="15" t="s">
        <v>10388</v>
      </c>
      <c r="O2581" s="15" t="s">
        <v>31</v>
      </c>
      <c r="P2581" s="19">
        <v>0</v>
      </c>
    </row>
    <row r="2582" spans="1:16" x14ac:dyDescent="0.25">
      <c r="A2582" s="15" t="s">
        <v>29</v>
      </c>
      <c r="B2582" s="15" t="s">
        <v>1311</v>
      </c>
      <c r="C2582" s="16" t="s">
        <v>31</v>
      </c>
      <c r="D2582" s="15" t="s">
        <v>10386</v>
      </c>
      <c r="E2582" s="15" t="s">
        <v>10387</v>
      </c>
      <c r="F2582" s="15" t="s">
        <v>33</v>
      </c>
      <c r="G2582" s="15" t="s">
        <v>75</v>
      </c>
      <c r="H2582" s="17">
        <v>41129</v>
      </c>
      <c r="I2582" s="17">
        <v>41944</v>
      </c>
      <c r="J2582" s="15" t="s">
        <v>31</v>
      </c>
      <c r="K2582" s="15" t="s">
        <v>5296</v>
      </c>
      <c r="L2582" s="18">
        <v>-1298572</v>
      </c>
      <c r="M2582" s="15" t="s">
        <v>37</v>
      </c>
      <c r="N2582" s="15" t="s">
        <v>10389</v>
      </c>
      <c r="O2582" s="15" t="s">
        <v>31</v>
      </c>
      <c r="P2582" s="19">
        <v>0</v>
      </c>
    </row>
    <row r="2583" spans="1:16" x14ac:dyDescent="0.25">
      <c r="A2583" s="15" t="s">
        <v>29</v>
      </c>
      <c r="B2583" s="15" t="s">
        <v>1311</v>
      </c>
      <c r="C2583" s="16" t="s">
        <v>31</v>
      </c>
      <c r="D2583" s="15" t="s">
        <v>10386</v>
      </c>
      <c r="E2583" s="15" t="s">
        <v>10387</v>
      </c>
      <c r="F2583" s="15" t="s">
        <v>33</v>
      </c>
      <c r="G2583" s="15" t="s">
        <v>75</v>
      </c>
      <c r="H2583" s="17">
        <v>41129</v>
      </c>
      <c r="I2583" s="17">
        <v>41944</v>
      </c>
      <c r="J2583" s="15" t="s">
        <v>31</v>
      </c>
      <c r="K2583" s="15" t="s">
        <v>5296</v>
      </c>
      <c r="L2583" s="18">
        <v>-534417</v>
      </c>
      <c r="M2583" s="15" t="s">
        <v>37</v>
      </c>
      <c r="N2583" s="15" t="s">
        <v>10390</v>
      </c>
      <c r="O2583" s="15" t="s">
        <v>31</v>
      </c>
      <c r="P2583" s="19">
        <v>0</v>
      </c>
    </row>
    <row r="2584" spans="1:16" x14ac:dyDescent="0.25">
      <c r="A2584" s="15" t="s">
        <v>29</v>
      </c>
      <c r="B2584" s="15" t="s">
        <v>6280</v>
      </c>
      <c r="C2584" s="16" t="s">
        <v>31</v>
      </c>
      <c r="D2584" s="15" t="s">
        <v>10391</v>
      </c>
      <c r="E2584" s="15" t="s">
        <v>10392</v>
      </c>
      <c r="F2584" s="15" t="s">
        <v>33</v>
      </c>
      <c r="G2584" s="15" t="s">
        <v>75</v>
      </c>
      <c r="H2584" s="17">
        <v>41159</v>
      </c>
      <c r="I2584" s="17">
        <v>41944</v>
      </c>
      <c r="J2584" s="15" t="s">
        <v>31</v>
      </c>
      <c r="K2584" s="15" t="s">
        <v>5296</v>
      </c>
      <c r="L2584" s="18">
        <v>-1829699</v>
      </c>
      <c r="M2584" s="15" t="s">
        <v>37</v>
      </c>
      <c r="N2584" s="15" t="s">
        <v>10393</v>
      </c>
      <c r="O2584" s="15" t="s">
        <v>31</v>
      </c>
      <c r="P2584" s="19">
        <v>0</v>
      </c>
    </row>
    <row r="2585" spans="1:16" x14ac:dyDescent="0.25">
      <c r="A2585" s="15" t="s">
        <v>29</v>
      </c>
      <c r="B2585" s="15" t="s">
        <v>6280</v>
      </c>
      <c r="C2585" s="16" t="s">
        <v>31</v>
      </c>
      <c r="D2585" s="15" t="s">
        <v>10391</v>
      </c>
      <c r="E2585" s="15" t="s">
        <v>10392</v>
      </c>
      <c r="F2585" s="15" t="s">
        <v>33</v>
      </c>
      <c r="G2585" s="15" t="s">
        <v>75</v>
      </c>
      <c r="H2585" s="17">
        <v>41159</v>
      </c>
      <c r="I2585" s="17">
        <v>41944</v>
      </c>
      <c r="J2585" s="15" t="s">
        <v>31</v>
      </c>
      <c r="K2585" s="15" t="s">
        <v>5296</v>
      </c>
      <c r="L2585" s="18">
        <v>-609900</v>
      </c>
      <c r="M2585" s="15" t="s">
        <v>37</v>
      </c>
      <c r="N2585" s="15" t="s">
        <v>10394</v>
      </c>
      <c r="O2585" s="15" t="s">
        <v>31</v>
      </c>
      <c r="P2585" s="19">
        <v>0</v>
      </c>
    </row>
    <row r="2586" spans="1:16" x14ac:dyDescent="0.25">
      <c r="A2586" s="15" t="s">
        <v>29</v>
      </c>
      <c r="B2586" s="15" t="s">
        <v>6280</v>
      </c>
      <c r="C2586" s="16" t="s">
        <v>31</v>
      </c>
      <c r="D2586" s="15" t="s">
        <v>10395</v>
      </c>
      <c r="E2586" s="15" t="s">
        <v>10396</v>
      </c>
      <c r="F2586" s="15" t="s">
        <v>33</v>
      </c>
      <c r="G2586" s="15" t="s">
        <v>75</v>
      </c>
      <c r="H2586" s="17">
        <v>41134</v>
      </c>
      <c r="I2586" s="17">
        <v>41944</v>
      </c>
      <c r="J2586" s="15" t="s">
        <v>31</v>
      </c>
      <c r="K2586" s="15" t="s">
        <v>5296</v>
      </c>
      <c r="L2586" s="18">
        <v>-761473</v>
      </c>
      <c r="M2586" s="15" t="s">
        <v>37</v>
      </c>
      <c r="N2586" s="15" t="s">
        <v>10397</v>
      </c>
      <c r="O2586" s="15" t="s">
        <v>31</v>
      </c>
      <c r="P2586" s="19">
        <v>0</v>
      </c>
    </row>
    <row r="2587" spans="1:16" x14ac:dyDescent="0.25">
      <c r="A2587" s="15" t="s">
        <v>29</v>
      </c>
      <c r="B2587" s="15" t="s">
        <v>6280</v>
      </c>
      <c r="C2587" s="16" t="s">
        <v>31</v>
      </c>
      <c r="D2587" s="15" t="s">
        <v>10395</v>
      </c>
      <c r="E2587" s="15" t="s">
        <v>10396</v>
      </c>
      <c r="F2587" s="15" t="s">
        <v>33</v>
      </c>
      <c r="G2587" s="15" t="s">
        <v>75</v>
      </c>
      <c r="H2587" s="17">
        <v>41134</v>
      </c>
      <c r="I2587" s="17">
        <v>41944</v>
      </c>
      <c r="J2587" s="15" t="s">
        <v>31</v>
      </c>
      <c r="K2587" s="15" t="s">
        <v>5296</v>
      </c>
      <c r="L2587" s="18">
        <v>-2284418</v>
      </c>
      <c r="M2587" s="15" t="s">
        <v>37</v>
      </c>
      <c r="N2587" s="15" t="s">
        <v>10398</v>
      </c>
      <c r="O2587" s="15" t="s">
        <v>31</v>
      </c>
      <c r="P2587" s="19">
        <v>0</v>
      </c>
    </row>
    <row r="2588" spans="1:16" x14ac:dyDescent="0.25">
      <c r="A2588" s="15" t="s">
        <v>29</v>
      </c>
      <c r="B2588" s="15" t="s">
        <v>6280</v>
      </c>
      <c r="C2588" s="16" t="s">
        <v>31</v>
      </c>
      <c r="D2588" s="15" t="s">
        <v>9248</v>
      </c>
      <c r="E2588" s="15" t="s">
        <v>10399</v>
      </c>
      <c r="F2588" s="15" t="s">
        <v>33</v>
      </c>
      <c r="G2588" s="15" t="s">
        <v>75</v>
      </c>
      <c r="H2588" s="17">
        <v>41227</v>
      </c>
      <c r="I2588" s="17">
        <v>41944</v>
      </c>
      <c r="J2588" s="15" t="s">
        <v>31</v>
      </c>
      <c r="K2588" s="15" t="s">
        <v>5296</v>
      </c>
      <c r="L2588" s="18">
        <v>-584956</v>
      </c>
      <c r="M2588" s="15" t="s">
        <v>37</v>
      </c>
      <c r="N2588" s="15" t="s">
        <v>10400</v>
      </c>
      <c r="O2588" s="15" t="s">
        <v>31</v>
      </c>
      <c r="P2588" s="19">
        <v>0</v>
      </c>
    </row>
    <row r="2589" spans="1:16" x14ac:dyDescent="0.25">
      <c r="A2589" s="15" t="s">
        <v>29</v>
      </c>
      <c r="B2589" s="15" t="s">
        <v>6280</v>
      </c>
      <c r="C2589" s="16" t="s">
        <v>31</v>
      </c>
      <c r="D2589" s="15" t="s">
        <v>9248</v>
      </c>
      <c r="E2589" s="15" t="s">
        <v>10399</v>
      </c>
      <c r="F2589" s="15" t="s">
        <v>33</v>
      </c>
      <c r="G2589" s="15" t="s">
        <v>75</v>
      </c>
      <c r="H2589" s="17">
        <v>41227</v>
      </c>
      <c r="I2589" s="17">
        <v>41944</v>
      </c>
      <c r="J2589" s="15" t="s">
        <v>31</v>
      </c>
      <c r="K2589" s="15" t="s">
        <v>5296</v>
      </c>
      <c r="L2589" s="18">
        <v>-1754867</v>
      </c>
      <c r="M2589" s="15" t="s">
        <v>37</v>
      </c>
      <c r="N2589" s="15" t="s">
        <v>10401</v>
      </c>
      <c r="O2589" s="15" t="s">
        <v>31</v>
      </c>
      <c r="P2589" s="19">
        <v>0</v>
      </c>
    </row>
    <row r="2590" spans="1:16" x14ac:dyDescent="0.25">
      <c r="A2590" s="15" t="s">
        <v>29</v>
      </c>
      <c r="B2590" s="15" t="s">
        <v>6280</v>
      </c>
      <c r="C2590" s="16" t="s">
        <v>31</v>
      </c>
      <c r="D2590" s="15" t="s">
        <v>10402</v>
      </c>
      <c r="E2590" s="15" t="s">
        <v>10403</v>
      </c>
      <c r="F2590" s="15" t="s">
        <v>33</v>
      </c>
      <c r="G2590" s="15" t="s">
        <v>75</v>
      </c>
      <c r="H2590" s="17">
        <v>41197</v>
      </c>
      <c r="I2590" s="17">
        <v>41944</v>
      </c>
      <c r="J2590" s="15" t="s">
        <v>31</v>
      </c>
      <c r="K2590" s="15" t="s">
        <v>5296</v>
      </c>
      <c r="L2590" s="18">
        <v>-200000</v>
      </c>
      <c r="M2590" s="15" t="s">
        <v>37</v>
      </c>
      <c r="N2590" s="15" t="s">
        <v>10404</v>
      </c>
      <c r="O2590" s="15" t="s">
        <v>31</v>
      </c>
      <c r="P2590" s="19">
        <v>0</v>
      </c>
    </row>
    <row r="2591" spans="1:16" x14ac:dyDescent="0.25">
      <c r="A2591" s="15" t="s">
        <v>29</v>
      </c>
      <c r="B2591" s="15" t="s">
        <v>6280</v>
      </c>
      <c r="C2591" s="16" t="s">
        <v>31</v>
      </c>
      <c r="D2591" s="15" t="s">
        <v>10402</v>
      </c>
      <c r="E2591" s="15" t="s">
        <v>10403</v>
      </c>
      <c r="F2591" s="15" t="s">
        <v>33</v>
      </c>
      <c r="G2591" s="15" t="s">
        <v>75</v>
      </c>
      <c r="H2591" s="17">
        <v>41197</v>
      </c>
      <c r="I2591" s="17">
        <v>41944</v>
      </c>
      <c r="J2591" s="15" t="s">
        <v>31</v>
      </c>
      <c r="K2591" s="15" t="s">
        <v>5296</v>
      </c>
      <c r="L2591" s="18">
        <v>-1103089</v>
      </c>
      <c r="M2591" s="15" t="s">
        <v>37</v>
      </c>
      <c r="N2591" s="15" t="s">
        <v>10405</v>
      </c>
      <c r="O2591" s="15" t="s">
        <v>31</v>
      </c>
      <c r="P2591" s="19">
        <v>0</v>
      </c>
    </row>
    <row r="2592" spans="1:16" x14ac:dyDescent="0.25">
      <c r="A2592" s="15" t="s">
        <v>29</v>
      </c>
      <c r="B2592" s="15" t="s">
        <v>6280</v>
      </c>
      <c r="C2592" s="16" t="s">
        <v>31</v>
      </c>
      <c r="D2592" s="15" t="s">
        <v>10402</v>
      </c>
      <c r="E2592" s="15" t="s">
        <v>10403</v>
      </c>
      <c r="F2592" s="15" t="s">
        <v>33</v>
      </c>
      <c r="G2592" s="15" t="s">
        <v>75</v>
      </c>
      <c r="H2592" s="17">
        <v>41197</v>
      </c>
      <c r="I2592" s="17">
        <v>41944</v>
      </c>
      <c r="J2592" s="15" t="s">
        <v>31</v>
      </c>
      <c r="K2592" s="15" t="s">
        <v>5296</v>
      </c>
      <c r="L2592" s="18">
        <v>-367696</v>
      </c>
      <c r="M2592" s="15" t="s">
        <v>37</v>
      </c>
      <c r="N2592" s="15" t="s">
        <v>10406</v>
      </c>
      <c r="O2592" s="15" t="s">
        <v>31</v>
      </c>
      <c r="P2592" s="19">
        <v>0</v>
      </c>
    </row>
    <row r="2593" spans="1:16" x14ac:dyDescent="0.25">
      <c r="A2593" s="15" t="s">
        <v>29</v>
      </c>
      <c r="B2593" s="15" t="s">
        <v>6280</v>
      </c>
      <c r="C2593" s="16" t="s">
        <v>31</v>
      </c>
      <c r="D2593" s="15" t="s">
        <v>9245</v>
      </c>
      <c r="E2593" s="15" t="s">
        <v>10407</v>
      </c>
      <c r="F2593" s="15" t="s">
        <v>33</v>
      </c>
      <c r="G2593" s="15" t="s">
        <v>75</v>
      </c>
      <c r="H2593" s="17">
        <v>41197</v>
      </c>
      <c r="I2593" s="17">
        <v>41944</v>
      </c>
      <c r="J2593" s="15" t="s">
        <v>31</v>
      </c>
      <c r="K2593" s="15" t="s">
        <v>5296</v>
      </c>
      <c r="L2593" s="18">
        <v>-544350</v>
      </c>
      <c r="M2593" s="15" t="s">
        <v>37</v>
      </c>
      <c r="N2593" s="15" t="s">
        <v>10408</v>
      </c>
      <c r="O2593" s="15" t="s">
        <v>31</v>
      </c>
      <c r="P2593" s="19">
        <v>0</v>
      </c>
    </row>
    <row r="2594" spans="1:16" x14ac:dyDescent="0.25">
      <c r="A2594" s="15" t="s">
        <v>29</v>
      </c>
      <c r="B2594" s="15" t="s">
        <v>6280</v>
      </c>
      <c r="C2594" s="16" t="s">
        <v>31</v>
      </c>
      <c r="D2594" s="15" t="s">
        <v>9245</v>
      </c>
      <c r="E2594" s="15" t="s">
        <v>10407</v>
      </c>
      <c r="F2594" s="15" t="s">
        <v>33</v>
      </c>
      <c r="G2594" s="15" t="s">
        <v>75</v>
      </c>
      <c r="H2594" s="17">
        <v>41197</v>
      </c>
      <c r="I2594" s="17">
        <v>41944</v>
      </c>
      <c r="J2594" s="15" t="s">
        <v>31</v>
      </c>
      <c r="K2594" s="15" t="s">
        <v>5296</v>
      </c>
      <c r="L2594" s="18">
        <v>-1633051</v>
      </c>
      <c r="M2594" s="15" t="s">
        <v>37</v>
      </c>
      <c r="N2594" s="15" t="s">
        <v>10409</v>
      </c>
      <c r="O2594" s="15" t="s">
        <v>31</v>
      </c>
      <c r="P2594" s="19">
        <v>0</v>
      </c>
    </row>
    <row r="2595" spans="1:16" x14ac:dyDescent="0.25">
      <c r="A2595" s="15" t="s">
        <v>29</v>
      </c>
      <c r="B2595" s="15" t="s">
        <v>6280</v>
      </c>
      <c r="C2595" s="16" t="s">
        <v>31</v>
      </c>
      <c r="D2595" s="15" t="s">
        <v>9245</v>
      </c>
      <c r="E2595" s="15" t="s">
        <v>10407</v>
      </c>
      <c r="F2595" s="15" t="s">
        <v>33</v>
      </c>
      <c r="G2595" s="15" t="s">
        <v>75</v>
      </c>
      <c r="H2595" s="17">
        <v>41197</v>
      </c>
      <c r="I2595" s="17">
        <v>41944</v>
      </c>
      <c r="J2595" s="15" t="s">
        <v>31</v>
      </c>
      <c r="K2595" s="15" t="s">
        <v>5296</v>
      </c>
      <c r="L2595" s="18">
        <v>-2372416</v>
      </c>
      <c r="M2595" s="15" t="s">
        <v>37</v>
      </c>
      <c r="N2595" s="15" t="s">
        <v>10410</v>
      </c>
      <c r="O2595" s="15" t="s">
        <v>31</v>
      </c>
      <c r="P2595" s="19">
        <v>0</v>
      </c>
    </row>
    <row r="2596" spans="1:16" x14ac:dyDescent="0.25">
      <c r="A2596" s="15" t="s">
        <v>29</v>
      </c>
      <c r="B2596" s="15" t="s">
        <v>1311</v>
      </c>
      <c r="C2596" s="16" t="s">
        <v>31</v>
      </c>
      <c r="D2596" s="15" t="s">
        <v>10411</v>
      </c>
      <c r="E2596" s="15" t="s">
        <v>10412</v>
      </c>
      <c r="F2596" s="15" t="s">
        <v>33</v>
      </c>
      <c r="G2596" s="15" t="s">
        <v>75</v>
      </c>
      <c r="H2596" s="17">
        <v>41213</v>
      </c>
      <c r="I2596" s="17">
        <v>41944</v>
      </c>
      <c r="J2596" s="15" t="s">
        <v>31</v>
      </c>
      <c r="K2596" s="15" t="s">
        <v>5296</v>
      </c>
      <c r="L2596" s="18">
        <v>-1238869</v>
      </c>
      <c r="M2596" s="15" t="s">
        <v>37</v>
      </c>
      <c r="N2596" s="15" t="s">
        <v>10413</v>
      </c>
      <c r="O2596" s="15" t="s">
        <v>31</v>
      </c>
      <c r="P2596" s="19">
        <v>0</v>
      </c>
    </row>
    <row r="2597" spans="1:16" x14ac:dyDescent="0.25">
      <c r="A2597" s="15" t="s">
        <v>29</v>
      </c>
      <c r="B2597" s="15" t="s">
        <v>1311</v>
      </c>
      <c r="C2597" s="16" t="s">
        <v>31</v>
      </c>
      <c r="D2597" s="15" t="s">
        <v>10411</v>
      </c>
      <c r="E2597" s="15" t="s">
        <v>10412</v>
      </c>
      <c r="F2597" s="15" t="s">
        <v>33</v>
      </c>
      <c r="G2597" s="15" t="s">
        <v>75</v>
      </c>
      <c r="H2597" s="17">
        <v>41213</v>
      </c>
      <c r="I2597" s="17">
        <v>41944</v>
      </c>
      <c r="J2597" s="15" t="s">
        <v>31</v>
      </c>
      <c r="K2597" s="15" t="s">
        <v>5296</v>
      </c>
      <c r="L2597" s="18">
        <v>-619434</v>
      </c>
      <c r="M2597" s="15" t="s">
        <v>37</v>
      </c>
      <c r="N2597" s="15" t="s">
        <v>10414</v>
      </c>
      <c r="O2597" s="15" t="s">
        <v>31</v>
      </c>
      <c r="P2597" s="19">
        <v>0</v>
      </c>
    </row>
    <row r="2598" spans="1:16" x14ac:dyDescent="0.25">
      <c r="A2598" s="15" t="s">
        <v>29</v>
      </c>
      <c r="B2598" s="15" t="s">
        <v>6280</v>
      </c>
      <c r="C2598" s="16" t="s">
        <v>31</v>
      </c>
      <c r="D2598" s="15" t="s">
        <v>10415</v>
      </c>
      <c r="E2598" s="15" t="s">
        <v>10416</v>
      </c>
      <c r="F2598" s="15" t="s">
        <v>33</v>
      </c>
      <c r="G2598" s="15" t="s">
        <v>75</v>
      </c>
      <c r="H2598" s="17">
        <v>40869</v>
      </c>
      <c r="I2598" s="17">
        <v>41944</v>
      </c>
      <c r="J2598" s="15" t="s">
        <v>31</v>
      </c>
      <c r="K2598" s="15" t="s">
        <v>5296</v>
      </c>
      <c r="L2598" s="18">
        <v>-625430</v>
      </c>
      <c r="M2598" s="15" t="s">
        <v>37</v>
      </c>
      <c r="N2598" s="15" t="s">
        <v>10417</v>
      </c>
      <c r="O2598" s="15" t="s">
        <v>31</v>
      </c>
      <c r="P2598" s="19">
        <v>0</v>
      </c>
    </row>
    <row r="2599" spans="1:16" x14ac:dyDescent="0.25">
      <c r="A2599" s="15" t="s">
        <v>29</v>
      </c>
      <c r="B2599" s="15" t="s">
        <v>1311</v>
      </c>
      <c r="C2599" s="16" t="s">
        <v>31</v>
      </c>
      <c r="D2599" s="15" t="s">
        <v>10418</v>
      </c>
      <c r="E2599" s="15" t="s">
        <v>10419</v>
      </c>
      <c r="F2599" s="15" t="s">
        <v>33</v>
      </c>
      <c r="G2599" s="15" t="s">
        <v>75</v>
      </c>
      <c r="H2599" s="17">
        <v>40785</v>
      </c>
      <c r="I2599" s="17">
        <v>41944</v>
      </c>
      <c r="J2599" s="15" t="s">
        <v>31</v>
      </c>
      <c r="K2599" s="15" t="s">
        <v>5296</v>
      </c>
      <c r="L2599" s="18">
        <v>-297500</v>
      </c>
      <c r="M2599" s="15" t="s">
        <v>37</v>
      </c>
      <c r="N2599" s="15" t="s">
        <v>10420</v>
      </c>
      <c r="O2599" s="15" t="s">
        <v>31</v>
      </c>
      <c r="P2599" s="19">
        <v>0</v>
      </c>
    </row>
    <row r="2600" spans="1:16" x14ac:dyDescent="0.25">
      <c r="A2600" s="15" t="s">
        <v>29</v>
      </c>
      <c r="B2600" s="15" t="s">
        <v>6280</v>
      </c>
      <c r="C2600" s="16" t="s">
        <v>31</v>
      </c>
      <c r="D2600" s="15" t="s">
        <v>10421</v>
      </c>
      <c r="E2600" s="15" t="s">
        <v>10422</v>
      </c>
      <c r="F2600" s="15" t="s">
        <v>33</v>
      </c>
      <c r="G2600" s="15" t="s">
        <v>75</v>
      </c>
      <c r="H2600" s="17">
        <v>40931</v>
      </c>
      <c r="I2600" s="17">
        <v>41944</v>
      </c>
      <c r="J2600" s="15" t="s">
        <v>31</v>
      </c>
      <c r="K2600" s="15" t="s">
        <v>5296</v>
      </c>
      <c r="L2600" s="18">
        <v>-640320</v>
      </c>
      <c r="M2600" s="15" t="s">
        <v>37</v>
      </c>
      <c r="N2600" s="15" t="s">
        <v>10423</v>
      </c>
      <c r="O2600" s="15" t="s">
        <v>31</v>
      </c>
      <c r="P2600" s="19">
        <v>0</v>
      </c>
    </row>
    <row r="2601" spans="1:16" x14ac:dyDescent="0.25">
      <c r="A2601" s="15" t="s">
        <v>29</v>
      </c>
      <c r="B2601" s="15" t="s">
        <v>6280</v>
      </c>
      <c r="C2601" s="16" t="s">
        <v>31</v>
      </c>
      <c r="D2601" s="15" t="s">
        <v>10424</v>
      </c>
      <c r="E2601" s="15" t="s">
        <v>10425</v>
      </c>
      <c r="F2601" s="15" t="s">
        <v>33</v>
      </c>
      <c r="G2601" s="15" t="s">
        <v>75</v>
      </c>
      <c r="H2601" s="17">
        <v>41155</v>
      </c>
      <c r="I2601" s="17">
        <v>41944</v>
      </c>
      <c r="J2601" s="15" t="s">
        <v>31</v>
      </c>
      <c r="K2601" s="15" t="s">
        <v>5296</v>
      </c>
      <c r="L2601" s="18">
        <v>-562767</v>
      </c>
      <c r="M2601" s="15" t="s">
        <v>37</v>
      </c>
      <c r="N2601" s="15" t="s">
        <v>10426</v>
      </c>
      <c r="O2601" s="15" t="s">
        <v>31</v>
      </c>
      <c r="P2601" s="19">
        <v>0</v>
      </c>
    </row>
    <row r="2602" spans="1:16" x14ac:dyDescent="0.25">
      <c r="A2602" s="15" t="s">
        <v>29</v>
      </c>
      <c r="B2602" s="15" t="s">
        <v>6280</v>
      </c>
      <c r="C2602" s="16" t="s">
        <v>31</v>
      </c>
      <c r="D2602" s="15" t="s">
        <v>10424</v>
      </c>
      <c r="E2602" s="15" t="s">
        <v>10425</v>
      </c>
      <c r="F2602" s="15" t="s">
        <v>33</v>
      </c>
      <c r="G2602" s="15" t="s">
        <v>75</v>
      </c>
      <c r="H2602" s="17">
        <v>41155</v>
      </c>
      <c r="I2602" s="17">
        <v>41944</v>
      </c>
      <c r="J2602" s="15" t="s">
        <v>31</v>
      </c>
      <c r="K2602" s="15" t="s">
        <v>5296</v>
      </c>
      <c r="L2602" s="18">
        <v>-844151</v>
      </c>
      <c r="M2602" s="15" t="s">
        <v>37</v>
      </c>
      <c r="N2602" s="15" t="s">
        <v>10427</v>
      </c>
      <c r="O2602" s="15" t="s">
        <v>31</v>
      </c>
      <c r="P2602" s="19">
        <v>0</v>
      </c>
    </row>
    <row r="2603" spans="1:16" x14ac:dyDescent="0.25">
      <c r="A2603" s="15" t="s">
        <v>29</v>
      </c>
      <c r="B2603" s="15" t="s">
        <v>6280</v>
      </c>
      <c r="C2603" s="16" t="s">
        <v>31</v>
      </c>
      <c r="D2603" s="15" t="s">
        <v>10428</v>
      </c>
      <c r="E2603" s="15" t="s">
        <v>10429</v>
      </c>
      <c r="F2603" s="15" t="s">
        <v>33</v>
      </c>
      <c r="G2603" s="15" t="s">
        <v>75</v>
      </c>
      <c r="H2603" s="17">
        <v>41155</v>
      </c>
      <c r="I2603" s="17">
        <v>41944</v>
      </c>
      <c r="J2603" s="15" t="s">
        <v>31</v>
      </c>
      <c r="K2603" s="15" t="s">
        <v>5296</v>
      </c>
      <c r="L2603" s="18">
        <v>-394962</v>
      </c>
      <c r="M2603" s="15" t="s">
        <v>37</v>
      </c>
      <c r="N2603" s="15" t="s">
        <v>10430</v>
      </c>
      <c r="O2603" s="15" t="s">
        <v>31</v>
      </c>
      <c r="P2603" s="19">
        <v>0</v>
      </c>
    </row>
    <row r="2604" spans="1:16" x14ac:dyDescent="0.25">
      <c r="A2604" s="15" t="s">
        <v>29</v>
      </c>
      <c r="B2604" s="15" t="s">
        <v>6280</v>
      </c>
      <c r="C2604" s="16" t="s">
        <v>31</v>
      </c>
      <c r="D2604" s="15" t="s">
        <v>9251</v>
      </c>
      <c r="E2604" s="15" t="s">
        <v>10431</v>
      </c>
      <c r="F2604" s="15" t="s">
        <v>33</v>
      </c>
      <c r="G2604" s="15" t="s">
        <v>75</v>
      </c>
      <c r="H2604" s="17">
        <v>41160</v>
      </c>
      <c r="I2604" s="17">
        <v>41944</v>
      </c>
      <c r="J2604" s="15" t="s">
        <v>31</v>
      </c>
      <c r="K2604" s="15" t="s">
        <v>5296</v>
      </c>
      <c r="L2604" s="18">
        <v>-581555</v>
      </c>
      <c r="M2604" s="15" t="s">
        <v>37</v>
      </c>
      <c r="N2604" s="15" t="s">
        <v>10432</v>
      </c>
      <c r="O2604" s="15" t="s">
        <v>31</v>
      </c>
      <c r="P2604" s="19">
        <v>0</v>
      </c>
    </row>
    <row r="2605" spans="1:16" x14ac:dyDescent="0.25">
      <c r="A2605" s="15" t="s">
        <v>29</v>
      </c>
      <c r="B2605" s="15" t="s">
        <v>1311</v>
      </c>
      <c r="C2605" s="16" t="s">
        <v>31</v>
      </c>
      <c r="D2605" s="15" t="s">
        <v>10433</v>
      </c>
      <c r="E2605" s="15" t="s">
        <v>10434</v>
      </c>
      <c r="F2605" s="15" t="s">
        <v>33</v>
      </c>
      <c r="G2605" s="15" t="s">
        <v>75</v>
      </c>
      <c r="H2605" s="17">
        <v>40915</v>
      </c>
      <c r="I2605" s="17">
        <v>41944</v>
      </c>
      <c r="J2605" s="15" t="s">
        <v>31</v>
      </c>
      <c r="K2605" s="15" t="s">
        <v>5296</v>
      </c>
      <c r="L2605" s="18">
        <v>-157495</v>
      </c>
      <c r="M2605" s="15" t="s">
        <v>37</v>
      </c>
      <c r="N2605" s="15" t="s">
        <v>10435</v>
      </c>
      <c r="O2605" s="15" t="s">
        <v>31</v>
      </c>
      <c r="P2605" s="19">
        <v>0</v>
      </c>
    </row>
    <row r="2606" spans="1:16" x14ac:dyDescent="0.25">
      <c r="A2606" s="15" t="s">
        <v>29</v>
      </c>
      <c r="B2606" s="15" t="s">
        <v>1311</v>
      </c>
      <c r="C2606" s="16" t="s">
        <v>31</v>
      </c>
      <c r="D2606" s="15" t="s">
        <v>10436</v>
      </c>
      <c r="E2606" s="15" t="s">
        <v>10437</v>
      </c>
      <c r="F2606" s="15" t="s">
        <v>33</v>
      </c>
      <c r="G2606" s="15" t="s">
        <v>75</v>
      </c>
      <c r="H2606" s="17">
        <v>40987</v>
      </c>
      <c r="I2606" s="17">
        <v>41944</v>
      </c>
      <c r="J2606" s="15" t="s">
        <v>31</v>
      </c>
      <c r="K2606" s="15" t="s">
        <v>5296</v>
      </c>
      <c r="L2606" s="18">
        <v>-336000</v>
      </c>
      <c r="M2606" s="15" t="s">
        <v>37</v>
      </c>
      <c r="N2606" s="15" t="s">
        <v>10438</v>
      </c>
      <c r="O2606" s="15" t="s">
        <v>31</v>
      </c>
      <c r="P2606" s="19">
        <v>0</v>
      </c>
    </row>
    <row r="2607" spans="1:16" x14ac:dyDescent="0.25">
      <c r="A2607" s="15" t="s">
        <v>29</v>
      </c>
      <c r="B2607" s="15" t="s">
        <v>1311</v>
      </c>
      <c r="C2607" s="16" t="s">
        <v>31</v>
      </c>
      <c r="D2607" s="15" t="s">
        <v>10439</v>
      </c>
      <c r="E2607" s="15" t="s">
        <v>10440</v>
      </c>
      <c r="F2607" s="15" t="s">
        <v>33</v>
      </c>
      <c r="G2607" s="15" t="s">
        <v>75</v>
      </c>
      <c r="H2607" s="17">
        <v>40999</v>
      </c>
      <c r="I2607" s="17">
        <v>41944</v>
      </c>
      <c r="J2607" s="15" t="s">
        <v>31</v>
      </c>
      <c r="K2607" s="15" t="s">
        <v>5296</v>
      </c>
      <c r="L2607" s="18">
        <v>-8435262</v>
      </c>
      <c r="M2607" s="15" t="s">
        <v>37</v>
      </c>
      <c r="N2607" s="15" t="s">
        <v>10441</v>
      </c>
      <c r="O2607" s="15" t="s">
        <v>31</v>
      </c>
      <c r="P2607" s="19">
        <v>0</v>
      </c>
    </row>
    <row r="2608" spans="1:16" x14ac:dyDescent="0.25">
      <c r="A2608" s="15" t="s">
        <v>29</v>
      </c>
      <c r="B2608" s="15" t="s">
        <v>1311</v>
      </c>
      <c r="C2608" s="16" t="s">
        <v>31</v>
      </c>
      <c r="D2608" s="15" t="s">
        <v>10442</v>
      </c>
      <c r="E2608" s="15" t="s">
        <v>10443</v>
      </c>
      <c r="F2608" s="15" t="s">
        <v>33</v>
      </c>
      <c r="G2608" s="15" t="s">
        <v>75</v>
      </c>
      <c r="H2608" s="17">
        <v>40999</v>
      </c>
      <c r="I2608" s="17">
        <v>41944</v>
      </c>
      <c r="J2608" s="15" t="s">
        <v>31</v>
      </c>
      <c r="K2608" s="15" t="s">
        <v>5296</v>
      </c>
      <c r="L2608" s="18">
        <v>-100663</v>
      </c>
      <c r="M2608" s="15" t="s">
        <v>37</v>
      </c>
      <c r="N2608" s="15" t="s">
        <v>10444</v>
      </c>
      <c r="O2608" s="15" t="s">
        <v>31</v>
      </c>
      <c r="P2608" s="19">
        <v>0</v>
      </c>
    </row>
    <row r="2609" spans="1:16" x14ac:dyDescent="0.25">
      <c r="A2609" s="15" t="s">
        <v>29</v>
      </c>
      <c r="B2609" s="15" t="s">
        <v>1311</v>
      </c>
      <c r="C2609" s="16" t="s">
        <v>31</v>
      </c>
      <c r="D2609" s="15" t="s">
        <v>10445</v>
      </c>
      <c r="E2609" s="15" t="s">
        <v>10446</v>
      </c>
      <c r="F2609" s="15" t="s">
        <v>33</v>
      </c>
      <c r="G2609" s="15" t="s">
        <v>75</v>
      </c>
      <c r="H2609" s="17">
        <v>40999</v>
      </c>
      <c r="I2609" s="17">
        <v>41944</v>
      </c>
      <c r="J2609" s="15" t="s">
        <v>31</v>
      </c>
      <c r="K2609" s="15" t="s">
        <v>5296</v>
      </c>
      <c r="L2609" s="18">
        <v>-2775000</v>
      </c>
      <c r="M2609" s="15" t="s">
        <v>37</v>
      </c>
      <c r="N2609" s="15" t="s">
        <v>10447</v>
      </c>
      <c r="O2609" s="15" t="s">
        <v>31</v>
      </c>
      <c r="P2609" s="19">
        <v>0</v>
      </c>
    </row>
    <row r="2610" spans="1:16" x14ac:dyDescent="0.25">
      <c r="A2610" s="15" t="s">
        <v>29</v>
      </c>
      <c r="B2610" s="15" t="s">
        <v>1311</v>
      </c>
      <c r="C2610" s="16" t="s">
        <v>31</v>
      </c>
      <c r="D2610" s="15" t="s">
        <v>10448</v>
      </c>
      <c r="E2610" s="15" t="s">
        <v>10449</v>
      </c>
      <c r="F2610" s="15" t="s">
        <v>33</v>
      </c>
      <c r="G2610" s="15" t="s">
        <v>75</v>
      </c>
      <c r="H2610" s="17">
        <v>41020</v>
      </c>
      <c r="I2610" s="17">
        <v>41944</v>
      </c>
      <c r="J2610" s="15" t="s">
        <v>31</v>
      </c>
      <c r="K2610" s="15" t="s">
        <v>5296</v>
      </c>
      <c r="L2610" s="18">
        <v>-2103300</v>
      </c>
      <c r="M2610" s="15" t="s">
        <v>37</v>
      </c>
      <c r="N2610" s="15" t="s">
        <v>10450</v>
      </c>
      <c r="O2610" s="15" t="s">
        <v>31</v>
      </c>
      <c r="P2610" s="19">
        <v>0</v>
      </c>
    </row>
    <row r="2611" spans="1:16" x14ac:dyDescent="0.25">
      <c r="A2611" s="15" t="s">
        <v>29</v>
      </c>
      <c r="B2611" s="15" t="s">
        <v>1311</v>
      </c>
      <c r="C2611" s="16" t="s">
        <v>31</v>
      </c>
      <c r="D2611" s="15" t="s">
        <v>10451</v>
      </c>
      <c r="E2611" s="15" t="s">
        <v>10452</v>
      </c>
      <c r="F2611" s="15" t="s">
        <v>33</v>
      </c>
      <c r="G2611" s="15" t="s">
        <v>75</v>
      </c>
      <c r="H2611" s="17">
        <v>40816</v>
      </c>
      <c r="I2611" s="17">
        <v>41944</v>
      </c>
      <c r="J2611" s="15" t="s">
        <v>31</v>
      </c>
      <c r="K2611" s="15" t="s">
        <v>5296</v>
      </c>
      <c r="L2611" s="18">
        <v>-313500</v>
      </c>
      <c r="M2611" s="15" t="s">
        <v>37</v>
      </c>
      <c r="N2611" s="15" t="s">
        <v>10453</v>
      </c>
      <c r="O2611" s="15" t="s">
        <v>31</v>
      </c>
      <c r="P2611" s="19">
        <v>0</v>
      </c>
    </row>
    <row r="2612" spans="1:16" x14ac:dyDescent="0.25">
      <c r="A2612" s="15" t="s">
        <v>29</v>
      </c>
      <c r="B2612" s="15" t="s">
        <v>1311</v>
      </c>
      <c r="C2612" s="16" t="s">
        <v>31</v>
      </c>
      <c r="D2612" s="15" t="s">
        <v>10454</v>
      </c>
      <c r="E2612" s="15" t="s">
        <v>10455</v>
      </c>
      <c r="F2612" s="15" t="s">
        <v>33</v>
      </c>
      <c r="G2612" s="15" t="s">
        <v>75</v>
      </c>
      <c r="H2612" s="17">
        <v>40816</v>
      </c>
      <c r="I2612" s="17">
        <v>41944</v>
      </c>
      <c r="J2612" s="15" t="s">
        <v>31</v>
      </c>
      <c r="K2612" s="15" t="s">
        <v>5296</v>
      </c>
      <c r="L2612" s="18">
        <v>-94100</v>
      </c>
      <c r="M2612" s="15" t="s">
        <v>37</v>
      </c>
      <c r="N2612" s="15" t="s">
        <v>10456</v>
      </c>
      <c r="O2612" s="15" t="s">
        <v>31</v>
      </c>
      <c r="P2612" s="19">
        <v>0</v>
      </c>
    </row>
    <row r="2613" spans="1:16" x14ac:dyDescent="0.25">
      <c r="A2613" s="15" t="s">
        <v>29</v>
      </c>
      <c r="B2613" s="15" t="s">
        <v>1311</v>
      </c>
      <c r="C2613" s="16" t="s">
        <v>31</v>
      </c>
      <c r="D2613" s="15" t="s">
        <v>10457</v>
      </c>
      <c r="E2613" s="15" t="s">
        <v>10458</v>
      </c>
      <c r="F2613" s="15" t="s">
        <v>33</v>
      </c>
      <c r="G2613" s="15" t="s">
        <v>75</v>
      </c>
      <c r="H2613" s="17">
        <v>40877</v>
      </c>
      <c r="I2613" s="17">
        <v>41944</v>
      </c>
      <c r="J2613" s="15" t="s">
        <v>31</v>
      </c>
      <c r="K2613" s="15" t="s">
        <v>5296</v>
      </c>
      <c r="L2613" s="18">
        <v>-2500</v>
      </c>
      <c r="M2613" s="15" t="s">
        <v>37</v>
      </c>
      <c r="N2613" s="15" t="s">
        <v>10459</v>
      </c>
      <c r="O2613" s="15" t="s">
        <v>31</v>
      </c>
      <c r="P2613" s="19">
        <v>0</v>
      </c>
    </row>
    <row r="2614" spans="1:16" x14ac:dyDescent="0.25">
      <c r="A2614" s="15" t="s">
        <v>29</v>
      </c>
      <c r="B2614" s="15" t="s">
        <v>1311</v>
      </c>
      <c r="C2614" s="16" t="s">
        <v>31</v>
      </c>
      <c r="D2614" s="15" t="s">
        <v>10460</v>
      </c>
      <c r="E2614" s="15" t="s">
        <v>10461</v>
      </c>
      <c r="F2614" s="15" t="s">
        <v>33</v>
      </c>
      <c r="G2614" s="15" t="s">
        <v>75</v>
      </c>
      <c r="H2614" s="17">
        <v>40847</v>
      </c>
      <c r="I2614" s="17">
        <v>41944</v>
      </c>
      <c r="J2614" s="15" t="s">
        <v>31</v>
      </c>
      <c r="K2614" s="15" t="s">
        <v>5296</v>
      </c>
      <c r="L2614" s="18">
        <v>-18250</v>
      </c>
      <c r="M2614" s="15" t="s">
        <v>37</v>
      </c>
      <c r="N2614" s="15" t="s">
        <v>10462</v>
      </c>
      <c r="O2614" s="15" t="s">
        <v>31</v>
      </c>
      <c r="P2614" s="19">
        <v>0</v>
      </c>
    </row>
    <row r="2615" spans="1:16" x14ac:dyDescent="0.25">
      <c r="A2615" s="15" t="s">
        <v>29</v>
      </c>
      <c r="B2615" s="15" t="s">
        <v>1311</v>
      </c>
      <c r="C2615" s="16" t="s">
        <v>31</v>
      </c>
      <c r="D2615" s="15" t="s">
        <v>10463</v>
      </c>
      <c r="E2615" s="15" t="s">
        <v>10464</v>
      </c>
      <c r="F2615" s="15" t="s">
        <v>33</v>
      </c>
      <c r="G2615" s="15" t="s">
        <v>75</v>
      </c>
      <c r="H2615" s="17">
        <v>40816</v>
      </c>
      <c r="I2615" s="17">
        <v>41944</v>
      </c>
      <c r="J2615" s="15" t="s">
        <v>31</v>
      </c>
      <c r="K2615" s="15" t="s">
        <v>5296</v>
      </c>
      <c r="L2615" s="18">
        <v>-98438</v>
      </c>
      <c r="M2615" s="15" t="s">
        <v>37</v>
      </c>
      <c r="N2615" s="15" t="s">
        <v>10465</v>
      </c>
      <c r="O2615" s="15" t="s">
        <v>31</v>
      </c>
      <c r="P2615" s="19">
        <v>0</v>
      </c>
    </row>
    <row r="2616" spans="1:16" x14ac:dyDescent="0.25">
      <c r="A2616" s="15" t="s">
        <v>29</v>
      </c>
      <c r="B2616" s="15" t="s">
        <v>1311</v>
      </c>
      <c r="C2616" s="16" t="s">
        <v>31</v>
      </c>
      <c r="D2616" s="15" t="s">
        <v>10466</v>
      </c>
      <c r="E2616" s="15" t="s">
        <v>10467</v>
      </c>
      <c r="F2616" s="15" t="s">
        <v>33</v>
      </c>
      <c r="G2616" s="15" t="s">
        <v>75</v>
      </c>
      <c r="H2616" s="17">
        <v>40877</v>
      </c>
      <c r="I2616" s="17">
        <v>41944</v>
      </c>
      <c r="J2616" s="15" t="s">
        <v>31</v>
      </c>
      <c r="K2616" s="15" t="s">
        <v>5296</v>
      </c>
      <c r="L2616" s="18">
        <v>-85000</v>
      </c>
      <c r="M2616" s="15" t="s">
        <v>37</v>
      </c>
      <c r="N2616" s="15" t="s">
        <v>10468</v>
      </c>
      <c r="O2616" s="15" t="s">
        <v>31</v>
      </c>
      <c r="P2616" s="19">
        <v>0</v>
      </c>
    </row>
    <row r="2617" spans="1:16" x14ac:dyDescent="0.25">
      <c r="A2617" s="15" t="s">
        <v>29</v>
      </c>
      <c r="B2617" s="15" t="s">
        <v>1311</v>
      </c>
      <c r="C2617" s="16" t="s">
        <v>31</v>
      </c>
      <c r="D2617" s="15" t="s">
        <v>10469</v>
      </c>
      <c r="E2617" s="15" t="s">
        <v>10470</v>
      </c>
      <c r="F2617" s="15" t="s">
        <v>33</v>
      </c>
      <c r="G2617" s="15" t="s">
        <v>75</v>
      </c>
      <c r="H2617" s="17">
        <v>40991</v>
      </c>
      <c r="I2617" s="17">
        <v>41944</v>
      </c>
      <c r="J2617" s="15" t="s">
        <v>31</v>
      </c>
      <c r="K2617" s="15" t="s">
        <v>5296</v>
      </c>
      <c r="L2617" s="18">
        <v>-3103250</v>
      </c>
      <c r="M2617" s="15" t="s">
        <v>37</v>
      </c>
      <c r="N2617" s="15" t="s">
        <v>10471</v>
      </c>
      <c r="O2617" s="15" t="s">
        <v>31</v>
      </c>
      <c r="P2617" s="19">
        <v>0</v>
      </c>
    </row>
    <row r="2618" spans="1:16" x14ac:dyDescent="0.25">
      <c r="A2618" s="15" t="s">
        <v>29</v>
      </c>
      <c r="B2618" s="15" t="s">
        <v>1311</v>
      </c>
      <c r="C2618" s="16" t="s">
        <v>31</v>
      </c>
      <c r="D2618" s="15" t="s">
        <v>10472</v>
      </c>
      <c r="E2618" s="15" t="s">
        <v>10473</v>
      </c>
      <c r="F2618" s="15" t="s">
        <v>33</v>
      </c>
      <c r="G2618" s="15" t="s">
        <v>75</v>
      </c>
      <c r="H2618" s="17">
        <v>40994</v>
      </c>
      <c r="I2618" s="17">
        <v>41944</v>
      </c>
      <c r="J2618" s="15" t="s">
        <v>31</v>
      </c>
      <c r="K2618" s="15" t="s">
        <v>5296</v>
      </c>
      <c r="L2618" s="18">
        <v>-54575</v>
      </c>
      <c r="M2618" s="15" t="s">
        <v>37</v>
      </c>
      <c r="N2618" s="15" t="s">
        <v>10474</v>
      </c>
      <c r="O2618" s="15" t="s">
        <v>31</v>
      </c>
      <c r="P2618" s="19">
        <v>0</v>
      </c>
    </row>
    <row r="2619" spans="1:16" x14ac:dyDescent="0.25">
      <c r="A2619" s="15" t="s">
        <v>29</v>
      </c>
      <c r="B2619" s="15" t="s">
        <v>1311</v>
      </c>
      <c r="C2619" s="16" t="s">
        <v>31</v>
      </c>
      <c r="D2619" s="15" t="s">
        <v>10475</v>
      </c>
      <c r="E2619" s="15" t="s">
        <v>10476</v>
      </c>
      <c r="F2619" s="15" t="s">
        <v>33</v>
      </c>
      <c r="G2619" s="15" t="s">
        <v>75</v>
      </c>
      <c r="H2619" s="17">
        <v>40997</v>
      </c>
      <c r="I2619" s="17">
        <v>41944</v>
      </c>
      <c r="J2619" s="15" t="s">
        <v>31</v>
      </c>
      <c r="K2619" s="15" t="s">
        <v>5296</v>
      </c>
      <c r="L2619" s="18">
        <v>-1924500</v>
      </c>
      <c r="M2619" s="15" t="s">
        <v>37</v>
      </c>
      <c r="N2619" s="15" t="s">
        <v>10477</v>
      </c>
      <c r="O2619" s="15" t="s">
        <v>31</v>
      </c>
      <c r="P2619" s="19">
        <v>0</v>
      </c>
    </row>
    <row r="2620" spans="1:16" x14ac:dyDescent="0.25">
      <c r="A2620" s="15" t="s">
        <v>29</v>
      </c>
      <c r="B2620" s="15" t="s">
        <v>1311</v>
      </c>
      <c r="C2620" s="16" t="s">
        <v>31</v>
      </c>
      <c r="D2620" s="15" t="s">
        <v>10478</v>
      </c>
      <c r="E2620" s="15" t="s">
        <v>10479</v>
      </c>
      <c r="F2620" s="15" t="s">
        <v>33</v>
      </c>
      <c r="G2620" s="15" t="s">
        <v>75</v>
      </c>
      <c r="H2620" s="17">
        <v>41020</v>
      </c>
      <c r="I2620" s="17">
        <v>41944</v>
      </c>
      <c r="J2620" s="15" t="s">
        <v>31</v>
      </c>
      <c r="K2620" s="15" t="s">
        <v>5296</v>
      </c>
      <c r="L2620" s="18">
        <v>-1924500</v>
      </c>
      <c r="M2620" s="15" t="s">
        <v>37</v>
      </c>
      <c r="N2620" s="15" t="s">
        <v>10480</v>
      </c>
      <c r="O2620" s="15" t="s">
        <v>31</v>
      </c>
      <c r="P2620" s="19">
        <v>0</v>
      </c>
    </row>
    <row r="2621" spans="1:16" x14ac:dyDescent="0.25">
      <c r="A2621" s="15" t="s">
        <v>29</v>
      </c>
      <c r="B2621" s="15" t="s">
        <v>1311</v>
      </c>
      <c r="C2621" s="16" t="s">
        <v>31</v>
      </c>
      <c r="D2621" s="15" t="s">
        <v>10481</v>
      </c>
      <c r="E2621" s="15" t="s">
        <v>10482</v>
      </c>
      <c r="F2621" s="15" t="s">
        <v>33</v>
      </c>
      <c r="G2621" s="15" t="s">
        <v>75</v>
      </c>
      <c r="H2621" s="17">
        <v>40999</v>
      </c>
      <c r="I2621" s="17">
        <v>41944</v>
      </c>
      <c r="J2621" s="15" t="s">
        <v>31</v>
      </c>
      <c r="K2621" s="15" t="s">
        <v>5296</v>
      </c>
      <c r="L2621" s="18">
        <v>-3348430</v>
      </c>
      <c r="M2621" s="15" t="s">
        <v>37</v>
      </c>
      <c r="N2621" s="15" t="s">
        <v>10483</v>
      </c>
      <c r="O2621" s="15" t="s">
        <v>31</v>
      </c>
      <c r="P2621" s="19">
        <v>0</v>
      </c>
    </row>
    <row r="2622" spans="1:16" x14ac:dyDescent="0.25">
      <c r="A2622" s="15" t="s">
        <v>29</v>
      </c>
      <c r="B2622" s="15" t="s">
        <v>1311</v>
      </c>
      <c r="C2622" s="16" t="s">
        <v>31</v>
      </c>
      <c r="D2622" s="15" t="s">
        <v>10484</v>
      </c>
      <c r="E2622" s="15" t="s">
        <v>10485</v>
      </c>
      <c r="F2622" s="15" t="s">
        <v>33</v>
      </c>
      <c r="G2622" s="15" t="s">
        <v>75</v>
      </c>
      <c r="H2622" s="17">
        <v>40999</v>
      </c>
      <c r="I2622" s="17">
        <v>41944</v>
      </c>
      <c r="J2622" s="15" t="s">
        <v>31</v>
      </c>
      <c r="K2622" s="15" t="s">
        <v>5296</v>
      </c>
      <c r="L2622" s="18">
        <v>-885730</v>
      </c>
      <c r="M2622" s="15" t="s">
        <v>37</v>
      </c>
      <c r="N2622" s="15" t="s">
        <v>10486</v>
      </c>
      <c r="O2622" s="15" t="s">
        <v>31</v>
      </c>
      <c r="P2622" s="19">
        <v>0</v>
      </c>
    </row>
    <row r="2623" spans="1:16" x14ac:dyDescent="0.25">
      <c r="A2623" s="15" t="s">
        <v>29</v>
      </c>
      <c r="B2623" s="15" t="s">
        <v>1311</v>
      </c>
      <c r="C2623" s="16" t="s">
        <v>31</v>
      </c>
      <c r="D2623" s="15" t="s">
        <v>10487</v>
      </c>
      <c r="E2623" s="15" t="s">
        <v>10488</v>
      </c>
      <c r="F2623" s="15" t="s">
        <v>33</v>
      </c>
      <c r="G2623" s="15" t="s">
        <v>75</v>
      </c>
      <c r="H2623" s="17">
        <v>40999</v>
      </c>
      <c r="I2623" s="17">
        <v>41944</v>
      </c>
      <c r="J2623" s="15" t="s">
        <v>31</v>
      </c>
      <c r="K2623" s="15" t="s">
        <v>5296</v>
      </c>
      <c r="L2623" s="18">
        <v>-9082300</v>
      </c>
      <c r="M2623" s="15" t="s">
        <v>37</v>
      </c>
      <c r="N2623" s="15" t="s">
        <v>10489</v>
      </c>
      <c r="O2623" s="15" t="s">
        <v>31</v>
      </c>
      <c r="P2623" s="19">
        <v>0</v>
      </c>
    </row>
    <row r="2624" spans="1:16" x14ac:dyDescent="0.25">
      <c r="A2624" s="15" t="s">
        <v>29</v>
      </c>
      <c r="B2624" s="15" t="s">
        <v>6280</v>
      </c>
      <c r="C2624" s="16" t="s">
        <v>31</v>
      </c>
      <c r="D2624" s="15" t="s">
        <v>10490</v>
      </c>
      <c r="E2624" s="15" t="s">
        <v>10491</v>
      </c>
      <c r="F2624" s="15" t="s">
        <v>33</v>
      </c>
      <c r="G2624" s="15" t="s">
        <v>75</v>
      </c>
      <c r="H2624" s="17">
        <v>40998</v>
      </c>
      <c r="I2624" s="17">
        <v>41944</v>
      </c>
      <c r="J2624" s="15" t="s">
        <v>31</v>
      </c>
      <c r="K2624" s="15" t="s">
        <v>5296</v>
      </c>
      <c r="L2624" s="18">
        <v>-676065</v>
      </c>
      <c r="M2624" s="15" t="s">
        <v>37</v>
      </c>
      <c r="N2624" s="15" t="s">
        <v>10492</v>
      </c>
      <c r="O2624" s="15" t="s">
        <v>31</v>
      </c>
      <c r="P2624" s="19">
        <v>0</v>
      </c>
    </row>
    <row r="2625" spans="1:16" x14ac:dyDescent="0.25">
      <c r="A2625" s="15" t="s">
        <v>29</v>
      </c>
      <c r="B2625" s="15" t="s">
        <v>6280</v>
      </c>
      <c r="C2625" s="16" t="s">
        <v>31</v>
      </c>
      <c r="D2625" s="15" t="s">
        <v>10493</v>
      </c>
      <c r="E2625" s="15" t="s">
        <v>10494</v>
      </c>
      <c r="F2625" s="15" t="s">
        <v>33</v>
      </c>
      <c r="G2625" s="15" t="s">
        <v>75</v>
      </c>
      <c r="H2625" s="17">
        <v>40998</v>
      </c>
      <c r="I2625" s="17">
        <v>41944</v>
      </c>
      <c r="J2625" s="15" t="s">
        <v>31</v>
      </c>
      <c r="K2625" s="15" t="s">
        <v>5296</v>
      </c>
      <c r="L2625" s="18">
        <v>-619660</v>
      </c>
      <c r="M2625" s="15" t="s">
        <v>37</v>
      </c>
      <c r="N2625" s="15" t="s">
        <v>10495</v>
      </c>
      <c r="O2625" s="15" t="s">
        <v>31</v>
      </c>
      <c r="P2625" s="19">
        <v>0</v>
      </c>
    </row>
    <row r="2626" spans="1:16" x14ac:dyDescent="0.25">
      <c r="A2626" s="15" t="s">
        <v>29</v>
      </c>
      <c r="B2626" s="15" t="s">
        <v>1311</v>
      </c>
      <c r="C2626" s="16" t="s">
        <v>31</v>
      </c>
      <c r="D2626" s="15" t="s">
        <v>10496</v>
      </c>
      <c r="E2626" s="15" t="s">
        <v>10497</v>
      </c>
      <c r="F2626" s="15" t="s">
        <v>33</v>
      </c>
      <c r="G2626" s="15" t="s">
        <v>75</v>
      </c>
      <c r="H2626" s="17">
        <v>40999</v>
      </c>
      <c r="I2626" s="17">
        <v>41944</v>
      </c>
      <c r="J2626" s="15" t="s">
        <v>31</v>
      </c>
      <c r="K2626" s="15" t="s">
        <v>5296</v>
      </c>
      <c r="L2626" s="18">
        <v>-3313925</v>
      </c>
      <c r="M2626" s="15" t="s">
        <v>37</v>
      </c>
      <c r="N2626" s="15" t="s">
        <v>10498</v>
      </c>
      <c r="O2626" s="15" t="s">
        <v>31</v>
      </c>
      <c r="P2626" s="19">
        <v>0</v>
      </c>
    </row>
    <row r="2627" spans="1:16" x14ac:dyDescent="0.25">
      <c r="A2627" s="15" t="s">
        <v>29</v>
      </c>
      <c r="B2627" s="15" t="s">
        <v>1311</v>
      </c>
      <c r="C2627" s="16" t="s">
        <v>31</v>
      </c>
      <c r="D2627" s="15" t="s">
        <v>10499</v>
      </c>
      <c r="E2627" s="15" t="s">
        <v>10500</v>
      </c>
      <c r="F2627" s="15" t="s">
        <v>33</v>
      </c>
      <c r="G2627" s="15" t="s">
        <v>75</v>
      </c>
      <c r="H2627" s="17">
        <v>41011</v>
      </c>
      <c r="I2627" s="17">
        <v>41944</v>
      </c>
      <c r="J2627" s="15" t="s">
        <v>31</v>
      </c>
      <c r="K2627" s="15" t="s">
        <v>5296</v>
      </c>
      <c r="L2627" s="18">
        <v>-3247500</v>
      </c>
      <c r="M2627" s="15" t="s">
        <v>37</v>
      </c>
      <c r="N2627" s="15" t="s">
        <v>10501</v>
      </c>
      <c r="O2627" s="15" t="s">
        <v>31</v>
      </c>
      <c r="P2627" s="19">
        <v>0</v>
      </c>
    </row>
    <row r="2628" spans="1:16" x14ac:dyDescent="0.25">
      <c r="A2628" s="15" t="s">
        <v>29</v>
      </c>
      <c r="B2628" s="15" t="s">
        <v>1311</v>
      </c>
      <c r="C2628" s="16" t="s">
        <v>31</v>
      </c>
      <c r="D2628" s="15" t="s">
        <v>10502</v>
      </c>
      <c r="E2628" s="15" t="s">
        <v>10503</v>
      </c>
      <c r="F2628" s="15" t="s">
        <v>33</v>
      </c>
      <c r="G2628" s="15" t="s">
        <v>75</v>
      </c>
      <c r="H2628" s="17">
        <v>40999</v>
      </c>
      <c r="I2628" s="17">
        <v>41944</v>
      </c>
      <c r="J2628" s="15" t="s">
        <v>31</v>
      </c>
      <c r="K2628" s="15" t="s">
        <v>5296</v>
      </c>
      <c r="L2628" s="18">
        <v>-3500000</v>
      </c>
      <c r="M2628" s="15" t="s">
        <v>37</v>
      </c>
      <c r="N2628" s="15" t="s">
        <v>10504</v>
      </c>
      <c r="O2628" s="15" t="s">
        <v>31</v>
      </c>
      <c r="P2628" s="19">
        <v>0</v>
      </c>
    </row>
    <row r="2629" spans="1:16" x14ac:dyDescent="0.25">
      <c r="A2629" s="15" t="s">
        <v>29</v>
      </c>
      <c r="B2629" s="15" t="s">
        <v>1311</v>
      </c>
      <c r="C2629" s="16" t="s">
        <v>31</v>
      </c>
      <c r="D2629" s="15" t="s">
        <v>10505</v>
      </c>
      <c r="E2629" s="15" t="s">
        <v>10506</v>
      </c>
      <c r="F2629" s="15" t="s">
        <v>33</v>
      </c>
      <c r="G2629" s="15" t="s">
        <v>75</v>
      </c>
      <c r="H2629" s="17">
        <v>40997</v>
      </c>
      <c r="I2629" s="17">
        <v>41944</v>
      </c>
      <c r="J2629" s="15" t="s">
        <v>31</v>
      </c>
      <c r="K2629" s="15" t="s">
        <v>5296</v>
      </c>
      <c r="L2629" s="18">
        <v>-7500000</v>
      </c>
      <c r="M2629" s="15" t="s">
        <v>37</v>
      </c>
      <c r="N2629" s="15" t="s">
        <v>10507</v>
      </c>
      <c r="O2629" s="15" t="s">
        <v>31</v>
      </c>
      <c r="P2629" s="19">
        <v>0</v>
      </c>
    </row>
    <row r="2630" spans="1:16" x14ac:dyDescent="0.25">
      <c r="A2630" s="15" t="s">
        <v>29</v>
      </c>
      <c r="B2630" s="15" t="s">
        <v>1311</v>
      </c>
      <c r="C2630" s="16" t="s">
        <v>31</v>
      </c>
      <c r="D2630" s="15" t="s">
        <v>10508</v>
      </c>
      <c r="E2630" s="15" t="s">
        <v>10509</v>
      </c>
      <c r="F2630" s="15" t="s">
        <v>33</v>
      </c>
      <c r="G2630" s="15" t="s">
        <v>75</v>
      </c>
      <c r="H2630" s="17">
        <v>40996</v>
      </c>
      <c r="I2630" s="17">
        <v>41944</v>
      </c>
      <c r="J2630" s="15" t="s">
        <v>31</v>
      </c>
      <c r="K2630" s="15" t="s">
        <v>5296</v>
      </c>
      <c r="L2630" s="18">
        <v>-2775000</v>
      </c>
      <c r="M2630" s="15" t="s">
        <v>37</v>
      </c>
      <c r="N2630" s="15" t="s">
        <v>10510</v>
      </c>
      <c r="O2630" s="15" t="s">
        <v>31</v>
      </c>
      <c r="P2630" s="19">
        <v>0</v>
      </c>
    </row>
    <row r="2631" spans="1:16" x14ac:dyDescent="0.25">
      <c r="A2631" s="15" t="s">
        <v>29</v>
      </c>
      <c r="B2631" s="15" t="s">
        <v>1311</v>
      </c>
      <c r="C2631" s="16" t="s">
        <v>31</v>
      </c>
      <c r="D2631" s="15" t="s">
        <v>10511</v>
      </c>
      <c r="E2631" s="15" t="s">
        <v>10512</v>
      </c>
      <c r="F2631" s="15" t="s">
        <v>33</v>
      </c>
      <c r="G2631" s="15" t="s">
        <v>75</v>
      </c>
      <c r="H2631" s="17">
        <v>40999</v>
      </c>
      <c r="I2631" s="17">
        <v>41944</v>
      </c>
      <c r="J2631" s="15" t="s">
        <v>31</v>
      </c>
      <c r="K2631" s="15" t="s">
        <v>5296</v>
      </c>
      <c r="L2631" s="18">
        <v>-268489</v>
      </c>
      <c r="M2631" s="15" t="s">
        <v>37</v>
      </c>
      <c r="N2631" s="15" t="s">
        <v>10513</v>
      </c>
      <c r="O2631" s="15" t="s">
        <v>31</v>
      </c>
      <c r="P2631" s="19">
        <v>0</v>
      </c>
    </row>
    <row r="2632" spans="1:16" x14ac:dyDescent="0.25">
      <c r="A2632" s="15" t="s">
        <v>29</v>
      </c>
      <c r="B2632" s="15" t="s">
        <v>1311</v>
      </c>
      <c r="C2632" s="16" t="s">
        <v>31</v>
      </c>
      <c r="D2632" s="15" t="s">
        <v>10514</v>
      </c>
      <c r="E2632" s="15" t="s">
        <v>10515</v>
      </c>
      <c r="F2632" s="15" t="s">
        <v>33</v>
      </c>
      <c r="G2632" s="15" t="s">
        <v>75</v>
      </c>
      <c r="H2632" s="17">
        <v>40999</v>
      </c>
      <c r="I2632" s="17">
        <v>41944</v>
      </c>
      <c r="J2632" s="15" t="s">
        <v>31</v>
      </c>
      <c r="K2632" s="15" t="s">
        <v>5296</v>
      </c>
      <c r="L2632" s="18">
        <v>-59566</v>
      </c>
      <c r="M2632" s="15" t="s">
        <v>37</v>
      </c>
      <c r="N2632" s="15" t="s">
        <v>10516</v>
      </c>
      <c r="O2632" s="15" t="s">
        <v>31</v>
      </c>
      <c r="P2632" s="19">
        <v>0</v>
      </c>
    </row>
    <row r="2633" spans="1:16" x14ac:dyDescent="0.25">
      <c r="A2633" s="15" t="s">
        <v>29</v>
      </c>
      <c r="B2633" s="15" t="s">
        <v>1311</v>
      </c>
      <c r="C2633" s="16" t="s">
        <v>31</v>
      </c>
      <c r="D2633" s="15" t="s">
        <v>10517</v>
      </c>
      <c r="E2633" s="15" t="s">
        <v>10518</v>
      </c>
      <c r="F2633" s="15" t="s">
        <v>33</v>
      </c>
      <c r="G2633" s="15" t="s">
        <v>75</v>
      </c>
      <c r="H2633" s="17">
        <v>40999</v>
      </c>
      <c r="I2633" s="17">
        <v>41944</v>
      </c>
      <c r="J2633" s="15" t="s">
        <v>31</v>
      </c>
      <c r="K2633" s="15" t="s">
        <v>5296</v>
      </c>
      <c r="L2633" s="18">
        <v>-176740</v>
      </c>
      <c r="M2633" s="15" t="s">
        <v>37</v>
      </c>
      <c r="N2633" s="15" t="s">
        <v>10519</v>
      </c>
      <c r="O2633" s="15" t="s">
        <v>31</v>
      </c>
      <c r="P2633" s="19">
        <v>0</v>
      </c>
    </row>
    <row r="2634" spans="1:16" x14ac:dyDescent="0.25">
      <c r="A2634" s="15" t="s">
        <v>29</v>
      </c>
      <c r="B2634" s="15" t="s">
        <v>1311</v>
      </c>
      <c r="C2634" s="16" t="s">
        <v>31</v>
      </c>
      <c r="D2634" s="15" t="s">
        <v>10520</v>
      </c>
      <c r="E2634" s="15" t="s">
        <v>10521</v>
      </c>
      <c r="F2634" s="15" t="s">
        <v>33</v>
      </c>
      <c r="G2634" s="15" t="s">
        <v>75</v>
      </c>
      <c r="H2634" s="17">
        <v>40991</v>
      </c>
      <c r="I2634" s="17">
        <v>41944</v>
      </c>
      <c r="J2634" s="15" t="s">
        <v>31</v>
      </c>
      <c r="K2634" s="15" t="s">
        <v>5296</v>
      </c>
      <c r="L2634" s="18">
        <v>-307750</v>
      </c>
      <c r="M2634" s="15" t="s">
        <v>37</v>
      </c>
      <c r="N2634" s="15" t="s">
        <v>10522</v>
      </c>
      <c r="O2634" s="15" t="s">
        <v>31</v>
      </c>
      <c r="P2634" s="19">
        <v>0</v>
      </c>
    </row>
    <row r="2635" spans="1:16" x14ac:dyDescent="0.25">
      <c r="A2635" s="15" t="s">
        <v>29</v>
      </c>
      <c r="B2635" s="15" t="s">
        <v>1311</v>
      </c>
      <c r="C2635" s="16" t="s">
        <v>31</v>
      </c>
      <c r="D2635" s="15" t="s">
        <v>10523</v>
      </c>
      <c r="E2635" s="15" t="s">
        <v>10524</v>
      </c>
      <c r="F2635" s="15" t="s">
        <v>33</v>
      </c>
      <c r="G2635" s="15" t="s">
        <v>75</v>
      </c>
      <c r="H2635" s="17">
        <v>40990</v>
      </c>
      <c r="I2635" s="17">
        <v>41944</v>
      </c>
      <c r="J2635" s="15" t="s">
        <v>31</v>
      </c>
      <c r="K2635" s="15" t="s">
        <v>5296</v>
      </c>
      <c r="L2635" s="18">
        <v>-50962750</v>
      </c>
      <c r="M2635" s="15" t="s">
        <v>37</v>
      </c>
      <c r="N2635" s="15" t="s">
        <v>10525</v>
      </c>
      <c r="O2635" s="15" t="s">
        <v>31</v>
      </c>
      <c r="P2635" s="19">
        <v>0</v>
      </c>
    </row>
    <row r="2636" spans="1:16" x14ac:dyDescent="0.25">
      <c r="A2636" s="15" t="s">
        <v>29</v>
      </c>
      <c r="B2636" s="15" t="s">
        <v>1311</v>
      </c>
      <c r="C2636" s="16" t="s">
        <v>31</v>
      </c>
      <c r="D2636" s="15" t="s">
        <v>10526</v>
      </c>
      <c r="E2636" s="15" t="s">
        <v>10527</v>
      </c>
      <c r="F2636" s="15" t="s">
        <v>33</v>
      </c>
      <c r="G2636" s="15" t="s">
        <v>75</v>
      </c>
      <c r="H2636" s="17">
        <v>40999</v>
      </c>
      <c r="I2636" s="17">
        <v>41944</v>
      </c>
      <c r="J2636" s="15" t="s">
        <v>31</v>
      </c>
      <c r="K2636" s="15" t="s">
        <v>5296</v>
      </c>
      <c r="L2636" s="18">
        <v>-158500</v>
      </c>
      <c r="M2636" s="15" t="s">
        <v>37</v>
      </c>
      <c r="N2636" s="15" t="s">
        <v>10528</v>
      </c>
      <c r="O2636" s="15" t="s">
        <v>31</v>
      </c>
      <c r="P2636" s="19">
        <v>0</v>
      </c>
    </row>
    <row r="2637" spans="1:16" x14ac:dyDescent="0.25">
      <c r="A2637" s="15" t="s">
        <v>29</v>
      </c>
      <c r="B2637" s="15" t="s">
        <v>1311</v>
      </c>
      <c r="C2637" s="16" t="s">
        <v>31</v>
      </c>
      <c r="D2637" s="15" t="s">
        <v>10529</v>
      </c>
      <c r="E2637" s="15" t="s">
        <v>10530</v>
      </c>
      <c r="F2637" s="15" t="s">
        <v>33</v>
      </c>
      <c r="G2637" s="15" t="s">
        <v>75</v>
      </c>
      <c r="H2637" s="17">
        <v>40999</v>
      </c>
      <c r="I2637" s="17">
        <v>41944</v>
      </c>
      <c r="J2637" s="15" t="s">
        <v>31</v>
      </c>
      <c r="K2637" s="15" t="s">
        <v>5296</v>
      </c>
      <c r="L2637" s="18">
        <v>-317000</v>
      </c>
      <c r="M2637" s="15" t="s">
        <v>37</v>
      </c>
      <c r="N2637" s="15" t="s">
        <v>10531</v>
      </c>
      <c r="O2637" s="15" t="s">
        <v>31</v>
      </c>
      <c r="P2637" s="19">
        <v>0</v>
      </c>
    </row>
    <row r="2638" spans="1:16" x14ac:dyDescent="0.25">
      <c r="A2638" s="15" t="s">
        <v>29</v>
      </c>
      <c r="B2638" s="15" t="s">
        <v>1311</v>
      </c>
      <c r="C2638" s="16" t="s">
        <v>31</v>
      </c>
      <c r="D2638" s="15" t="s">
        <v>10532</v>
      </c>
      <c r="E2638" s="15" t="s">
        <v>10533</v>
      </c>
      <c r="F2638" s="15" t="s">
        <v>33</v>
      </c>
      <c r="G2638" s="15" t="s">
        <v>75</v>
      </c>
      <c r="H2638" s="17">
        <v>40997</v>
      </c>
      <c r="I2638" s="17">
        <v>41944</v>
      </c>
      <c r="J2638" s="15" t="s">
        <v>31</v>
      </c>
      <c r="K2638" s="15" t="s">
        <v>5296</v>
      </c>
      <c r="L2638" s="18">
        <v>-3514900</v>
      </c>
      <c r="M2638" s="15" t="s">
        <v>37</v>
      </c>
      <c r="N2638" s="15" t="s">
        <v>10534</v>
      </c>
      <c r="O2638" s="15" t="s">
        <v>31</v>
      </c>
      <c r="P2638" s="19">
        <v>0</v>
      </c>
    </row>
    <row r="2639" spans="1:16" x14ac:dyDescent="0.25">
      <c r="A2639" s="15" t="s">
        <v>29</v>
      </c>
      <c r="B2639" s="15" t="s">
        <v>1311</v>
      </c>
      <c r="C2639" s="16" t="s">
        <v>31</v>
      </c>
      <c r="D2639" s="15" t="s">
        <v>10535</v>
      </c>
      <c r="E2639" s="15" t="s">
        <v>10536</v>
      </c>
      <c r="F2639" s="15" t="s">
        <v>33</v>
      </c>
      <c r="G2639" s="15" t="s">
        <v>75</v>
      </c>
      <c r="H2639" s="17">
        <v>40984</v>
      </c>
      <c r="I2639" s="17">
        <v>41944</v>
      </c>
      <c r="J2639" s="15" t="s">
        <v>31</v>
      </c>
      <c r="K2639" s="15" t="s">
        <v>5296</v>
      </c>
      <c r="L2639" s="18">
        <v>-1511103</v>
      </c>
      <c r="M2639" s="15" t="s">
        <v>37</v>
      </c>
      <c r="N2639" s="15" t="s">
        <v>10537</v>
      </c>
      <c r="O2639" s="15" t="s">
        <v>31</v>
      </c>
      <c r="P2639" s="19">
        <v>0</v>
      </c>
    </row>
    <row r="2640" spans="1:16" x14ac:dyDescent="0.25">
      <c r="A2640" s="15" t="s">
        <v>29</v>
      </c>
      <c r="B2640" s="15" t="s">
        <v>1311</v>
      </c>
      <c r="C2640" s="16" t="s">
        <v>31</v>
      </c>
      <c r="D2640" s="15" t="s">
        <v>10538</v>
      </c>
      <c r="E2640" s="15" t="s">
        <v>10539</v>
      </c>
      <c r="F2640" s="15" t="s">
        <v>33</v>
      </c>
      <c r="G2640" s="15" t="s">
        <v>75</v>
      </c>
      <c r="H2640" s="17">
        <v>40989</v>
      </c>
      <c r="I2640" s="17">
        <v>41944</v>
      </c>
      <c r="J2640" s="15" t="s">
        <v>31</v>
      </c>
      <c r="K2640" s="15" t="s">
        <v>5296</v>
      </c>
      <c r="L2640" s="18">
        <v>-1511103</v>
      </c>
      <c r="M2640" s="15" t="s">
        <v>37</v>
      </c>
      <c r="N2640" s="15" t="s">
        <v>10540</v>
      </c>
      <c r="O2640" s="15" t="s">
        <v>31</v>
      </c>
      <c r="P2640" s="19">
        <v>0</v>
      </c>
    </row>
    <row r="2641" spans="1:16" x14ac:dyDescent="0.25">
      <c r="A2641" s="15" t="s">
        <v>29</v>
      </c>
      <c r="B2641" s="15" t="s">
        <v>1311</v>
      </c>
      <c r="C2641" s="16" t="s">
        <v>31</v>
      </c>
      <c r="D2641" s="15" t="s">
        <v>10541</v>
      </c>
      <c r="E2641" s="15" t="s">
        <v>10542</v>
      </c>
      <c r="F2641" s="15" t="s">
        <v>33</v>
      </c>
      <c r="G2641" s="15" t="s">
        <v>75</v>
      </c>
      <c r="H2641" s="17">
        <v>40994</v>
      </c>
      <c r="I2641" s="17">
        <v>41944</v>
      </c>
      <c r="J2641" s="15" t="s">
        <v>31</v>
      </c>
      <c r="K2641" s="15" t="s">
        <v>5296</v>
      </c>
      <c r="L2641" s="18">
        <v>-1511103</v>
      </c>
      <c r="M2641" s="15" t="s">
        <v>37</v>
      </c>
      <c r="N2641" s="15" t="s">
        <v>10543</v>
      </c>
      <c r="O2641" s="15" t="s">
        <v>31</v>
      </c>
      <c r="P2641" s="19">
        <v>0</v>
      </c>
    </row>
    <row r="2642" spans="1:16" x14ac:dyDescent="0.25">
      <c r="A2642" s="15" t="s">
        <v>29</v>
      </c>
      <c r="B2642" s="15" t="s">
        <v>1311</v>
      </c>
      <c r="C2642" s="16" t="s">
        <v>31</v>
      </c>
      <c r="D2642" s="15" t="s">
        <v>10544</v>
      </c>
      <c r="E2642" s="15" t="s">
        <v>10545</v>
      </c>
      <c r="F2642" s="15" t="s">
        <v>33</v>
      </c>
      <c r="G2642" s="15" t="s">
        <v>75</v>
      </c>
      <c r="H2642" s="17">
        <v>40994</v>
      </c>
      <c r="I2642" s="17">
        <v>41944</v>
      </c>
      <c r="J2642" s="15" t="s">
        <v>31</v>
      </c>
      <c r="K2642" s="15" t="s">
        <v>5296</v>
      </c>
      <c r="L2642" s="18">
        <v>-1511103</v>
      </c>
      <c r="M2642" s="15" t="s">
        <v>37</v>
      </c>
      <c r="N2642" s="15" t="s">
        <v>10546</v>
      </c>
      <c r="O2642" s="15" t="s">
        <v>31</v>
      </c>
      <c r="P2642" s="19">
        <v>0</v>
      </c>
    </row>
    <row r="2643" spans="1:16" x14ac:dyDescent="0.25">
      <c r="A2643" s="15" t="s">
        <v>29</v>
      </c>
      <c r="B2643" s="15" t="s">
        <v>1311</v>
      </c>
      <c r="C2643" s="16" t="s">
        <v>31</v>
      </c>
      <c r="D2643" s="15" t="s">
        <v>10547</v>
      </c>
      <c r="E2643" s="15" t="s">
        <v>10548</v>
      </c>
      <c r="F2643" s="15" t="s">
        <v>33</v>
      </c>
      <c r="G2643" s="15" t="s">
        <v>75</v>
      </c>
      <c r="H2643" s="17">
        <v>40999</v>
      </c>
      <c r="I2643" s="17">
        <v>41944</v>
      </c>
      <c r="J2643" s="15" t="s">
        <v>31</v>
      </c>
      <c r="K2643" s="15" t="s">
        <v>5296</v>
      </c>
      <c r="L2643" s="18">
        <v>-1511103</v>
      </c>
      <c r="M2643" s="15" t="s">
        <v>37</v>
      </c>
      <c r="N2643" s="15" t="s">
        <v>10549</v>
      </c>
      <c r="O2643" s="15" t="s">
        <v>31</v>
      </c>
      <c r="P2643" s="19">
        <v>0</v>
      </c>
    </row>
    <row r="2644" spans="1:16" x14ac:dyDescent="0.25">
      <c r="A2644" s="15" t="s">
        <v>29</v>
      </c>
      <c r="B2644" s="15" t="s">
        <v>1311</v>
      </c>
      <c r="C2644" s="16" t="s">
        <v>31</v>
      </c>
      <c r="D2644" s="15" t="s">
        <v>10550</v>
      </c>
      <c r="E2644" s="15" t="s">
        <v>10551</v>
      </c>
      <c r="F2644" s="15" t="s">
        <v>33</v>
      </c>
      <c r="G2644" s="15" t="s">
        <v>75</v>
      </c>
      <c r="H2644" s="17">
        <v>40999</v>
      </c>
      <c r="I2644" s="17">
        <v>41944</v>
      </c>
      <c r="J2644" s="15" t="s">
        <v>31</v>
      </c>
      <c r="K2644" s="15" t="s">
        <v>5296</v>
      </c>
      <c r="L2644" s="18">
        <v>-1511103</v>
      </c>
      <c r="M2644" s="15" t="s">
        <v>37</v>
      </c>
      <c r="N2644" s="15" t="s">
        <v>10552</v>
      </c>
      <c r="O2644" s="15" t="s">
        <v>31</v>
      </c>
      <c r="P2644" s="19">
        <v>0</v>
      </c>
    </row>
    <row r="2645" spans="1:16" x14ac:dyDescent="0.25">
      <c r="A2645" s="15" t="s">
        <v>29</v>
      </c>
      <c r="B2645" s="15" t="s">
        <v>1311</v>
      </c>
      <c r="C2645" s="16" t="s">
        <v>31</v>
      </c>
      <c r="D2645" s="15" t="s">
        <v>10553</v>
      </c>
      <c r="E2645" s="15" t="s">
        <v>10554</v>
      </c>
      <c r="F2645" s="15" t="s">
        <v>33</v>
      </c>
      <c r="G2645" s="15" t="s">
        <v>75</v>
      </c>
      <c r="H2645" s="17">
        <v>40999</v>
      </c>
      <c r="I2645" s="17">
        <v>41944</v>
      </c>
      <c r="J2645" s="15" t="s">
        <v>31</v>
      </c>
      <c r="K2645" s="15" t="s">
        <v>5296</v>
      </c>
      <c r="L2645" s="18">
        <v>-1511103</v>
      </c>
      <c r="M2645" s="15" t="s">
        <v>37</v>
      </c>
      <c r="N2645" s="15" t="s">
        <v>10555</v>
      </c>
      <c r="O2645" s="15" t="s">
        <v>31</v>
      </c>
      <c r="P2645" s="19">
        <v>0</v>
      </c>
    </row>
    <row r="2646" spans="1:16" x14ac:dyDescent="0.25">
      <c r="A2646" s="15" t="s">
        <v>29</v>
      </c>
      <c r="B2646" s="15" t="s">
        <v>1311</v>
      </c>
      <c r="C2646" s="16" t="s">
        <v>31</v>
      </c>
      <c r="D2646" s="15" t="s">
        <v>10556</v>
      </c>
      <c r="E2646" s="15" t="s">
        <v>10557</v>
      </c>
      <c r="F2646" s="15" t="s">
        <v>33</v>
      </c>
      <c r="G2646" s="15" t="s">
        <v>75</v>
      </c>
      <c r="H2646" s="17">
        <v>41017</v>
      </c>
      <c r="I2646" s="17">
        <v>41944</v>
      </c>
      <c r="J2646" s="15" t="s">
        <v>31</v>
      </c>
      <c r="K2646" s="15" t="s">
        <v>5296</v>
      </c>
      <c r="L2646" s="18">
        <v>-578811</v>
      </c>
      <c r="M2646" s="15" t="s">
        <v>37</v>
      </c>
      <c r="N2646" s="15" t="s">
        <v>10558</v>
      </c>
      <c r="O2646" s="15" t="s">
        <v>31</v>
      </c>
      <c r="P2646" s="19">
        <v>0</v>
      </c>
    </row>
    <row r="2647" spans="1:16" x14ac:dyDescent="0.25">
      <c r="A2647" s="15" t="s">
        <v>29</v>
      </c>
      <c r="B2647" s="15" t="s">
        <v>1311</v>
      </c>
      <c r="C2647" s="16" t="s">
        <v>31</v>
      </c>
      <c r="D2647" s="15" t="s">
        <v>10559</v>
      </c>
      <c r="E2647" s="15" t="s">
        <v>10560</v>
      </c>
      <c r="F2647" s="15" t="s">
        <v>33</v>
      </c>
      <c r="G2647" s="15" t="s">
        <v>75</v>
      </c>
      <c r="H2647" s="17">
        <v>41010</v>
      </c>
      <c r="I2647" s="17">
        <v>41944</v>
      </c>
      <c r="J2647" s="15" t="s">
        <v>31</v>
      </c>
      <c r="K2647" s="15" t="s">
        <v>5296</v>
      </c>
      <c r="L2647" s="18">
        <v>-929195</v>
      </c>
      <c r="M2647" s="15" t="s">
        <v>37</v>
      </c>
      <c r="N2647" s="15" t="s">
        <v>10561</v>
      </c>
      <c r="O2647" s="15" t="s">
        <v>31</v>
      </c>
      <c r="P2647" s="19">
        <v>0</v>
      </c>
    </row>
    <row r="2648" spans="1:16" x14ac:dyDescent="0.25">
      <c r="A2648" s="15" t="s">
        <v>29</v>
      </c>
      <c r="B2648" s="15" t="s">
        <v>1311</v>
      </c>
      <c r="C2648" s="16" t="s">
        <v>31</v>
      </c>
      <c r="D2648" s="15" t="s">
        <v>10559</v>
      </c>
      <c r="E2648" s="15" t="s">
        <v>10562</v>
      </c>
      <c r="F2648" s="15" t="s">
        <v>33</v>
      </c>
      <c r="G2648" s="15" t="s">
        <v>75</v>
      </c>
      <c r="H2648" s="17">
        <v>40996</v>
      </c>
      <c r="I2648" s="17">
        <v>41944</v>
      </c>
      <c r="J2648" s="15" t="s">
        <v>31</v>
      </c>
      <c r="K2648" s="15" t="s">
        <v>5296</v>
      </c>
      <c r="L2648" s="18">
        <v>-578811</v>
      </c>
      <c r="M2648" s="15" t="s">
        <v>37</v>
      </c>
      <c r="N2648" s="15" t="s">
        <v>10563</v>
      </c>
      <c r="O2648" s="15" t="s">
        <v>31</v>
      </c>
      <c r="P2648" s="19">
        <v>0</v>
      </c>
    </row>
    <row r="2649" spans="1:16" x14ac:dyDescent="0.25">
      <c r="A2649" s="15" t="s">
        <v>29</v>
      </c>
      <c r="B2649" s="15" t="s">
        <v>1311</v>
      </c>
      <c r="C2649" s="16" t="s">
        <v>31</v>
      </c>
      <c r="D2649" s="15" t="s">
        <v>10564</v>
      </c>
      <c r="E2649" s="15" t="s">
        <v>10565</v>
      </c>
      <c r="F2649" s="15" t="s">
        <v>33</v>
      </c>
      <c r="G2649" s="15" t="s">
        <v>75</v>
      </c>
      <c r="H2649" s="17">
        <v>40994</v>
      </c>
      <c r="I2649" s="17">
        <v>41944</v>
      </c>
      <c r="J2649" s="15" t="s">
        <v>31</v>
      </c>
      <c r="K2649" s="15" t="s">
        <v>5296</v>
      </c>
      <c r="L2649" s="18">
        <v>-1511103</v>
      </c>
      <c r="M2649" s="15" t="s">
        <v>37</v>
      </c>
      <c r="N2649" s="15" t="s">
        <v>10566</v>
      </c>
      <c r="O2649" s="15" t="s">
        <v>31</v>
      </c>
      <c r="P2649" s="19">
        <v>0</v>
      </c>
    </row>
    <row r="2650" spans="1:16" x14ac:dyDescent="0.25">
      <c r="A2650" s="15" t="s">
        <v>29</v>
      </c>
      <c r="B2650" s="15" t="s">
        <v>1311</v>
      </c>
      <c r="C2650" s="16" t="s">
        <v>31</v>
      </c>
      <c r="D2650" s="15" t="s">
        <v>10567</v>
      </c>
      <c r="E2650" s="15" t="s">
        <v>10568</v>
      </c>
      <c r="F2650" s="15" t="s">
        <v>33</v>
      </c>
      <c r="G2650" s="15" t="s">
        <v>75</v>
      </c>
      <c r="H2650" s="17">
        <v>40999</v>
      </c>
      <c r="I2650" s="17">
        <v>41944</v>
      </c>
      <c r="J2650" s="15" t="s">
        <v>31</v>
      </c>
      <c r="K2650" s="15" t="s">
        <v>5296</v>
      </c>
      <c r="L2650" s="18">
        <v>-36500</v>
      </c>
      <c r="M2650" s="15" t="s">
        <v>37</v>
      </c>
      <c r="N2650" s="15" t="s">
        <v>10569</v>
      </c>
      <c r="O2650" s="15" t="s">
        <v>31</v>
      </c>
      <c r="P2650" s="19">
        <v>0</v>
      </c>
    </row>
    <row r="2651" spans="1:16" x14ac:dyDescent="0.25">
      <c r="A2651" s="15" t="s">
        <v>29</v>
      </c>
      <c r="B2651" s="15" t="s">
        <v>1311</v>
      </c>
      <c r="C2651" s="16" t="s">
        <v>31</v>
      </c>
      <c r="D2651" s="15" t="s">
        <v>10570</v>
      </c>
      <c r="E2651" s="15" t="s">
        <v>10571</v>
      </c>
      <c r="F2651" s="15" t="s">
        <v>33</v>
      </c>
      <c r="G2651" s="15" t="s">
        <v>75</v>
      </c>
      <c r="H2651" s="17">
        <v>40999</v>
      </c>
      <c r="I2651" s="17">
        <v>41944</v>
      </c>
      <c r="J2651" s="15" t="s">
        <v>31</v>
      </c>
      <c r="K2651" s="15" t="s">
        <v>5296</v>
      </c>
      <c r="L2651" s="18">
        <v>-3475000</v>
      </c>
      <c r="M2651" s="15" t="s">
        <v>37</v>
      </c>
      <c r="N2651" s="15" t="s">
        <v>10572</v>
      </c>
      <c r="O2651" s="15" t="s">
        <v>31</v>
      </c>
      <c r="P2651" s="19">
        <v>0</v>
      </c>
    </row>
    <row r="2652" spans="1:16" x14ac:dyDescent="0.25">
      <c r="A2652" s="15" t="s">
        <v>29</v>
      </c>
      <c r="B2652" s="15" t="s">
        <v>1311</v>
      </c>
      <c r="C2652" s="16" t="s">
        <v>31</v>
      </c>
      <c r="D2652" s="15" t="s">
        <v>10573</v>
      </c>
      <c r="E2652" s="15" t="s">
        <v>10574</v>
      </c>
      <c r="F2652" s="15" t="s">
        <v>33</v>
      </c>
      <c r="G2652" s="15" t="s">
        <v>75</v>
      </c>
      <c r="H2652" s="17">
        <v>40991</v>
      </c>
      <c r="I2652" s="17">
        <v>41944</v>
      </c>
      <c r="J2652" s="15" t="s">
        <v>31</v>
      </c>
      <c r="K2652" s="15" t="s">
        <v>5296</v>
      </c>
      <c r="L2652" s="18">
        <v>-409326</v>
      </c>
      <c r="M2652" s="15" t="s">
        <v>37</v>
      </c>
      <c r="N2652" s="15" t="s">
        <v>10575</v>
      </c>
      <c r="O2652" s="15" t="s">
        <v>31</v>
      </c>
      <c r="P2652" s="19">
        <v>0</v>
      </c>
    </row>
    <row r="2653" spans="1:16" x14ac:dyDescent="0.25">
      <c r="A2653" s="15" t="s">
        <v>29</v>
      </c>
      <c r="B2653" s="15" t="s">
        <v>1311</v>
      </c>
      <c r="C2653" s="16" t="s">
        <v>31</v>
      </c>
      <c r="D2653" s="15" t="s">
        <v>10576</v>
      </c>
      <c r="E2653" s="15" t="s">
        <v>10577</v>
      </c>
      <c r="F2653" s="15" t="s">
        <v>33</v>
      </c>
      <c r="G2653" s="15" t="s">
        <v>75</v>
      </c>
      <c r="H2653" s="17">
        <v>41484</v>
      </c>
      <c r="I2653" s="17">
        <v>41944</v>
      </c>
      <c r="J2653" s="15" t="s">
        <v>31</v>
      </c>
      <c r="K2653" s="15" t="s">
        <v>5296</v>
      </c>
      <c r="L2653" s="18">
        <v>-2801600</v>
      </c>
      <c r="M2653" s="15" t="s">
        <v>37</v>
      </c>
      <c r="N2653" s="15" t="s">
        <v>10578</v>
      </c>
      <c r="O2653" s="15" t="s">
        <v>31</v>
      </c>
      <c r="P2653" s="19">
        <v>0</v>
      </c>
    </row>
    <row r="2654" spans="1:16" x14ac:dyDescent="0.25">
      <c r="A2654" s="15" t="s">
        <v>29</v>
      </c>
      <c r="B2654" s="15" t="s">
        <v>1311</v>
      </c>
      <c r="C2654" s="16" t="s">
        <v>31</v>
      </c>
      <c r="D2654" s="15" t="s">
        <v>10579</v>
      </c>
      <c r="E2654" s="15" t="s">
        <v>10580</v>
      </c>
      <c r="F2654" s="15" t="s">
        <v>33</v>
      </c>
      <c r="G2654" s="15" t="s">
        <v>75</v>
      </c>
      <c r="H2654" s="17">
        <v>41172</v>
      </c>
      <c r="I2654" s="17">
        <v>41944</v>
      </c>
      <c r="J2654" s="15" t="s">
        <v>31</v>
      </c>
      <c r="K2654" s="15" t="s">
        <v>5296</v>
      </c>
      <c r="L2654" s="18">
        <v>-33934</v>
      </c>
      <c r="M2654" s="15" t="s">
        <v>37</v>
      </c>
      <c r="N2654" s="15" t="s">
        <v>10581</v>
      </c>
      <c r="O2654" s="15" t="s">
        <v>31</v>
      </c>
      <c r="P2654" s="19">
        <v>0</v>
      </c>
    </row>
    <row r="2655" spans="1:16" x14ac:dyDescent="0.25">
      <c r="A2655" s="15" t="s">
        <v>29</v>
      </c>
      <c r="B2655" s="15" t="s">
        <v>1311</v>
      </c>
      <c r="C2655" s="16" t="s">
        <v>31</v>
      </c>
      <c r="D2655" s="15" t="s">
        <v>10579</v>
      </c>
      <c r="E2655" s="15" t="s">
        <v>10580</v>
      </c>
      <c r="F2655" s="15" t="s">
        <v>33</v>
      </c>
      <c r="G2655" s="15" t="s">
        <v>75</v>
      </c>
      <c r="H2655" s="17">
        <v>41172</v>
      </c>
      <c r="I2655" s="17">
        <v>41944</v>
      </c>
      <c r="J2655" s="15" t="s">
        <v>31</v>
      </c>
      <c r="K2655" s="15" t="s">
        <v>5296</v>
      </c>
      <c r="L2655" s="18">
        <v>-16967</v>
      </c>
      <c r="M2655" s="15" t="s">
        <v>37</v>
      </c>
      <c r="N2655" s="15" t="s">
        <v>10582</v>
      </c>
      <c r="O2655" s="15" t="s">
        <v>31</v>
      </c>
      <c r="P2655" s="19">
        <v>0</v>
      </c>
    </row>
    <row r="2656" spans="1:16" x14ac:dyDescent="0.25">
      <c r="A2656" s="15" t="s">
        <v>29</v>
      </c>
      <c r="B2656" s="15" t="s">
        <v>1311</v>
      </c>
      <c r="C2656" s="16" t="s">
        <v>31</v>
      </c>
      <c r="D2656" s="15" t="s">
        <v>10583</v>
      </c>
      <c r="E2656" s="15" t="s">
        <v>10584</v>
      </c>
      <c r="F2656" s="15" t="s">
        <v>33</v>
      </c>
      <c r="G2656" s="15" t="s">
        <v>75</v>
      </c>
      <c r="H2656" s="17">
        <v>41172</v>
      </c>
      <c r="I2656" s="17">
        <v>41944</v>
      </c>
      <c r="J2656" s="15" t="s">
        <v>31</v>
      </c>
      <c r="K2656" s="15" t="s">
        <v>5296</v>
      </c>
      <c r="L2656" s="18">
        <v>-337823</v>
      </c>
      <c r="M2656" s="15" t="s">
        <v>37</v>
      </c>
      <c r="N2656" s="15" t="s">
        <v>10585</v>
      </c>
      <c r="O2656" s="15" t="s">
        <v>31</v>
      </c>
      <c r="P2656" s="19">
        <v>0</v>
      </c>
    </row>
    <row r="2657" spans="1:16" x14ac:dyDescent="0.25">
      <c r="A2657" s="15" t="s">
        <v>29</v>
      </c>
      <c r="B2657" s="15" t="s">
        <v>1311</v>
      </c>
      <c r="C2657" s="16" t="s">
        <v>31</v>
      </c>
      <c r="D2657" s="15" t="s">
        <v>10583</v>
      </c>
      <c r="E2657" s="15" t="s">
        <v>10584</v>
      </c>
      <c r="F2657" s="15" t="s">
        <v>33</v>
      </c>
      <c r="G2657" s="15" t="s">
        <v>75</v>
      </c>
      <c r="H2657" s="17">
        <v>41172</v>
      </c>
      <c r="I2657" s="17">
        <v>41944</v>
      </c>
      <c r="J2657" s="15" t="s">
        <v>31</v>
      </c>
      <c r="K2657" s="15" t="s">
        <v>5296</v>
      </c>
      <c r="L2657" s="18">
        <v>-168911</v>
      </c>
      <c r="M2657" s="15" t="s">
        <v>37</v>
      </c>
      <c r="N2657" s="15" t="s">
        <v>10586</v>
      </c>
      <c r="O2657" s="15" t="s">
        <v>31</v>
      </c>
      <c r="P2657" s="19">
        <v>0</v>
      </c>
    </row>
    <row r="2658" spans="1:16" x14ac:dyDescent="0.25">
      <c r="A2658" s="15" t="s">
        <v>29</v>
      </c>
      <c r="B2658" s="15" t="s">
        <v>1311</v>
      </c>
      <c r="C2658" s="16" t="s">
        <v>31</v>
      </c>
      <c r="D2658" s="15" t="s">
        <v>10587</v>
      </c>
      <c r="E2658" s="15" t="s">
        <v>10588</v>
      </c>
      <c r="F2658" s="15" t="s">
        <v>33</v>
      </c>
      <c r="G2658" s="15" t="s">
        <v>75</v>
      </c>
      <c r="H2658" s="17">
        <v>41257</v>
      </c>
      <c r="I2658" s="17">
        <v>41944</v>
      </c>
      <c r="J2658" s="15" t="s">
        <v>31</v>
      </c>
      <c r="K2658" s="15" t="s">
        <v>5296</v>
      </c>
      <c r="L2658" s="18">
        <v>-8842</v>
      </c>
      <c r="M2658" s="15" t="s">
        <v>37</v>
      </c>
      <c r="N2658" s="15" t="s">
        <v>10589</v>
      </c>
      <c r="O2658" s="15" t="s">
        <v>31</v>
      </c>
      <c r="P2658" s="19">
        <v>0</v>
      </c>
    </row>
    <row r="2659" spans="1:16" x14ac:dyDescent="0.25">
      <c r="A2659" s="15" t="s">
        <v>29</v>
      </c>
      <c r="B2659" s="15" t="s">
        <v>1311</v>
      </c>
      <c r="C2659" s="16" t="s">
        <v>31</v>
      </c>
      <c r="D2659" s="15" t="s">
        <v>10587</v>
      </c>
      <c r="E2659" s="15" t="s">
        <v>10588</v>
      </c>
      <c r="F2659" s="15" t="s">
        <v>33</v>
      </c>
      <c r="G2659" s="15" t="s">
        <v>75</v>
      </c>
      <c r="H2659" s="17">
        <v>41257</v>
      </c>
      <c r="I2659" s="17">
        <v>41944</v>
      </c>
      <c r="J2659" s="15" t="s">
        <v>31</v>
      </c>
      <c r="K2659" s="15" t="s">
        <v>5296</v>
      </c>
      <c r="L2659" s="18">
        <v>-17684</v>
      </c>
      <c r="M2659" s="15" t="s">
        <v>37</v>
      </c>
      <c r="N2659" s="15" t="s">
        <v>10590</v>
      </c>
      <c r="O2659" s="15" t="s">
        <v>31</v>
      </c>
      <c r="P2659" s="19">
        <v>0</v>
      </c>
    </row>
    <row r="2660" spans="1:16" x14ac:dyDescent="0.25">
      <c r="A2660" s="15" t="s">
        <v>29</v>
      </c>
      <c r="B2660" s="15" t="s">
        <v>1311</v>
      </c>
      <c r="C2660" s="16" t="s">
        <v>31</v>
      </c>
      <c r="D2660" s="15" t="s">
        <v>10591</v>
      </c>
      <c r="E2660" s="15" t="s">
        <v>10592</v>
      </c>
      <c r="F2660" s="15" t="s">
        <v>33</v>
      </c>
      <c r="G2660" s="15" t="s">
        <v>75</v>
      </c>
      <c r="H2660" s="17">
        <v>41244</v>
      </c>
      <c r="I2660" s="17">
        <v>41944</v>
      </c>
      <c r="J2660" s="15" t="s">
        <v>31</v>
      </c>
      <c r="K2660" s="15" t="s">
        <v>5296</v>
      </c>
      <c r="L2660" s="18">
        <v>-1883446</v>
      </c>
      <c r="M2660" s="15" t="s">
        <v>37</v>
      </c>
      <c r="N2660" s="15" t="s">
        <v>10593</v>
      </c>
      <c r="O2660" s="15" t="s">
        <v>31</v>
      </c>
      <c r="P2660" s="19">
        <v>0</v>
      </c>
    </row>
    <row r="2661" spans="1:16" x14ac:dyDescent="0.25">
      <c r="A2661" s="15" t="s">
        <v>29</v>
      </c>
      <c r="B2661" s="15" t="s">
        <v>1311</v>
      </c>
      <c r="C2661" s="16" t="s">
        <v>31</v>
      </c>
      <c r="D2661" s="15" t="s">
        <v>10591</v>
      </c>
      <c r="E2661" s="15" t="s">
        <v>10592</v>
      </c>
      <c r="F2661" s="15" t="s">
        <v>33</v>
      </c>
      <c r="G2661" s="15" t="s">
        <v>75</v>
      </c>
      <c r="H2661" s="17">
        <v>41244</v>
      </c>
      <c r="I2661" s="17">
        <v>41944</v>
      </c>
      <c r="J2661" s="15" t="s">
        <v>31</v>
      </c>
      <c r="K2661" s="15" t="s">
        <v>5296</v>
      </c>
      <c r="L2661" s="18">
        <v>-941723</v>
      </c>
      <c r="M2661" s="15" t="s">
        <v>37</v>
      </c>
      <c r="N2661" s="15" t="s">
        <v>10594</v>
      </c>
      <c r="O2661" s="15" t="s">
        <v>31</v>
      </c>
      <c r="P2661" s="19">
        <v>0</v>
      </c>
    </row>
    <row r="2662" spans="1:16" x14ac:dyDescent="0.25">
      <c r="A2662" s="15" t="s">
        <v>29</v>
      </c>
      <c r="B2662" s="15" t="s">
        <v>6280</v>
      </c>
      <c r="C2662" s="16" t="s">
        <v>31</v>
      </c>
      <c r="D2662" s="15" t="s">
        <v>10595</v>
      </c>
      <c r="E2662" s="15" t="s">
        <v>10596</v>
      </c>
      <c r="F2662" s="15" t="s">
        <v>33</v>
      </c>
      <c r="G2662" s="15" t="s">
        <v>75</v>
      </c>
      <c r="H2662" s="17">
        <v>40833</v>
      </c>
      <c r="I2662" s="17">
        <v>41944</v>
      </c>
      <c r="J2662" s="15" t="s">
        <v>31</v>
      </c>
      <c r="K2662" s="15" t="s">
        <v>5296</v>
      </c>
      <c r="L2662" s="18">
        <v>-819649</v>
      </c>
      <c r="M2662" s="15" t="s">
        <v>37</v>
      </c>
      <c r="N2662" s="15" t="s">
        <v>10597</v>
      </c>
      <c r="O2662" s="15" t="s">
        <v>31</v>
      </c>
      <c r="P2662" s="19">
        <v>0</v>
      </c>
    </row>
    <row r="2663" spans="1:16" x14ac:dyDescent="0.25">
      <c r="A2663" s="15" t="s">
        <v>29</v>
      </c>
      <c r="B2663" s="15" t="s">
        <v>6280</v>
      </c>
      <c r="C2663" s="16" t="s">
        <v>31</v>
      </c>
      <c r="D2663" s="15" t="s">
        <v>10598</v>
      </c>
      <c r="E2663" s="15" t="s">
        <v>10599</v>
      </c>
      <c r="F2663" s="15" t="s">
        <v>33</v>
      </c>
      <c r="G2663" s="15" t="s">
        <v>75</v>
      </c>
      <c r="H2663" s="17">
        <v>41248</v>
      </c>
      <c r="I2663" s="17">
        <v>41944</v>
      </c>
      <c r="J2663" s="15" t="s">
        <v>31</v>
      </c>
      <c r="K2663" s="15" t="s">
        <v>5296</v>
      </c>
      <c r="L2663" s="18">
        <v>-691700</v>
      </c>
      <c r="M2663" s="15" t="s">
        <v>37</v>
      </c>
      <c r="N2663" s="15" t="s">
        <v>10600</v>
      </c>
      <c r="O2663" s="15" t="s">
        <v>31</v>
      </c>
      <c r="P2663" s="19">
        <v>0</v>
      </c>
    </row>
    <row r="2664" spans="1:16" x14ac:dyDescent="0.25">
      <c r="A2664" s="15" t="s">
        <v>29</v>
      </c>
      <c r="B2664" s="15" t="s">
        <v>6280</v>
      </c>
      <c r="C2664" s="16" t="s">
        <v>31</v>
      </c>
      <c r="D2664" s="15" t="s">
        <v>10598</v>
      </c>
      <c r="E2664" s="15" t="s">
        <v>10599</v>
      </c>
      <c r="F2664" s="15" t="s">
        <v>33</v>
      </c>
      <c r="G2664" s="15" t="s">
        <v>75</v>
      </c>
      <c r="H2664" s="17">
        <v>41248</v>
      </c>
      <c r="I2664" s="17">
        <v>41944</v>
      </c>
      <c r="J2664" s="15" t="s">
        <v>31</v>
      </c>
      <c r="K2664" s="15" t="s">
        <v>5296</v>
      </c>
      <c r="L2664" s="18">
        <v>-461133</v>
      </c>
      <c r="M2664" s="15" t="s">
        <v>37</v>
      </c>
      <c r="N2664" s="15" t="s">
        <v>10601</v>
      </c>
      <c r="O2664" s="15" t="s">
        <v>31</v>
      </c>
      <c r="P2664" s="19">
        <v>0</v>
      </c>
    </row>
    <row r="2665" spans="1:16" x14ac:dyDescent="0.25">
      <c r="A2665" s="15" t="s">
        <v>29</v>
      </c>
      <c r="B2665" s="15" t="s">
        <v>6280</v>
      </c>
      <c r="C2665" s="16" t="s">
        <v>31</v>
      </c>
      <c r="D2665" s="15" t="s">
        <v>10602</v>
      </c>
      <c r="E2665" s="15" t="s">
        <v>10603</v>
      </c>
      <c r="F2665" s="15" t="s">
        <v>33</v>
      </c>
      <c r="G2665" s="15" t="s">
        <v>75</v>
      </c>
      <c r="H2665" s="17">
        <v>40900</v>
      </c>
      <c r="I2665" s="17">
        <v>41944</v>
      </c>
      <c r="J2665" s="15" t="s">
        <v>31</v>
      </c>
      <c r="K2665" s="15" t="s">
        <v>5296</v>
      </c>
      <c r="L2665" s="18">
        <v>-681775</v>
      </c>
      <c r="M2665" s="15" t="s">
        <v>37</v>
      </c>
      <c r="N2665" s="15" t="s">
        <v>10604</v>
      </c>
      <c r="O2665" s="15" t="s">
        <v>31</v>
      </c>
      <c r="P2665" s="19">
        <v>0</v>
      </c>
    </row>
    <row r="2666" spans="1:16" x14ac:dyDescent="0.25">
      <c r="A2666" s="15" t="s">
        <v>29</v>
      </c>
      <c r="B2666" s="15" t="s">
        <v>6280</v>
      </c>
      <c r="C2666" s="16" t="s">
        <v>31</v>
      </c>
      <c r="D2666" s="15" t="s">
        <v>10605</v>
      </c>
      <c r="E2666" s="15" t="s">
        <v>10606</v>
      </c>
      <c r="F2666" s="15" t="s">
        <v>33</v>
      </c>
      <c r="G2666" s="15" t="s">
        <v>75</v>
      </c>
      <c r="H2666" s="17">
        <v>40900</v>
      </c>
      <c r="I2666" s="17">
        <v>41944</v>
      </c>
      <c r="J2666" s="15" t="s">
        <v>31</v>
      </c>
      <c r="K2666" s="15" t="s">
        <v>5296</v>
      </c>
      <c r="L2666" s="18">
        <v>-724405</v>
      </c>
      <c r="M2666" s="15" t="s">
        <v>37</v>
      </c>
      <c r="N2666" s="15" t="s">
        <v>10607</v>
      </c>
      <c r="O2666" s="15" t="s">
        <v>31</v>
      </c>
      <c r="P2666" s="19">
        <v>0</v>
      </c>
    </row>
    <row r="2667" spans="1:16" x14ac:dyDescent="0.25">
      <c r="A2667" s="15" t="s">
        <v>29</v>
      </c>
      <c r="B2667" s="15" t="s">
        <v>6280</v>
      </c>
      <c r="C2667" s="16" t="s">
        <v>31</v>
      </c>
      <c r="D2667" s="15" t="s">
        <v>10608</v>
      </c>
      <c r="E2667" s="15" t="s">
        <v>10609</v>
      </c>
      <c r="F2667" s="15" t="s">
        <v>33</v>
      </c>
      <c r="G2667" s="15" t="s">
        <v>75</v>
      </c>
      <c r="H2667" s="17">
        <v>40833</v>
      </c>
      <c r="I2667" s="17">
        <v>41944</v>
      </c>
      <c r="J2667" s="15" t="s">
        <v>31</v>
      </c>
      <c r="K2667" s="15" t="s">
        <v>5296</v>
      </c>
      <c r="L2667" s="18">
        <v>-747556</v>
      </c>
      <c r="M2667" s="15" t="s">
        <v>37</v>
      </c>
      <c r="N2667" s="15" t="s">
        <v>10610</v>
      </c>
      <c r="O2667" s="15" t="s">
        <v>31</v>
      </c>
      <c r="P2667" s="19">
        <v>0</v>
      </c>
    </row>
    <row r="2668" spans="1:16" x14ac:dyDescent="0.25">
      <c r="A2668" s="15" t="s">
        <v>29</v>
      </c>
      <c r="B2668" s="15" t="s">
        <v>1311</v>
      </c>
      <c r="C2668" s="16" t="s">
        <v>31</v>
      </c>
      <c r="D2668" s="15" t="s">
        <v>10611</v>
      </c>
      <c r="E2668" s="15" t="s">
        <v>10612</v>
      </c>
      <c r="F2668" s="15" t="s">
        <v>33</v>
      </c>
      <c r="G2668" s="15" t="s">
        <v>75</v>
      </c>
      <c r="H2668" s="17">
        <v>40877</v>
      </c>
      <c r="I2668" s="17">
        <v>41944</v>
      </c>
      <c r="J2668" s="15" t="s">
        <v>31</v>
      </c>
      <c r="K2668" s="15" t="s">
        <v>5296</v>
      </c>
      <c r="L2668" s="18">
        <v>-107048</v>
      </c>
      <c r="M2668" s="15" t="s">
        <v>37</v>
      </c>
      <c r="N2668" s="15" t="s">
        <v>10613</v>
      </c>
      <c r="O2668" s="15" t="s">
        <v>31</v>
      </c>
      <c r="P2668" s="19">
        <v>0</v>
      </c>
    </row>
    <row r="2669" spans="1:16" x14ac:dyDescent="0.25">
      <c r="A2669" s="15" t="s">
        <v>29</v>
      </c>
      <c r="B2669" s="15" t="s">
        <v>1311</v>
      </c>
      <c r="C2669" s="16" t="s">
        <v>31</v>
      </c>
      <c r="D2669" s="15" t="s">
        <v>10614</v>
      </c>
      <c r="E2669" s="15" t="s">
        <v>10615</v>
      </c>
      <c r="F2669" s="15" t="s">
        <v>33</v>
      </c>
      <c r="G2669" s="15" t="s">
        <v>75</v>
      </c>
      <c r="H2669" s="17">
        <v>40939</v>
      </c>
      <c r="I2669" s="17">
        <v>41944</v>
      </c>
      <c r="J2669" s="15" t="s">
        <v>31</v>
      </c>
      <c r="K2669" s="15" t="s">
        <v>5296</v>
      </c>
      <c r="L2669" s="18">
        <v>-7884500</v>
      </c>
      <c r="M2669" s="15" t="s">
        <v>37</v>
      </c>
      <c r="N2669" s="15" t="s">
        <v>10616</v>
      </c>
      <c r="O2669" s="15" t="s">
        <v>31</v>
      </c>
      <c r="P2669" s="19">
        <v>0</v>
      </c>
    </row>
    <row r="2670" spans="1:16" x14ac:dyDescent="0.25">
      <c r="A2670" s="15" t="s">
        <v>29</v>
      </c>
      <c r="B2670" s="15" t="s">
        <v>1311</v>
      </c>
      <c r="C2670" s="16" t="s">
        <v>31</v>
      </c>
      <c r="D2670" s="15" t="s">
        <v>10617</v>
      </c>
      <c r="E2670" s="15" t="s">
        <v>10618</v>
      </c>
      <c r="F2670" s="15" t="s">
        <v>33</v>
      </c>
      <c r="G2670" s="15" t="s">
        <v>75</v>
      </c>
      <c r="H2670" s="17">
        <v>40939</v>
      </c>
      <c r="I2670" s="17">
        <v>41944</v>
      </c>
      <c r="J2670" s="15" t="s">
        <v>31</v>
      </c>
      <c r="K2670" s="15" t="s">
        <v>5296</v>
      </c>
      <c r="L2670" s="18">
        <v>-250000</v>
      </c>
      <c r="M2670" s="15" t="s">
        <v>37</v>
      </c>
      <c r="N2670" s="15" t="s">
        <v>10619</v>
      </c>
      <c r="O2670" s="15" t="s">
        <v>31</v>
      </c>
      <c r="P2670" s="19">
        <v>0</v>
      </c>
    </row>
    <row r="2671" spans="1:16" x14ac:dyDescent="0.25">
      <c r="A2671" s="15" t="s">
        <v>29</v>
      </c>
      <c r="B2671" s="15" t="s">
        <v>1311</v>
      </c>
      <c r="C2671" s="16" t="s">
        <v>31</v>
      </c>
      <c r="D2671" s="15" t="s">
        <v>10620</v>
      </c>
      <c r="E2671" s="15" t="s">
        <v>10621</v>
      </c>
      <c r="F2671" s="15" t="s">
        <v>33</v>
      </c>
      <c r="G2671" s="15" t="s">
        <v>75</v>
      </c>
      <c r="H2671" s="17">
        <v>40900</v>
      </c>
      <c r="I2671" s="17">
        <v>41944</v>
      </c>
      <c r="J2671" s="15" t="s">
        <v>31</v>
      </c>
      <c r="K2671" s="15" t="s">
        <v>5296</v>
      </c>
      <c r="L2671" s="18">
        <v>-25000</v>
      </c>
      <c r="M2671" s="15" t="s">
        <v>37</v>
      </c>
      <c r="N2671" s="15" t="s">
        <v>10622</v>
      </c>
      <c r="O2671" s="15" t="s">
        <v>31</v>
      </c>
      <c r="P2671" s="19">
        <v>0</v>
      </c>
    </row>
    <row r="2672" spans="1:16" x14ac:dyDescent="0.25">
      <c r="A2672" s="15" t="s">
        <v>29</v>
      </c>
      <c r="B2672" s="15" t="s">
        <v>1311</v>
      </c>
      <c r="C2672" s="16" t="s">
        <v>31</v>
      </c>
      <c r="D2672" s="15" t="s">
        <v>10623</v>
      </c>
      <c r="E2672" s="15" t="s">
        <v>10624</v>
      </c>
      <c r="F2672" s="15" t="s">
        <v>33</v>
      </c>
      <c r="G2672" s="15" t="s">
        <v>75</v>
      </c>
      <c r="H2672" s="17">
        <v>40814</v>
      </c>
      <c r="I2672" s="17">
        <v>41944</v>
      </c>
      <c r="J2672" s="15" t="s">
        <v>31</v>
      </c>
      <c r="K2672" s="15" t="s">
        <v>5296</v>
      </c>
      <c r="L2672" s="18">
        <v>-906315</v>
      </c>
      <c r="M2672" s="15" t="s">
        <v>37</v>
      </c>
      <c r="N2672" s="15" t="s">
        <v>10625</v>
      </c>
      <c r="O2672" s="15" t="s">
        <v>31</v>
      </c>
      <c r="P2672" s="19">
        <v>0</v>
      </c>
    </row>
    <row r="2673" spans="1:16" x14ac:dyDescent="0.25">
      <c r="A2673" s="15" t="s">
        <v>29</v>
      </c>
      <c r="B2673" s="15" t="s">
        <v>1311</v>
      </c>
      <c r="C2673" s="16" t="s">
        <v>31</v>
      </c>
      <c r="D2673" s="15" t="s">
        <v>10626</v>
      </c>
      <c r="E2673" s="15" t="s">
        <v>10627</v>
      </c>
      <c r="F2673" s="15" t="s">
        <v>33</v>
      </c>
      <c r="G2673" s="15" t="s">
        <v>75</v>
      </c>
      <c r="H2673" s="17">
        <v>41060</v>
      </c>
      <c r="I2673" s="17">
        <v>41944</v>
      </c>
      <c r="J2673" s="15" t="s">
        <v>31</v>
      </c>
      <c r="K2673" s="15" t="s">
        <v>5296</v>
      </c>
      <c r="L2673" s="18">
        <v>-4731414</v>
      </c>
      <c r="M2673" s="15" t="s">
        <v>37</v>
      </c>
      <c r="N2673" s="15" t="s">
        <v>10628</v>
      </c>
      <c r="O2673" s="15" t="s">
        <v>31</v>
      </c>
      <c r="P2673" s="19">
        <v>0</v>
      </c>
    </row>
    <row r="2674" spans="1:16" x14ac:dyDescent="0.25">
      <c r="A2674" s="15" t="s">
        <v>29</v>
      </c>
      <c r="B2674" s="15" t="s">
        <v>1311</v>
      </c>
      <c r="C2674" s="16" t="s">
        <v>31</v>
      </c>
      <c r="D2674" s="15" t="s">
        <v>10629</v>
      </c>
      <c r="E2674" s="15" t="s">
        <v>10630</v>
      </c>
      <c r="F2674" s="15" t="s">
        <v>33</v>
      </c>
      <c r="G2674" s="15" t="s">
        <v>75</v>
      </c>
      <c r="H2674" s="17">
        <v>40974</v>
      </c>
      <c r="I2674" s="17">
        <v>41944</v>
      </c>
      <c r="J2674" s="15" t="s">
        <v>31</v>
      </c>
      <c r="K2674" s="15" t="s">
        <v>5296</v>
      </c>
      <c r="L2674" s="18">
        <v>-309400</v>
      </c>
      <c r="M2674" s="15" t="s">
        <v>37</v>
      </c>
      <c r="N2674" s="15" t="s">
        <v>10631</v>
      </c>
      <c r="O2674" s="15" t="s">
        <v>31</v>
      </c>
      <c r="P2674" s="19">
        <v>0</v>
      </c>
    </row>
    <row r="2675" spans="1:16" x14ac:dyDescent="0.25">
      <c r="A2675" s="15" t="s">
        <v>29</v>
      </c>
      <c r="B2675" s="15" t="s">
        <v>1311</v>
      </c>
      <c r="C2675" s="16" t="s">
        <v>31</v>
      </c>
      <c r="D2675" s="15" t="s">
        <v>10632</v>
      </c>
      <c r="E2675" s="15" t="s">
        <v>10633</v>
      </c>
      <c r="F2675" s="15" t="s">
        <v>33</v>
      </c>
      <c r="G2675" s="15" t="s">
        <v>75</v>
      </c>
      <c r="H2675" s="17">
        <v>40999</v>
      </c>
      <c r="I2675" s="17">
        <v>41944</v>
      </c>
      <c r="J2675" s="15" t="s">
        <v>31</v>
      </c>
      <c r="K2675" s="15" t="s">
        <v>5296</v>
      </c>
      <c r="L2675" s="18">
        <v>-1637500</v>
      </c>
      <c r="M2675" s="15" t="s">
        <v>37</v>
      </c>
      <c r="N2675" s="15" t="s">
        <v>10634</v>
      </c>
      <c r="O2675" s="15" t="s">
        <v>31</v>
      </c>
      <c r="P2675" s="19">
        <v>0</v>
      </c>
    </row>
    <row r="2676" spans="1:16" x14ac:dyDescent="0.25">
      <c r="A2676" s="15" t="s">
        <v>29</v>
      </c>
      <c r="B2676" s="15" t="s">
        <v>1311</v>
      </c>
      <c r="C2676" s="16" t="s">
        <v>31</v>
      </c>
      <c r="D2676" s="15" t="s">
        <v>10635</v>
      </c>
      <c r="E2676" s="15" t="s">
        <v>10636</v>
      </c>
      <c r="F2676" s="15" t="s">
        <v>33</v>
      </c>
      <c r="G2676" s="15" t="s">
        <v>75</v>
      </c>
      <c r="H2676" s="17">
        <v>40999</v>
      </c>
      <c r="I2676" s="17">
        <v>41944</v>
      </c>
      <c r="J2676" s="15" t="s">
        <v>31</v>
      </c>
      <c r="K2676" s="15" t="s">
        <v>5296</v>
      </c>
      <c r="L2676" s="18">
        <v>-1637500</v>
      </c>
      <c r="M2676" s="15" t="s">
        <v>37</v>
      </c>
      <c r="N2676" s="15" t="s">
        <v>10637</v>
      </c>
      <c r="O2676" s="15" t="s">
        <v>31</v>
      </c>
      <c r="P2676" s="19">
        <v>0</v>
      </c>
    </row>
    <row r="2677" spans="1:16" x14ac:dyDescent="0.25">
      <c r="A2677" s="15" t="s">
        <v>29</v>
      </c>
      <c r="B2677" s="15" t="s">
        <v>1311</v>
      </c>
      <c r="C2677" s="16" t="s">
        <v>31</v>
      </c>
      <c r="D2677" s="15" t="s">
        <v>10638</v>
      </c>
      <c r="E2677" s="15" t="s">
        <v>10639</v>
      </c>
      <c r="F2677" s="15" t="s">
        <v>33</v>
      </c>
      <c r="G2677" s="15" t="s">
        <v>75</v>
      </c>
      <c r="H2677" s="17">
        <v>41055</v>
      </c>
      <c r="I2677" s="17">
        <v>41944</v>
      </c>
      <c r="J2677" s="15" t="s">
        <v>31</v>
      </c>
      <c r="K2677" s="15" t="s">
        <v>5296</v>
      </c>
      <c r="L2677" s="18">
        <v>-3750000</v>
      </c>
      <c r="M2677" s="15" t="s">
        <v>37</v>
      </c>
      <c r="N2677" s="15" t="s">
        <v>10640</v>
      </c>
      <c r="O2677" s="15" t="s">
        <v>31</v>
      </c>
      <c r="P2677" s="19">
        <v>0</v>
      </c>
    </row>
    <row r="2678" spans="1:16" x14ac:dyDescent="0.25">
      <c r="A2678" s="15" t="s">
        <v>29</v>
      </c>
      <c r="B2678" s="15" t="s">
        <v>1311</v>
      </c>
      <c r="C2678" s="16" t="s">
        <v>31</v>
      </c>
      <c r="D2678" s="15" t="s">
        <v>10641</v>
      </c>
      <c r="E2678" s="15" t="s">
        <v>10642</v>
      </c>
      <c r="F2678" s="15" t="s">
        <v>33</v>
      </c>
      <c r="G2678" s="15" t="s">
        <v>75</v>
      </c>
      <c r="H2678" s="17">
        <v>40985</v>
      </c>
      <c r="I2678" s="17">
        <v>41944</v>
      </c>
      <c r="J2678" s="15" t="s">
        <v>31</v>
      </c>
      <c r="K2678" s="15" t="s">
        <v>5296</v>
      </c>
      <c r="L2678" s="18">
        <v>-1181010</v>
      </c>
      <c r="M2678" s="15" t="s">
        <v>37</v>
      </c>
      <c r="N2678" s="15" t="s">
        <v>10643</v>
      </c>
      <c r="O2678" s="15" t="s">
        <v>31</v>
      </c>
      <c r="P2678" s="19">
        <v>0</v>
      </c>
    </row>
    <row r="2679" spans="1:16" x14ac:dyDescent="0.25">
      <c r="A2679" s="15" t="s">
        <v>29</v>
      </c>
      <c r="B2679" s="15" t="s">
        <v>1311</v>
      </c>
      <c r="C2679" s="16" t="s">
        <v>31</v>
      </c>
      <c r="D2679" s="15" t="s">
        <v>10644</v>
      </c>
      <c r="E2679" s="15" t="s">
        <v>10645</v>
      </c>
      <c r="F2679" s="15" t="s">
        <v>33</v>
      </c>
      <c r="G2679" s="15" t="s">
        <v>75</v>
      </c>
      <c r="H2679" s="17">
        <v>40999</v>
      </c>
      <c r="I2679" s="17">
        <v>41944</v>
      </c>
      <c r="J2679" s="15" t="s">
        <v>31</v>
      </c>
      <c r="K2679" s="15" t="s">
        <v>5296</v>
      </c>
      <c r="L2679" s="18">
        <v>-3125000</v>
      </c>
      <c r="M2679" s="15" t="s">
        <v>37</v>
      </c>
      <c r="N2679" s="15" t="s">
        <v>10646</v>
      </c>
      <c r="O2679" s="15" t="s">
        <v>31</v>
      </c>
      <c r="P2679" s="19">
        <v>0</v>
      </c>
    </row>
    <row r="2680" spans="1:16" x14ac:dyDescent="0.25">
      <c r="A2680" s="15" t="s">
        <v>29</v>
      </c>
      <c r="B2680" s="15" t="s">
        <v>1311</v>
      </c>
      <c r="C2680" s="16" t="s">
        <v>31</v>
      </c>
      <c r="D2680" s="15" t="s">
        <v>10647</v>
      </c>
      <c r="E2680" s="15" t="s">
        <v>10648</v>
      </c>
      <c r="F2680" s="15" t="s">
        <v>33</v>
      </c>
      <c r="G2680" s="15" t="s">
        <v>75</v>
      </c>
      <c r="H2680" s="17">
        <v>41060</v>
      </c>
      <c r="I2680" s="17">
        <v>41944</v>
      </c>
      <c r="J2680" s="15" t="s">
        <v>31</v>
      </c>
      <c r="K2680" s="15" t="s">
        <v>5296</v>
      </c>
      <c r="L2680" s="18">
        <v>-3717425</v>
      </c>
      <c r="M2680" s="15" t="s">
        <v>37</v>
      </c>
      <c r="N2680" s="15" t="s">
        <v>10649</v>
      </c>
      <c r="O2680" s="15" t="s">
        <v>31</v>
      </c>
      <c r="P2680" s="19">
        <v>0</v>
      </c>
    </row>
    <row r="2681" spans="1:16" x14ac:dyDescent="0.25">
      <c r="A2681" s="15" t="s">
        <v>29</v>
      </c>
      <c r="B2681" s="15" t="s">
        <v>6280</v>
      </c>
      <c r="C2681" s="16" t="s">
        <v>31</v>
      </c>
      <c r="D2681" s="15" t="s">
        <v>10650</v>
      </c>
      <c r="E2681" s="15" t="s">
        <v>10651</v>
      </c>
      <c r="F2681" s="15" t="s">
        <v>33</v>
      </c>
      <c r="G2681" s="15" t="s">
        <v>75</v>
      </c>
      <c r="H2681" s="17">
        <v>41041</v>
      </c>
      <c r="I2681" s="17">
        <v>41944</v>
      </c>
      <c r="J2681" s="15" t="s">
        <v>31</v>
      </c>
      <c r="K2681" s="15" t="s">
        <v>5296</v>
      </c>
      <c r="L2681" s="18">
        <v>-1114174</v>
      </c>
      <c r="M2681" s="15" t="s">
        <v>37</v>
      </c>
      <c r="N2681" s="15" t="s">
        <v>10652</v>
      </c>
      <c r="O2681" s="15" t="s">
        <v>31</v>
      </c>
      <c r="P2681" s="19">
        <v>0</v>
      </c>
    </row>
    <row r="2682" spans="1:16" x14ac:dyDescent="0.25">
      <c r="A2682" s="15" t="s">
        <v>29</v>
      </c>
      <c r="B2682" s="15" t="s">
        <v>1311</v>
      </c>
      <c r="C2682" s="16" t="s">
        <v>31</v>
      </c>
      <c r="D2682" s="15" t="s">
        <v>10653</v>
      </c>
      <c r="E2682" s="15" t="s">
        <v>10654</v>
      </c>
      <c r="F2682" s="15" t="s">
        <v>33</v>
      </c>
      <c r="G2682" s="15" t="s">
        <v>75</v>
      </c>
      <c r="H2682" s="17">
        <v>41060</v>
      </c>
      <c r="I2682" s="17">
        <v>41944</v>
      </c>
      <c r="J2682" s="15" t="s">
        <v>31</v>
      </c>
      <c r="K2682" s="15" t="s">
        <v>5296</v>
      </c>
      <c r="L2682" s="18">
        <v>-488750</v>
      </c>
      <c r="M2682" s="15" t="s">
        <v>37</v>
      </c>
      <c r="N2682" s="15" t="s">
        <v>10655</v>
      </c>
      <c r="O2682" s="15" t="s">
        <v>31</v>
      </c>
      <c r="P2682" s="19">
        <v>0</v>
      </c>
    </row>
    <row r="2683" spans="1:16" x14ac:dyDescent="0.25">
      <c r="A2683" s="15" t="s">
        <v>29</v>
      </c>
      <c r="B2683" s="15" t="s">
        <v>6280</v>
      </c>
      <c r="C2683" s="16" t="s">
        <v>31</v>
      </c>
      <c r="D2683" s="15" t="s">
        <v>10656</v>
      </c>
      <c r="E2683" s="15" t="s">
        <v>10657</v>
      </c>
      <c r="F2683" s="15" t="s">
        <v>33</v>
      </c>
      <c r="G2683" s="15" t="s">
        <v>75</v>
      </c>
      <c r="H2683" s="17">
        <v>41070</v>
      </c>
      <c r="I2683" s="17">
        <v>41944</v>
      </c>
      <c r="J2683" s="15" t="s">
        <v>31</v>
      </c>
      <c r="K2683" s="15" t="s">
        <v>5296</v>
      </c>
      <c r="L2683" s="18">
        <v>-981306</v>
      </c>
      <c r="M2683" s="15" t="s">
        <v>37</v>
      </c>
      <c r="N2683" s="15" t="s">
        <v>10658</v>
      </c>
      <c r="O2683" s="15" t="s">
        <v>31</v>
      </c>
      <c r="P2683" s="19">
        <v>0</v>
      </c>
    </row>
    <row r="2684" spans="1:16" x14ac:dyDescent="0.25">
      <c r="A2684" s="15" t="s">
        <v>29</v>
      </c>
      <c r="B2684" s="15" t="s">
        <v>1311</v>
      </c>
      <c r="C2684" s="16" t="s">
        <v>31</v>
      </c>
      <c r="D2684" s="15" t="s">
        <v>10659</v>
      </c>
      <c r="E2684" s="15" t="s">
        <v>10660</v>
      </c>
      <c r="F2684" s="15" t="s">
        <v>33</v>
      </c>
      <c r="G2684" s="15" t="s">
        <v>75</v>
      </c>
      <c r="H2684" s="17">
        <v>41060</v>
      </c>
      <c r="I2684" s="17">
        <v>41944</v>
      </c>
      <c r="J2684" s="15" t="s">
        <v>31</v>
      </c>
      <c r="K2684" s="15" t="s">
        <v>5296</v>
      </c>
      <c r="L2684" s="18">
        <v>-1129850</v>
      </c>
      <c r="M2684" s="15" t="s">
        <v>37</v>
      </c>
      <c r="N2684" s="15" t="s">
        <v>10661</v>
      </c>
      <c r="O2684" s="15" t="s">
        <v>31</v>
      </c>
      <c r="P2684" s="19">
        <v>0</v>
      </c>
    </row>
    <row r="2685" spans="1:16" x14ac:dyDescent="0.25">
      <c r="A2685" s="15" t="s">
        <v>29</v>
      </c>
      <c r="B2685" s="15" t="s">
        <v>6280</v>
      </c>
      <c r="C2685" s="16" t="s">
        <v>31</v>
      </c>
      <c r="D2685" s="15" t="s">
        <v>10662</v>
      </c>
      <c r="E2685" s="15" t="s">
        <v>10663</v>
      </c>
      <c r="F2685" s="15" t="s">
        <v>33</v>
      </c>
      <c r="G2685" s="15" t="s">
        <v>75</v>
      </c>
      <c r="H2685" s="17">
        <v>41078</v>
      </c>
      <c r="I2685" s="17">
        <v>41944</v>
      </c>
      <c r="J2685" s="15" t="s">
        <v>31</v>
      </c>
      <c r="K2685" s="15" t="s">
        <v>5296</v>
      </c>
      <c r="L2685" s="18">
        <v>-746578</v>
      </c>
      <c r="M2685" s="15" t="s">
        <v>37</v>
      </c>
      <c r="N2685" s="15" t="s">
        <v>10664</v>
      </c>
      <c r="O2685" s="15" t="s">
        <v>31</v>
      </c>
      <c r="P2685" s="19">
        <v>0</v>
      </c>
    </row>
    <row r="2686" spans="1:16" x14ac:dyDescent="0.25">
      <c r="A2686" s="15" t="s">
        <v>29</v>
      </c>
      <c r="B2686" s="15" t="s">
        <v>1311</v>
      </c>
      <c r="C2686" s="16" t="s">
        <v>31</v>
      </c>
      <c r="D2686" s="15" t="s">
        <v>10665</v>
      </c>
      <c r="E2686" s="15" t="s">
        <v>10666</v>
      </c>
      <c r="F2686" s="15" t="s">
        <v>33</v>
      </c>
      <c r="G2686" s="15" t="s">
        <v>75</v>
      </c>
      <c r="H2686" s="17">
        <v>41090</v>
      </c>
      <c r="I2686" s="17">
        <v>41944</v>
      </c>
      <c r="J2686" s="15" t="s">
        <v>31</v>
      </c>
      <c r="K2686" s="15" t="s">
        <v>5296</v>
      </c>
      <c r="L2686" s="18">
        <v>-9450000</v>
      </c>
      <c r="M2686" s="15" t="s">
        <v>37</v>
      </c>
      <c r="N2686" s="15" t="s">
        <v>10667</v>
      </c>
      <c r="O2686" s="15" t="s">
        <v>31</v>
      </c>
      <c r="P2686" s="19">
        <v>0</v>
      </c>
    </row>
    <row r="2687" spans="1:16" x14ac:dyDescent="0.25">
      <c r="A2687" s="15" t="s">
        <v>29</v>
      </c>
      <c r="B2687" s="15" t="s">
        <v>1311</v>
      </c>
      <c r="C2687" s="16" t="s">
        <v>31</v>
      </c>
      <c r="D2687" s="15" t="s">
        <v>10665</v>
      </c>
      <c r="E2687" s="15" t="s">
        <v>10666</v>
      </c>
      <c r="F2687" s="15" t="s">
        <v>33</v>
      </c>
      <c r="G2687" s="15" t="s">
        <v>75</v>
      </c>
      <c r="H2687" s="17">
        <v>41090</v>
      </c>
      <c r="I2687" s="17">
        <v>41944</v>
      </c>
      <c r="J2687" s="15" t="s">
        <v>31</v>
      </c>
      <c r="K2687" s="15" t="s">
        <v>5296</v>
      </c>
      <c r="L2687" s="18">
        <v>-4725000</v>
      </c>
      <c r="M2687" s="15" t="s">
        <v>37</v>
      </c>
      <c r="N2687" s="15" t="s">
        <v>10668</v>
      </c>
      <c r="O2687" s="15" t="s">
        <v>31</v>
      </c>
      <c r="P2687" s="19">
        <v>0</v>
      </c>
    </row>
    <row r="2688" spans="1:16" x14ac:dyDescent="0.25">
      <c r="A2688" s="15" t="s">
        <v>29</v>
      </c>
      <c r="B2688" s="15" t="s">
        <v>6280</v>
      </c>
      <c r="C2688" s="16" t="s">
        <v>31</v>
      </c>
      <c r="D2688" s="15" t="s">
        <v>10669</v>
      </c>
      <c r="E2688" s="15" t="s">
        <v>10670</v>
      </c>
      <c r="F2688" s="15" t="s">
        <v>33</v>
      </c>
      <c r="G2688" s="15" t="s">
        <v>75</v>
      </c>
      <c r="H2688" s="17">
        <v>41045</v>
      </c>
      <c r="I2688" s="17">
        <v>41944</v>
      </c>
      <c r="J2688" s="15" t="s">
        <v>31</v>
      </c>
      <c r="K2688" s="15" t="s">
        <v>5296</v>
      </c>
      <c r="L2688" s="18">
        <v>-655110</v>
      </c>
      <c r="M2688" s="15" t="s">
        <v>37</v>
      </c>
      <c r="N2688" s="15" t="s">
        <v>10671</v>
      </c>
      <c r="O2688" s="15" t="s">
        <v>31</v>
      </c>
      <c r="P2688" s="19">
        <v>0</v>
      </c>
    </row>
    <row r="2689" spans="1:16" x14ac:dyDescent="0.25">
      <c r="A2689" s="15" t="s">
        <v>29</v>
      </c>
      <c r="B2689" s="15" t="s">
        <v>6280</v>
      </c>
      <c r="C2689" s="16" t="s">
        <v>31</v>
      </c>
      <c r="D2689" s="15" t="s">
        <v>10672</v>
      </c>
      <c r="E2689" s="15" t="s">
        <v>10673</v>
      </c>
      <c r="F2689" s="15" t="s">
        <v>33</v>
      </c>
      <c r="G2689" s="15" t="s">
        <v>75</v>
      </c>
      <c r="H2689" s="17">
        <v>41045</v>
      </c>
      <c r="I2689" s="17">
        <v>41944</v>
      </c>
      <c r="J2689" s="15" t="s">
        <v>31</v>
      </c>
      <c r="K2689" s="15" t="s">
        <v>5296</v>
      </c>
      <c r="L2689" s="18">
        <v>-770931</v>
      </c>
      <c r="M2689" s="15" t="s">
        <v>37</v>
      </c>
      <c r="N2689" s="15" t="s">
        <v>10674</v>
      </c>
      <c r="O2689" s="15" t="s">
        <v>31</v>
      </c>
      <c r="P2689" s="19">
        <v>0</v>
      </c>
    </row>
    <row r="2690" spans="1:16" x14ac:dyDescent="0.25">
      <c r="A2690" s="15" t="s">
        <v>29</v>
      </c>
      <c r="B2690" s="15" t="s">
        <v>1311</v>
      </c>
      <c r="C2690" s="16" t="s">
        <v>31</v>
      </c>
      <c r="D2690" s="15" t="s">
        <v>10675</v>
      </c>
      <c r="E2690" s="15" t="s">
        <v>10676</v>
      </c>
      <c r="F2690" s="15" t="s">
        <v>33</v>
      </c>
      <c r="G2690" s="15" t="s">
        <v>75</v>
      </c>
      <c r="H2690" s="17">
        <v>40870</v>
      </c>
      <c r="I2690" s="17">
        <v>41944</v>
      </c>
      <c r="J2690" s="15" t="s">
        <v>31</v>
      </c>
      <c r="K2690" s="15" t="s">
        <v>5296</v>
      </c>
      <c r="L2690" s="18">
        <v>-983535</v>
      </c>
      <c r="M2690" s="15" t="s">
        <v>37</v>
      </c>
      <c r="N2690" s="15" t="s">
        <v>10677</v>
      </c>
      <c r="O2690" s="15" t="s">
        <v>31</v>
      </c>
      <c r="P2690" s="19">
        <v>0</v>
      </c>
    </row>
    <row r="2691" spans="1:16" x14ac:dyDescent="0.25">
      <c r="A2691" s="15" t="s">
        <v>29</v>
      </c>
      <c r="B2691" s="15" t="s">
        <v>1311</v>
      </c>
      <c r="C2691" s="16" t="s">
        <v>31</v>
      </c>
      <c r="D2691" s="15" t="s">
        <v>10678</v>
      </c>
      <c r="E2691" s="15" t="s">
        <v>10679</v>
      </c>
      <c r="F2691" s="15" t="s">
        <v>33</v>
      </c>
      <c r="G2691" s="15" t="s">
        <v>75</v>
      </c>
      <c r="H2691" s="17">
        <v>40870</v>
      </c>
      <c r="I2691" s="17">
        <v>41944</v>
      </c>
      <c r="J2691" s="15" t="s">
        <v>31</v>
      </c>
      <c r="K2691" s="15" t="s">
        <v>5296</v>
      </c>
      <c r="L2691" s="18">
        <v>-910455</v>
      </c>
      <c r="M2691" s="15" t="s">
        <v>37</v>
      </c>
      <c r="N2691" s="15" t="s">
        <v>10680</v>
      </c>
      <c r="O2691" s="15" t="s">
        <v>31</v>
      </c>
      <c r="P2691" s="19">
        <v>0</v>
      </c>
    </row>
    <row r="2692" spans="1:16" x14ac:dyDescent="0.25">
      <c r="A2692" s="15" t="s">
        <v>29</v>
      </c>
      <c r="B2692" s="15" t="s">
        <v>1311</v>
      </c>
      <c r="C2692" s="16" t="s">
        <v>31</v>
      </c>
      <c r="D2692" s="15" t="s">
        <v>10681</v>
      </c>
      <c r="E2692" s="15" t="s">
        <v>10682</v>
      </c>
      <c r="F2692" s="15" t="s">
        <v>33</v>
      </c>
      <c r="G2692" s="15" t="s">
        <v>75</v>
      </c>
      <c r="H2692" s="17">
        <v>40858</v>
      </c>
      <c r="I2692" s="17">
        <v>41944</v>
      </c>
      <c r="J2692" s="15" t="s">
        <v>31</v>
      </c>
      <c r="K2692" s="15" t="s">
        <v>5296</v>
      </c>
      <c r="L2692" s="18">
        <v>-1435174</v>
      </c>
      <c r="M2692" s="15" t="s">
        <v>37</v>
      </c>
      <c r="N2692" s="15" t="s">
        <v>10683</v>
      </c>
      <c r="O2692" s="15" t="s">
        <v>31</v>
      </c>
      <c r="P2692" s="19">
        <v>0</v>
      </c>
    </row>
    <row r="2693" spans="1:16" x14ac:dyDescent="0.25">
      <c r="A2693" s="15" t="s">
        <v>29</v>
      </c>
      <c r="B2693" s="15" t="s">
        <v>1311</v>
      </c>
      <c r="C2693" s="16" t="s">
        <v>31</v>
      </c>
      <c r="D2693" s="15" t="s">
        <v>10684</v>
      </c>
      <c r="E2693" s="15" t="s">
        <v>10685</v>
      </c>
      <c r="F2693" s="15" t="s">
        <v>33</v>
      </c>
      <c r="G2693" s="15" t="s">
        <v>75</v>
      </c>
      <c r="H2693" s="17">
        <v>40796</v>
      </c>
      <c r="I2693" s="17">
        <v>41944</v>
      </c>
      <c r="J2693" s="15" t="s">
        <v>31</v>
      </c>
      <c r="K2693" s="15" t="s">
        <v>5296</v>
      </c>
      <c r="L2693" s="18">
        <v>-164672</v>
      </c>
      <c r="M2693" s="15" t="s">
        <v>37</v>
      </c>
      <c r="N2693" s="15" t="s">
        <v>10686</v>
      </c>
      <c r="O2693" s="15" t="s">
        <v>31</v>
      </c>
      <c r="P2693" s="19">
        <v>0</v>
      </c>
    </row>
    <row r="2694" spans="1:16" x14ac:dyDescent="0.25">
      <c r="A2694" s="15" t="s">
        <v>29</v>
      </c>
      <c r="B2694" s="15" t="s">
        <v>1311</v>
      </c>
      <c r="C2694" s="16" t="s">
        <v>31</v>
      </c>
      <c r="D2694" s="15" t="s">
        <v>10687</v>
      </c>
      <c r="E2694" s="15" t="s">
        <v>10688</v>
      </c>
      <c r="F2694" s="15" t="s">
        <v>33</v>
      </c>
      <c r="G2694" s="15" t="s">
        <v>75</v>
      </c>
      <c r="H2694" s="17">
        <v>40796</v>
      </c>
      <c r="I2694" s="17">
        <v>41944</v>
      </c>
      <c r="J2694" s="15" t="s">
        <v>31</v>
      </c>
      <c r="K2694" s="15" t="s">
        <v>5296</v>
      </c>
      <c r="L2694" s="18">
        <v>-5275863</v>
      </c>
      <c r="M2694" s="15" t="s">
        <v>37</v>
      </c>
      <c r="N2694" s="15" t="s">
        <v>10689</v>
      </c>
      <c r="O2694" s="15" t="s">
        <v>31</v>
      </c>
      <c r="P2694" s="19">
        <v>0</v>
      </c>
    </row>
    <row r="2695" spans="1:16" x14ac:dyDescent="0.25">
      <c r="A2695" s="15" t="s">
        <v>29</v>
      </c>
      <c r="B2695" s="15" t="s">
        <v>1311</v>
      </c>
      <c r="C2695" s="16" t="s">
        <v>31</v>
      </c>
      <c r="D2695" s="15" t="s">
        <v>10690</v>
      </c>
      <c r="E2695" s="15" t="s">
        <v>10691</v>
      </c>
      <c r="F2695" s="15" t="s">
        <v>33</v>
      </c>
      <c r="G2695" s="15" t="s">
        <v>75</v>
      </c>
      <c r="H2695" s="17">
        <v>40816</v>
      </c>
      <c r="I2695" s="17">
        <v>41944</v>
      </c>
      <c r="J2695" s="15" t="s">
        <v>31</v>
      </c>
      <c r="K2695" s="15" t="s">
        <v>5296</v>
      </c>
      <c r="L2695" s="18">
        <v>-432313</v>
      </c>
      <c r="M2695" s="15" t="s">
        <v>37</v>
      </c>
      <c r="N2695" s="15" t="s">
        <v>10692</v>
      </c>
      <c r="O2695" s="15" t="s">
        <v>31</v>
      </c>
      <c r="P2695" s="19">
        <v>0</v>
      </c>
    </row>
    <row r="2696" spans="1:16" x14ac:dyDescent="0.25">
      <c r="A2696" s="15" t="s">
        <v>29</v>
      </c>
      <c r="B2696" s="15" t="s">
        <v>1311</v>
      </c>
      <c r="C2696" s="16" t="s">
        <v>31</v>
      </c>
      <c r="D2696" s="15" t="s">
        <v>10693</v>
      </c>
      <c r="E2696" s="15" t="s">
        <v>10694</v>
      </c>
      <c r="F2696" s="15" t="s">
        <v>33</v>
      </c>
      <c r="G2696" s="15" t="s">
        <v>75</v>
      </c>
      <c r="H2696" s="17">
        <v>40816</v>
      </c>
      <c r="I2696" s="17">
        <v>41944</v>
      </c>
      <c r="J2696" s="15" t="s">
        <v>31</v>
      </c>
      <c r="K2696" s="15" t="s">
        <v>5296</v>
      </c>
      <c r="L2696" s="18">
        <v>-35063</v>
      </c>
      <c r="M2696" s="15" t="s">
        <v>37</v>
      </c>
      <c r="N2696" s="15" t="s">
        <v>10695</v>
      </c>
      <c r="O2696" s="15" t="s">
        <v>31</v>
      </c>
      <c r="P2696" s="19">
        <v>0</v>
      </c>
    </row>
    <row r="2697" spans="1:16" x14ac:dyDescent="0.25">
      <c r="A2697" s="15" t="s">
        <v>29</v>
      </c>
      <c r="B2697" s="15" t="s">
        <v>1311</v>
      </c>
      <c r="C2697" s="16" t="s">
        <v>31</v>
      </c>
      <c r="D2697" s="15" t="s">
        <v>10696</v>
      </c>
      <c r="E2697" s="15" t="s">
        <v>10697</v>
      </c>
      <c r="F2697" s="15" t="s">
        <v>33</v>
      </c>
      <c r="G2697" s="15" t="s">
        <v>75</v>
      </c>
      <c r="H2697" s="17">
        <v>40845</v>
      </c>
      <c r="I2697" s="17">
        <v>41944</v>
      </c>
      <c r="J2697" s="15" t="s">
        <v>31</v>
      </c>
      <c r="K2697" s="15" t="s">
        <v>5296</v>
      </c>
      <c r="L2697" s="18">
        <v>-120380</v>
      </c>
      <c r="M2697" s="15" t="s">
        <v>37</v>
      </c>
      <c r="N2697" s="15" t="s">
        <v>10698</v>
      </c>
      <c r="O2697" s="15" t="s">
        <v>31</v>
      </c>
      <c r="P2697" s="19">
        <v>0</v>
      </c>
    </row>
    <row r="2698" spans="1:16" x14ac:dyDescent="0.25">
      <c r="A2698" s="15" t="s">
        <v>29</v>
      </c>
      <c r="B2698" s="15" t="s">
        <v>1311</v>
      </c>
      <c r="C2698" s="16" t="s">
        <v>31</v>
      </c>
      <c r="D2698" s="15" t="s">
        <v>10699</v>
      </c>
      <c r="E2698" s="15" t="s">
        <v>10700</v>
      </c>
      <c r="F2698" s="15" t="s">
        <v>33</v>
      </c>
      <c r="G2698" s="15" t="s">
        <v>75</v>
      </c>
      <c r="H2698" s="17">
        <v>40877</v>
      </c>
      <c r="I2698" s="17">
        <v>41944</v>
      </c>
      <c r="J2698" s="15" t="s">
        <v>31</v>
      </c>
      <c r="K2698" s="15" t="s">
        <v>5296</v>
      </c>
      <c r="L2698" s="18">
        <v>-5849042</v>
      </c>
      <c r="M2698" s="15" t="s">
        <v>37</v>
      </c>
      <c r="N2698" s="15" t="s">
        <v>10701</v>
      </c>
      <c r="O2698" s="15" t="s">
        <v>31</v>
      </c>
      <c r="P2698" s="19">
        <v>0</v>
      </c>
    </row>
    <row r="2699" spans="1:16" x14ac:dyDescent="0.25">
      <c r="A2699" s="15" t="s">
        <v>29</v>
      </c>
      <c r="B2699" s="15" t="s">
        <v>1311</v>
      </c>
      <c r="C2699" s="16" t="s">
        <v>31</v>
      </c>
      <c r="D2699" s="15" t="s">
        <v>10702</v>
      </c>
      <c r="E2699" s="15" t="s">
        <v>10703</v>
      </c>
      <c r="F2699" s="15" t="s">
        <v>33</v>
      </c>
      <c r="G2699" s="15" t="s">
        <v>75</v>
      </c>
      <c r="H2699" s="17">
        <v>40861</v>
      </c>
      <c r="I2699" s="17">
        <v>41944</v>
      </c>
      <c r="J2699" s="15" t="s">
        <v>31</v>
      </c>
      <c r="K2699" s="15" t="s">
        <v>5296</v>
      </c>
      <c r="L2699" s="18">
        <v>-5000000</v>
      </c>
      <c r="M2699" s="15" t="s">
        <v>37</v>
      </c>
      <c r="N2699" s="15" t="s">
        <v>10704</v>
      </c>
      <c r="O2699" s="15" t="s">
        <v>31</v>
      </c>
      <c r="P2699" s="19">
        <v>0</v>
      </c>
    </row>
    <row r="2700" spans="1:16" x14ac:dyDescent="0.25">
      <c r="A2700" s="15" t="s">
        <v>29</v>
      </c>
      <c r="B2700" s="15" t="s">
        <v>1311</v>
      </c>
      <c r="C2700" s="16" t="s">
        <v>31</v>
      </c>
      <c r="D2700" s="15" t="s">
        <v>10705</v>
      </c>
      <c r="E2700" s="15" t="s">
        <v>10706</v>
      </c>
      <c r="F2700" s="15" t="s">
        <v>33</v>
      </c>
      <c r="G2700" s="15" t="s">
        <v>75</v>
      </c>
      <c r="H2700" s="17">
        <v>40786</v>
      </c>
      <c r="I2700" s="17">
        <v>41944</v>
      </c>
      <c r="J2700" s="15" t="s">
        <v>31</v>
      </c>
      <c r="K2700" s="15" t="s">
        <v>5296</v>
      </c>
      <c r="L2700" s="18">
        <v>-1633458</v>
      </c>
      <c r="M2700" s="15" t="s">
        <v>37</v>
      </c>
      <c r="N2700" s="15" t="s">
        <v>10707</v>
      </c>
      <c r="O2700" s="15" t="s">
        <v>31</v>
      </c>
      <c r="P2700" s="19">
        <v>0</v>
      </c>
    </row>
    <row r="2701" spans="1:16" x14ac:dyDescent="0.25">
      <c r="A2701" s="15" t="s">
        <v>29</v>
      </c>
      <c r="B2701" s="15" t="s">
        <v>1311</v>
      </c>
      <c r="C2701" s="16" t="s">
        <v>31</v>
      </c>
      <c r="D2701" s="15" t="s">
        <v>10708</v>
      </c>
      <c r="E2701" s="15" t="s">
        <v>10709</v>
      </c>
      <c r="F2701" s="15" t="s">
        <v>33</v>
      </c>
      <c r="G2701" s="15" t="s">
        <v>75</v>
      </c>
      <c r="H2701" s="17">
        <v>40786</v>
      </c>
      <c r="I2701" s="17">
        <v>41944</v>
      </c>
      <c r="J2701" s="15" t="s">
        <v>31</v>
      </c>
      <c r="K2701" s="15" t="s">
        <v>5296</v>
      </c>
      <c r="L2701" s="18">
        <v>-1499233</v>
      </c>
      <c r="M2701" s="15" t="s">
        <v>37</v>
      </c>
      <c r="N2701" s="15" t="s">
        <v>10710</v>
      </c>
      <c r="O2701" s="15" t="s">
        <v>31</v>
      </c>
      <c r="P2701" s="19">
        <v>0</v>
      </c>
    </row>
    <row r="2702" spans="1:16" x14ac:dyDescent="0.25">
      <c r="A2702" s="15" t="s">
        <v>29</v>
      </c>
      <c r="B2702" s="15" t="s">
        <v>1311</v>
      </c>
      <c r="C2702" s="16" t="s">
        <v>31</v>
      </c>
      <c r="D2702" s="15" t="s">
        <v>10711</v>
      </c>
      <c r="E2702" s="15" t="s">
        <v>10712</v>
      </c>
      <c r="F2702" s="15" t="s">
        <v>33</v>
      </c>
      <c r="G2702" s="15" t="s">
        <v>75</v>
      </c>
      <c r="H2702" s="17">
        <v>40786</v>
      </c>
      <c r="I2702" s="17">
        <v>41944</v>
      </c>
      <c r="J2702" s="15" t="s">
        <v>31</v>
      </c>
      <c r="K2702" s="15" t="s">
        <v>5296</v>
      </c>
      <c r="L2702" s="18">
        <v>-831725</v>
      </c>
      <c r="M2702" s="15" t="s">
        <v>37</v>
      </c>
      <c r="N2702" s="15" t="s">
        <v>10713</v>
      </c>
      <c r="O2702" s="15" t="s">
        <v>31</v>
      </c>
      <c r="P2702" s="19">
        <v>0</v>
      </c>
    </row>
    <row r="2703" spans="1:16" x14ac:dyDescent="0.25">
      <c r="A2703" s="15" t="s">
        <v>29</v>
      </c>
      <c r="B2703" s="15" t="s">
        <v>1311</v>
      </c>
      <c r="C2703" s="16" t="s">
        <v>31</v>
      </c>
      <c r="D2703" s="15" t="s">
        <v>10714</v>
      </c>
      <c r="E2703" s="15" t="s">
        <v>10715</v>
      </c>
      <c r="F2703" s="15" t="s">
        <v>33</v>
      </c>
      <c r="G2703" s="15" t="s">
        <v>75</v>
      </c>
      <c r="H2703" s="17">
        <v>40786</v>
      </c>
      <c r="I2703" s="17">
        <v>41944</v>
      </c>
      <c r="J2703" s="15" t="s">
        <v>31</v>
      </c>
      <c r="K2703" s="15" t="s">
        <v>5296</v>
      </c>
      <c r="L2703" s="18">
        <v>-10219999</v>
      </c>
      <c r="M2703" s="15" t="s">
        <v>37</v>
      </c>
      <c r="N2703" s="15" t="s">
        <v>10716</v>
      </c>
      <c r="O2703" s="15" t="s">
        <v>31</v>
      </c>
      <c r="P2703" s="19">
        <v>0</v>
      </c>
    </row>
    <row r="2704" spans="1:16" x14ac:dyDescent="0.25">
      <c r="A2704" s="15" t="s">
        <v>29</v>
      </c>
      <c r="B2704" s="15" t="s">
        <v>1311</v>
      </c>
      <c r="C2704" s="16" t="s">
        <v>31</v>
      </c>
      <c r="D2704" s="15" t="s">
        <v>10717</v>
      </c>
      <c r="E2704" s="15" t="s">
        <v>10718</v>
      </c>
      <c r="F2704" s="15" t="s">
        <v>33</v>
      </c>
      <c r="G2704" s="15" t="s">
        <v>75</v>
      </c>
      <c r="H2704" s="17">
        <v>40856</v>
      </c>
      <c r="I2704" s="17">
        <v>41944</v>
      </c>
      <c r="J2704" s="15" t="s">
        <v>31</v>
      </c>
      <c r="K2704" s="15" t="s">
        <v>5296</v>
      </c>
      <c r="L2704" s="18">
        <v>-2799600</v>
      </c>
      <c r="M2704" s="15" t="s">
        <v>37</v>
      </c>
      <c r="N2704" s="15" t="s">
        <v>10719</v>
      </c>
      <c r="O2704" s="15" t="s">
        <v>31</v>
      </c>
      <c r="P2704" s="19">
        <v>0</v>
      </c>
    </row>
    <row r="2705" spans="1:16" x14ac:dyDescent="0.25">
      <c r="A2705" s="15" t="s">
        <v>29</v>
      </c>
      <c r="B2705" s="15" t="s">
        <v>1311</v>
      </c>
      <c r="C2705" s="16" t="s">
        <v>31</v>
      </c>
      <c r="D2705" s="15" t="s">
        <v>10720</v>
      </c>
      <c r="E2705" s="15" t="s">
        <v>10721</v>
      </c>
      <c r="F2705" s="15" t="s">
        <v>33</v>
      </c>
      <c r="G2705" s="15" t="s">
        <v>75</v>
      </c>
      <c r="H2705" s="17">
        <v>40845</v>
      </c>
      <c r="I2705" s="17">
        <v>41944</v>
      </c>
      <c r="J2705" s="15" t="s">
        <v>31</v>
      </c>
      <c r="K2705" s="15" t="s">
        <v>5296</v>
      </c>
      <c r="L2705" s="18">
        <v>-120380</v>
      </c>
      <c r="M2705" s="15" t="s">
        <v>37</v>
      </c>
      <c r="N2705" s="15" t="s">
        <v>10722</v>
      </c>
      <c r="O2705" s="15" t="s">
        <v>31</v>
      </c>
      <c r="P2705" s="19">
        <v>0</v>
      </c>
    </row>
    <row r="2706" spans="1:16" x14ac:dyDescent="0.25">
      <c r="A2706" s="15" t="s">
        <v>29</v>
      </c>
      <c r="B2706" s="15" t="s">
        <v>1311</v>
      </c>
      <c r="C2706" s="16" t="s">
        <v>31</v>
      </c>
      <c r="D2706" s="15" t="s">
        <v>10723</v>
      </c>
      <c r="E2706" s="15" t="s">
        <v>10724</v>
      </c>
      <c r="F2706" s="15" t="s">
        <v>33</v>
      </c>
      <c r="G2706" s="15" t="s">
        <v>75</v>
      </c>
      <c r="H2706" s="17">
        <v>40816</v>
      </c>
      <c r="I2706" s="17">
        <v>41944</v>
      </c>
      <c r="J2706" s="15" t="s">
        <v>31</v>
      </c>
      <c r="K2706" s="15" t="s">
        <v>5296</v>
      </c>
      <c r="L2706" s="18">
        <v>-1433434</v>
      </c>
      <c r="M2706" s="15" t="s">
        <v>37</v>
      </c>
      <c r="N2706" s="15" t="s">
        <v>10725</v>
      </c>
      <c r="O2706" s="15" t="s">
        <v>31</v>
      </c>
      <c r="P2706" s="19">
        <v>0</v>
      </c>
    </row>
    <row r="2707" spans="1:16" x14ac:dyDescent="0.25">
      <c r="A2707" s="15" t="s">
        <v>29</v>
      </c>
      <c r="B2707" s="15" t="s">
        <v>1311</v>
      </c>
      <c r="C2707" s="16" t="s">
        <v>31</v>
      </c>
      <c r="D2707" s="15" t="s">
        <v>10726</v>
      </c>
      <c r="E2707" s="15" t="s">
        <v>10727</v>
      </c>
      <c r="F2707" s="15" t="s">
        <v>33</v>
      </c>
      <c r="G2707" s="15" t="s">
        <v>75</v>
      </c>
      <c r="H2707" s="17">
        <v>40968</v>
      </c>
      <c r="I2707" s="17">
        <v>41944</v>
      </c>
      <c r="J2707" s="15" t="s">
        <v>31</v>
      </c>
      <c r="K2707" s="15" t="s">
        <v>5296</v>
      </c>
      <c r="L2707" s="18">
        <v>-2402823</v>
      </c>
      <c r="M2707" s="15" t="s">
        <v>37</v>
      </c>
      <c r="N2707" s="15" t="s">
        <v>10728</v>
      </c>
      <c r="O2707" s="15" t="s">
        <v>31</v>
      </c>
      <c r="P2707" s="19">
        <v>0</v>
      </c>
    </row>
    <row r="2708" spans="1:16" x14ac:dyDescent="0.25">
      <c r="A2708" s="15" t="s">
        <v>29</v>
      </c>
      <c r="B2708" s="15" t="s">
        <v>1311</v>
      </c>
      <c r="C2708" s="16" t="s">
        <v>31</v>
      </c>
      <c r="D2708" s="15" t="s">
        <v>10729</v>
      </c>
      <c r="E2708" s="15" t="s">
        <v>10730</v>
      </c>
      <c r="F2708" s="15" t="s">
        <v>33</v>
      </c>
      <c r="G2708" s="15" t="s">
        <v>75</v>
      </c>
      <c r="H2708" s="17">
        <v>40985</v>
      </c>
      <c r="I2708" s="17">
        <v>41944</v>
      </c>
      <c r="J2708" s="15" t="s">
        <v>31</v>
      </c>
      <c r="K2708" s="15" t="s">
        <v>5296</v>
      </c>
      <c r="L2708" s="18">
        <v>-552374</v>
      </c>
      <c r="M2708" s="15" t="s">
        <v>37</v>
      </c>
      <c r="N2708" s="15" t="s">
        <v>10731</v>
      </c>
      <c r="O2708" s="15" t="s">
        <v>31</v>
      </c>
      <c r="P2708" s="19">
        <v>0</v>
      </c>
    </row>
    <row r="2709" spans="1:16" x14ac:dyDescent="0.25">
      <c r="A2709" s="15" t="s">
        <v>29</v>
      </c>
      <c r="B2709" s="15" t="s">
        <v>1311</v>
      </c>
      <c r="C2709" s="16" t="s">
        <v>31</v>
      </c>
      <c r="D2709" s="15" t="s">
        <v>10732</v>
      </c>
      <c r="E2709" s="15" t="s">
        <v>10733</v>
      </c>
      <c r="F2709" s="15" t="s">
        <v>33</v>
      </c>
      <c r="G2709" s="15" t="s">
        <v>75</v>
      </c>
      <c r="H2709" s="17">
        <v>40985</v>
      </c>
      <c r="I2709" s="17">
        <v>41944</v>
      </c>
      <c r="J2709" s="15" t="s">
        <v>31</v>
      </c>
      <c r="K2709" s="15" t="s">
        <v>5296</v>
      </c>
      <c r="L2709" s="18">
        <v>-15102</v>
      </c>
      <c r="M2709" s="15" t="s">
        <v>37</v>
      </c>
      <c r="N2709" s="15" t="s">
        <v>10734</v>
      </c>
      <c r="O2709" s="15" t="s">
        <v>31</v>
      </c>
      <c r="P2709" s="19">
        <v>0</v>
      </c>
    </row>
    <row r="2710" spans="1:16" x14ac:dyDescent="0.25">
      <c r="A2710" s="15" t="s">
        <v>29</v>
      </c>
      <c r="B2710" s="15" t="s">
        <v>1311</v>
      </c>
      <c r="C2710" s="16" t="s">
        <v>31</v>
      </c>
      <c r="D2710" s="15" t="s">
        <v>10735</v>
      </c>
      <c r="E2710" s="15" t="s">
        <v>10736</v>
      </c>
      <c r="F2710" s="15" t="s">
        <v>33</v>
      </c>
      <c r="G2710" s="15" t="s">
        <v>75</v>
      </c>
      <c r="H2710" s="17">
        <v>40808</v>
      </c>
      <c r="I2710" s="17">
        <v>41944</v>
      </c>
      <c r="J2710" s="15" t="s">
        <v>31</v>
      </c>
      <c r="K2710" s="15" t="s">
        <v>5296</v>
      </c>
      <c r="L2710" s="18">
        <v>-2543963</v>
      </c>
      <c r="M2710" s="15" t="s">
        <v>37</v>
      </c>
      <c r="N2710" s="15" t="s">
        <v>10737</v>
      </c>
      <c r="O2710" s="15" t="s">
        <v>31</v>
      </c>
      <c r="P2710" s="19">
        <v>0</v>
      </c>
    </row>
    <row r="2711" spans="1:16" x14ac:dyDescent="0.25">
      <c r="A2711" s="15" t="s">
        <v>29</v>
      </c>
      <c r="B2711" s="15" t="s">
        <v>1311</v>
      </c>
      <c r="C2711" s="16" t="s">
        <v>31</v>
      </c>
      <c r="D2711" s="15" t="s">
        <v>10738</v>
      </c>
      <c r="E2711" s="15" t="s">
        <v>10739</v>
      </c>
      <c r="F2711" s="15" t="s">
        <v>33</v>
      </c>
      <c r="G2711" s="15" t="s">
        <v>75</v>
      </c>
      <c r="H2711" s="17">
        <v>40986</v>
      </c>
      <c r="I2711" s="17">
        <v>41944</v>
      </c>
      <c r="J2711" s="15" t="s">
        <v>31</v>
      </c>
      <c r="K2711" s="15" t="s">
        <v>5296</v>
      </c>
      <c r="L2711" s="18">
        <v>-3900991</v>
      </c>
      <c r="M2711" s="15" t="s">
        <v>37</v>
      </c>
      <c r="N2711" s="15" t="s">
        <v>10740</v>
      </c>
      <c r="O2711" s="15" t="s">
        <v>31</v>
      </c>
      <c r="P2711" s="19">
        <v>0</v>
      </c>
    </row>
    <row r="2712" spans="1:16" x14ac:dyDescent="0.25">
      <c r="A2712" s="15" t="s">
        <v>29</v>
      </c>
      <c r="B2712" s="15" t="s">
        <v>1311</v>
      </c>
      <c r="C2712" s="16" t="s">
        <v>31</v>
      </c>
      <c r="D2712" s="15" t="s">
        <v>10741</v>
      </c>
      <c r="E2712" s="15" t="s">
        <v>10742</v>
      </c>
      <c r="F2712" s="15" t="s">
        <v>33</v>
      </c>
      <c r="G2712" s="15" t="s">
        <v>75</v>
      </c>
      <c r="H2712" s="17">
        <v>40985</v>
      </c>
      <c r="I2712" s="17">
        <v>41944</v>
      </c>
      <c r="J2712" s="15" t="s">
        <v>31</v>
      </c>
      <c r="K2712" s="15" t="s">
        <v>5296</v>
      </c>
      <c r="L2712" s="18">
        <v>-880</v>
      </c>
      <c r="M2712" s="15" t="s">
        <v>37</v>
      </c>
      <c r="N2712" s="15" t="s">
        <v>10743</v>
      </c>
      <c r="O2712" s="15" t="s">
        <v>31</v>
      </c>
      <c r="P2712" s="19">
        <v>0</v>
      </c>
    </row>
    <row r="2713" spans="1:16" x14ac:dyDescent="0.25">
      <c r="A2713" s="15" t="s">
        <v>29</v>
      </c>
      <c r="B2713" s="15" t="s">
        <v>1311</v>
      </c>
      <c r="C2713" s="16" t="s">
        <v>31</v>
      </c>
      <c r="D2713" s="15" t="s">
        <v>10744</v>
      </c>
      <c r="E2713" s="15" t="s">
        <v>10745</v>
      </c>
      <c r="F2713" s="15" t="s">
        <v>33</v>
      </c>
      <c r="G2713" s="15" t="s">
        <v>75</v>
      </c>
      <c r="H2713" s="17">
        <v>40968</v>
      </c>
      <c r="I2713" s="17">
        <v>41944</v>
      </c>
      <c r="J2713" s="15" t="s">
        <v>31</v>
      </c>
      <c r="K2713" s="15" t="s">
        <v>5296</v>
      </c>
      <c r="L2713" s="18">
        <v>-687200</v>
      </c>
      <c r="M2713" s="15" t="s">
        <v>37</v>
      </c>
      <c r="N2713" s="15" t="s">
        <v>10746</v>
      </c>
      <c r="O2713" s="15" t="s">
        <v>31</v>
      </c>
      <c r="P2713" s="19">
        <v>0</v>
      </c>
    </row>
    <row r="2714" spans="1:16" x14ac:dyDescent="0.25">
      <c r="A2714" s="15" t="s">
        <v>29</v>
      </c>
      <c r="B2714" s="15" t="s">
        <v>1311</v>
      </c>
      <c r="C2714" s="16" t="s">
        <v>31</v>
      </c>
      <c r="D2714" s="15" t="s">
        <v>10747</v>
      </c>
      <c r="E2714" s="15" t="s">
        <v>10748</v>
      </c>
      <c r="F2714" s="15" t="s">
        <v>33</v>
      </c>
      <c r="G2714" s="15" t="s">
        <v>75</v>
      </c>
      <c r="H2714" s="17">
        <v>40965</v>
      </c>
      <c r="I2714" s="17">
        <v>41944</v>
      </c>
      <c r="J2714" s="15" t="s">
        <v>31</v>
      </c>
      <c r="K2714" s="15" t="s">
        <v>5296</v>
      </c>
      <c r="L2714" s="18">
        <v>-123719</v>
      </c>
      <c r="M2714" s="15" t="s">
        <v>37</v>
      </c>
      <c r="N2714" s="15" t="s">
        <v>10749</v>
      </c>
      <c r="O2714" s="15" t="s">
        <v>31</v>
      </c>
      <c r="P2714" s="19">
        <v>0</v>
      </c>
    </row>
    <row r="2715" spans="1:16" x14ac:dyDescent="0.25">
      <c r="A2715" s="15" t="s">
        <v>29</v>
      </c>
      <c r="B2715" s="15" t="s">
        <v>1311</v>
      </c>
      <c r="C2715" s="16" t="s">
        <v>31</v>
      </c>
      <c r="D2715" s="15" t="s">
        <v>10750</v>
      </c>
      <c r="E2715" s="15" t="s">
        <v>10751</v>
      </c>
      <c r="F2715" s="15" t="s">
        <v>33</v>
      </c>
      <c r="G2715" s="15" t="s">
        <v>75</v>
      </c>
      <c r="H2715" s="17">
        <v>40920</v>
      </c>
      <c r="I2715" s="17">
        <v>41944</v>
      </c>
      <c r="J2715" s="15" t="s">
        <v>31</v>
      </c>
      <c r="K2715" s="15" t="s">
        <v>5296</v>
      </c>
      <c r="L2715" s="18">
        <v>-6321619</v>
      </c>
      <c r="M2715" s="15" t="s">
        <v>37</v>
      </c>
      <c r="N2715" s="15" t="s">
        <v>10752</v>
      </c>
      <c r="O2715" s="15" t="s">
        <v>31</v>
      </c>
      <c r="P2715" s="19">
        <v>0</v>
      </c>
    </row>
    <row r="2716" spans="1:16" x14ac:dyDescent="0.25">
      <c r="A2716" s="15" t="s">
        <v>29</v>
      </c>
      <c r="B2716" s="15" t="s">
        <v>1311</v>
      </c>
      <c r="C2716" s="16" t="s">
        <v>31</v>
      </c>
      <c r="D2716" s="15" t="s">
        <v>10753</v>
      </c>
      <c r="E2716" s="15" t="s">
        <v>10754</v>
      </c>
      <c r="F2716" s="15" t="s">
        <v>33</v>
      </c>
      <c r="G2716" s="15" t="s">
        <v>75</v>
      </c>
      <c r="H2716" s="17">
        <v>40809</v>
      </c>
      <c r="I2716" s="17">
        <v>41944</v>
      </c>
      <c r="J2716" s="15" t="s">
        <v>31</v>
      </c>
      <c r="K2716" s="15" t="s">
        <v>5296</v>
      </c>
      <c r="L2716" s="18">
        <v>-330145</v>
      </c>
      <c r="M2716" s="15" t="s">
        <v>37</v>
      </c>
      <c r="N2716" s="15" t="s">
        <v>10755</v>
      </c>
      <c r="O2716" s="15" t="s">
        <v>31</v>
      </c>
      <c r="P2716" s="19">
        <v>0</v>
      </c>
    </row>
    <row r="2717" spans="1:16" x14ac:dyDescent="0.25">
      <c r="A2717" s="15" t="s">
        <v>29</v>
      </c>
      <c r="B2717" s="15" t="s">
        <v>1311</v>
      </c>
      <c r="C2717" s="16" t="s">
        <v>31</v>
      </c>
      <c r="D2717" s="15" t="s">
        <v>10756</v>
      </c>
      <c r="E2717" s="15" t="s">
        <v>10757</v>
      </c>
      <c r="F2717" s="15" t="s">
        <v>33</v>
      </c>
      <c r="G2717" s="15" t="s">
        <v>75</v>
      </c>
      <c r="H2717" s="17">
        <v>40939</v>
      </c>
      <c r="I2717" s="17">
        <v>41944</v>
      </c>
      <c r="J2717" s="15" t="s">
        <v>31</v>
      </c>
      <c r="K2717" s="15" t="s">
        <v>5296</v>
      </c>
      <c r="L2717" s="18">
        <v>-5134178</v>
      </c>
      <c r="M2717" s="15" t="s">
        <v>37</v>
      </c>
      <c r="N2717" s="15" t="s">
        <v>10758</v>
      </c>
      <c r="O2717" s="15" t="s">
        <v>31</v>
      </c>
      <c r="P2717" s="19">
        <v>0</v>
      </c>
    </row>
    <row r="2718" spans="1:16" x14ac:dyDescent="0.25">
      <c r="A2718" s="15" t="s">
        <v>29</v>
      </c>
      <c r="B2718" s="15" t="s">
        <v>1311</v>
      </c>
      <c r="C2718" s="16" t="s">
        <v>31</v>
      </c>
      <c r="D2718" s="15" t="s">
        <v>10759</v>
      </c>
      <c r="E2718" s="15" t="s">
        <v>10760</v>
      </c>
      <c r="F2718" s="15" t="s">
        <v>33</v>
      </c>
      <c r="G2718" s="15" t="s">
        <v>75</v>
      </c>
      <c r="H2718" s="17">
        <v>40939</v>
      </c>
      <c r="I2718" s="17">
        <v>41944</v>
      </c>
      <c r="J2718" s="15" t="s">
        <v>31</v>
      </c>
      <c r="K2718" s="15" t="s">
        <v>5296</v>
      </c>
      <c r="L2718" s="18">
        <v>-593603</v>
      </c>
      <c r="M2718" s="15" t="s">
        <v>37</v>
      </c>
      <c r="N2718" s="15" t="s">
        <v>10761</v>
      </c>
      <c r="O2718" s="15" t="s">
        <v>31</v>
      </c>
      <c r="P2718" s="19">
        <v>0</v>
      </c>
    </row>
    <row r="2719" spans="1:16" x14ac:dyDescent="0.25">
      <c r="A2719" s="15" t="s">
        <v>29</v>
      </c>
      <c r="B2719" s="15" t="s">
        <v>1311</v>
      </c>
      <c r="C2719" s="16" t="s">
        <v>31</v>
      </c>
      <c r="D2719" s="15" t="s">
        <v>10762</v>
      </c>
      <c r="E2719" s="15" t="s">
        <v>10763</v>
      </c>
      <c r="F2719" s="15" t="s">
        <v>33</v>
      </c>
      <c r="G2719" s="15" t="s">
        <v>75</v>
      </c>
      <c r="H2719" s="17">
        <v>40939</v>
      </c>
      <c r="I2719" s="17">
        <v>41944</v>
      </c>
      <c r="J2719" s="15" t="s">
        <v>31</v>
      </c>
      <c r="K2719" s="15" t="s">
        <v>5296</v>
      </c>
      <c r="L2719" s="18">
        <v>-287238</v>
      </c>
      <c r="M2719" s="15" t="s">
        <v>37</v>
      </c>
      <c r="N2719" s="15" t="s">
        <v>10764</v>
      </c>
      <c r="O2719" s="15" t="s">
        <v>31</v>
      </c>
      <c r="P2719" s="19">
        <v>0</v>
      </c>
    </row>
    <row r="2720" spans="1:16" x14ac:dyDescent="0.25">
      <c r="A2720" s="15" t="s">
        <v>29</v>
      </c>
      <c r="B2720" s="15" t="s">
        <v>10765</v>
      </c>
      <c r="C2720" s="16" t="s">
        <v>31</v>
      </c>
      <c r="D2720" s="15" t="s">
        <v>10766</v>
      </c>
      <c r="E2720" s="15" t="s">
        <v>10767</v>
      </c>
      <c r="F2720" s="15" t="s">
        <v>33</v>
      </c>
      <c r="G2720" s="15" t="s">
        <v>75</v>
      </c>
      <c r="H2720" s="17">
        <v>40975</v>
      </c>
      <c r="I2720" s="17">
        <v>41944</v>
      </c>
      <c r="J2720" s="15" t="s">
        <v>31</v>
      </c>
      <c r="K2720" s="15" t="s">
        <v>5296</v>
      </c>
      <c r="L2720" s="18">
        <v>-1787731</v>
      </c>
      <c r="M2720" s="15" t="s">
        <v>37</v>
      </c>
      <c r="N2720" s="15" t="s">
        <v>10768</v>
      </c>
      <c r="O2720" s="15" t="s">
        <v>31</v>
      </c>
      <c r="P2720" s="19">
        <v>0</v>
      </c>
    </row>
    <row r="2721" spans="1:16" x14ac:dyDescent="0.25">
      <c r="A2721" s="15" t="s">
        <v>29</v>
      </c>
      <c r="B2721" s="15" t="s">
        <v>1311</v>
      </c>
      <c r="C2721" s="16" t="s">
        <v>31</v>
      </c>
      <c r="D2721" s="15" t="s">
        <v>10769</v>
      </c>
      <c r="E2721" s="15" t="s">
        <v>10770</v>
      </c>
      <c r="F2721" s="15" t="s">
        <v>33</v>
      </c>
      <c r="G2721" s="15" t="s">
        <v>75</v>
      </c>
      <c r="H2721" s="17">
        <v>40939</v>
      </c>
      <c r="I2721" s="17">
        <v>41944</v>
      </c>
      <c r="J2721" s="15" t="s">
        <v>31</v>
      </c>
      <c r="K2721" s="15" t="s">
        <v>5296</v>
      </c>
      <c r="L2721" s="18">
        <v>-904992</v>
      </c>
      <c r="M2721" s="15" t="s">
        <v>37</v>
      </c>
      <c r="N2721" s="15" t="s">
        <v>10771</v>
      </c>
      <c r="O2721" s="15" t="s">
        <v>31</v>
      </c>
      <c r="P2721" s="19">
        <v>0</v>
      </c>
    </row>
    <row r="2722" spans="1:16" x14ac:dyDescent="0.25">
      <c r="A2722" s="15" t="s">
        <v>29</v>
      </c>
      <c r="B2722" s="15" t="s">
        <v>1311</v>
      </c>
      <c r="C2722" s="16" t="s">
        <v>31</v>
      </c>
      <c r="D2722" s="15" t="s">
        <v>10772</v>
      </c>
      <c r="E2722" s="15" t="s">
        <v>10773</v>
      </c>
      <c r="F2722" s="15" t="s">
        <v>33</v>
      </c>
      <c r="G2722" s="15" t="s">
        <v>75</v>
      </c>
      <c r="H2722" s="17">
        <v>40939</v>
      </c>
      <c r="I2722" s="17">
        <v>41944</v>
      </c>
      <c r="J2722" s="15" t="s">
        <v>31</v>
      </c>
      <c r="K2722" s="15" t="s">
        <v>5296</v>
      </c>
      <c r="L2722" s="18">
        <v>-5894615</v>
      </c>
      <c r="M2722" s="15" t="s">
        <v>37</v>
      </c>
      <c r="N2722" s="15" t="s">
        <v>10774</v>
      </c>
      <c r="O2722" s="15" t="s">
        <v>31</v>
      </c>
      <c r="P2722" s="19">
        <v>0</v>
      </c>
    </row>
    <row r="2723" spans="1:16" x14ac:dyDescent="0.25">
      <c r="A2723" s="15" t="s">
        <v>29</v>
      </c>
      <c r="B2723" s="15" t="s">
        <v>1311</v>
      </c>
      <c r="C2723" s="16" t="s">
        <v>31</v>
      </c>
      <c r="D2723" s="15" t="s">
        <v>10775</v>
      </c>
      <c r="E2723" s="15" t="s">
        <v>10776</v>
      </c>
      <c r="F2723" s="15" t="s">
        <v>33</v>
      </c>
      <c r="G2723" s="15" t="s">
        <v>75</v>
      </c>
      <c r="H2723" s="17">
        <v>40976</v>
      </c>
      <c r="I2723" s="17">
        <v>41944</v>
      </c>
      <c r="J2723" s="15" t="s">
        <v>31</v>
      </c>
      <c r="K2723" s="15" t="s">
        <v>5296</v>
      </c>
      <c r="L2723" s="18">
        <v>-2668251</v>
      </c>
      <c r="M2723" s="15" t="s">
        <v>37</v>
      </c>
      <c r="N2723" s="15" t="s">
        <v>10777</v>
      </c>
      <c r="O2723" s="15" t="s">
        <v>31</v>
      </c>
      <c r="P2723" s="19">
        <v>0</v>
      </c>
    </row>
    <row r="2724" spans="1:16" x14ac:dyDescent="0.25">
      <c r="A2724" s="15" t="s">
        <v>29</v>
      </c>
      <c r="B2724" s="15" t="s">
        <v>1311</v>
      </c>
      <c r="C2724" s="16" t="s">
        <v>31</v>
      </c>
      <c r="D2724" s="15" t="s">
        <v>10778</v>
      </c>
      <c r="E2724" s="15" t="s">
        <v>10779</v>
      </c>
      <c r="F2724" s="15" t="s">
        <v>33</v>
      </c>
      <c r="G2724" s="15" t="s">
        <v>75</v>
      </c>
      <c r="H2724" s="17">
        <v>40976</v>
      </c>
      <c r="I2724" s="17">
        <v>41944</v>
      </c>
      <c r="J2724" s="15" t="s">
        <v>31</v>
      </c>
      <c r="K2724" s="15" t="s">
        <v>5296</v>
      </c>
      <c r="L2724" s="18">
        <v>-60847</v>
      </c>
      <c r="M2724" s="15" t="s">
        <v>37</v>
      </c>
      <c r="N2724" s="15" t="s">
        <v>10780</v>
      </c>
      <c r="O2724" s="15" t="s">
        <v>31</v>
      </c>
      <c r="P2724" s="19">
        <v>0</v>
      </c>
    </row>
    <row r="2725" spans="1:16" x14ac:dyDescent="0.25">
      <c r="A2725" s="15" t="s">
        <v>29</v>
      </c>
      <c r="B2725" s="15" t="s">
        <v>1311</v>
      </c>
      <c r="C2725" s="16" t="s">
        <v>31</v>
      </c>
      <c r="D2725" s="15" t="s">
        <v>10781</v>
      </c>
      <c r="E2725" s="15" t="s">
        <v>10782</v>
      </c>
      <c r="F2725" s="15" t="s">
        <v>33</v>
      </c>
      <c r="G2725" s="15" t="s">
        <v>75</v>
      </c>
      <c r="H2725" s="17">
        <v>40939</v>
      </c>
      <c r="I2725" s="17">
        <v>41944</v>
      </c>
      <c r="J2725" s="15" t="s">
        <v>31</v>
      </c>
      <c r="K2725" s="15" t="s">
        <v>5296</v>
      </c>
      <c r="L2725" s="18">
        <v>-1538415</v>
      </c>
      <c r="M2725" s="15" t="s">
        <v>37</v>
      </c>
      <c r="N2725" s="15" t="s">
        <v>10783</v>
      </c>
      <c r="O2725" s="15" t="s">
        <v>31</v>
      </c>
      <c r="P2725" s="19">
        <v>0</v>
      </c>
    </row>
    <row r="2726" spans="1:16" x14ac:dyDescent="0.25">
      <c r="A2726" s="15" t="s">
        <v>29</v>
      </c>
      <c r="B2726" s="15" t="s">
        <v>10765</v>
      </c>
      <c r="C2726" s="16" t="s">
        <v>31</v>
      </c>
      <c r="D2726" s="15" t="s">
        <v>10784</v>
      </c>
      <c r="E2726" s="15" t="s">
        <v>10785</v>
      </c>
      <c r="F2726" s="15" t="s">
        <v>33</v>
      </c>
      <c r="G2726" s="15" t="s">
        <v>75</v>
      </c>
      <c r="H2726" s="17">
        <v>40897</v>
      </c>
      <c r="I2726" s="17">
        <v>41944</v>
      </c>
      <c r="J2726" s="15" t="s">
        <v>31</v>
      </c>
      <c r="K2726" s="15" t="s">
        <v>5296</v>
      </c>
      <c r="L2726" s="18">
        <v>-185745</v>
      </c>
      <c r="M2726" s="15" t="s">
        <v>37</v>
      </c>
      <c r="N2726" s="15" t="s">
        <v>10786</v>
      </c>
      <c r="O2726" s="15" t="s">
        <v>31</v>
      </c>
      <c r="P2726" s="19">
        <v>0</v>
      </c>
    </row>
    <row r="2727" spans="1:16" x14ac:dyDescent="0.25">
      <c r="A2727" s="15" t="s">
        <v>29</v>
      </c>
      <c r="B2727" s="15" t="s">
        <v>1311</v>
      </c>
      <c r="C2727" s="16" t="s">
        <v>31</v>
      </c>
      <c r="D2727" s="15" t="s">
        <v>10787</v>
      </c>
      <c r="E2727" s="15" t="s">
        <v>10788</v>
      </c>
      <c r="F2727" s="15" t="s">
        <v>33</v>
      </c>
      <c r="G2727" s="15" t="s">
        <v>75</v>
      </c>
      <c r="H2727" s="17">
        <v>40939</v>
      </c>
      <c r="I2727" s="17">
        <v>41944</v>
      </c>
      <c r="J2727" s="15" t="s">
        <v>31</v>
      </c>
      <c r="K2727" s="15" t="s">
        <v>5296</v>
      </c>
      <c r="L2727" s="18">
        <v>-1710850</v>
      </c>
      <c r="M2727" s="15" t="s">
        <v>37</v>
      </c>
      <c r="N2727" s="15" t="s">
        <v>10789</v>
      </c>
      <c r="O2727" s="15" t="s">
        <v>31</v>
      </c>
      <c r="P2727" s="19">
        <v>0</v>
      </c>
    </row>
    <row r="2728" spans="1:16" x14ac:dyDescent="0.25">
      <c r="A2728" s="15" t="s">
        <v>29</v>
      </c>
      <c r="B2728" s="15" t="s">
        <v>1311</v>
      </c>
      <c r="C2728" s="16" t="s">
        <v>31</v>
      </c>
      <c r="D2728" s="15" t="s">
        <v>10790</v>
      </c>
      <c r="E2728" s="15" t="s">
        <v>10791</v>
      </c>
      <c r="F2728" s="15" t="s">
        <v>33</v>
      </c>
      <c r="G2728" s="15" t="s">
        <v>75</v>
      </c>
      <c r="H2728" s="17">
        <v>40968</v>
      </c>
      <c r="I2728" s="17">
        <v>41944</v>
      </c>
      <c r="J2728" s="15" t="s">
        <v>31</v>
      </c>
      <c r="K2728" s="15" t="s">
        <v>5296</v>
      </c>
      <c r="L2728" s="18">
        <v>-7289972</v>
      </c>
      <c r="M2728" s="15" t="s">
        <v>37</v>
      </c>
      <c r="N2728" s="15" t="s">
        <v>10792</v>
      </c>
      <c r="O2728" s="15" t="s">
        <v>31</v>
      </c>
      <c r="P2728" s="19">
        <v>0</v>
      </c>
    </row>
    <row r="2729" spans="1:16" x14ac:dyDescent="0.25">
      <c r="A2729" s="15" t="s">
        <v>29</v>
      </c>
      <c r="B2729" s="15" t="s">
        <v>1311</v>
      </c>
      <c r="C2729" s="16" t="s">
        <v>31</v>
      </c>
      <c r="D2729" s="15" t="s">
        <v>10793</v>
      </c>
      <c r="E2729" s="15" t="s">
        <v>10794</v>
      </c>
      <c r="F2729" s="15" t="s">
        <v>33</v>
      </c>
      <c r="G2729" s="15" t="s">
        <v>75</v>
      </c>
      <c r="H2729" s="17">
        <v>40964</v>
      </c>
      <c r="I2729" s="17">
        <v>41944</v>
      </c>
      <c r="J2729" s="15" t="s">
        <v>31</v>
      </c>
      <c r="K2729" s="15" t="s">
        <v>5296</v>
      </c>
      <c r="L2729" s="18">
        <v>-4200000</v>
      </c>
      <c r="M2729" s="15" t="s">
        <v>37</v>
      </c>
      <c r="N2729" s="15" t="s">
        <v>10795</v>
      </c>
      <c r="O2729" s="15" t="s">
        <v>31</v>
      </c>
      <c r="P2729" s="19">
        <v>0</v>
      </c>
    </row>
    <row r="2730" spans="1:16" x14ac:dyDescent="0.25">
      <c r="A2730" s="15" t="s">
        <v>29</v>
      </c>
      <c r="B2730" s="15" t="s">
        <v>1311</v>
      </c>
      <c r="C2730" s="16" t="s">
        <v>31</v>
      </c>
      <c r="D2730" s="15" t="s">
        <v>10796</v>
      </c>
      <c r="E2730" s="15" t="s">
        <v>10797</v>
      </c>
      <c r="F2730" s="15" t="s">
        <v>33</v>
      </c>
      <c r="G2730" s="15" t="s">
        <v>75</v>
      </c>
      <c r="H2730" s="17">
        <v>40963</v>
      </c>
      <c r="I2730" s="17">
        <v>41944</v>
      </c>
      <c r="J2730" s="15" t="s">
        <v>31</v>
      </c>
      <c r="K2730" s="15" t="s">
        <v>5296</v>
      </c>
      <c r="L2730" s="18">
        <v>-4877404</v>
      </c>
      <c r="M2730" s="15" t="s">
        <v>37</v>
      </c>
      <c r="N2730" s="15" t="s">
        <v>10798</v>
      </c>
      <c r="O2730" s="15" t="s">
        <v>31</v>
      </c>
      <c r="P2730" s="19">
        <v>0</v>
      </c>
    </row>
    <row r="2731" spans="1:16" x14ac:dyDescent="0.25">
      <c r="A2731" s="15" t="s">
        <v>29</v>
      </c>
      <c r="B2731" s="15" t="s">
        <v>10765</v>
      </c>
      <c r="C2731" s="16" t="s">
        <v>31</v>
      </c>
      <c r="D2731" s="15" t="s">
        <v>10799</v>
      </c>
      <c r="E2731" s="15" t="s">
        <v>10800</v>
      </c>
      <c r="F2731" s="15" t="s">
        <v>33</v>
      </c>
      <c r="G2731" s="15" t="s">
        <v>75</v>
      </c>
      <c r="H2731" s="17">
        <v>40914</v>
      </c>
      <c r="I2731" s="17">
        <v>41944</v>
      </c>
      <c r="J2731" s="15" t="s">
        <v>31</v>
      </c>
      <c r="K2731" s="15" t="s">
        <v>5296</v>
      </c>
      <c r="L2731" s="18">
        <v>-4203840</v>
      </c>
      <c r="M2731" s="15" t="s">
        <v>37</v>
      </c>
      <c r="N2731" s="15" t="s">
        <v>10801</v>
      </c>
      <c r="O2731" s="15" t="s">
        <v>31</v>
      </c>
      <c r="P2731" s="19">
        <v>0</v>
      </c>
    </row>
    <row r="2732" spans="1:16" x14ac:dyDescent="0.25">
      <c r="A2732" s="15" t="s">
        <v>29</v>
      </c>
      <c r="B2732" s="15" t="s">
        <v>1311</v>
      </c>
      <c r="C2732" s="16" t="s">
        <v>31</v>
      </c>
      <c r="D2732" s="15" t="s">
        <v>10802</v>
      </c>
      <c r="E2732" s="15" t="s">
        <v>10803</v>
      </c>
      <c r="F2732" s="15" t="s">
        <v>33</v>
      </c>
      <c r="G2732" s="15" t="s">
        <v>75</v>
      </c>
      <c r="H2732" s="17">
        <v>40908</v>
      </c>
      <c r="I2732" s="17">
        <v>41944</v>
      </c>
      <c r="J2732" s="15" t="s">
        <v>31</v>
      </c>
      <c r="K2732" s="15" t="s">
        <v>5296</v>
      </c>
      <c r="L2732" s="18">
        <v>-2699680</v>
      </c>
      <c r="M2732" s="15" t="s">
        <v>37</v>
      </c>
      <c r="N2732" s="15" t="s">
        <v>10804</v>
      </c>
      <c r="O2732" s="15" t="s">
        <v>31</v>
      </c>
      <c r="P2732" s="19">
        <v>0</v>
      </c>
    </row>
    <row r="2733" spans="1:16" x14ac:dyDescent="0.25">
      <c r="A2733" s="15" t="s">
        <v>29</v>
      </c>
      <c r="B2733" s="15" t="s">
        <v>10765</v>
      </c>
      <c r="C2733" s="16" t="s">
        <v>31</v>
      </c>
      <c r="D2733" s="15" t="s">
        <v>10805</v>
      </c>
      <c r="E2733" s="15" t="s">
        <v>10806</v>
      </c>
      <c r="F2733" s="15" t="s">
        <v>33</v>
      </c>
      <c r="G2733" s="15" t="s">
        <v>75</v>
      </c>
      <c r="H2733" s="17">
        <v>40908</v>
      </c>
      <c r="I2733" s="17">
        <v>41944</v>
      </c>
      <c r="J2733" s="15" t="s">
        <v>31</v>
      </c>
      <c r="K2733" s="15" t="s">
        <v>5296</v>
      </c>
      <c r="L2733" s="18">
        <v>-123759</v>
      </c>
      <c r="M2733" s="15" t="s">
        <v>37</v>
      </c>
      <c r="N2733" s="15" t="s">
        <v>10807</v>
      </c>
      <c r="O2733" s="15" t="s">
        <v>31</v>
      </c>
      <c r="P2733" s="19">
        <v>0</v>
      </c>
    </row>
    <row r="2734" spans="1:16" x14ac:dyDescent="0.25">
      <c r="A2734" s="15" t="s">
        <v>29</v>
      </c>
      <c r="B2734" s="15" t="s">
        <v>1311</v>
      </c>
      <c r="C2734" s="16" t="s">
        <v>31</v>
      </c>
      <c r="D2734" s="15" t="s">
        <v>10808</v>
      </c>
      <c r="E2734" s="15" t="s">
        <v>10809</v>
      </c>
      <c r="F2734" s="15" t="s">
        <v>33</v>
      </c>
      <c r="G2734" s="15" t="s">
        <v>75</v>
      </c>
      <c r="H2734" s="17">
        <v>40908</v>
      </c>
      <c r="I2734" s="17">
        <v>41944</v>
      </c>
      <c r="J2734" s="15" t="s">
        <v>31</v>
      </c>
      <c r="K2734" s="15" t="s">
        <v>5296</v>
      </c>
      <c r="L2734" s="18">
        <v>-1046955</v>
      </c>
      <c r="M2734" s="15" t="s">
        <v>37</v>
      </c>
      <c r="N2734" s="15" t="s">
        <v>10810</v>
      </c>
      <c r="O2734" s="15" t="s">
        <v>31</v>
      </c>
      <c r="P2734" s="19">
        <v>0</v>
      </c>
    </row>
    <row r="2735" spans="1:16" x14ac:dyDescent="0.25">
      <c r="A2735" s="15" t="s">
        <v>29</v>
      </c>
      <c r="B2735" s="15" t="s">
        <v>1311</v>
      </c>
      <c r="C2735" s="16" t="s">
        <v>31</v>
      </c>
      <c r="D2735" s="15" t="s">
        <v>10811</v>
      </c>
      <c r="E2735" s="15" t="s">
        <v>10812</v>
      </c>
      <c r="F2735" s="15" t="s">
        <v>33</v>
      </c>
      <c r="G2735" s="15" t="s">
        <v>75</v>
      </c>
      <c r="H2735" s="17">
        <v>40844</v>
      </c>
      <c r="I2735" s="17">
        <v>41944</v>
      </c>
      <c r="J2735" s="15" t="s">
        <v>31</v>
      </c>
      <c r="K2735" s="15" t="s">
        <v>5296</v>
      </c>
      <c r="L2735" s="18">
        <v>-4119985</v>
      </c>
      <c r="M2735" s="15" t="s">
        <v>37</v>
      </c>
      <c r="N2735" s="15" t="s">
        <v>10813</v>
      </c>
      <c r="O2735" s="15" t="s">
        <v>31</v>
      </c>
      <c r="P2735" s="19">
        <v>0</v>
      </c>
    </row>
    <row r="2736" spans="1:16" x14ac:dyDescent="0.25">
      <c r="A2736" s="15" t="s">
        <v>29</v>
      </c>
      <c r="B2736" s="15" t="s">
        <v>10765</v>
      </c>
      <c r="C2736" s="16" t="s">
        <v>31</v>
      </c>
      <c r="D2736" s="15" t="s">
        <v>10814</v>
      </c>
      <c r="E2736" s="15" t="s">
        <v>10815</v>
      </c>
      <c r="F2736" s="15" t="s">
        <v>33</v>
      </c>
      <c r="G2736" s="15" t="s">
        <v>75</v>
      </c>
      <c r="H2736" s="17">
        <v>40908</v>
      </c>
      <c r="I2736" s="17">
        <v>41944</v>
      </c>
      <c r="J2736" s="15" t="s">
        <v>31</v>
      </c>
      <c r="K2736" s="15" t="s">
        <v>5296</v>
      </c>
      <c r="L2736" s="18">
        <v>-123819</v>
      </c>
      <c r="M2736" s="15" t="s">
        <v>37</v>
      </c>
      <c r="N2736" s="15" t="s">
        <v>10816</v>
      </c>
      <c r="O2736" s="15" t="s">
        <v>31</v>
      </c>
      <c r="P2736" s="19">
        <v>0</v>
      </c>
    </row>
    <row r="2737" spans="1:16" x14ac:dyDescent="0.25">
      <c r="A2737" s="15" t="s">
        <v>29</v>
      </c>
      <c r="B2737" s="15" t="s">
        <v>1311</v>
      </c>
      <c r="C2737" s="16" t="s">
        <v>31</v>
      </c>
      <c r="D2737" s="15" t="s">
        <v>10817</v>
      </c>
      <c r="E2737" s="15" t="s">
        <v>10818</v>
      </c>
      <c r="F2737" s="15" t="s">
        <v>33</v>
      </c>
      <c r="G2737" s="15" t="s">
        <v>75</v>
      </c>
      <c r="H2737" s="17">
        <v>40908</v>
      </c>
      <c r="I2737" s="17">
        <v>41944</v>
      </c>
      <c r="J2737" s="15" t="s">
        <v>31</v>
      </c>
      <c r="K2737" s="15" t="s">
        <v>5296</v>
      </c>
      <c r="L2737" s="18">
        <v>-5482921</v>
      </c>
      <c r="M2737" s="15" t="s">
        <v>37</v>
      </c>
      <c r="N2737" s="15" t="s">
        <v>10819</v>
      </c>
      <c r="O2737" s="15" t="s">
        <v>31</v>
      </c>
      <c r="P2737" s="19">
        <v>0</v>
      </c>
    </row>
    <row r="2738" spans="1:16" x14ac:dyDescent="0.25">
      <c r="A2738" s="15" t="s">
        <v>29</v>
      </c>
      <c r="B2738" s="15" t="s">
        <v>1311</v>
      </c>
      <c r="C2738" s="16" t="s">
        <v>31</v>
      </c>
      <c r="D2738" s="15" t="s">
        <v>10820</v>
      </c>
      <c r="E2738" s="15" t="s">
        <v>10821</v>
      </c>
      <c r="F2738" s="15" t="s">
        <v>33</v>
      </c>
      <c r="G2738" s="15" t="s">
        <v>75</v>
      </c>
      <c r="H2738" s="17">
        <v>40877</v>
      </c>
      <c r="I2738" s="17">
        <v>41944</v>
      </c>
      <c r="J2738" s="15" t="s">
        <v>31</v>
      </c>
      <c r="K2738" s="15" t="s">
        <v>5296</v>
      </c>
      <c r="L2738" s="18">
        <v>-3597211</v>
      </c>
      <c r="M2738" s="15" t="s">
        <v>37</v>
      </c>
      <c r="N2738" s="15" t="s">
        <v>10822</v>
      </c>
      <c r="O2738" s="15" t="s">
        <v>31</v>
      </c>
      <c r="P2738" s="19">
        <v>0</v>
      </c>
    </row>
    <row r="2739" spans="1:16" x14ac:dyDescent="0.25">
      <c r="A2739" s="15" t="s">
        <v>29</v>
      </c>
      <c r="B2739" s="15" t="s">
        <v>10765</v>
      </c>
      <c r="C2739" s="16" t="s">
        <v>31</v>
      </c>
      <c r="D2739" s="15" t="s">
        <v>10823</v>
      </c>
      <c r="E2739" s="15" t="s">
        <v>10824</v>
      </c>
      <c r="F2739" s="15" t="s">
        <v>33</v>
      </c>
      <c r="G2739" s="15" t="s">
        <v>75</v>
      </c>
      <c r="H2739" s="17">
        <v>40908</v>
      </c>
      <c r="I2739" s="17">
        <v>41944</v>
      </c>
      <c r="J2739" s="15" t="s">
        <v>31</v>
      </c>
      <c r="K2739" s="15" t="s">
        <v>5296</v>
      </c>
      <c r="L2739" s="18">
        <v>-4419825</v>
      </c>
      <c r="M2739" s="15" t="s">
        <v>37</v>
      </c>
      <c r="N2739" s="15" t="s">
        <v>10825</v>
      </c>
      <c r="O2739" s="15" t="s">
        <v>31</v>
      </c>
      <c r="P2739" s="19">
        <v>0</v>
      </c>
    </row>
    <row r="2740" spans="1:16" x14ac:dyDescent="0.25">
      <c r="A2740" s="15" t="s">
        <v>29</v>
      </c>
      <c r="B2740" s="15" t="s">
        <v>10765</v>
      </c>
      <c r="C2740" s="16" t="s">
        <v>31</v>
      </c>
      <c r="D2740" s="15" t="s">
        <v>10826</v>
      </c>
      <c r="E2740" s="15" t="s">
        <v>10827</v>
      </c>
      <c r="F2740" s="15" t="s">
        <v>33</v>
      </c>
      <c r="G2740" s="15" t="s">
        <v>75</v>
      </c>
      <c r="H2740" s="17">
        <v>40877</v>
      </c>
      <c r="I2740" s="17">
        <v>41944</v>
      </c>
      <c r="J2740" s="15" t="s">
        <v>31</v>
      </c>
      <c r="K2740" s="15" t="s">
        <v>5296</v>
      </c>
      <c r="L2740" s="18">
        <v>-148500</v>
      </c>
      <c r="M2740" s="15" t="s">
        <v>37</v>
      </c>
      <c r="N2740" s="15" t="s">
        <v>10828</v>
      </c>
      <c r="O2740" s="15" t="s">
        <v>31</v>
      </c>
      <c r="P2740" s="19">
        <v>0</v>
      </c>
    </row>
    <row r="2741" spans="1:16" x14ac:dyDescent="0.25">
      <c r="A2741" s="15" t="s">
        <v>29</v>
      </c>
      <c r="B2741" s="15" t="s">
        <v>10765</v>
      </c>
      <c r="C2741" s="16" t="s">
        <v>31</v>
      </c>
      <c r="D2741" s="15" t="s">
        <v>10829</v>
      </c>
      <c r="E2741" s="15" t="s">
        <v>10830</v>
      </c>
      <c r="F2741" s="15" t="s">
        <v>33</v>
      </c>
      <c r="G2741" s="15" t="s">
        <v>75</v>
      </c>
      <c r="H2741" s="17">
        <v>40908</v>
      </c>
      <c r="I2741" s="17">
        <v>41944</v>
      </c>
      <c r="J2741" s="15" t="s">
        <v>31</v>
      </c>
      <c r="K2741" s="15" t="s">
        <v>5296</v>
      </c>
      <c r="L2741" s="18">
        <v>-3000</v>
      </c>
      <c r="M2741" s="15" t="s">
        <v>37</v>
      </c>
      <c r="N2741" s="15" t="s">
        <v>10831</v>
      </c>
      <c r="O2741" s="15" t="s">
        <v>31</v>
      </c>
      <c r="P2741" s="19">
        <v>0</v>
      </c>
    </row>
    <row r="2742" spans="1:16" x14ac:dyDescent="0.25">
      <c r="A2742" s="15" t="s">
        <v>29</v>
      </c>
      <c r="B2742" s="15" t="s">
        <v>1311</v>
      </c>
      <c r="C2742" s="16" t="s">
        <v>31</v>
      </c>
      <c r="D2742" s="15" t="s">
        <v>10832</v>
      </c>
      <c r="E2742" s="15" t="s">
        <v>10833</v>
      </c>
      <c r="F2742" s="15" t="s">
        <v>33</v>
      </c>
      <c r="G2742" s="15" t="s">
        <v>75</v>
      </c>
      <c r="H2742" s="17">
        <v>41076</v>
      </c>
      <c r="I2742" s="17">
        <v>41944</v>
      </c>
      <c r="J2742" s="15" t="s">
        <v>31</v>
      </c>
      <c r="K2742" s="15" t="s">
        <v>5296</v>
      </c>
      <c r="L2742" s="18">
        <v>-6682500</v>
      </c>
      <c r="M2742" s="15" t="s">
        <v>37</v>
      </c>
      <c r="N2742" s="15" t="s">
        <v>10834</v>
      </c>
      <c r="O2742" s="15" t="s">
        <v>31</v>
      </c>
      <c r="P2742" s="19">
        <v>0</v>
      </c>
    </row>
    <row r="2743" spans="1:16" x14ac:dyDescent="0.25">
      <c r="A2743" s="15" t="s">
        <v>29</v>
      </c>
      <c r="B2743" s="15" t="s">
        <v>1311</v>
      </c>
      <c r="C2743" s="16" t="s">
        <v>31</v>
      </c>
      <c r="D2743" s="15" t="s">
        <v>10835</v>
      </c>
      <c r="E2743" s="15" t="s">
        <v>10836</v>
      </c>
      <c r="F2743" s="15" t="s">
        <v>33</v>
      </c>
      <c r="G2743" s="15" t="s">
        <v>75</v>
      </c>
      <c r="H2743" s="17">
        <v>41053</v>
      </c>
      <c r="I2743" s="17">
        <v>41944</v>
      </c>
      <c r="J2743" s="15" t="s">
        <v>31</v>
      </c>
      <c r="K2743" s="15" t="s">
        <v>5296</v>
      </c>
      <c r="L2743" s="18">
        <v>-4639394</v>
      </c>
      <c r="M2743" s="15" t="s">
        <v>37</v>
      </c>
      <c r="N2743" s="15" t="s">
        <v>10837</v>
      </c>
      <c r="O2743" s="15" t="s">
        <v>31</v>
      </c>
      <c r="P2743" s="19">
        <v>0</v>
      </c>
    </row>
    <row r="2744" spans="1:16" x14ac:dyDescent="0.25">
      <c r="A2744" s="15" t="s">
        <v>29</v>
      </c>
      <c r="B2744" s="15" t="s">
        <v>10765</v>
      </c>
      <c r="C2744" s="16" t="s">
        <v>31</v>
      </c>
      <c r="D2744" s="15" t="s">
        <v>10838</v>
      </c>
      <c r="E2744" s="15" t="s">
        <v>10839</v>
      </c>
      <c r="F2744" s="15" t="s">
        <v>33</v>
      </c>
      <c r="G2744" s="15" t="s">
        <v>75</v>
      </c>
      <c r="H2744" s="17">
        <v>40908</v>
      </c>
      <c r="I2744" s="17">
        <v>41944</v>
      </c>
      <c r="J2744" s="15" t="s">
        <v>31</v>
      </c>
      <c r="K2744" s="15" t="s">
        <v>5296</v>
      </c>
      <c r="L2744" s="18">
        <v>-1000</v>
      </c>
      <c r="M2744" s="15" t="s">
        <v>37</v>
      </c>
      <c r="N2744" s="15" t="s">
        <v>10840</v>
      </c>
      <c r="O2744" s="15" t="s">
        <v>31</v>
      </c>
      <c r="P2744" s="19">
        <v>0</v>
      </c>
    </row>
    <row r="2745" spans="1:16" x14ac:dyDescent="0.25">
      <c r="A2745" s="15" t="s">
        <v>29</v>
      </c>
      <c r="B2745" s="15" t="s">
        <v>10765</v>
      </c>
      <c r="C2745" s="16" t="s">
        <v>31</v>
      </c>
      <c r="D2745" s="15" t="s">
        <v>10841</v>
      </c>
      <c r="E2745" s="15" t="s">
        <v>10842</v>
      </c>
      <c r="F2745" s="15" t="s">
        <v>33</v>
      </c>
      <c r="G2745" s="15" t="s">
        <v>75</v>
      </c>
      <c r="H2745" s="17">
        <v>40877</v>
      </c>
      <c r="I2745" s="17">
        <v>41944</v>
      </c>
      <c r="J2745" s="15" t="s">
        <v>31</v>
      </c>
      <c r="K2745" s="15" t="s">
        <v>5296</v>
      </c>
      <c r="L2745" s="18">
        <v>-1355075</v>
      </c>
      <c r="M2745" s="15" t="s">
        <v>37</v>
      </c>
      <c r="N2745" s="15" t="s">
        <v>10843</v>
      </c>
      <c r="O2745" s="15" t="s">
        <v>31</v>
      </c>
      <c r="P2745" s="19">
        <v>0</v>
      </c>
    </row>
    <row r="2746" spans="1:16" x14ac:dyDescent="0.25">
      <c r="A2746" s="15" t="s">
        <v>29</v>
      </c>
      <c r="B2746" s="15" t="s">
        <v>10765</v>
      </c>
      <c r="C2746" s="16" t="s">
        <v>31</v>
      </c>
      <c r="D2746" s="15" t="s">
        <v>10844</v>
      </c>
      <c r="E2746" s="15" t="s">
        <v>10845</v>
      </c>
      <c r="F2746" s="15" t="s">
        <v>33</v>
      </c>
      <c r="G2746" s="15" t="s">
        <v>75</v>
      </c>
      <c r="H2746" s="17">
        <v>40904</v>
      </c>
      <c r="I2746" s="17">
        <v>41944</v>
      </c>
      <c r="J2746" s="15" t="s">
        <v>31</v>
      </c>
      <c r="K2746" s="15" t="s">
        <v>5296</v>
      </c>
      <c r="L2746" s="18">
        <v>-677538</v>
      </c>
      <c r="M2746" s="15" t="s">
        <v>37</v>
      </c>
      <c r="N2746" s="15" t="s">
        <v>10846</v>
      </c>
      <c r="O2746" s="15" t="s">
        <v>31</v>
      </c>
      <c r="P2746" s="19">
        <v>0</v>
      </c>
    </row>
    <row r="2747" spans="1:16" x14ac:dyDescent="0.25">
      <c r="A2747" s="15" t="s">
        <v>29</v>
      </c>
      <c r="B2747" s="15" t="s">
        <v>1311</v>
      </c>
      <c r="C2747" s="16" t="s">
        <v>31</v>
      </c>
      <c r="D2747" s="15" t="s">
        <v>10847</v>
      </c>
      <c r="E2747" s="15" t="s">
        <v>10848</v>
      </c>
      <c r="F2747" s="15" t="s">
        <v>33</v>
      </c>
      <c r="G2747" s="15" t="s">
        <v>75</v>
      </c>
      <c r="H2747" s="17">
        <v>41201</v>
      </c>
      <c r="I2747" s="17">
        <v>41944</v>
      </c>
      <c r="J2747" s="15" t="s">
        <v>31</v>
      </c>
      <c r="K2747" s="15" t="s">
        <v>5296</v>
      </c>
      <c r="L2747" s="18">
        <v>-168000</v>
      </c>
      <c r="M2747" s="15" t="s">
        <v>37</v>
      </c>
      <c r="N2747" s="15" t="s">
        <v>10849</v>
      </c>
      <c r="O2747" s="15" t="s">
        <v>31</v>
      </c>
      <c r="P2747" s="19">
        <v>0</v>
      </c>
    </row>
    <row r="2748" spans="1:16" x14ac:dyDescent="0.25">
      <c r="A2748" s="15" t="s">
        <v>29</v>
      </c>
      <c r="B2748" s="15" t="s">
        <v>10765</v>
      </c>
      <c r="C2748" s="16" t="s">
        <v>31</v>
      </c>
      <c r="D2748" s="15" t="s">
        <v>10850</v>
      </c>
      <c r="E2748" s="15" t="s">
        <v>10851</v>
      </c>
      <c r="F2748" s="15" t="s">
        <v>33</v>
      </c>
      <c r="G2748" s="15" t="s">
        <v>75</v>
      </c>
      <c r="H2748" s="17">
        <v>40877</v>
      </c>
      <c r="I2748" s="17">
        <v>41944</v>
      </c>
      <c r="J2748" s="15" t="s">
        <v>31</v>
      </c>
      <c r="K2748" s="15" t="s">
        <v>5296</v>
      </c>
      <c r="L2748" s="18">
        <v>-677538</v>
      </c>
      <c r="M2748" s="15" t="s">
        <v>37</v>
      </c>
      <c r="N2748" s="15" t="s">
        <v>10852</v>
      </c>
      <c r="O2748" s="15" t="s">
        <v>31</v>
      </c>
      <c r="P2748" s="19">
        <v>0</v>
      </c>
    </row>
    <row r="2749" spans="1:16" x14ac:dyDescent="0.25">
      <c r="A2749" s="15" t="s">
        <v>29</v>
      </c>
      <c r="B2749" s="15" t="s">
        <v>1311</v>
      </c>
      <c r="C2749" s="16" t="s">
        <v>31</v>
      </c>
      <c r="D2749" s="15" t="s">
        <v>10853</v>
      </c>
      <c r="E2749" s="15" t="s">
        <v>10854</v>
      </c>
      <c r="F2749" s="15" t="s">
        <v>33</v>
      </c>
      <c r="G2749" s="15" t="s">
        <v>75</v>
      </c>
      <c r="H2749" s="17">
        <v>40847</v>
      </c>
      <c r="I2749" s="17">
        <v>41944</v>
      </c>
      <c r="J2749" s="15" t="s">
        <v>31</v>
      </c>
      <c r="K2749" s="15" t="s">
        <v>5296</v>
      </c>
      <c r="L2749" s="18">
        <v>-3143444</v>
      </c>
      <c r="M2749" s="15" t="s">
        <v>37</v>
      </c>
      <c r="N2749" s="15" t="s">
        <v>10855</v>
      </c>
      <c r="O2749" s="15" t="s">
        <v>31</v>
      </c>
      <c r="P2749" s="19">
        <v>0</v>
      </c>
    </row>
    <row r="2750" spans="1:16" x14ac:dyDescent="0.25">
      <c r="A2750" s="15" t="s">
        <v>29</v>
      </c>
      <c r="B2750" s="15" t="s">
        <v>10765</v>
      </c>
      <c r="C2750" s="16" t="s">
        <v>31</v>
      </c>
      <c r="D2750" s="15" t="s">
        <v>10856</v>
      </c>
      <c r="E2750" s="15" t="s">
        <v>10857</v>
      </c>
      <c r="F2750" s="15" t="s">
        <v>33</v>
      </c>
      <c r="G2750" s="15" t="s">
        <v>75</v>
      </c>
      <c r="H2750" s="17">
        <v>40877</v>
      </c>
      <c r="I2750" s="17">
        <v>41944</v>
      </c>
      <c r="J2750" s="15" t="s">
        <v>31</v>
      </c>
      <c r="K2750" s="15" t="s">
        <v>5296</v>
      </c>
      <c r="L2750" s="18">
        <v>-1355075</v>
      </c>
      <c r="M2750" s="15" t="s">
        <v>37</v>
      </c>
      <c r="N2750" s="15" t="s">
        <v>10858</v>
      </c>
      <c r="O2750" s="15" t="s">
        <v>31</v>
      </c>
      <c r="P2750" s="19">
        <v>0</v>
      </c>
    </row>
    <row r="2751" spans="1:16" x14ac:dyDescent="0.25">
      <c r="A2751" s="15" t="s">
        <v>29</v>
      </c>
      <c r="B2751" s="15" t="s">
        <v>1311</v>
      </c>
      <c r="C2751" s="16" t="s">
        <v>31</v>
      </c>
      <c r="D2751" s="15" t="s">
        <v>10859</v>
      </c>
      <c r="E2751" s="15" t="s">
        <v>10860</v>
      </c>
      <c r="F2751" s="15" t="s">
        <v>33</v>
      </c>
      <c r="G2751" s="15" t="s">
        <v>75</v>
      </c>
      <c r="H2751" s="17">
        <v>40816</v>
      </c>
      <c r="I2751" s="17">
        <v>41944</v>
      </c>
      <c r="J2751" s="15" t="s">
        <v>31</v>
      </c>
      <c r="K2751" s="15" t="s">
        <v>5296</v>
      </c>
      <c r="L2751" s="18">
        <v>-1529551</v>
      </c>
      <c r="M2751" s="15" t="s">
        <v>37</v>
      </c>
      <c r="N2751" s="15" t="s">
        <v>10861</v>
      </c>
      <c r="O2751" s="15" t="s">
        <v>31</v>
      </c>
      <c r="P2751" s="19">
        <v>0</v>
      </c>
    </row>
    <row r="2752" spans="1:16" x14ac:dyDescent="0.25">
      <c r="A2752" s="15" t="s">
        <v>29</v>
      </c>
      <c r="B2752" s="15" t="s">
        <v>1311</v>
      </c>
      <c r="C2752" s="16" t="s">
        <v>31</v>
      </c>
      <c r="D2752" s="15" t="s">
        <v>10862</v>
      </c>
      <c r="E2752" s="15" t="s">
        <v>10863</v>
      </c>
      <c r="F2752" s="15" t="s">
        <v>33</v>
      </c>
      <c r="G2752" s="15" t="s">
        <v>75</v>
      </c>
      <c r="H2752" s="17">
        <v>40816</v>
      </c>
      <c r="I2752" s="17">
        <v>41944</v>
      </c>
      <c r="J2752" s="15" t="s">
        <v>31</v>
      </c>
      <c r="K2752" s="15" t="s">
        <v>5296</v>
      </c>
      <c r="L2752" s="18">
        <v>-437750</v>
      </c>
      <c r="M2752" s="15" t="s">
        <v>37</v>
      </c>
      <c r="N2752" s="15" t="s">
        <v>10864</v>
      </c>
      <c r="O2752" s="15" t="s">
        <v>31</v>
      </c>
      <c r="P2752" s="19">
        <v>0</v>
      </c>
    </row>
    <row r="2753" spans="1:16" x14ac:dyDescent="0.25">
      <c r="A2753" s="15" t="s">
        <v>29</v>
      </c>
      <c r="B2753" s="15" t="s">
        <v>10765</v>
      </c>
      <c r="C2753" s="16" t="s">
        <v>31</v>
      </c>
      <c r="D2753" s="15" t="s">
        <v>10865</v>
      </c>
      <c r="E2753" s="15" t="s">
        <v>10866</v>
      </c>
      <c r="F2753" s="15" t="s">
        <v>33</v>
      </c>
      <c r="G2753" s="15" t="s">
        <v>75</v>
      </c>
      <c r="H2753" s="17">
        <v>40877</v>
      </c>
      <c r="I2753" s="17">
        <v>41944</v>
      </c>
      <c r="J2753" s="15" t="s">
        <v>31</v>
      </c>
      <c r="K2753" s="15" t="s">
        <v>5296</v>
      </c>
      <c r="L2753" s="18">
        <v>-677538</v>
      </c>
      <c r="M2753" s="15" t="s">
        <v>37</v>
      </c>
      <c r="N2753" s="15" t="s">
        <v>10867</v>
      </c>
      <c r="O2753" s="15" t="s">
        <v>31</v>
      </c>
      <c r="P2753" s="19">
        <v>0</v>
      </c>
    </row>
    <row r="2754" spans="1:16" x14ac:dyDescent="0.25">
      <c r="A2754" s="15" t="s">
        <v>29</v>
      </c>
      <c r="B2754" s="15" t="s">
        <v>1311</v>
      </c>
      <c r="C2754" s="16" t="s">
        <v>31</v>
      </c>
      <c r="D2754" s="15" t="s">
        <v>10868</v>
      </c>
      <c r="E2754" s="15" t="s">
        <v>10869</v>
      </c>
      <c r="F2754" s="15" t="s">
        <v>33</v>
      </c>
      <c r="G2754" s="15" t="s">
        <v>75</v>
      </c>
      <c r="H2754" s="17">
        <v>40785</v>
      </c>
      <c r="I2754" s="17">
        <v>41944</v>
      </c>
      <c r="J2754" s="15" t="s">
        <v>31</v>
      </c>
      <c r="K2754" s="15" t="s">
        <v>5296</v>
      </c>
      <c r="L2754" s="18">
        <v>-120000</v>
      </c>
      <c r="M2754" s="15" t="s">
        <v>37</v>
      </c>
      <c r="N2754" s="15" t="s">
        <v>10870</v>
      </c>
      <c r="O2754" s="15" t="s">
        <v>31</v>
      </c>
      <c r="P2754" s="19">
        <v>0</v>
      </c>
    </row>
    <row r="2755" spans="1:16" x14ac:dyDescent="0.25">
      <c r="A2755" s="15" t="s">
        <v>29</v>
      </c>
      <c r="B2755" s="15" t="s">
        <v>1311</v>
      </c>
      <c r="C2755" s="16" t="s">
        <v>31</v>
      </c>
      <c r="D2755" s="15" t="s">
        <v>10871</v>
      </c>
      <c r="E2755" s="15" t="s">
        <v>10872</v>
      </c>
      <c r="F2755" s="15" t="s">
        <v>33</v>
      </c>
      <c r="G2755" s="15" t="s">
        <v>75</v>
      </c>
      <c r="H2755" s="17">
        <v>40785</v>
      </c>
      <c r="I2755" s="17">
        <v>41944</v>
      </c>
      <c r="J2755" s="15" t="s">
        <v>31</v>
      </c>
      <c r="K2755" s="15" t="s">
        <v>5296</v>
      </c>
      <c r="L2755" s="18">
        <v>-315563</v>
      </c>
      <c r="M2755" s="15" t="s">
        <v>37</v>
      </c>
      <c r="N2755" s="15" t="s">
        <v>10873</v>
      </c>
      <c r="O2755" s="15" t="s">
        <v>31</v>
      </c>
      <c r="P2755" s="19">
        <v>0</v>
      </c>
    </row>
    <row r="2756" spans="1:16" x14ac:dyDescent="0.25">
      <c r="A2756" s="15" t="s">
        <v>29</v>
      </c>
      <c r="B2756" s="15" t="s">
        <v>1311</v>
      </c>
      <c r="C2756" s="16" t="s">
        <v>31</v>
      </c>
      <c r="D2756" s="15" t="s">
        <v>10871</v>
      </c>
      <c r="E2756" s="15" t="s">
        <v>10874</v>
      </c>
      <c r="F2756" s="15" t="s">
        <v>33</v>
      </c>
      <c r="G2756" s="15" t="s">
        <v>75</v>
      </c>
      <c r="H2756" s="17">
        <v>40785</v>
      </c>
      <c r="I2756" s="17">
        <v>41944</v>
      </c>
      <c r="J2756" s="15" t="s">
        <v>31</v>
      </c>
      <c r="K2756" s="15" t="s">
        <v>5296</v>
      </c>
      <c r="L2756" s="18">
        <v>-443740</v>
      </c>
      <c r="M2756" s="15" t="s">
        <v>37</v>
      </c>
      <c r="N2756" s="15" t="s">
        <v>10875</v>
      </c>
      <c r="O2756" s="15" t="s">
        <v>31</v>
      </c>
      <c r="P2756" s="19">
        <v>0</v>
      </c>
    </row>
    <row r="2757" spans="1:16" x14ac:dyDescent="0.25">
      <c r="A2757" s="15" t="s">
        <v>29</v>
      </c>
      <c r="B2757" s="15" t="s">
        <v>1311</v>
      </c>
      <c r="C2757" s="16" t="s">
        <v>31</v>
      </c>
      <c r="D2757" s="15" t="s">
        <v>10876</v>
      </c>
      <c r="E2757" s="15" t="s">
        <v>10877</v>
      </c>
      <c r="F2757" s="15" t="s">
        <v>33</v>
      </c>
      <c r="G2757" s="15" t="s">
        <v>75</v>
      </c>
      <c r="H2757" s="17">
        <v>40785</v>
      </c>
      <c r="I2757" s="17">
        <v>41944</v>
      </c>
      <c r="J2757" s="15" t="s">
        <v>31</v>
      </c>
      <c r="K2757" s="15" t="s">
        <v>5296</v>
      </c>
      <c r="L2757" s="18">
        <v>-349195</v>
      </c>
      <c r="M2757" s="15" t="s">
        <v>37</v>
      </c>
      <c r="N2757" s="15" t="s">
        <v>10878</v>
      </c>
      <c r="O2757" s="15" t="s">
        <v>31</v>
      </c>
      <c r="P2757" s="19">
        <v>0</v>
      </c>
    </row>
    <row r="2758" spans="1:16" x14ac:dyDescent="0.25">
      <c r="A2758" s="15" t="s">
        <v>29</v>
      </c>
      <c r="B2758" s="15" t="s">
        <v>1311</v>
      </c>
      <c r="C2758" s="16" t="s">
        <v>31</v>
      </c>
      <c r="D2758" s="15" t="s">
        <v>10879</v>
      </c>
      <c r="E2758" s="15" t="s">
        <v>10880</v>
      </c>
      <c r="F2758" s="15" t="s">
        <v>33</v>
      </c>
      <c r="G2758" s="15" t="s">
        <v>75</v>
      </c>
      <c r="H2758" s="17">
        <v>40785</v>
      </c>
      <c r="I2758" s="17">
        <v>41944</v>
      </c>
      <c r="J2758" s="15" t="s">
        <v>31</v>
      </c>
      <c r="K2758" s="15" t="s">
        <v>5296</v>
      </c>
      <c r="L2758" s="18">
        <v>-106500</v>
      </c>
      <c r="M2758" s="15" t="s">
        <v>37</v>
      </c>
      <c r="N2758" s="15" t="s">
        <v>10881</v>
      </c>
      <c r="O2758" s="15" t="s">
        <v>31</v>
      </c>
      <c r="P2758" s="19">
        <v>0</v>
      </c>
    </row>
    <row r="2759" spans="1:16" x14ac:dyDescent="0.25">
      <c r="A2759" s="15" t="s">
        <v>29</v>
      </c>
      <c r="B2759" s="15" t="s">
        <v>10765</v>
      </c>
      <c r="C2759" s="16" t="s">
        <v>31</v>
      </c>
      <c r="D2759" s="15" t="s">
        <v>10882</v>
      </c>
      <c r="E2759" s="15" t="s">
        <v>10883</v>
      </c>
      <c r="F2759" s="15" t="s">
        <v>33</v>
      </c>
      <c r="G2759" s="15" t="s">
        <v>75</v>
      </c>
      <c r="H2759" s="17">
        <v>40914</v>
      </c>
      <c r="I2759" s="17">
        <v>41944</v>
      </c>
      <c r="J2759" s="15" t="s">
        <v>31</v>
      </c>
      <c r="K2759" s="15" t="s">
        <v>5296</v>
      </c>
      <c r="L2759" s="18">
        <v>-885986</v>
      </c>
      <c r="M2759" s="15" t="s">
        <v>37</v>
      </c>
      <c r="N2759" s="15" t="s">
        <v>10884</v>
      </c>
      <c r="O2759" s="15" t="s">
        <v>31</v>
      </c>
      <c r="P2759" s="19">
        <v>0</v>
      </c>
    </row>
    <row r="2760" spans="1:16" x14ac:dyDescent="0.25">
      <c r="A2760" s="15" t="s">
        <v>29</v>
      </c>
      <c r="B2760" s="15" t="s">
        <v>10765</v>
      </c>
      <c r="C2760" s="16" t="s">
        <v>31</v>
      </c>
      <c r="D2760" s="15" t="s">
        <v>10885</v>
      </c>
      <c r="E2760" s="15" t="s">
        <v>10886</v>
      </c>
      <c r="F2760" s="15" t="s">
        <v>33</v>
      </c>
      <c r="G2760" s="15" t="s">
        <v>75</v>
      </c>
      <c r="H2760" s="17">
        <v>40775</v>
      </c>
      <c r="I2760" s="17">
        <v>41944</v>
      </c>
      <c r="J2760" s="15" t="s">
        <v>31</v>
      </c>
      <c r="K2760" s="15" t="s">
        <v>5296</v>
      </c>
      <c r="L2760" s="18">
        <v>-2380947</v>
      </c>
      <c r="M2760" s="15" t="s">
        <v>37</v>
      </c>
      <c r="N2760" s="15" t="s">
        <v>10887</v>
      </c>
      <c r="O2760" s="15" t="s">
        <v>31</v>
      </c>
      <c r="P2760" s="19">
        <v>0</v>
      </c>
    </row>
    <row r="2761" spans="1:16" x14ac:dyDescent="0.25">
      <c r="A2761" s="15" t="s">
        <v>29</v>
      </c>
      <c r="B2761" s="15" t="s">
        <v>1311</v>
      </c>
      <c r="C2761" s="16" t="s">
        <v>31</v>
      </c>
      <c r="D2761" s="15" t="s">
        <v>10888</v>
      </c>
      <c r="E2761" s="15" t="s">
        <v>10889</v>
      </c>
      <c r="F2761" s="15" t="s">
        <v>33</v>
      </c>
      <c r="G2761" s="15" t="s">
        <v>75</v>
      </c>
      <c r="H2761" s="17">
        <v>40967</v>
      </c>
      <c r="I2761" s="17">
        <v>41944</v>
      </c>
      <c r="J2761" s="15" t="s">
        <v>31</v>
      </c>
      <c r="K2761" s="15" t="s">
        <v>5296</v>
      </c>
      <c r="L2761" s="18">
        <v>-15148050</v>
      </c>
      <c r="M2761" s="15" t="s">
        <v>37</v>
      </c>
      <c r="N2761" s="15" t="s">
        <v>10890</v>
      </c>
      <c r="O2761" s="15" t="s">
        <v>31</v>
      </c>
      <c r="P2761" s="19">
        <v>0</v>
      </c>
    </row>
    <row r="2762" spans="1:16" x14ac:dyDescent="0.25">
      <c r="A2762" s="15" t="s">
        <v>29</v>
      </c>
      <c r="B2762" s="15" t="s">
        <v>1311</v>
      </c>
      <c r="C2762" s="16" t="s">
        <v>31</v>
      </c>
      <c r="D2762" s="15" t="s">
        <v>10891</v>
      </c>
      <c r="E2762" s="15" t="s">
        <v>10892</v>
      </c>
      <c r="F2762" s="15" t="s">
        <v>33</v>
      </c>
      <c r="G2762" s="15" t="s">
        <v>75</v>
      </c>
      <c r="H2762" s="17">
        <v>40999</v>
      </c>
      <c r="I2762" s="17">
        <v>41944</v>
      </c>
      <c r="J2762" s="15" t="s">
        <v>31</v>
      </c>
      <c r="K2762" s="15" t="s">
        <v>5296</v>
      </c>
      <c r="L2762" s="18">
        <v>-9517500</v>
      </c>
      <c r="M2762" s="15" t="s">
        <v>37</v>
      </c>
      <c r="N2762" s="15" t="s">
        <v>10893</v>
      </c>
      <c r="O2762" s="15" t="s">
        <v>31</v>
      </c>
      <c r="P2762" s="19">
        <v>0</v>
      </c>
    </row>
    <row r="2763" spans="1:16" x14ac:dyDescent="0.25">
      <c r="A2763" s="15" t="s">
        <v>29</v>
      </c>
      <c r="B2763" s="15" t="s">
        <v>1311</v>
      </c>
      <c r="C2763" s="16" t="s">
        <v>31</v>
      </c>
      <c r="D2763" s="15" t="s">
        <v>10894</v>
      </c>
      <c r="E2763" s="15" t="s">
        <v>10895</v>
      </c>
      <c r="F2763" s="15" t="s">
        <v>33</v>
      </c>
      <c r="G2763" s="15" t="s">
        <v>75</v>
      </c>
      <c r="H2763" s="17">
        <v>40971</v>
      </c>
      <c r="I2763" s="17">
        <v>41944</v>
      </c>
      <c r="J2763" s="15" t="s">
        <v>31</v>
      </c>
      <c r="K2763" s="15" t="s">
        <v>5296</v>
      </c>
      <c r="L2763" s="18">
        <v>-31608095</v>
      </c>
      <c r="M2763" s="15" t="s">
        <v>37</v>
      </c>
      <c r="N2763" s="15" t="s">
        <v>10896</v>
      </c>
      <c r="O2763" s="15" t="s">
        <v>31</v>
      </c>
      <c r="P2763" s="19">
        <v>0</v>
      </c>
    </row>
    <row r="2764" spans="1:16" x14ac:dyDescent="0.25">
      <c r="A2764" s="15" t="s">
        <v>29</v>
      </c>
      <c r="B2764" s="15" t="s">
        <v>1311</v>
      </c>
      <c r="C2764" s="16" t="s">
        <v>31</v>
      </c>
      <c r="D2764" s="15" t="s">
        <v>10897</v>
      </c>
      <c r="E2764" s="15" t="s">
        <v>10898</v>
      </c>
      <c r="F2764" s="15" t="s">
        <v>33</v>
      </c>
      <c r="G2764" s="15" t="s">
        <v>75</v>
      </c>
      <c r="H2764" s="17">
        <v>40961</v>
      </c>
      <c r="I2764" s="17">
        <v>41944</v>
      </c>
      <c r="J2764" s="15" t="s">
        <v>31</v>
      </c>
      <c r="K2764" s="15" t="s">
        <v>5296</v>
      </c>
      <c r="L2764" s="18">
        <v>-58075</v>
      </c>
      <c r="M2764" s="15" t="s">
        <v>37</v>
      </c>
      <c r="N2764" s="15" t="s">
        <v>10899</v>
      </c>
      <c r="O2764" s="15" t="s">
        <v>31</v>
      </c>
      <c r="P2764" s="19">
        <v>0</v>
      </c>
    </row>
    <row r="2765" spans="1:16" x14ac:dyDescent="0.25">
      <c r="A2765" s="15" t="s">
        <v>29</v>
      </c>
      <c r="B2765" s="15" t="s">
        <v>1311</v>
      </c>
      <c r="C2765" s="16" t="s">
        <v>31</v>
      </c>
      <c r="D2765" s="15" t="s">
        <v>10900</v>
      </c>
      <c r="E2765" s="15" t="s">
        <v>10901</v>
      </c>
      <c r="F2765" s="15" t="s">
        <v>33</v>
      </c>
      <c r="G2765" s="15" t="s">
        <v>75</v>
      </c>
      <c r="H2765" s="17">
        <v>40920</v>
      </c>
      <c r="I2765" s="17">
        <v>41944</v>
      </c>
      <c r="J2765" s="15" t="s">
        <v>31</v>
      </c>
      <c r="K2765" s="15" t="s">
        <v>5296</v>
      </c>
      <c r="L2765" s="18">
        <v>-6321619</v>
      </c>
      <c r="M2765" s="15" t="s">
        <v>37</v>
      </c>
      <c r="N2765" s="15" t="s">
        <v>10902</v>
      </c>
      <c r="O2765" s="15" t="s">
        <v>31</v>
      </c>
      <c r="P2765" s="19">
        <v>0</v>
      </c>
    </row>
    <row r="2766" spans="1:16" x14ac:dyDescent="0.25">
      <c r="A2766" s="15" t="s">
        <v>29</v>
      </c>
      <c r="B2766" s="15" t="s">
        <v>1311</v>
      </c>
      <c r="C2766" s="16" t="s">
        <v>31</v>
      </c>
      <c r="D2766" s="15" t="s">
        <v>10903</v>
      </c>
      <c r="E2766" s="15" t="s">
        <v>10904</v>
      </c>
      <c r="F2766" s="15" t="s">
        <v>33</v>
      </c>
      <c r="G2766" s="15" t="s">
        <v>75</v>
      </c>
      <c r="H2766" s="17">
        <v>40975</v>
      </c>
      <c r="I2766" s="17">
        <v>41944</v>
      </c>
      <c r="J2766" s="15" t="s">
        <v>31</v>
      </c>
      <c r="K2766" s="15" t="s">
        <v>5296</v>
      </c>
      <c r="L2766" s="18">
        <v>-1787731</v>
      </c>
      <c r="M2766" s="15" t="s">
        <v>37</v>
      </c>
      <c r="N2766" s="15" t="s">
        <v>10905</v>
      </c>
      <c r="O2766" s="15" t="s">
        <v>31</v>
      </c>
      <c r="P2766" s="19">
        <v>0</v>
      </c>
    </row>
    <row r="2767" spans="1:16" x14ac:dyDescent="0.25">
      <c r="A2767" s="15" t="s">
        <v>29</v>
      </c>
      <c r="B2767" s="15" t="s">
        <v>1311</v>
      </c>
      <c r="C2767" s="16" t="s">
        <v>31</v>
      </c>
      <c r="D2767" s="15" t="s">
        <v>10906</v>
      </c>
      <c r="E2767" s="15" t="s">
        <v>10907</v>
      </c>
      <c r="F2767" s="15" t="s">
        <v>33</v>
      </c>
      <c r="G2767" s="15" t="s">
        <v>75</v>
      </c>
      <c r="H2767" s="17">
        <v>40877</v>
      </c>
      <c r="I2767" s="17">
        <v>41944</v>
      </c>
      <c r="J2767" s="15" t="s">
        <v>31</v>
      </c>
      <c r="K2767" s="15" t="s">
        <v>5296</v>
      </c>
      <c r="L2767" s="18">
        <v>-1562402</v>
      </c>
      <c r="M2767" s="15" t="s">
        <v>37</v>
      </c>
      <c r="N2767" s="15" t="s">
        <v>10908</v>
      </c>
      <c r="O2767" s="15" t="s">
        <v>31</v>
      </c>
      <c r="P2767" s="19">
        <v>0</v>
      </c>
    </row>
    <row r="2768" spans="1:16" x14ac:dyDescent="0.25">
      <c r="A2768" s="15" t="s">
        <v>29</v>
      </c>
      <c r="B2768" s="15" t="s">
        <v>1311</v>
      </c>
      <c r="C2768" s="16" t="s">
        <v>31</v>
      </c>
      <c r="D2768" s="15" t="s">
        <v>10909</v>
      </c>
      <c r="E2768" s="15" t="s">
        <v>10910</v>
      </c>
      <c r="F2768" s="15" t="s">
        <v>33</v>
      </c>
      <c r="G2768" s="15" t="s">
        <v>75</v>
      </c>
      <c r="H2768" s="17">
        <v>40786</v>
      </c>
      <c r="I2768" s="17">
        <v>41944</v>
      </c>
      <c r="J2768" s="15" t="s">
        <v>31</v>
      </c>
      <c r="K2768" s="15" t="s">
        <v>5296</v>
      </c>
      <c r="L2768" s="18">
        <v>-1755116</v>
      </c>
      <c r="M2768" s="15" t="s">
        <v>37</v>
      </c>
      <c r="N2768" s="15" t="s">
        <v>10911</v>
      </c>
      <c r="O2768" s="15" t="s">
        <v>31</v>
      </c>
      <c r="P2768" s="19">
        <v>0</v>
      </c>
    </row>
    <row r="2769" spans="1:16" x14ac:dyDescent="0.25">
      <c r="A2769" s="15" t="s">
        <v>29</v>
      </c>
      <c r="B2769" s="15" t="s">
        <v>1311</v>
      </c>
      <c r="C2769" s="16" t="s">
        <v>31</v>
      </c>
      <c r="D2769" s="15" t="s">
        <v>10912</v>
      </c>
      <c r="E2769" s="15" t="s">
        <v>10913</v>
      </c>
      <c r="F2769" s="15" t="s">
        <v>33</v>
      </c>
      <c r="G2769" s="15" t="s">
        <v>75</v>
      </c>
      <c r="H2769" s="17">
        <v>40905</v>
      </c>
      <c r="I2769" s="17">
        <v>41944</v>
      </c>
      <c r="J2769" s="15" t="s">
        <v>31</v>
      </c>
      <c r="K2769" s="15" t="s">
        <v>5296</v>
      </c>
      <c r="L2769" s="18">
        <v>-6321619</v>
      </c>
      <c r="M2769" s="15" t="s">
        <v>37</v>
      </c>
      <c r="N2769" s="15" t="s">
        <v>10914</v>
      </c>
      <c r="O2769" s="15" t="s">
        <v>31</v>
      </c>
      <c r="P2769" s="19">
        <v>0</v>
      </c>
    </row>
    <row r="2770" spans="1:16" x14ac:dyDescent="0.25">
      <c r="A2770" s="15" t="s">
        <v>29</v>
      </c>
      <c r="B2770" s="15" t="s">
        <v>1311</v>
      </c>
      <c r="C2770" s="16" t="s">
        <v>31</v>
      </c>
      <c r="D2770" s="15" t="s">
        <v>10915</v>
      </c>
      <c r="E2770" s="15" t="s">
        <v>10916</v>
      </c>
      <c r="F2770" s="15" t="s">
        <v>33</v>
      </c>
      <c r="G2770" s="15" t="s">
        <v>75</v>
      </c>
      <c r="H2770" s="17">
        <v>40877</v>
      </c>
      <c r="I2770" s="17">
        <v>41944</v>
      </c>
      <c r="J2770" s="15" t="s">
        <v>31</v>
      </c>
      <c r="K2770" s="15" t="s">
        <v>5296</v>
      </c>
      <c r="L2770" s="18">
        <v>-677538</v>
      </c>
      <c r="M2770" s="15" t="s">
        <v>37</v>
      </c>
      <c r="N2770" s="15" t="s">
        <v>10917</v>
      </c>
      <c r="O2770" s="15" t="s">
        <v>31</v>
      </c>
      <c r="P2770" s="19">
        <v>0</v>
      </c>
    </row>
    <row r="2771" spans="1:16" x14ac:dyDescent="0.25">
      <c r="A2771" s="15" t="s">
        <v>29</v>
      </c>
      <c r="B2771" s="15" t="s">
        <v>1311</v>
      </c>
      <c r="C2771" s="16" t="s">
        <v>31</v>
      </c>
      <c r="D2771" s="15" t="s">
        <v>10918</v>
      </c>
      <c r="E2771" s="15" t="s">
        <v>10919</v>
      </c>
      <c r="F2771" s="15" t="s">
        <v>33</v>
      </c>
      <c r="G2771" s="15" t="s">
        <v>75</v>
      </c>
      <c r="H2771" s="17">
        <v>40904</v>
      </c>
      <c r="I2771" s="17">
        <v>41944</v>
      </c>
      <c r="J2771" s="15" t="s">
        <v>31</v>
      </c>
      <c r="K2771" s="15" t="s">
        <v>5296</v>
      </c>
      <c r="L2771" s="18">
        <v>-677538</v>
      </c>
      <c r="M2771" s="15" t="s">
        <v>37</v>
      </c>
      <c r="N2771" s="15" t="s">
        <v>10920</v>
      </c>
      <c r="O2771" s="15" t="s">
        <v>31</v>
      </c>
      <c r="P2771" s="19">
        <v>0</v>
      </c>
    </row>
    <row r="2772" spans="1:16" x14ac:dyDescent="0.25">
      <c r="A2772" s="15" t="s">
        <v>29</v>
      </c>
      <c r="B2772" s="15" t="s">
        <v>1311</v>
      </c>
      <c r="C2772" s="16" t="s">
        <v>31</v>
      </c>
      <c r="D2772" s="15" t="s">
        <v>10921</v>
      </c>
      <c r="E2772" s="15" t="s">
        <v>10922</v>
      </c>
      <c r="F2772" s="15" t="s">
        <v>33</v>
      </c>
      <c r="G2772" s="15" t="s">
        <v>75</v>
      </c>
      <c r="H2772" s="17">
        <v>40905</v>
      </c>
      <c r="I2772" s="17">
        <v>41944</v>
      </c>
      <c r="J2772" s="15" t="s">
        <v>31</v>
      </c>
      <c r="K2772" s="15" t="s">
        <v>5296</v>
      </c>
      <c r="L2772" s="18">
        <v>-1355076</v>
      </c>
      <c r="M2772" s="15" t="s">
        <v>37</v>
      </c>
      <c r="N2772" s="15" t="s">
        <v>10923</v>
      </c>
      <c r="O2772" s="15" t="s">
        <v>31</v>
      </c>
      <c r="P2772" s="19">
        <v>0</v>
      </c>
    </row>
    <row r="2773" spans="1:16" x14ac:dyDescent="0.25">
      <c r="A2773" s="15" t="s">
        <v>29</v>
      </c>
      <c r="B2773" s="15" t="s">
        <v>1311</v>
      </c>
      <c r="C2773" s="16" t="s">
        <v>31</v>
      </c>
      <c r="D2773" s="15" t="s">
        <v>10924</v>
      </c>
      <c r="E2773" s="15" t="s">
        <v>10925</v>
      </c>
      <c r="F2773" s="15" t="s">
        <v>33</v>
      </c>
      <c r="G2773" s="15" t="s">
        <v>75</v>
      </c>
      <c r="H2773" s="17">
        <v>40877</v>
      </c>
      <c r="I2773" s="17">
        <v>41944</v>
      </c>
      <c r="J2773" s="15" t="s">
        <v>31</v>
      </c>
      <c r="K2773" s="15" t="s">
        <v>5296</v>
      </c>
      <c r="L2773" s="18">
        <v>-1355076</v>
      </c>
      <c r="M2773" s="15" t="s">
        <v>37</v>
      </c>
      <c r="N2773" s="15" t="s">
        <v>10926</v>
      </c>
      <c r="O2773" s="15" t="s">
        <v>31</v>
      </c>
      <c r="P2773" s="19">
        <v>0</v>
      </c>
    </row>
    <row r="2774" spans="1:16" x14ac:dyDescent="0.25">
      <c r="A2774" s="15" t="s">
        <v>29</v>
      </c>
      <c r="B2774" s="15" t="s">
        <v>1311</v>
      </c>
      <c r="C2774" s="16" t="s">
        <v>31</v>
      </c>
      <c r="D2774" s="15" t="s">
        <v>10927</v>
      </c>
      <c r="E2774" s="15" t="s">
        <v>10928</v>
      </c>
      <c r="F2774" s="15" t="s">
        <v>33</v>
      </c>
      <c r="G2774" s="15" t="s">
        <v>75</v>
      </c>
      <c r="H2774" s="17">
        <v>40877</v>
      </c>
      <c r="I2774" s="17">
        <v>41944</v>
      </c>
      <c r="J2774" s="15" t="s">
        <v>31</v>
      </c>
      <c r="K2774" s="15" t="s">
        <v>5296</v>
      </c>
      <c r="L2774" s="18">
        <v>-677538</v>
      </c>
      <c r="M2774" s="15" t="s">
        <v>37</v>
      </c>
      <c r="N2774" s="15" t="s">
        <v>10929</v>
      </c>
      <c r="O2774" s="15" t="s">
        <v>31</v>
      </c>
      <c r="P2774" s="19">
        <v>0</v>
      </c>
    </row>
    <row r="2775" spans="1:16" x14ac:dyDescent="0.25">
      <c r="A2775" s="15" t="s">
        <v>29</v>
      </c>
      <c r="B2775" s="15" t="s">
        <v>1311</v>
      </c>
      <c r="C2775" s="16" t="s">
        <v>31</v>
      </c>
      <c r="D2775" s="15" t="s">
        <v>10930</v>
      </c>
      <c r="E2775" s="15" t="s">
        <v>10931</v>
      </c>
      <c r="F2775" s="15" t="s">
        <v>33</v>
      </c>
      <c r="G2775" s="15" t="s">
        <v>75</v>
      </c>
      <c r="H2775" s="17">
        <v>40968</v>
      </c>
      <c r="I2775" s="17">
        <v>41944</v>
      </c>
      <c r="J2775" s="15" t="s">
        <v>31</v>
      </c>
      <c r="K2775" s="15" t="s">
        <v>5296</v>
      </c>
      <c r="L2775" s="18">
        <v>-112750</v>
      </c>
      <c r="M2775" s="15" t="s">
        <v>37</v>
      </c>
      <c r="N2775" s="15" t="s">
        <v>10932</v>
      </c>
      <c r="O2775" s="15" t="s">
        <v>31</v>
      </c>
      <c r="P2775" s="19">
        <v>0</v>
      </c>
    </row>
    <row r="2776" spans="1:16" x14ac:dyDescent="0.25">
      <c r="A2776" s="15" t="s">
        <v>29</v>
      </c>
      <c r="B2776" s="15" t="s">
        <v>1311</v>
      </c>
      <c r="C2776" s="16" t="s">
        <v>31</v>
      </c>
      <c r="D2776" s="15" t="s">
        <v>10744</v>
      </c>
      <c r="E2776" s="15" t="s">
        <v>10933</v>
      </c>
      <c r="F2776" s="15" t="s">
        <v>33</v>
      </c>
      <c r="G2776" s="15" t="s">
        <v>75</v>
      </c>
      <c r="H2776" s="17">
        <v>40968</v>
      </c>
      <c r="I2776" s="17">
        <v>41944</v>
      </c>
      <c r="J2776" s="15" t="s">
        <v>31</v>
      </c>
      <c r="K2776" s="15" t="s">
        <v>5296</v>
      </c>
      <c r="L2776" s="18">
        <v>687200</v>
      </c>
      <c r="M2776" s="15" t="s">
        <v>37</v>
      </c>
      <c r="N2776" s="15" t="s">
        <v>10746</v>
      </c>
      <c r="O2776" s="15" t="s">
        <v>31</v>
      </c>
      <c r="P2776" s="19">
        <v>0</v>
      </c>
    </row>
    <row r="2777" spans="1:16" x14ac:dyDescent="0.25">
      <c r="A2777" s="15" t="s">
        <v>29</v>
      </c>
      <c r="B2777" s="15" t="s">
        <v>1311</v>
      </c>
      <c r="C2777" s="16" t="s">
        <v>31</v>
      </c>
      <c r="D2777" s="15" t="s">
        <v>1312</v>
      </c>
      <c r="E2777" s="15" t="s">
        <v>10934</v>
      </c>
      <c r="F2777" s="15" t="s">
        <v>33</v>
      </c>
      <c r="G2777" s="15" t="s">
        <v>75</v>
      </c>
      <c r="H2777" s="17">
        <v>41078</v>
      </c>
      <c r="I2777" s="17">
        <v>41944</v>
      </c>
      <c r="J2777" s="15" t="s">
        <v>31</v>
      </c>
      <c r="K2777" s="15" t="s">
        <v>5296</v>
      </c>
      <c r="L2777" s="18">
        <v>-722129</v>
      </c>
      <c r="M2777" s="15" t="s">
        <v>37</v>
      </c>
      <c r="N2777" s="15" t="s">
        <v>9773</v>
      </c>
      <c r="O2777" s="15" t="s">
        <v>31</v>
      </c>
      <c r="P2777" s="19">
        <v>0</v>
      </c>
    </row>
    <row r="2778" spans="1:16" x14ac:dyDescent="0.25">
      <c r="A2778" s="15" t="s">
        <v>29</v>
      </c>
      <c r="B2778" s="15" t="s">
        <v>1311</v>
      </c>
      <c r="C2778" s="16" t="s">
        <v>31</v>
      </c>
      <c r="D2778" s="15" t="s">
        <v>10439</v>
      </c>
      <c r="E2778" s="15" t="s">
        <v>10935</v>
      </c>
      <c r="F2778" s="15" t="s">
        <v>33</v>
      </c>
      <c r="G2778" s="15" t="s">
        <v>2870</v>
      </c>
      <c r="H2778" s="17">
        <v>40999</v>
      </c>
      <c r="I2778" s="17">
        <v>41944</v>
      </c>
      <c r="J2778" s="15" t="s">
        <v>1198</v>
      </c>
      <c r="K2778" s="15" t="s">
        <v>5296</v>
      </c>
      <c r="L2778" s="18">
        <v>8435262</v>
      </c>
      <c r="M2778" s="15" t="s">
        <v>37</v>
      </c>
      <c r="N2778" s="15" t="s">
        <v>10441</v>
      </c>
      <c r="O2778" s="15" t="s">
        <v>31</v>
      </c>
      <c r="P2778" s="19">
        <v>0</v>
      </c>
    </row>
    <row r="2779" spans="1:16" x14ac:dyDescent="0.25">
      <c r="A2779" s="15" t="s">
        <v>29</v>
      </c>
      <c r="B2779" s="15" t="s">
        <v>1311</v>
      </c>
      <c r="C2779" s="16" t="s">
        <v>31</v>
      </c>
      <c r="D2779" s="15" t="s">
        <v>10439</v>
      </c>
      <c r="E2779" s="15" t="s">
        <v>10936</v>
      </c>
      <c r="F2779" s="15" t="s">
        <v>33</v>
      </c>
      <c r="G2779" s="15" t="s">
        <v>2873</v>
      </c>
      <c r="H2779" s="17">
        <v>40999</v>
      </c>
      <c r="I2779" s="17">
        <v>41944</v>
      </c>
      <c r="J2779" s="15" t="s">
        <v>35</v>
      </c>
      <c r="K2779" s="15" t="s">
        <v>5296</v>
      </c>
      <c r="L2779" s="18">
        <v>-8435262</v>
      </c>
      <c r="M2779" s="15" t="s">
        <v>37</v>
      </c>
      <c r="N2779" s="15" t="s">
        <v>10441</v>
      </c>
      <c r="O2779" s="15" t="s">
        <v>31</v>
      </c>
      <c r="P2779" s="19">
        <v>0</v>
      </c>
    </row>
    <row r="2780" spans="1:16" x14ac:dyDescent="0.25">
      <c r="A2780" s="15" t="s">
        <v>29</v>
      </c>
      <c r="B2780" s="15" t="s">
        <v>6280</v>
      </c>
      <c r="C2780" s="16" t="s">
        <v>31</v>
      </c>
      <c r="D2780" s="15" t="s">
        <v>10937</v>
      </c>
      <c r="E2780" s="15" t="s">
        <v>10938</v>
      </c>
      <c r="F2780" s="15" t="s">
        <v>33</v>
      </c>
      <c r="G2780" s="15" t="s">
        <v>75</v>
      </c>
      <c r="H2780" s="17">
        <v>41920</v>
      </c>
      <c r="I2780" s="17">
        <v>41956</v>
      </c>
      <c r="J2780" s="15" t="s">
        <v>31</v>
      </c>
      <c r="K2780" s="15" t="s">
        <v>5296</v>
      </c>
      <c r="L2780" s="18">
        <v>-52981</v>
      </c>
      <c r="M2780" s="15" t="s">
        <v>37</v>
      </c>
      <c r="N2780" s="15" t="s">
        <v>10939</v>
      </c>
      <c r="O2780" s="15" t="s">
        <v>31</v>
      </c>
      <c r="P2780" s="19">
        <v>0</v>
      </c>
    </row>
    <row r="2781" spans="1:16" x14ac:dyDescent="0.25">
      <c r="A2781" s="15" t="s">
        <v>29</v>
      </c>
      <c r="B2781" s="15" t="s">
        <v>6280</v>
      </c>
      <c r="C2781" s="16" t="s">
        <v>31</v>
      </c>
      <c r="D2781" s="15" t="s">
        <v>10940</v>
      </c>
      <c r="E2781" s="15" t="s">
        <v>10941</v>
      </c>
      <c r="F2781" s="15" t="s">
        <v>33</v>
      </c>
      <c r="G2781" s="15" t="s">
        <v>75</v>
      </c>
      <c r="H2781" s="17">
        <v>41917</v>
      </c>
      <c r="I2781" s="17">
        <v>41956</v>
      </c>
      <c r="J2781" s="15" t="s">
        <v>31</v>
      </c>
      <c r="K2781" s="15" t="s">
        <v>5296</v>
      </c>
      <c r="L2781" s="18">
        <v>-30625</v>
      </c>
      <c r="M2781" s="15" t="s">
        <v>37</v>
      </c>
      <c r="N2781" s="15" t="s">
        <v>10942</v>
      </c>
      <c r="O2781" s="15" t="s">
        <v>31</v>
      </c>
      <c r="P2781" s="19">
        <v>0</v>
      </c>
    </row>
    <row r="2782" spans="1:16" x14ac:dyDescent="0.25">
      <c r="A2782" s="15" t="s">
        <v>29</v>
      </c>
      <c r="B2782" s="15" t="s">
        <v>6280</v>
      </c>
      <c r="C2782" s="16" t="s">
        <v>31</v>
      </c>
      <c r="D2782" s="15" t="s">
        <v>10943</v>
      </c>
      <c r="E2782" s="15" t="s">
        <v>10944</v>
      </c>
      <c r="F2782" s="15" t="s">
        <v>33</v>
      </c>
      <c r="G2782" s="15" t="s">
        <v>75</v>
      </c>
      <c r="H2782" s="17">
        <v>41917</v>
      </c>
      <c r="I2782" s="17">
        <v>41956</v>
      </c>
      <c r="J2782" s="15" t="s">
        <v>31</v>
      </c>
      <c r="K2782" s="15" t="s">
        <v>5296</v>
      </c>
      <c r="L2782" s="18">
        <v>-70438</v>
      </c>
      <c r="M2782" s="15" t="s">
        <v>37</v>
      </c>
      <c r="N2782" s="15" t="s">
        <v>10945</v>
      </c>
      <c r="O2782" s="15" t="s">
        <v>31</v>
      </c>
      <c r="P2782" s="19">
        <v>0</v>
      </c>
    </row>
    <row r="2783" spans="1:16" x14ac:dyDescent="0.25">
      <c r="A2783" s="15" t="s">
        <v>29</v>
      </c>
      <c r="B2783" s="15" t="s">
        <v>6280</v>
      </c>
      <c r="C2783" s="16" t="s">
        <v>31</v>
      </c>
      <c r="D2783" s="15" t="s">
        <v>10946</v>
      </c>
      <c r="E2783" s="15" t="s">
        <v>10947</v>
      </c>
      <c r="F2783" s="15" t="s">
        <v>33</v>
      </c>
      <c r="G2783" s="15" t="s">
        <v>75</v>
      </c>
      <c r="H2783" s="17">
        <v>41919</v>
      </c>
      <c r="I2783" s="17">
        <v>41956</v>
      </c>
      <c r="J2783" s="15" t="s">
        <v>31</v>
      </c>
      <c r="K2783" s="15" t="s">
        <v>5296</v>
      </c>
      <c r="L2783" s="18">
        <v>-75644</v>
      </c>
      <c r="M2783" s="15" t="s">
        <v>37</v>
      </c>
      <c r="N2783" s="15" t="s">
        <v>10948</v>
      </c>
      <c r="O2783" s="15" t="s">
        <v>31</v>
      </c>
      <c r="P2783" s="19">
        <v>0</v>
      </c>
    </row>
    <row r="2784" spans="1:16" x14ac:dyDescent="0.25">
      <c r="A2784" s="15" t="s">
        <v>29</v>
      </c>
      <c r="B2784" s="15" t="s">
        <v>6280</v>
      </c>
      <c r="C2784" s="16" t="s">
        <v>31</v>
      </c>
      <c r="D2784" s="15" t="s">
        <v>10949</v>
      </c>
      <c r="E2784" s="15" t="s">
        <v>10950</v>
      </c>
      <c r="F2784" s="15" t="s">
        <v>33</v>
      </c>
      <c r="G2784" s="15" t="s">
        <v>75</v>
      </c>
      <c r="H2784" s="17">
        <v>41919</v>
      </c>
      <c r="I2784" s="17">
        <v>41957</v>
      </c>
      <c r="J2784" s="15" t="s">
        <v>31</v>
      </c>
      <c r="K2784" s="15" t="s">
        <v>5296</v>
      </c>
      <c r="L2784" s="18">
        <v>-76563</v>
      </c>
      <c r="M2784" s="15" t="s">
        <v>37</v>
      </c>
      <c r="N2784" s="15" t="s">
        <v>10951</v>
      </c>
      <c r="O2784" s="15" t="s">
        <v>31</v>
      </c>
      <c r="P2784" s="19">
        <v>0</v>
      </c>
    </row>
    <row r="2785" spans="1:16" x14ac:dyDescent="0.25">
      <c r="A2785" s="15" t="s">
        <v>29</v>
      </c>
      <c r="B2785" s="15" t="s">
        <v>6280</v>
      </c>
      <c r="C2785" s="16" t="s">
        <v>31</v>
      </c>
      <c r="D2785" s="15" t="s">
        <v>10952</v>
      </c>
      <c r="E2785" s="15" t="s">
        <v>10953</v>
      </c>
      <c r="F2785" s="15" t="s">
        <v>33</v>
      </c>
      <c r="G2785" s="15" t="s">
        <v>75</v>
      </c>
      <c r="H2785" s="17">
        <v>41926</v>
      </c>
      <c r="I2785" s="17">
        <v>41958</v>
      </c>
      <c r="J2785" s="15" t="s">
        <v>31</v>
      </c>
      <c r="K2785" s="15" t="s">
        <v>5296</v>
      </c>
      <c r="L2785" s="18">
        <v>-556524</v>
      </c>
      <c r="M2785" s="15" t="s">
        <v>37</v>
      </c>
      <c r="N2785" s="15" t="s">
        <v>10954</v>
      </c>
      <c r="O2785" s="15" t="s">
        <v>31</v>
      </c>
      <c r="P2785" s="19">
        <v>0</v>
      </c>
    </row>
    <row r="2786" spans="1:16" x14ac:dyDescent="0.25">
      <c r="A2786" s="15" t="s">
        <v>29</v>
      </c>
      <c r="B2786" s="15" t="s">
        <v>6280</v>
      </c>
      <c r="C2786" s="16" t="s">
        <v>31</v>
      </c>
      <c r="D2786" s="15" t="s">
        <v>10955</v>
      </c>
      <c r="E2786" s="15" t="s">
        <v>10956</v>
      </c>
      <c r="F2786" s="15" t="s">
        <v>33</v>
      </c>
      <c r="G2786" s="15" t="s">
        <v>75</v>
      </c>
      <c r="H2786" s="17">
        <v>41922</v>
      </c>
      <c r="I2786" s="17">
        <v>41958</v>
      </c>
      <c r="J2786" s="15" t="s">
        <v>31</v>
      </c>
      <c r="K2786" s="15" t="s">
        <v>5296</v>
      </c>
      <c r="L2786" s="18">
        <v>-76563</v>
      </c>
      <c r="M2786" s="15" t="s">
        <v>37</v>
      </c>
      <c r="N2786" s="15" t="s">
        <v>10957</v>
      </c>
      <c r="O2786" s="15" t="s">
        <v>31</v>
      </c>
      <c r="P2786" s="19">
        <v>0</v>
      </c>
    </row>
    <row r="2787" spans="1:16" x14ac:dyDescent="0.25">
      <c r="A2787" s="15" t="s">
        <v>29</v>
      </c>
      <c r="B2787" s="15" t="s">
        <v>1311</v>
      </c>
      <c r="C2787" s="16" t="s">
        <v>31</v>
      </c>
      <c r="D2787" s="15" t="s">
        <v>10958</v>
      </c>
      <c r="E2787" s="15" t="s">
        <v>10959</v>
      </c>
      <c r="F2787" s="15" t="s">
        <v>33</v>
      </c>
      <c r="G2787" s="15" t="s">
        <v>75</v>
      </c>
      <c r="H2787" s="17">
        <v>41906</v>
      </c>
      <c r="I2787" s="17">
        <v>41958</v>
      </c>
      <c r="J2787" s="15" t="s">
        <v>31</v>
      </c>
      <c r="K2787" s="15" t="s">
        <v>5296</v>
      </c>
      <c r="L2787" s="18">
        <v>-596040</v>
      </c>
      <c r="M2787" s="15" t="s">
        <v>37</v>
      </c>
      <c r="N2787" s="15" t="s">
        <v>10960</v>
      </c>
      <c r="O2787" s="15" t="s">
        <v>31</v>
      </c>
      <c r="P2787" s="19">
        <v>0</v>
      </c>
    </row>
    <row r="2788" spans="1:16" x14ac:dyDescent="0.25">
      <c r="A2788" s="15" t="s">
        <v>29</v>
      </c>
      <c r="B2788" s="15" t="s">
        <v>1311</v>
      </c>
      <c r="C2788" s="16" t="s">
        <v>31</v>
      </c>
      <c r="D2788" s="15" t="s">
        <v>10961</v>
      </c>
      <c r="E2788" s="15" t="s">
        <v>10962</v>
      </c>
      <c r="F2788" s="15" t="s">
        <v>33</v>
      </c>
      <c r="G2788" s="15" t="s">
        <v>75</v>
      </c>
      <c r="H2788" s="17">
        <v>41906</v>
      </c>
      <c r="I2788" s="17">
        <v>41958</v>
      </c>
      <c r="J2788" s="15" t="s">
        <v>31</v>
      </c>
      <c r="K2788" s="15" t="s">
        <v>5296</v>
      </c>
      <c r="L2788" s="18">
        <v>-39597</v>
      </c>
      <c r="M2788" s="15" t="s">
        <v>37</v>
      </c>
      <c r="N2788" s="15" t="s">
        <v>10963</v>
      </c>
      <c r="O2788" s="15" t="s">
        <v>31</v>
      </c>
      <c r="P2788" s="19">
        <v>0</v>
      </c>
    </row>
    <row r="2789" spans="1:16" x14ac:dyDescent="0.25">
      <c r="A2789" s="15" t="s">
        <v>29</v>
      </c>
      <c r="B2789" s="15" t="s">
        <v>1311</v>
      </c>
      <c r="C2789" s="16" t="s">
        <v>31</v>
      </c>
      <c r="D2789" s="15" t="s">
        <v>10964</v>
      </c>
      <c r="E2789" s="15" t="s">
        <v>10965</v>
      </c>
      <c r="F2789" s="15" t="s">
        <v>33</v>
      </c>
      <c r="G2789" s="15" t="s">
        <v>75</v>
      </c>
      <c r="H2789" s="17">
        <v>41905</v>
      </c>
      <c r="I2789" s="17">
        <v>41958</v>
      </c>
      <c r="J2789" s="15" t="s">
        <v>31</v>
      </c>
      <c r="K2789" s="15" t="s">
        <v>5296</v>
      </c>
      <c r="L2789" s="18">
        <v>-3933</v>
      </c>
      <c r="M2789" s="15" t="s">
        <v>37</v>
      </c>
      <c r="N2789" s="15" t="s">
        <v>10966</v>
      </c>
      <c r="O2789" s="15" t="s">
        <v>31</v>
      </c>
      <c r="P2789" s="19">
        <v>0</v>
      </c>
    </row>
    <row r="2790" spans="1:16" x14ac:dyDescent="0.25">
      <c r="A2790" s="15" t="s">
        <v>29</v>
      </c>
      <c r="B2790" s="15" t="s">
        <v>1311</v>
      </c>
      <c r="C2790" s="16" t="s">
        <v>31</v>
      </c>
      <c r="D2790" s="15" t="s">
        <v>10967</v>
      </c>
      <c r="E2790" s="15" t="s">
        <v>10968</v>
      </c>
      <c r="F2790" s="15" t="s">
        <v>33</v>
      </c>
      <c r="G2790" s="15" t="s">
        <v>75</v>
      </c>
      <c r="H2790" s="17">
        <v>41905</v>
      </c>
      <c r="I2790" s="17">
        <v>41958</v>
      </c>
      <c r="J2790" s="15" t="s">
        <v>31</v>
      </c>
      <c r="K2790" s="15" t="s">
        <v>5296</v>
      </c>
      <c r="L2790" s="18">
        <v>-396</v>
      </c>
      <c r="M2790" s="15" t="s">
        <v>37</v>
      </c>
      <c r="N2790" s="15" t="s">
        <v>10969</v>
      </c>
      <c r="O2790" s="15" t="s">
        <v>31</v>
      </c>
      <c r="P2790" s="19">
        <v>0</v>
      </c>
    </row>
    <row r="2791" spans="1:16" x14ac:dyDescent="0.25">
      <c r="A2791" s="15" t="s">
        <v>29</v>
      </c>
      <c r="B2791" s="15" t="s">
        <v>1311</v>
      </c>
      <c r="C2791" s="16" t="s">
        <v>31</v>
      </c>
      <c r="D2791" s="15" t="s">
        <v>10970</v>
      </c>
      <c r="E2791" s="15" t="s">
        <v>10971</v>
      </c>
      <c r="F2791" s="15" t="s">
        <v>33</v>
      </c>
      <c r="G2791" s="15" t="s">
        <v>75</v>
      </c>
      <c r="H2791" s="17">
        <v>41912</v>
      </c>
      <c r="I2791" s="17">
        <v>41958</v>
      </c>
      <c r="J2791" s="15" t="s">
        <v>31</v>
      </c>
      <c r="K2791" s="15" t="s">
        <v>5296</v>
      </c>
      <c r="L2791" s="18">
        <v>-97989</v>
      </c>
      <c r="M2791" s="15" t="s">
        <v>37</v>
      </c>
      <c r="N2791" s="15" t="s">
        <v>10972</v>
      </c>
      <c r="O2791" s="15" t="s">
        <v>31</v>
      </c>
      <c r="P2791" s="19">
        <v>0</v>
      </c>
    </row>
    <row r="2792" spans="1:16" x14ac:dyDescent="0.25">
      <c r="A2792" s="15" t="s">
        <v>29</v>
      </c>
      <c r="B2792" s="15" t="s">
        <v>1311</v>
      </c>
      <c r="C2792" s="16" t="s">
        <v>31</v>
      </c>
      <c r="D2792" s="15" t="s">
        <v>10958</v>
      </c>
      <c r="E2792" s="15" t="s">
        <v>10973</v>
      </c>
      <c r="F2792" s="15" t="s">
        <v>33</v>
      </c>
      <c r="G2792" s="15" t="s">
        <v>75</v>
      </c>
      <c r="H2792" s="17">
        <v>41906</v>
      </c>
      <c r="I2792" s="17">
        <v>41958</v>
      </c>
      <c r="J2792" s="15" t="s">
        <v>31</v>
      </c>
      <c r="K2792" s="15" t="s">
        <v>5296</v>
      </c>
      <c r="L2792" s="18">
        <v>596040</v>
      </c>
      <c r="M2792" s="15" t="s">
        <v>37</v>
      </c>
      <c r="N2792" s="15" t="s">
        <v>10960</v>
      </c>
      <c r="O2792" s="15" t="s">
        <v>31</v>
      </c>
      <c r="P2792" s="19">
        <v>0</v>
      </c>
    </row>
    <row r="2793" spans="1:16" x14ac:dyDescent="0.25">
      <c r="A2793" s="15" t="s">
        <v>29</v>
      </c>
      <c r="B2793" s="15" t="s">
        <v>1311</v>
      </c>
      <c r="C2793" s="16" t="s">
        <v>31</v>
      </c>
      <c r="D2793" s="15" t="s">
        <v>10974</v>
      </c>
      <c r="E2793" s="15" t="s">
        <v>10975</v>
      </c>
      <c r="F2793" s="15" t="s">
        <v>33</v>
      </c>
      <c r="G2793" s="15" t="s">
        <v>75</v>
      </c>
      <c r="H2793" s="17">
        <v>41906</v>
      </c>
      <c r="I2793" s="17">
        <v>41958</v>
      </c>
      <c r="J2793" s="15" t="s">
        <v>31</v>
      </c>
      <c r="K2793" s="15" t="s">
        <v>5296</v>
      </c>
      <c r="L2793" s="18">
        <v>-596040</v>
      </c>
      <c r="M2793" s="15" t="s">
        <v>37</v>
      </c>
      <c r="N2793" s="15" t="s">
        <v>10976</v>
      </c>
      <c r="O2793" s="15" t="s">
        <v>31</v>
      </c>
      <c r="P2793" s="19">
        <v>0</v>
      </c>
    </row>
    <row r="2794" spans="1:16" x14ac:dyDescent="0.25">
      <c r="A2794" s="15" t="s">
        <v>29</v>
      </c>
      <c r="B2794" s="15" t="s">
        <v>1311</v>
      </c>
      <c r="C2794" s="16" t="s">
        <v>31</v>
      </c>
      <c r="D2794" s="15" t="s">
        <v>10977</v>
      </c>
      <c r="E2794" s="15" t="s">
        <v>10978</v>
      </c>
      <c r="F2794" s="15" t="s">
        <v>33</v>
      </c>
      <c r="G2794" s="15" t="s">
        <v>75</v>
      </c>
      <c r="H2794" s="17">
        <v>41905</v>
      </c>
      <c r="I2794" s="17">
        <v>41968</v>
      </c>
      <c r="J2794" s="15" t="s">
        <v>31</v>
      </c>
      <c r="K2794" s="15" t="s">
        <v>5296</v>
      </c>
      <c r="L2794" s="18">
        <v>-11056</v>
      </c>
      <c r="M2794" s="15" t="s">
        <v>37</v>
      </c>
      <c r="N2794" s="15" t="s">
        <v>10979</v>
      </c>
      <c r="O2794" s="15" t="s">
        <v>31</v>
      </c>
      <c r="P2794" s="19">
        <v>0</v>
      </c>
    </row>
    <row r="2795" spans="1:16" x14ac:dyDescent="0.25">
      <c r="A2795" s="15" t="s">
        <v>29</v>
      </c>
      <c r="B2795" s="15" t="s">
        <v>1311</v>
      </c>
      <c r="C2795" s="16" t="s">
        <v>31</v>
      </c>
      <c r="D2795" s="15" t="s">
        <v>10980</v>
      </c>
      <c r="E2795" s="15" t="s">
        <v>10981</v>
      </c>
      <c r="F2795" s="15" t="s">
        <v>33</v>
      </c>
      <c r="G2795" s="15" t="s">
        <v>75</v>
      </c>
      <c r="H2795" s="17">
        <v>41919</v>
      </c>
      <c r="I2795" s="17">
        <v>41968</v>
      </c>
      <c r="J2795" s="15" t="s">
        <v>31</v>
      </c>
      <c r="K2795" s="15" t="s">
        <v>5296</v>
      </c>
      <c r="L2795" s="18">
        <v>-6284</v>
      </c>
      <c r="M2795" s="15" t="s">
        <v>37</v>
      </c>
      <c r="N2795" s="15" t="s">
        <v>10982</v>
      </c>
      <c r="O2795" s="15" t="s">
        <v>31</v>
      </c>
      <c r="P2795" s="19">
        <v>0</v>
      </c>
    </row>
    <row r="2796" spans="1:16" x14ac:dyDescent="0.25">
      <c r="A2796" s="15" t="s">
        <v>29</v>
      </c>
      <c r="B2796" s="15" t="s">
        <v>1311</v>
      </c>
      <c r="C2796" s="16" t="s">
        <v>31</v>
      </c>
      <c r="D2796" s="15" t="s">
        <v>10983</v>
      </c>
      <c r="E2796" s="15" t="s">
        <v>10984</v>
      </c>
      <c r="F2796" s="15" t="s">
        <v>33</v>
      </c>
      <c r="G2796" s="15" t="s">
        <v>75</v>
      </c>
      <c r="H2796" s="17">
        <v>41905</v>
      </c>
      <c r="I2796" s="17">
        <v>41968</v>
      </c>
      <c r="J2796" s="15" t="s">
        <v>31</v>
      </c>
      <c r="K2796" s="15" t="s">
        <v>5296</v>
      </c>
      <c r="L2796" s="18">
        <v>-97</v>
      </c>
      <c r="M2796" s="15" t="s">
        <v>37</v>
      </c>
      <c r="N2796" s="15" t="s">
        <v>10985</v>
      </c>
      <c r="O2796" s="15" t="s">
        <v>31</v>
      </c>
      <c r="P2796" s="19">
        <v>0</v>
      </c>
    </row>
    <row r="2797" spans="1:16" x14ac:dyDescent="0.25">
      <c r="A2797" s="15" t="s">
        <v>29</v>
      </c>
      <c r="B2797" s="15" t="s">
        <v>6280</v>
      </c>
      <c r="C2797" s="16" t="s">
        <v>31</v>
      </c>
      <c r="D2797" s="15" t="s">
        <v>10986</v>
      </c>
      <c r="E2797" s="15" t="s">
        <v>10987</v>
      </c>
      <c r="F2797" s="15" t="s">
        <v>33</v>
      </c>
      <c r="G2797" s="15" t="s">
        <v>75</v>
      </c>
      <c r="H2797" s="17">
        <v>41947</v>
      </c>
      <c r="I2797" s="17">
        <v>41972</v>
      </c>
      <c r="J2797" s="15" t="s">
        <v>31</v>
      </c>
      <c r="K2797" s="15" t="s">
        <v>5296</v>
      </c>
      <c r="L2797" s="18">
        <v>-61250</v>
      </c>
      <c r="M2797" s="15" t="s">
        <v>37</v>
      </c>
      <c r="N2797" s="15" t="s">
        <v>10988</v>
      </c>
      <c r="O2797" s="15" t="s">
        <v>31</v>
      </c>
      <c r="P2797" s="19">
        <v>0</v>
      </c>
    </row>
    <row r="2798" spans="1:16" x14ac:dyDescent="0.25">
      <c r="A2798" s="15" t="s">
        <v>29</v>
      </c>
      <c r="B2798" s="15" t="s">
        <v>6280</v>
      </c>
      <c r="C2798" s="16" t="s">
        <v>31</v>
      </c>
      <c r="D2798" s="15" t="s">
        <v>8565</v>
      </c>
      <c r="E2798" s="15" t="s">
        <v>10989</v>
      </c>
      <c r="F2798" s="15" t="s">
        <v>33</v>
      </c>
      <c r="G2798" s="15" t="s">
        <v>75</v>
      </c>
      <c r="H2798" s="17">
        <v>41921</v>
      </c>
      <c r="I2798" s="17">
        <v>41972</v>
      </c>
      <c r="J2798" s="15" t="s">
        <v>31</v>
      </c>
      <c r="K2798" s="15" t="s">
        <v>5296</v>
      </c>
      <c r="L2798" s="18">
        <v>-184260</v>
      </c>
      <c r="M2798" s="15" t="s">
        <v>37</v>
      </c>
      <c r="N2798" s="15" t="s">
        <v>10990</v>
      </c>
      <c r="O2798" s="15" t="s">
        <v>31</v>
      </c>
      <c r="P2798" s="19">
        <v>0</v>
      </c>
    </row>
    <row r="2799" spans="1:16" x14ac:dyDescent="0.25">
      <c r="A2799" s="15" t="s">
        <v>29</v>
      </c>
      <c r="B2799" s="15" t="s">
        <v>1311</v>
      </c>
      <c r="C2799" s="16" t="s">
        <v>31</v>
      </c>
      <c r="D2799" s="15" t="s">
        <v>10991</v>
      </c>
      <c r="E2799" s="15" t="s">
        <v>10992</v>
      </c>
      <c r="F2799" s="15" t="s">
        <v>33</v>
      </c>
      <c r="G2799" s="15" t="s">
        <v>75</v>
      </c>
      <c r="H2799" s="17">
        <v>41912</v>
      </c>
      <c r="I2799" s="17">
        <v>41972</v>
      </c>
      <c r="J2799" s="15" t="s">
        <v>31</v>
      </c>
      <c r="K2799" s="15" t="s">
        <v>5296</v>
      </c>
      <c r="L2799" s="18">
        <v>-51419</v>
      </c>
      <c r="M2799" s="15" t="s">
        <v>37</v>
      </c>
      <c r="N2799" s="15" t="s">
        <v>10993</v>
      </c>
      <c r="O2799" s="15" t="s">
        <v>31</v>
      </c>
      <c r="P2799" s="19">
        <v>0</v>
      </c>
    </row>
    <row r="2800" spans="1:16" x14ac:dyDescent="0.25">
      <c r="A2800" s="15" t="s">
        <v>29</v>
      </c>
      <c r="B2800" s="15" t="s">
        <v>1311</v>
      </c>
      <c r="C2800" s="16" t="s">
        <v>31</v>
      </c>
      <c r="D2800" s="15" t="s">
        <v>10994</v>
      </c>
      <c r="E2800" s="15" t="s">
        <v>10995</v>
      </c>
      <c r="F2800" s="15" t="s">
        <v>33</v>
      </c>
      <c r="G2800" s="15" t="s">
        <v>75</v>
      </c>
      <c r="H2800" s="17">
        <v>41926</v>
      </c>
      <c r="I2800" s="17">
        <v>41972</v>
      </c>
      <c r="J2800" s="15" t="s">
        <v>31</v>
      </c>
      <c r="K2800" s="15" t="s">
        <v>5296</v>
      </c>
      <c r="L2800" s="18">
        <v>-100835</v>
      </c>
      <c r="M2800" s="15" t="s">
        <v>37</v>
      </c>
      <c r="N2800" s="15" t="s">
        <v>10996</v>
      </c>
      <c r="O2800" s="15" t="s">
        <v>31</v>
      </c>
      <c r="P2800" s="19">
        <v>0</v>
      </c>
    </row>
    <row r="2801" spans="1:16" x14ac:dyDescent="0.25">
      <c r="A2801" s="15" t="s">
        <v>29</v>
      </c>
      <c r="B2801" s="15" t="s">
        <v>1311</v>
      </c>
      <c r="C2801" s="16" t="s">
        <v>31</v>
      </c>
      <c r="D2801" s="15" t="s">
        <v>10997</v>
      </c>
      <c r="E2801" s="15" t="s">
        <v>10998</v>
      </c>
      <c r="F2801" s="15" t="s">
        <v>33</v>
      </c>
      <c r="G2801" s="15" t="s">
        <v>75</v>
      </c>
      <c r="H2801" s="17">
        <v>41020</v>
      </c>
      <c r="I2801" s="17">
        <v>41974</v>
      </c>
      <c r="J2801" s="15" t="s">
        <v>31</v>
      </c>
      <c r="K2801" s="15" t="s">
        <v>5296</v>
      </c>
      <c r="L2801" s="18">
        <v>-1262750</v>
      </c>
      <c r="M2801" s="15" t="s">
        <v>37</v>
      </c>
      <c r="N2801" s="15" t="s">
        <v>10999</v>
      </c>
      <c r="O2801" s="15" t="s">
        <v>31</v>
      </c>
      <c r="P2801" s="19">
        <v>0</v>
      </c>
    </row>
    <row r="2802" spans="1:16" x14ac:dyDescent="0.25">
      <c r="A2802" s="15" t="s">
        <v>29</v>
      </c>
      <c r="B2802" s="15" t="s">
        <v>1311</v>
      </c>
      <c r="C2802" s="16" t="s">
        <v>31</v>
      </c>
      <c r="D2802" s="15" t="s">
        <v>11000</v>
      </c>
      <c r="E2802" s="15" t="s">
        <v>11001</v>
      </c>
      <c r="F2802" s="15" t="s">
        <v>33</v>
      </c>
      <c r="G2802" s="15" t="s">
        <v>75</v>
      </c>
      <c r="H2802" s="17">
        <v>40996</v>
      </c>
      <c r="I2802" s="17">
        <v>41974</v>
      </c>
      <c r="J2802" s="15" t="s">
        <v>31</v>
      </c>
      <c r="K2802" s="15" t="s">
        <v>5296</v>
      </c>
      <c r="L2802" s="18">
        <v>-1968351</v>
      </c>
      <c r="M2802" s="15" t="s">
        <v>37</v>
      </c>
      <c r="N2802" s="15" t="s">
        <v>11002</v>
      </c>
      <c r="O2802" s="15" t="s">
        <v>31</v>
      </c>
      <c r="P2802" s="19">
        <v>0</v>
      </c>
    </row>
    <row r="2803" spans="1:16" x14ac:dyDescent="0.25">
      <c r="A2803" s="15" t="s">
        <v>29</v>
      </c>
      <c r="B2803" s="15" t="s">
        <v>1311</v>
      </c>
      <c r="C2803" s="16" t="s">
        <v>31</v>
      </c>
      <c r="D2803" s="15" t="s">
        <v>11003</v>
      </c>
      <c r="E2803" s="15" t="s">
        <v>11004</v>
      </c>
      <c r="F2803" s="15" t="s">
        <v>33</v>
      </c>
      <c r="G2803" s="15" t="s">
        <v>75</v>
      </c>
      <c r="H2803" s="17">
        <v>40847</v>
      </c>
      <c r="I2803" s="17">
        <v>41974</v>
      </c>
      <c r="J2803" s="15" t="s">
        <v>31</v>
      </c>
      <c r="K2803" s="15" t="s">
        <v>5296</v>
      </c>
      <c r="L2803" s="18">
        <v>-5000000</v>
      </c>
      <c r="M2803" s="15" t="s">
        <v>37</v>
      </c>
      <c r="N2803" s="15" t="s">
        <v>11005</v>
      </c>
      <c r="O2803" s="15" t="s">
        <v>31</v>
      </c>
      <c r="P2803" s="19">
        <v>0</v>
      </c>
    </row>
    <row r="2804" spans="1:16" x14ac:dyDescent="0.25">
      <c r="A2804" s="15" t="s">
        <v>29</v>
      </c>
      <c r="B2804" s="15" t="s">
        <v>1311</v>
      </c>
      <c r="C2804" s="16" t="s">
        <v>31</v>
      </c>
      <c r="D2804" s="15" t="s">
        <v>11006</v>
      </c>
      <c r="E2804" s="15" t="s">
        <v>11007</v>
      </c>
      <c r="F2804" s="15" t="s">
        <v>33</v>
      </c>
      <c r="G2804" s="15" t="s">
        <v>75</v>
      </c>
      <c r="H2804" s="17">
        <v>40847</v>
      </c>
      <c r="I2804" s="17">
        <v>41974</v>
      </c>
      <c r="J2804" s="15" t="s">
        <v>31</v>
      </c>
      <c r="K2804" s="15" t="s">
        <v>5296</v>
      </c>
      <c r="L2804" s="18">
        <v>-2006772</v>
      </c>
      <c r="M2804" s="15" t="s">
        <v>37</v>
      </c>
      <c r="N2804" s="15" t="s">
        <v>11008</v>
      </c>
      <c r="O2804" s="15" t="s">
        <v>31</v>
      </c>
      <c r="P2804" s="19">
        <v>0</v>
      </c>
    </row>
    <row r="2805" spans="1:16" x14ac:dyDescent="0.25">
      <c r="A2805" s="15" t="s">
        <v>29</v>
      </c>
      <c r="B2805" s="15" t="s">
        <v>1311</v>
      </c>
      <c r="C2805" s="16" t="s">
        <v>31</v>
      </c>
      <c r="D2805" s="15" t="s">
        <v>11009</v>
      </c>
      <c r="E2805" s="15" t="s">
        <v>11010</v>
      </c>
      <c r="F2805" s="15" t="s">
        <v>33</v>
      </c>
      <c r="G2805" s="15" t="s">
        <v>75</v>
      </c>
      <c r="H2805" s="17">
        <v>41087</v>
      </c>
      <c r="I2805" s="17">
        <v>41974</v>
      </c>
      <c r="J2805" s="15" t="s">
        <v>31</v>
      </c>
      <c r="K2805" s="15" t="s">
        <v>5296</v>
      </c>
      <c r="L2805" s="18">
        <v>-6000</v>
      </c>
      <c r="M2805" s="15" t="s">
        <v>37</v>
      </c>
      <c r="N2805" s="15" t="s">
        <v>11011</v>
      </c>
      <c r="O2805" s="15" t="s">
        <v>31</v>
      </c>
      <c r="P2805" s="19">
        <v>0</v>
      </c>
    </row>
    <row r="2806" spans="1:16" x14ac:dyDescent="0.25">
      <c r="A2806" s="15" t="s">
        <v>29</v>
      </c>
      <c r="B2806" s="15" t="s">
        <v>1311</v>
      </c>
      <c r="C2806" s="16" t="s">
        <v>31</v>
      </c>
      <c r="D2806" s="15" t="s">
        <v>11009</v>
      </c>
      <c r="E2806" s="15" t="s">
        <v>11010</v>
      </c>
      <c r="F2806" s="15" t="s">
        <v>33</v>
      </c>
      <c r="G2806" s="15" t="s">
        <v>75</v>
      </c>
      <c r="H2806" s="17">
        <v>41087</v>
      </c>
      <c r="I2806" s="17">
        <v>41974</v>
      </c>
      <c r="J2806" s="15" t="s">
        <v>31</v>
      </c>
      <c r="K2806" s="15" t="s">
        <v>5296</v>
      </c>
      <c r="L2806" s="18">
        <v>-12000</v>
      </c>
      <c r="M2806" s="15" t="s">
        <v>37</v>
      </c>
      <c r="N2806" s="15" t="s">
        <v>11012</v>
      </c>
      <c r="O2806" s="15" t="s">
        <v>31</v>
      </c>
      <c r="P2806" s="19">
        <v>0</v>
      </c>
    </row>
    <row r="2807" spans="1:16" x14ac:dyDescent="0.25">
      <c r="A2807" s="15" t="s">
        <v>29</v>
      </c>
      <c r="B2807" s="15" t="s">
        <v>1311</v>
      </c>
      <c r="C2807" s="16" t="s">
        <v>31</v>
      </c>
      <c r="D2807" s="15" t="s">
        <v>11013</v>
      </c>
      <c r="E2807" s="15" t="s">
        <v>11014</v>
      </c>
      <c r="F2807" s="15" t="s">
        <v>33</v>
      </c>
      <c r="G2807" s="15" t="s">
        <v>75</v>
      </c>
      <c r="H2807" s="17">
        <v>41955</v>
      </c>
      <c r="I2807" s="17">
        <v>41988</v>
      </c>
      <c r="J2807" s="15" t="s">
        <v>31</v>
      </c>
      <c r="K2807" s="15" t="s">
        <v>5296</v>
      </c>
      <c r="L2807" s="18">
        <v>-1600000</v>
      </c>
      <c r="M2807" s="15" t="s">
        <v>37</v>
      </c>
      <c r="N2807" s="15" t="s">
        <v>11015</v>
      </c>
      <c r="O2807" s="15" t="s">
        <v>31</v>
      </c>
      <c r="P2807" s="19">
        <v>0</v>
      </c>
    </row>
    <row r="2808" spans="1:16" x14ac:dyDescent="0.25">
      <c r="A2808" s="15" t="s">
        <v>29</v>
      </c>
      <c r="B2808" s="15" t="s">
        <v>1311</v>
      </c>
      <c r="C2808" s="16" t="s">
        <v>31</v>
      </c>
      <c r="D2808" s="15" t="s">
        <v>11013</v>
      </c>
      <c r="E2808" s="15" t="s">
        <v>11014</v>
      </c>
      <c r="F2808" s="15" t="s">
        <v>33</v>
      </c>
      <c r="G2808" s="15" t="s">
        <v>75</v>
      </c>
      <c r="H2808" s="17">
        <v>41955</v>
      </c>
      <c r="I2808" s="17">
        <v>41988</v>
      </c>
      <c r="J2808" s="15" t="s">
        <v>31</v>
      </c>
      <c r="K2808" s="15" t="s">
        <v>5296</v>
      </c>
      <c r="L2808" s="18">
        <v>-4500000</v>
      </c>
      <c r="M2808" s="15" t="s">
        <v>37</v>
      </c>
      <c r="N2808" s="15" t="s">
        <v>11016</v>
      </c>
      <c r="O2808" s="15" t="s">
        <v>31</v>
      </c>
      <c r="P2808" s="19">
        <v>0</v>
      </c>
    </row>
    <row r="2809" spans="1:16" x14ac:dyDescent="0.25">
      <c r="A2809" s="15" t="s">
        <v>29</v>
      </c>
      <c r="B2809" s="15" t="s">
        <v>6280</v>
      </c>
      <c r="C2809" s="16" t="s">
        <v>31</v>
      </c>
      <c r="D2809" s="15" t="s">
        <v>8604</v>
      </c>
      <c r="E2809" s="15" t="s">
        <v>11017</v>
      </c>
      <c r="F2809" s="15" t="s">
        <v>33</v>
      </c>
      <c r="G2809" s="15" t="s">
        <v>75</v>
      </c>
      <c r="H2809" s="17">
        <v>41950</v>
      </c>
      <c r="I2809" s="17">
        <v>41991</v>
      </c>
      <c r="J2809" s="15" t="s">
        <v>31</v>
      </c>
      <c r="K2809" s="15" t="s">
        <v>5296</v>
      </c>
      <c r="L2809" s="18">
        <v>-381166</v>
      </c>
      <c r="M2809" s="15" t="s">
        <v>37</v>
      </c>
      <c r="N2809" s="15" t="s">
        <v>11018</v>
      </c>
      <c r="O2809" s="15" t="s">
        <v>31</v>
      </c>
      <c r="P2809" s="19">
        <v>0</v>
      </c>
    </row>
    <row r="2810" spans="1:16" x14ac:dyDescent="0.25">
      <c r="A2810" s="15" t="s">
        <v>29</v>
      </c>
      <c r="B2810" s="15" t="s">
        <v>6280</v>
      </c>
      <c r="C2810" s="16" t="s">
        <v>31</v>
      </c>
      <c r="D2810" s="15" t="s">
        <v>11019</v>
      </c>
      <c r="E2810" s="15" t="s">
        <v>11020</v>
      </c>
      <c r="F2810" s="15" t="s">
        <v>33</v>
      </c>
      <c r="G2810" s="15" t="s">
        <v>75</v>
      </c>
      <c r="H2810" s="17">
        <v>41949</v>
      </c>
      <c r="I2810" s="17">
        <v>41991</v>
      </c>
      <c r="J2810" s="15" t="s">
        <v>31</v>
      </c>
      <c r="K2810" s="15" t="s">
        <v>5296</v>
      </c>
      <c r="L2810" s="18">
        <v>-39721</v>
      </c>
      <c r="M2810" s="15" t="s">
        <v>37</v>
      </c>
      <c r="N2810" s="15" t="s">
        <v>11021</v>
      </c>
      <c r="O2810" s="15" t="s">
        <v>31</v>
      </c>
      <c r="P2810" s="19">
        <v>0</v>
      </c>
    </row>
    <row r="2811" spans="1:16" x14ac:dyDescent="0.25">
      <c r="A2811" s="15" t="s">
        <v>29</v>
      </c>
      <c r="B2811" s="15" t="s">
        <v>6280</v>
      </c>
      <c r="C2811" s="16" t="s">
        <v>31</v>
      </c>
      <c r="D2811" s="15" t="s">
        <v>11022</v>
      </c>
      <c r="E2811" s="15" t="s">
        <v>11023</v>
      </c>
      <c r="F2811" s="15" t="s">
        <v>33</v>
      </c>
      <c r="G2811" s="15" t="s">
        <v>75</v>
      </c>
      <c r="H2811" s="17">
        <v>41949</v>
      </c>
      <c r="I2811" s="17">
        <v>41991</v>
      </c>
      <c r="J2811" s="15" t="s">
        <v>31</v>
      </c>
      <c r="K2811" s="15" t="s">
        <v>5296</v>
      </c>
      <c r="L2811" s="18">
        <v>-12250</v>
      </c>
      <c r="M2811" s="15" t="s">
        <v>37</v>
      </c>
      <c r="N2811" s="15" t="s">
        <v>11024</v>
      </c>
      <c r="O2811" s="15" t="s">
        <v>31</v>
      </c>
      <c r="P2811" s="19">
        <v>0</v>
      </c>
    </row>
    <row r="2812" spans="1:16" x14ac:dyDescent="0.25">
      <c r="A2812" s="15" t="s">
        <v>29</v>
      </c>
      <c r="B2812" s="15" t="s">
        <v>6280</v>
      </c>
      <c r="C2812" s="16" t="s">
        <v>31</v>
      </c>
      <c r="D2812" s="15" t="s">
        <v>11025</v>
      </c>
      <c r="E2812" s="15" t="s">
        <v>11026</v>
      </c>
      <c r="F2812" s="15" t="s">
        <v>33</v>
      </c>
      <c r="G2812" s="15" t="s">
        <v>75</v>
      </c>
      <c r="H2812" s="17">
        <v>41955</v>
      </c>
      <c r="I2812" s="17">
        <v>41991</v>
      </c>
      <c r="J2812" s="15" t="s">
        <v>31</v>
      </c>
      <c r="K2812" s="15" t="s">
        <v>5296</v>
      </c>
      <c r="L2812" s="18">
        <v>-61250</v>
      </c>
      <c r="M2812" s="15" t="s">
        <v>37</v>
      </c>
      <c r="N2812" s="15" t="s">
        <v>11027</v>
      </c>
      <c r="O2812" s="15" t="s">
        <v>31</v>
      </c>
      <c r="P2812" s="19">
        <v>0</v>
      </c>
    </row>
    <row r="2813" spans="1:16" x14ac:dyDescent="0.25">
      <c r="A2813" s="15" t="s">
        <v>29</v>
      </c>
      <c r="B2813" s="15" t="s">
        <v>6280</v>
      </c>
      <c r="C2813" s="16" t="s">
        <v>31</v>
      </c>
      <c r="D2813" s="15" t="s">
        <v>11025</v>
      </c>
      <c r="E2813" s="15" t="s">
        <v>11026</v>
      </c>
      <c r="F2813" s="15" t="s">
        <v>33</v>
      </c>
      <c r="G2813" s="15" t="s">
        <v>75</v>
      </c>
      <c r="H2813" s="17">
        <v>41955</v>
      </c>
      <c r="I2813" s="17">
        <v>41991</v>
      </c>
      <c r="J2813" s="15" t="s">
        <v>31</v>
      </c>
      <c r="K2813" s="15" t="s">
        <v>5296</v>
      </c>
      <c r="L2813" s="18">
        <v>-50000</v>
      </c>
      <c r="M2813" s="15" t="s">
        <v>37</v>
      </c>
      <c r="N2813" s="15" t="s">
        <v>11028</v>
      </c>
      <c r="O2813" s="15" t="s">
        <v>31</v>
      </c>
      <c r="P2813" s="19">
        <v>0</v>
      </c>
    </row>
    <row r="2814" spans="1:16" x14ac:dyDescent="0.25">
      <c r="A2814" s="15" t="s">
        <v>29</v>
      </c>
      <c r="B2814" s="15" t="s">
        <v>1311</v>
      </c>
      <c r="C2814" s="16" t="s">
        <v>31</v>
      </c>
      <c r="D2814" s="15" t="s">
        <v>11029</v>
      </c>
      <c r="E2814" s="15" t="s">
        <v>11030</v>
      </c>
      <c r="F2814" s="15" t="s">
        <v>33</v>
      </c>
      <c r="G2814" s="15" t="s">
        <v>75</v>
      </c>
      <c r="H2814" s="17">
        <v>41904</v>
      </c>
      <c r="I2814" s="17">
        <v>41991</v>
      </c>
      <c r="J2814" s="15" t="s">
        <v>31</v>
      </c>
      <c r="K2814" s="15" t="s">
        <v>5296</v>
      </c>
      <c r="L2814" s="18">
        <v>-4712</v>
      </c>
      <c r="M2814" s="15" t="s">
        <v>37</v>
      </c>
      <c r="N2814" s="15" t="s">
        <v>11031</v>
      </c>
      <c r="O2814" s="15" t="s">
        <v>31</v>
      </c>
      <c r="P2814" s="19">
        <v>0</v>
      </c>
    </row>
    <row r="2815" spans="1:16" x14ac:dyDescent="0.25">
      <c r="A2815" s="15" t="s">
        <v>29</v>
      </c>
      <c r="B2815" s="15" t="s">
        <v>1311</v>
      </c>
      <c r="C2815" s="16" t="s">
        <v>31</v>
      </c>
      <c r="D2815" s="15" t="s">
        <v>11032</v>
      </c>
      <c r="E2815" s="15" t="s">
        <v>11033</v>
      </c>
      <c r="F2815" s="15" t="s">
        <v>33</v>
      </c>
      <c r="G2815" s="15" t="s">
        <v>75</v>
      </c>
      <c r="H2815" s="17">
        <v>41894</v>
      </c>
      <c r="I2815" s="17">
        <v>41991</v>
      </c>
      <c r="J2815" s="15" t="s">
        <v>31</v>
      </c>
      <c r="K2815" s="15" t="s">
        <v>5296</v>
      </c>
      <c r="L2815" s="18">
        <v>-28000</v>
      </c>
      <c r="M2815" s="15" t="s">
        <v>37</v>
      </c>
      <c r="N2815" s="15" t="s">
        <v>11034</v>
      </c>
      <c r="O2815" s="15" t="s">
        <v>31</v>
      </c>
      <c r="P2815" s="19">
        <v>0</v>
      </c>
    </row>
    <row r="2816" spans="1:16" x14ac:dyDescent="0.25">
      <c r="A2816" s="15" t="s">
        <v>29</v>
      </c>
      <c r="B2816" s="15" t="s">
        <v>1311</v>
      </c>
      <c r="C2816" s="16" t="s">
        <v>31</v>
      </c>
      <c r="D2816" s="15" t="s">
        <v>11035</v>
      </c>
      <c r="E2816" s="15" t="s">
        <v>11036</v>
      </c>
      <c r="F2816" s="15" t="s">
        <v>33</v>
      </c>
      <c r="G2816" s="15" t="s">
        <v>75</v>
      </c>
      <c r="H2816" s="17">
        <v>41436</v>
      </c>
      <c r="I2816" s="17">
        <v>41991</v>
      </c>
      <c r="J2816" s="15" t="s">
        <v>31</v>
      </c>
      <c r="K2816" s="15" t="s">
        <v>5296</v>
      </c>
      <c r="L2816" s="18">
        <v>-12352</v>
      </c>
      <c r="M2816" s="15" t="s">
        <v>37</v>
      </c>
      <c r="N2816" s="15" t="s">
        <v>11037</v>
      </c>
      <c r="O2816" s="15" t="s">
        <v>31</v>
      </c>
      <c r="P2816" s="19">
        <v>0</v>
      </c>
    </row>
    <row r="2817" spans="1:16" x14ac:dyDescent="0.25">
      <c r="A2817" s="15" t="s">
        <v>29</v>
      </c>
      <c r="B2817" s="15" t="s">
        <v>1311</v>
      </c>
      <c r="C2817" s="16" t="s">
        <v>31</v>
      </c>
      <c r="D2817" s="15" t="s">
        <v>11038</v>
      </c>
      <c r="E2817" s="15" t="s">
        <v>11039</v>
      </c>
      <c r="F2817" s="15" t="s">
        <v>33</v>
      </c>
      <c r="G2817" s="15" t="s">
        <v>75</v>
      </c>
      <c r="H2817" s="17">
        <v>41364</v>
      </c>
      <c r="I2817" s="17">
        <v>41991</v>
      </c>
      <c r="J2817" s="15" t="s">
        <v>31</v>
      </c>
      <c r="K2817" s="15" t="s">
        <v>5296</v>
      </c>
      <c r="L2817" s="18">
        <v>-4492</v>
      </c>
      <c r="M2817" s="15" t="s">
        <v>37</v>
      </c>
      <c r="N2817" s="15" t="s">
        <v>11040</v>
      </c>
      <c r="O2817" s="15" t="s">
        <v>31</v>
      </c>
      <c r="P2817" s="19">
        <v>0</v>
      </c>
    </row>
    <row r="2818" spans="1:16" x14ac:dyDescent="0.25">
      <c r="A2818" s="15" t="s">
        <v>29</v>
      </c>
      <c r="B2818" s="15" t="s">
        <v>1311</v>
      </c>
      <c r="C2818" s="16" t="s">
        <v>31</v>
      </c>
      <c r="D2818" s="15" t="s">
        <v>11041</v>
      </c>
      <c r="E2818" s="15" t="s">
        <v>11042</v>
      </c>
      <c r="F2818" s="15" t="s">
        <v>33</v>
      </c>
      <c r="G2818" s="15" t="s">
        <v>75</v>
      </c>
      <c r="H2818" s="17">
        <v>41954</v>
      </c>
      <c r="I2818" s="17">
        <v>41991</v>
      </c>
      <c r="J2818" s="15" t="s">
        <v>31</v>
      </c>
      <c r="K2818" s="15" t="s">
        <v>5296</v>
      </c>
      <c r="L2818" s="18">
        <v>-5700000</v>
      </c>
      <c r="M2818" s="15" t="s">
        <v>37</v>
      </c>
      <c r="N2818" s="15" t="s">
        <v>11043</v>
      </c>
      <c r="O2818" s="15" t="s">
        <v>31</v>
      </c>
      <c r="P2818" s="19">
        <v>0</v>
      </c>
    </row>
    <row r="2819" spans="1:16" x14ac:dyDescent="0.25">
      <c r="A2819" s="15" t="s">
        <v>29</v>
      </c>
      <c r="B2819" s="15" t="s">
        <v>1311</v>
      </c>
      <c r="C2819" s="16" t="s">
        <v>31</v>
      </c>
      <c r="D2819" s="15" t="s">
        <v>11041</v>
      </c>
      <c r="E2819" s="15" t="s">
        <v>11042</v>
      </c>
      <c r="F2819" s="15" t="s">
        <v>33</v>
      </c>
      <c r="G2819" s="15" t="s">
        <v>75</v>
      </c>
      <c r="H2819" s="17">
        <v>41954</v>
      </c>
      <c r="I2819" s="17">
        <v>41991</v>
      </c>
      <c r="J2819" s="15" t="s">
        <v>31</v>
      </c>
      <c r="K2819" s="15" t="s">
        <v>5296</v>
      </c>
      <c r="L2819" s="18">
        <v>-724846</v>
      </c>
      <c r="M2819" s="15" t="s">
        <v>37</v>
      </c>
      <c r="N2819" s="15" t="s">
        <v>11044</v>
      </c>
      <c r="O2819" s="15" t="s">
        <v>31</v>
      </c>
      <c r="P2819" s="19">
        <v>0</v>
      </c>
    </row>
    <row r="2820" spans="1:16" x14ac:dyDescent="0.25">
      <c r="A2820" s="15" t="s">
        <v>29</v>
      </c>
      <c r="B2820" s="15" t="s">
        <v>1311</v>
      </c>
      <c r="C2820" s="16" t="s">
        <v>31</v>
      </c>
      <c r="D2820" s="15" t="s">
        <v>11045</v>
      </c>
      <c r="E2820" s="15" t="s">
        <v>11046</v>
      </c>
      <c r="F2820" s="15" t="s">
        <v>33</v>
      </c>
      <c r="G2820" s="15" t="s">
        <v>75</v>
      </c>
      <c r="H2820" s="17">
        <v>41274</v>
      </c>
      <c r="I2820" s="17">
        <v>41996</v>
      </c>
      <c r="J2820" s="15" t="s">
        <v>31</v>
      </c>
      <c r="K2820" s="15" t="s">
        <v>5296</v>
      </c>
      <c r="L2820" s="18">
        <v>-15101</v>
      </c>
      <c r="M2820" s="15" t="s">
        <v>37</v>
      </c>
      <c r="N2820" s="15" t="s">
        <v>11047</v>
      </c>
      <c r="O2820" s="15" t="s">
        <v>31</v>
      </c>
      <c r="P2820" s="19">
        <v>0</v>
      </c>
    </row>
    <row r="2821" spans="1:16" x14ac:dyDescent="0.25">
      <c r="A2821" s="15" t="s">
        <v>29</v>
      </c>
      <c r="B2821" s="15" t="s">
        <v>1311</v>
      </c>
      <c r="C2821" s="16" t="s">
        <v>31</v>
      </c>
      <c r="D2821" s="15" t="s">
        <v>11048</v>
      </c>
      <c r="E2821" s="15" t="s">
        <v>11049</v>
      </c>
      <c r="F2821" s="15" t="s">
        <v>33</v>
      </c>
      <c r="G2821" s="15" t="s">
        <v>75</v>
      </c>
      <c r="H2821" s="17">
        <v>41333</v>
      </c>
      <c r="I2821" s="17">
        <v>41996</v>
      </c>
      <c r="J2821" s="15" t="s">
        <v>31</v>
      </c>
      <c r="K2821" s="15" t="s">
        <v>5296</v>
      </c>
      <c r="L2821" s="18">
        <v>-4088</v>
      </c>
      <c r="M2821" s="15" t="s">
        <v>37</v>
      </c>
      <c r="N2821" s="15" t="s">
        <v>11050</v>
      </c>
      <c r="O2821" s="15" t="s">
        <v>31</v>
      </c>
      <c r="P2821" s="19">
        <v>0</v>
      </c>
    </row>
    <row r="2822" spans="1:16" x14ac:dyDescent="0.25">
      <c r="A2822" s="15" t="s">
        <v>29</v>
      </c>
      <c r="B2822" s="15" t="s">
        <v>1311</v>
      </c>
      <c r="C2822" s="16" t="s">
        <v>31</v>
      </c>
      <c r="D2822" s="15" t="s">
        <v>11051</v>
      </c>
      <c r="E2822" s="15" t="s">
        <v>11052</v>
      </c>
      <c r="F2822" s="15" t="s">
        <v>33</v>
      </c>
      <c r="G2822" s="15" t="s">
        <v>75</v>
      </c>
      <c r="H2822" s="17">
        <v>41364</v>
      </c>
      <c r="I2822" s="17">
        <v>41996</v>
      </c>
      <c r="J2822" s="15" t="s">
        <v>31</v>
      </c>
      <c r="K2822" s="15" t="s">
        <v>5296</v>
      </c>
      <c r="L2822" s="18">
        <v>-7184</v>
      </c>
      <c r="M2822" s="15" t="s">
        <v>37</v>
      </c>
      <c r="N2822" s="15" t="s">
        <v>11053</v>
      </c>
      <c r="O2822" s="15" t="s">
        <v>31</v>
      </c>
      <c r="P2822" s="19">
        <v>0</v>
      </c>
    </row>
    <row r="2823" spans="1:16" x14ac:dyDescent="0.25">
      <c r="A2823" s="15" t="s">
        <v>29</v>
      </c>
      <c r="B2823" s="15" t="s">
        <v>1311</v>
      </c>
      <c r="C2823" s="16" t="s">
        <v>31</v>
      </c>
      <c r="D2823" s="15" t="s">
        <v>11054</v>
      </c>
      <c r="E2823" s="15" t="s">
        <v>11055</v>
      </c>
      <c r="F2823" s="15" t="s">
        <v>33</v>
      </c>
      <c r="G2823" s="15" t="s">
        <v>75</v>
      </c>
      <c r="H2823" s="17">
        <v>41394</v>
      </c>
      <c r="I2823" s="17">
        <v>41996</v>
      </c>
      <c r="J2823" s="15" t="s">
        <v>31</v>
      </c>
      <c r="K2823" s="15" t="s">
        <v>5296</v>
      </c>
      <c r="L2823" s="18">
        <v>-5764</v>
      </c>
      <c r="M2823" s="15" t="s">
        <v>37</v>
      </c>
      <c r="N2823" s="15" t="s">
        <v>11056</v>
      </c>
      <c r="O2823" s="15" t="s">
        <v>31</v>
      </c>
      <c r="P2823" s="19">
        <v>0</v>
      </c>
    </row>
    <row r="2824" spans="1:16" x14ac:dyDescent="0.25">
      <c r="A2824" s="15" t="s">
        <v>29</v>
      </c>
      <c r="B2824" s="15" t="s">
        <v>1311</v>
      </c>
      <c r="C2824" s="16" t="s">
        <v>31</v>
      </c>
      <c r="D2824" s="15" t="s">
        <v>11057</v>
      </c>
      <c r="E2824" s="15" t="s">
        <v>11058</v>
      </c>
      <c r="F2824" s="15" t="s">
        <v>33</v>
      </c>
      <c r="G2824" s="15" t="s">
        <v>75</v>
      </c>
      <c r="H2824" s="17">
        <v>41425</v>
      </c>
      <c r="I2824" s="17">
        <v>41996</v>
      </c>
      <c r="J2824" s="15" t="s">
        <v>31</v>
      </c>
      <c r="K2824" s="15" t="s">
        <v>5296</v>
      </c>
      <c r="L2824" s="18">
        <v>-236</v>
      </c>
      <c r="M2824" s="15" t="s">
        <v>37</v>
      </c>
      <c r="N2824" s="15" t="s">
        <v>11059</v>
      </c>
      <c r="O2824" s="15" t="s">
        <v>31</v>
      </c>
      <c r="P2824" s="19">
        <v>0</v>
      </c>
    </row>
    <row r="2825" spans="1:16" x14ac:dyDescent="0.25">
      <c r="A2825" s="15" t="s">
        <v>29</v>
      </c>
      <c r="B2825" s="15" t="s">
        <v>1311</v>
      </c>
      <c r="C2825" s="16" t="s">
        <v>31</v>
      </c>
      <c r="D2825" s="15" t="s">
        <v>11060</v>
      </c>
      <c r="E2825" s="15" t="s">
        <v>11061</v>
      </c>
      <c r="F2825" s="15" t="s">
        <v>33</v>
      </c>
      <c r="G2825" s="15" t="s">
        <v>75</v>
      </c>
      <c r="H2825" s="17">
        <v>41436</v>
      </c>
      <c r="I2825" s="17">
        <v>41997</v>
      </c>
      <c r="J2825" s="15" t="s">
        <v>31</v>
      </c>
      <c r="K2825" s="15" t="s">
        <v>5296</v>
      </c>
      <c r="L2825" s="18">
        <v>-15885</v>
      </c>
      <c r="M2825" s="15" t="s">
        <v>37</v>
      </c>
      <c r="N2825" s="15" t="s">
        <v>11062</v>
      </c>
      <c r="O2825" s="15" t="s">
        <v>31</v>
      </c>
      <c r="P2825" s="19">
        <v>0</v>
      </c>
    </row>
    <row r="2826" spans="1:16" x14ac:dyDescent="0.25">
      <c r="A2826" s="15" t="s">
        <v>29</v>
      </c>
      <c r="B2826" s="15" t="s">
        <v>1311</v>
      </c>
      <c r="C2826" s="16" t="s">
        <v>31</v>
      </c>
      <c r="D2826" s="15" t="s">
        <v>11063</v>
      </c>
      <c r="E2826" s="15" t="s">
        <v>11064</v>
      </c>
      <c r="F2826" s="15" t="s">
        <v>33</v>
      </c>
      <c r="G2826" s="15" t="s">
        <v>75</v>
      </c>
      <c r="H2826" s="17">
        <v>41455</v>
      </c>
      <c r="I2826" s="17">
        <v>41997</v>
      </c>
      <c r="J2826" s="15" t="s">
        <v>31</v>
      </c>
      <c r="K2826" s="15" t="s">
        <v>5296</v>
      </c>
      <c r="L2826" s="18">
        <v>-2532</v>
      </c>
      <c r="M2826" s="15" t="s">
        <v>37</v>
      </c>
      <c r="N2826" s="15" t="s">
        <v>11065</v>
      </c>
      <c r="O2826" s="15" t="s">
        <v>31</v>
      </c>
      <c r="P2826" s="19">
        <v>0</v>
      </c>
    </row>
    <row r="2827" spans="1:16" x14ac:dyDescent="0.25">
      <c r="A2827" s="15" t="s">
        <v>29</v>
      </c>
      <c r="B2827" s="15" t="s">
        <v>1311</v>
      </c>
      <c r="C2827" s="16" t="s">
        <v>31</v>
      </c>
      <c r="D2827" s="15" t="s">
        <v>11066</v>
      </c>
      <c r="E2827" s="15" t="s">
        <v>11067</v>
      </c>
      <c r="F2827" s="15" t="s">
        <v>33</v>
      </c>
      <c r="G2827" s="15" t="s">
        <v>75</v>
      </c>
      <c r="H2827" s="17">
        <v>41486</v>
      </c>
      <c r="I2827" s="17">
        <v>41997</v>
      </c>
      <c r="J2827" s="15" t="s">
        <v>31</v>
      </c>
      <c r="K2827" s="15" t="s">
        <v>5296</v>
      </c>
      <c r="L2827" s="18">
        <v>-18927</v>
      </c>
      <c r="M2827" s="15" t="s">
        <v>37</v>
      </c>
      <c r="N2827" s="15" t="s">
        <v>11068</v>
      </c>
      <c r="O2827" s="15" t="s">
        <v>31</v>
      </c>
      <c r="P2827" s="19">
        <v>0</v>
      </c>
    </row>
    <row r="2828" spans="1:16" x14ac:dyDescent="0.25">
      <c r="A2828" s="15" t="s">
        <v>29</v>
      </c>
      <c r="B2828" s="15" t="s">
        <v>1311</v>
      </c>
      <c r="C2828" s="16" t="s">
        <v>31</v>
      </c>
      <c r="D2828" s="15" t="s">
        <v>11069</v>
      </c>
      <c r="E2828" s="15" t="s">
        <v>11070</v>
      </c>
      <c r="F2828" s="15" t="s">
        <v>33</v>
      </c>
      <c r="G2828" s="15" t="s">
        <v>75</v>
      </c>
      <c r="H2828" s="17">
        <v>41517</v>
      </c>
      <c r="I2828" s="17">
        <v>41997</v>
      </c>
      <c r="J2828" s="15" t="s">
        <v>31</v>
      </c>
      <c r="K2828" s="15" t="s">
        <v>5296</v>
      </c>
      <c r="L2828" s="18">
        <v>-24921</v>
      </c>
      <c r="M2828" s="15" t="s">
        <v>37</v>
      </c>
      <c r="N2828" s="15" t="s">
        <v>11071</v>
      </c>
      <c r="O2828" s="15" t="s">
        <v>31</v>
      </c>
      <c r="P2828" s="19">
        <v>0</v>
      </c>
    </row>
    <row r="2829" spans="1:16" x14ac:dyDescent="0.25">
      <c r="A2829" s="15" t="s">
        <v>29</v>
      </c>
      <c r="B2829" s="15" t="s">
        <v>1311</v>
      </c>
      <c r="C2829" s="16" t="s">
        <v>31</v>
      </c>
      <c r="D2829" s="15" t="s">
        <v>11072</v>
      </c>
      <c r="E2829" s="15" t="s">
        <v>11073</v>
      </c>
      <c r="F2829" s="15" t="s">
        <v>33</v>
      </c>
      <c r="G2829" s="15" t="s">
        <v>75</v>
      </c>
      <c r="H2829" s="17">
        <v>41670</v>
      </c>
      <c r="I2829" s="17">
        <v>41997</v>
      </c>
      <c r="J2829" s="15" t="s">
        <v>31</v>
      </c>
      <c r="K2829" s="15" t="s">
        <v>5296</v>
      </c>
      <c r="L2829" s="18">
        <v>-22034</v>
      </c>
      <c r="M2829" s="15" t="s">
        <v>37</v>
      </c>
      <c r="N2829" s="15" t="s">
        <v>11074</v>
      </c>
      <c r="O2829" s="15" t="s">
        <v>31</v>
      </c>
      <c r="P2829" s="19">
        <v>0</v>
      </c>
    </row>
    <row r="2830" spans="1:16" x14ac:dyDescent="0.25">
      <c r="A2830" s="15" t="s">
        <v>29</v>
      </c>
      <c r="B2830" s="15" t="s">
        <v>1311</v>
      </c>
      <c r="C2830" s="16" t="s">
        <v>31</v>
      </c>
      <c r="D2830" s="15" t="s">
        <v>11075</v>
      </c>
      <c r="E2830" s="15" t="s">
        <v>11076</v>
      </c>
      <c r="F2830" s="15" t="s">
        <v>33</v>
      </c>
      <c r="G2830" s="15" t="s">
        <v>75</v>
      </c>
      <c r="H2830" s="17">
        <v>41639</v>
      </c>
      <c r="I2830" s="17">
        <v>41997</v>
      </c>
      <c r="J2830" s="15" t="s">
        <v>31</v>
      </c>
      <c r="K2830" s="15" t="s">
        <v>5296</v>
      </c>
      <c r="L2830" s="18">
        <v>-14251</v>
      </c>
      <c r="M2830" s="15" t="s">
        <v>37</v>
      </c>
      <c r="N2830" s="15" t="s">
        <v>11077</v>
      </c>
      <c r="O2830" s="15" t="s">
        <v>31</v>
      </c>
      <c r="P2830" s="19">
        <v>0</v>
      </c>
    </row>
    <row r="2831" spans="1:16" x14ac:dyDescent="0.25">
      <c r="A2831" s="15" t="s">
        <v>29</v>
      </c>
      <c r="B2831" s="15" t="s">
        <v>1311</v>
      </c>
      <c r="C2831" s="16" t="s">
        <v>31</v>
      </c>
      <c r="D2831" s="15" t="s">
        <v>11078</v>
      </c>
      <c r="E2831" s="15" t="s">
        <v>11079</v>
      </c>
      <c r="F2831" s="15" t="s">
        <v>33</v>
      </c>
      <c r="G2831" s="15" t="s">
        <v>75</v>
      </c>
      <c r="H2831" s="17">
        <v>41698</v>
      </c>
      <c r="I2831" s="17">
        <v>41997</v>
      </c>
      <c r="J2831" s="15" t="s">
        <v>31</v>
      </c>
      <c r="K2831" s="15" t="s">
        <v>5296</v>
      </c>
      <c r="L2831" s="18">
        <v>-814</v>
      </c>
      <c r="M2831" s="15" t="s">
        <v>37</v>
      </c>
      <c r="N2831" s="15" t="s">
        <v>11080</v>
      </c>
      <c r="O2831" s="15" t="s">
        <v>31</v>
      </c>
      <c r="P2831" s="19">
        <v>0</v>
      </c>
    </row>
    <row r="2832" spans="1:16" x14ac:dyDescent="0.25">
      <c r="A2832" s="15" t="s">
        <v>29</v>
      </c>
      <c r="B2832" s="15" t="s">
        <v>1311</v>
      </c>
      <c r="C2832" s="16" t="s">
        <v>31</v>
      </c>
      <c r="D2832" s="15" t="s">
        <v>11081</v>
      </c>
      <c r="E2832" s="15" t="s">
        <v>11082</v>
      </c>
      <c r="F2832" s="15" t="s">
        <v>33</v>
      </c>
      <c r="G2832" s="15" t="s">
        <v>75</v>
      </c>
      <c r="H2832" s="17">
        <v>41698</v>
      </c>
      <c r="I2832" s="17">
        <v>41997</v>
      </c>
      <c r="J2832" s="15" t="s">
        <v>31</v>
      </c>
      <c r="K2832" s="15" t="s">
        <v>5296</v>
      </c>
      <c r="L2832" s="18">
        <v>-45480</v>
      </c>
      <c r="M2832" s="15" t="s">
        <v>37</v>
      </c>
      <c r="N2832" s="15" t="s">
        <v>11083</v>
      </c>
      <c r="O2832" s="15" t="s">
        <v>31</v>
      </c>
      <c r="P2832" s="19">
        <v>0</v>
      </c>
    </row>
    <row r="2833" spans="1:16" x14ac:dyDescent="0.25">
      <c r="A2833" s="15" t="s">
        <v>29</v>
      </c>
      <c r="B2833" s="15" t="s">
        <v>1311</v>
      </c>
      <c r="C2833" s="16" t="s">
        <v>31</v>
      </c>
      <c r="D2833" s="15" t="s">
        <v>11084</v>
      </c>
      <c r="E2833" s="15" t="s">
        <v>11085</v>
      </c>
      <c r="F2833" s="15" t="s">
        <v>33</v>
      </c>
      <c r="G2833" s="15" t="s">
        <v>75</v>
      </c>
      <c r="H2833" s="17">
        <v>41729</v>
      </c>
      <c r="I2833" s="17">
        <v>41997</v>
      </c>
      <c r="J2833" s="15" t="s">
        <v>31</v>
      </c>
      <c r="K2833" s="15" t="s">
        <v>5296</v>
      </c>
      <c r="L2833" s="18">
        <v>-5049</v>
      </c>
      <c r="M2833" s="15" t="s">
        <v>37</v>
      </c>
      <c r="N2833" s="15" t="s">
        <v>11086</v>
      </c>
      <c r="O2833" s="15" t="s">
        <v>31</v>
      </c>
      <c r="P2833" s="19">
        <v>0</v>
      </c>
    </row>
    <row r="2834" spans="1:16" x14ac:dyDescent="0.25">
      <c r="A2834" s="15" t="s">
        <v>29</v>
      </c>
      <c r="B2834" s="15" t="s">
        <v>1311</v>
      </c>
      <c r="C2834" s="16" t="s">
        <v>31</v>
      </c>
      <c r="D2834" s="15" t="s">
        <v>11087</v>
      </c>
      <c r="E2834" s="15" t="s">
        <v>11088</v>
      </c>
      <c r="F2834" s="15" t="s">
        <v>33</v>
      </c>
      <c r="G2834" s="15" t="s">
        <v>75</v>
      </c>
      <c r="H2834" s="17">
        <v>41790</v>
      </c>
      <c r="I2834" s="17">
        <v>41997</v>
      </c>
      <c r="J2834" s="15" t="s">
        <v>31</v>
      </c>
      <c r="K2834" s="15" t="s">
        <v>5296</v>
      </c>
      <c r="L2834" s="18">
        <v>-62</v>
      </c>
      <c r="M2834" s="15" t="s">
        <v>37</v>
      </c>
      <c r="N2834" s="15" t="s">
        <v>11089</v>
      </c>
      <c r="O2834" s="15" t="s">
        <v>31</v>
      </c>
      <c r="P2834" s="19">
        <v>0</v>
      </c>
    </row>
    <row r="2835" spans="1:16" x14ac:dyDescent="0.25">
      <c r="A2835" s="15" t="s">
        <v>29</v>
      </c>
      <c r="B2835" s="15" t="s">
        <v>1311</v>
      </c>
      <c r="C2835" s="16" t="s">
        <v>31</v>
      </c>
      <c r="D2835" s="15" t="s">
        <v>11090</v>
      </c>
      <c r="E2835" s="15" t="s">
        <v>11091</v>
      </c>
      <c r="F2835" s="15" t="s">
        <v>33</v>
      </c>
      <c r="G2835" s="15" t="s">
        <v>75</v>
      </c>
      <c r="H2835" s="17">
        <v>41820</v>
      </c>
      <c r="I2835" s="17">
        <v>41997</v>
      </c>
      <c r="J2835" s="15" t="s">
        <v>31</v>
      </c>
      <c r="K2835" s="15" t="s">
        <v>5296</v>
      </c>
      <c r="L2835" s="18">
        <v>-5</v>
      </c>
      <c r="M2835" s="15" t="s">
        <v>37</v>
      </c>
      <c r="N2835" s="15" t="s">
        <v>11092</v>
      </c>
      <c r="O2835" s="15" t="s">
        <v>31</v>
      </c>
      <c r="P2835" s="19">
        <v>0</v>
      </c>
    </row>
    <row r="2836" spans="1:16" x14ac:dyDescent="0.25">
      <c r="A2836" s="15" t="s">
        <v>29</v>
      </c>
      <c r="B2836" s="15" t="s">
        <v>1311</v>
      </c>
      <c r="C2836" s="16" t="s">
        <v>31</v>
      </c>
      <c r="D2836" s="15" t="s">
        <v>11093</v>
      </c>
      <c r="E2836" s="15" t="s">
        <v>11094</v>
      </c>
      <c r="F2836" s="15" t="s">
        <v>33</v>
      </c>
      <c r="G2836" s="15" t="s">
        <v>75</v>
      </c>
      <c r="H2836" s="17">
        <v>41851</v>
      </c>
      <c r="I2836" s="17">
        <v>41997</v>
      </c>
      <c r="J2836" s="15" t="s">
        <v>31</v>
      </c>
      <c r="K2836" s="15" t="s">
        <v>5296</v>
      </c>
      <c r="L2836" s="18">
        <v>-44500</v>
      </c>
      <c r="M2836" s="15" t="s">
        <v>37</v>
      </c>
      <c r="N2836" s="15" t="s">
        <v>11095</v>
      </c>
      <c r="O2836" s="15" t="s">
        <v>31</v>
      </c>
      <c r="P2836" s="19">
        <v>0</v>
      </c>
    </row>
    <row r="2837" spans="1:16" x14ac:dyDescent="0.25">
      <c r="A2837" s="15" t="s">
        <v>29</v>
      </c>
      <c r="B2837" s="15" t="s">
        <v>1311</v>
      </c>
      <c r="C2837" s="16" t="s">
        <v>31</v>
      </c>
      <c r="D2837" s="15" t="s">
        <v>11096</v>
      </c>
      <c r="E2837" s="15" t="s">
        <v>11097</v>
      </c>
      <c r="F2837" s="15" t="s">
        <v>33</v>
      </c>
      <c r="G2837" s="15" t="s">
        <v>75</v>
      </c>
      <c r="H2837" s="17">
        <v>41943</v>
      </c>
      <c r="I2837" s="17">
        <v>41997</v>
      </c>
      <c r="J2837" s="15" t="s">
        <v>31</v>
      </c>
      <c r="K2837" s="15" t="s">
        <v>5296</v>
      </c>
      <c r="L2837" s="18">
        <v>-17964</v>
      </c>
      <c r="M2837" s="15" t="s">
        <v>37</v>
      </c>
      <c r="N2837" s="15" t="s">
        <v>11098</v>
      </c>
      <c r="O2837" s="15" t="s">
        <v>31</v>
      </c>
      <c r="P2837" s="19">
        <v>0</v>
      </c>
    </row>
    <row r="2838" spans="1:16" x14ac:dyDescent="0.25">
      <c r="A2838" s="15" t="s">
        <v>29</v>
      </c>
      <c r="B2838" s="15" t="s">
        <v>1311</v>
      </c>
      <c r="C2838" s="16" t="s">
        <v>31</v>
      </c>
      <c r="D2838" s="15" t="s">
        <v>11099</v>
      </c>
      <c r="E2838" s="15" t="s">
        <v>11100</v>
      </c>
      <c r="F2838" s="15" t="s">
        <v>33</v>
      </c>
      <c r="G2838" s="15" t="s">
        <v>75</v>
      </c>
      <c r="H2838" s="17">
        <v>41813</v>
      </c>
      <c r="I2838" s="17">
        <v>41997</v>
      </c>
      <c r="J2838" s="15" t="s">
        <v>31</v>
      </c>
      <c r="K2838" s="15" t="s">
        <v>5296</v>
      </c>
      <c r="L2838" s="18">
        <v>-64936</v>
      </c>
      <c r="M2838" s="15" t="s">
        <v>37</v>
      </c>
      <c r="N2838" s="15" t="s">
        <v>11101</v>
      </c>
      <c r="O2838" s="15" t="s">
        <v>31</v>
      </c>
      <c r="P2838" s="19">
        <v>0</v>
      </c>
    </row>
    <row r="2839" spans="1:16" x14ac:dyDescent="0.25">
      <c r="A2839" s="15" t="s">
        <v>29</v>
      </c>
      <c r="B2839" s="15" t="s">
        <v>1311</v>
      </c>
      <c r="C2839" s="16" t="s">
        <v>31</v>
      </c>
      <c r="D2839" s="15" t="s">
        <v>11102</v>
      </c>
      <c r="E2839" s="15" t="s">
        <v>11103</v>
      </c>
      <c r="F2839" s="15" t="s">
        <v>33</v>
      </c>
      <c r="G2839" s="15" t="s">
        <v>75</v>
      </c>
      <c r="H2839" s="17">
        <v>41436</v>
      </c>
      <c r="I2839" s="17">
        <v>41997</v>
      </c>
      <c r="J2839" s="15" t="s">
        <v>31</v>
      </c>
      <c r="K2839" s="15" t="s">
        <v>5296</v>
      </c>
      <c r="L2839" s="18">
        <v>-22878</v>
      </c>
      <c r="M2839" s="15" t="s">
        <v>37</v>
      </c>
      <c r="N2839" s="15" t="s">
        <v>11104</v>
      </c>
      <c r="O2839" s="15" t="s">
        <v>31</v>
      </c>
      <c r="P2839" s="19">
        <v>0</v>
      </c>
    </row>
    <row r="2840" spans="1:16" x14ac:dyDescent="0.25">
      <c r="A2840" s="15" t="s">
        <v>29</v>
      </c>
      <c r="B2840" s="15" t="s">
        <v>1311</v>
      </c>
      <c r="C2840" s="16" t="s">
        <v>31</v>
      </c>
      <c r="D2840" s="15" t="s">
        <v>11105</v>
      </c>
      <c r="E2840" s="15" t="s">
        <v>11106</v>
      </c>
      <c r="F2840" s="15" t="s">
        <v>33</v>
      </c>
      <c r="G2840" s="15" t="s">
        <v>75</v>
      </c>
      <c r="H2840" s="17">
        <v>41364</v>
      </c>
      <c r="I2840" s="17">
        <v>41997</v>
      </c>
      <c r="J2840" s="15" t="s">
        <v>31</v>
      </c>
      <c r="K2840" s="15" t="s">
        <v>5296</v>
      </c>
      <c r="L2840" s="18">
        <v>-3191</v>
      </c>
      <c r="M2840" s="15" t="s">
        <v>37</v>
      </c>
      <c r="N2840" s="15" t="s">
        <v>11107</v>
      </c>
      <c r="O2840" s="15" t="s">
        <v>31</v>
      </c>
      <c r="P2840" s="19">
        <v>0</v>
      </c>
    </row>
    <row r="2841" spans="1:16" x14ac:dyDescent="0.25">
      <c r="A2841" s="15" t="s">
        <v>29</v>
      </c>
      <c r="B2841" s="15" t="s">
        <v>1311</v>
      </c>
      <c r="C2841" s="16" t="s">
        <v>31</v>
      </c>
      <c r="D2841" s="15" t="s">
        <v>11108</v>
      </c>
      <c r="E2841" s="15" t="s">
        <v>11109</v>
      </c>
      <c r="F2841" s="15" t="s">
        <v>33</v>
      </c>
      <c r="G2841" s="15" t="s">
        <v>75</v>
      </c>
      <c r="H2841" s="17">
        <v>41364</v>
      </c>
      <c r="I2841" s="17">
        <v>41997</v>
      </c>
      <c r="J2841" s="15" t="s">
        <v>31</v>
      </c>
      <c r="K2841" s="15" t="s">
        <v>5296</v>
      </c>
      <c r="L2841" s="18">
        <v>-8851</v>
      </c>
      <c r="M2841" s="15" t="s">
        <v>37</v>
      </c>
      <c r="N2841" s="15" t="s">
        <v>11110</v>
      </c>
      <c r="O2841" s="15" t="s">
        <v>31</v>
      </c>
      <c r="P2841" s="19">
        <v>0</v>
      </c>
    </row>
    <row r="2842" spans="1:16" x14ac:dyDescent="0.25">
      <c r="A2842" s="15" t="s">
        <v>29</v>
      </c>
      <c r="B2842" s="15" t="s">
        <v>1311</v>
      </c>
      <c r="C2842" s="16" t="s">
        <v>31</v>
      </c>
      <c r="D2842" s="15" t="s">
        <v>11111</v>
      </c>
      <c r="E2842" s="15" t="s">
        <v>11112</v>
      </c>
      <c r="F2842" s="15" t="s">
        <v>33</v>
      </c>
      <c r="G2842" s="15" t="s">
        <v>75</v>
      </c>
      <c r="H2842" s="17">
        <v>41364</v>
      </c>
      <c r="I2842" s="17">
        <v>41997</v>
      </c>
      <c r="J2842" s="15" t="s">
        <v>31</v>
      </c>
      <c r="K2842" s="15" t="s">
        <v>5296</v>
      </c>
      <c r="L2842" s="18">
        <v>-37224</v>
      </c>
      <c r="M2842" s="15" t="s">
        <v>37</v>
      </c>
      <c r="N2842" s="15" t="s">
        <v>11113</v>
      </c>
      <c r="O2842" s="15" t="s">
        <v>31</v>
      </c>
      <c r="P2842" s="19">
        <v>0</v>
      </c>
    </row>
    <row r="2843" spans="1:16" x14ac:dyDescent="0.25">
      <c r="A2843" s="15" t="s">
        <v>29</v>
      </c>
      <c r="B2843" s="15" t="s">
        <v>1311</v>
      </c>
      <c r="C2843" s="16" t="s">
        <v>31</v>
      </c>
      <c r="D2843" s="15" t="s">
        <v>11114</v>
      </c>
      <c r="E2843" s="15" t="s">
        <v>11115</v>
      </c>
      <c r="F2843" s="15" t="s">
        <v>33</v>
      </c>
      <c r="G2843" s="15" t="s">
        <v>75</v>
      </c>
      <c r="H2843" s="17">
        <v>41968</v>
      </c>
      <c r="I2843" s="17">
        <v>41997</v>
      </c>
      <c r="J2843" s="15" t="s">
        <v>31</v>
      </c>
      <c r="K2843" s="15" t="s">
        <v>5296</v>
      </c>
      <c r="L2843" s="18">
        <v>-712573</v>
      </c>
      <c r="M2843" s="15" t="s">
        <v>37</v>
      </c>
      <c r="N2843" s="15" t="s">
        <v>11116</v>
      </c>
      <c r="O2843" s="15" t="s">
        <v>31</v>
      </c>
      <c r="P2843" s="19">
        <v>0</v>
      </c>
    </row>
    <row r="2844" spans="1:16" x14ac:dyDescent="0.25">
      <c r="A2844" s="15" t="s">
        <v>29</v>
      </c>
      <c r="B2844" s="15" t="s">
        <v>6280</v>
      </c>
      <c r="C2844" s="16" t="s">
        <v>31</v>
      </c>
      <c r="D2844" s="15" t="s">
        <v>11117</v>
      </c>
      <c r="E2844" s="15" t="s">
        <v>11118</v>
      </c>
      <c r="F2844" s="15" t="s">
        <v>33</v>
      </c>
      <c r="G2844" s="15" t="s">
        <v>75</v>
      </c>
      <c r="H2844" s="17">
        <v>41957</v>
      </c>
      <c r="I2844" s="17">
        <v>41997</v>
      </c>
      <c r="J2844" s="15" t="s">
        <v>31</v>
      </c>
      <c r="K2844" s="15" t="s">
        <v>5296</v>
      </c>
      <c r="L2844" s="18">
        <v>-61250</v>
      </c>
      <c r="M2844" s="15" t="s">
        <v>37</v>
      </c>
      <c r="N2844" s="15" t="s">
        <v>11119</v>
      </c>
      <c r="O2844" s="15" t="s">
        <v>31</v>
      </c>
      <c r="P2844" s="19">
        <v>0</v>
      </c>
    </row>
    <row r="2845" spans="1:16" x14ac:dyDescent="0.25">
      <c r="A2845" s="15" t="s">
        <v>29</v>
      </c>
      <c r="B2845" s="15" t="s">
        <v>1311</v>
      </c>
      <c r="C2845" s="16" t="s">
        <v>31</v>
      </c>
      <c r="D2845" s="15" t="s">
        <v>11120</v>
      </c>
      <c r="E2845" s="15" t="s">
        <v>11121</v>
      </c>
      <c r="F2845" s="15" t="s">
        <v>33</v>
      </c>
      <c r="G2845" s="15" t="s">
        <v>75</v>
      </c>
      <c r="H2845" s="17">
        <v>41878</v>
      </c>
      <c r="I2845" s="17">
        <v>41997</v>
      </c>
      <c r="J2845" s="15" t="s">
        <v>31</v>
      </c>
      <c r="K2845" s="15" t="s">
        <v>5296</v>
      </c>
      <c r="L2845" s="18">
        <v>-12629</v>
      </c>
      <c r="M2845" s="15" t="s">
        <v>37</v>
      </c>
      <c r="N2845" s="15" t="s">
        <v>11122</v>
      </c>
      <c r="O2845" s="15" t="s">
        <v>31</v>
      </c>
      <c r="P2845" s="19">
        <v>0</v>
      </c>
    </row>
    <row r="2846" spans="1:16" x14ac:dyDescent="0.25">
      <c r="A2846" s="15" t="s">
        <v>29</v>
      </c>
      <c r="B2846" s="15" t="s">
        <v>1311</v>
      </c>
      <c r="C2846" s="16" t="s">
        <v>31</v>
      </c>
      <c r="D2846" s="15" t="s">
        <v>11123</v>
      </c>
      <c r="E2846" s="15" t="s">
        <v>11124</v>
      </c>
      <c r="F2846" s="15" t="s">
        <v>33</v>
      </c>
      <c r="G2846" s="15" t="s">
        <v>75</v>
      </c>
      <c r="H2846" s="17">
        <v>41944</v>
      </c>
      <c r="I2846" s="17">
        <v>41997</v>
      </c>
      <c r="J2846" s="15" t="s">
        <v>31</v>
      </c>
      <c r="K2846" s="15" t="s">
        <v>5296</v>
      </c>
      <c r="L2846" s="18">
        <v>-299837</v>
      </c>
      <c r="M2846" s="15" t="s">
        <v>37</v>
      </c>
      <c r="N2846" s="15" t="s">
        <v>11125</v>
      </c>
      <c r="O2846" s="15" t="s">
        <v>31</v>
      </c>
      <c r="P2846" s="19">
        <v>0</v>
      </c>
    </row>
    <row r="2847" spans="1:16" x14ac:dyDescent="0.25">
      <c r="A2847" s="15" t="s">
        <v>29</v>
      </c>
      <c r="B2847" s="15" t="s">
        <v>1311</v>
      </c>
      <c r="C2847" s="16" t="s">
        <v>31</v>
      </c>
      <c r="D2847" s="15" t="s">
        <v>11126</v>
      </c>
      <c r="E2847" s="15" t="s">
        <v>11127</v>
      </c>
      <c r="F2847" s="15" t="s">
        <v>33</v>
      </c>
      <c r="G2847" s="15" t="s">
        <v>75</v>
      </c>
      <c r="H2847" s="17">
        <v>41857</v>
      </c>
      <c r="I2847" s="17">
        <v>41997</v>
      </c>
      <c r="J2847" s="15" t="s">
        <v>31</v>
      </c>
      <c r="K2847" s="15" t="s">
        <v>5296</v>
      </c>
      <c r="L2847" s="18">
        <v>-3494</v>
      </c>
      <c r="M2847" s="15" t="s">
        <v>37</v>
      </c>
      <c r="N2847" s="15" t="s">
        <v>11128</v>
      </c>
      <c r="O2847" s="15" t="s">
        <v>31</v>
      </c>
      <c r="P2847" s="19">
        <v>0</v>
      </c>
    </row>
    <row r="2848" spans="1:16" x14ac:dyDescent="0.25">
      <c r="A2848" s="15" t="s">
        <v>29</v>
      </c>
      <c r="B2848" s="15" t="s">
        <v>1311</v>
      </c>
      <c r="C2848" s="16" t="s">
        <v>31</v>
      </c>
      <c r="D2848" s="15" t="s">
        <v>11129</v>
      </c>
      <c r="E2848" s="15" t="s">
        <v>11130</v>
      </c>
      <c r="F2848" s="15" t="s">
        <v>33</v>
      </c>
      <c r="G2848" s="15" t="s">
        <v>75</v>
      </c>
      <c r="H2848" s="17">
        <v>41710</v>
      </c>
      <c r="I2848" s="17">
        <v>41999</v>
      </c>
      <c r="J2848" s="15" t="s">
        <v>31</v>
      </c>
      <c r="K2848" s="15" t="s">
        <v>5296</v>
      </c>
      <c r="L2848" s="18">
        <v>-11951</v>
      </c>
      <c r="M2848" s="15" t="s">
        <v>37</v>
      </c>
      <c r="N2848" s="15" t="s">
        <v>11131</v>
      </c>
      <c r="O2848" s="15" t="s">
        <v>31</v>
      </c>
      <c r="P2848" s="19">
        <v>0</v>
      </c>
    </row>
    <row r="2849" spans="1:16" x14ac:dyDescent="0.25">
      <c r="A2849" s="15" t="s">
        <v>29</v>
      </c>
      <c r="B2849" s="15" t="s">
        <v>1311</v>
      </c>
      <c r="C2849" s="16" t="s">
        <v>31</v>
      </c>
      <c r="D2849" s="15" t="s">
        <v>11132</v>
      </c>
      <c r="E2849" s="15" t="s">
        <v>11133</v>
      </c>
      <c r="F2849" s="15" t="s">
        <v>33</v>
      </c>
      <c r="G2849" s="15" t="s">
        <v>75</v>
      </c>
      <c r="H2849" s="17">
        <v>41953</v>
      </c>
      <c r="I2849" s="17">
        <v>41999</v>
      </c>
      <c r="J2849" s="15" t="s">
        <v>31</v>
      </c>
      <c r="K2849" s="15" t="s">
        <v>5296</v>
      </c>
      <c r="L2849" s="18">
        <v>-10176</v>
      </c>
      <c r="M2849" s="15" t="s">
        <v>37</v>
      </c>
      <c r="N2849" s="15" t="s">
        <v>11134</v>
      </c>
      <c r="O2849" s="15" t="s">
        <v>31</v>
      </c>
      <c r="P2849" s="19">
        <v>0</v>
      </c>
    </row>
    <row r="2850" spans="1:16" x14ac:dyDescent="0.25">
      <c r="A2850" s="15" t="s">
        <v>29</v>
      </c>
      <c r="B2850" s="15" t="s">
        <v>1311</v>
      </c>
      <c r="C2850" s="16" t="s">
        <v>31</v>
      </c>
      <c r="D2850" s="15" t="s">
        <v>11135</v>
      </c>
      <c r="E2850" s="15" t="s">
        <v>11136</v>
      </c>
      <c r="F2850" s="15" t="s">
        <v>33</v>
      </c>
      <c r="G2850" s="15" t="s">
        <v>75</v>
      </c>
      <c r="H2850" s="17">
        <v>41698</v>
      </c>
      <c r="I2850" s="17">
        <v>41999</v>
      </c>
      <c r="J2850" s="15" t="s">
        <v>31</v>
      </c>
      <c r="K2850" s="15" t="s">
        <v>5296</v>
      </c>
      <c r="L2850" s="18">
        <v>-67084</v>
      </c>
      <c r="M2850" s="15" t="s">
        <v>37</v>
      </c>
      <c r="N2850" s="15" t="s">
        <v>11137</v>
      </c>
      <c r="O2850" s="15" t="s">
        <v>31</v>
      </c>
      <c r="P2850" s="19">
        <v>0</v>
      </c>
    </row>
    <row r="2851" spans="1:16" x14ac:dyDescent="0.25">
      <c r="A2851" s="15" t="s">
        <v>29</v>
      </c>
      <c r="B2851" s="15" t="s">
        <v>1311</v>
      </c>
      <c r="C2851" s="16" t="s">
        <v>31</v>
      </c>
      <c r="D2851" s="15" t="s">
        <v>11138</v>
      </c>
      <c r="E2851" s="15" t="s">
        <v>11139</v>
      </c>
      <c r="F2851" s="15" t="s">
        <v>33</v>
      </c>
      <c r="G2851" s="15" t="s">
        <v>75</v>
      </c>
      <c r="H2851" s="17">
        <v>41940</v>
      </c>
      <c r="I2851" s="17">
        <v>41999</v>
      </c>
      <c r="J2851" s="15" t="s">
        <v>31</v>
      </c>
      <c r="K2851" s="15" t="s">
        <v>5296</v>
      </c>
      <c r="L2851" s="18">
        <v>-84162</v>
      </c>
      <c r="M2851" s="15" t="s">
        <v>37</v>
      </c>
      <c r="N2851" s="15" t="s">
        <v>11140</v>
      </c>
      <c r="O2851" s="15" t="s">
        <v>31</v>
      </c>
      <c r="P2851" s="19">
        <v>0</v>
      </c>
    </row>
    <row r="2852" spans="1:16" x14ac:dyDescent="0.25">
      <c r="A2852" s="15" t="s">
        <v>29</v>
      </c>
      <c r="B2852" s="15" t="s">
        <v>1311</v>
      </c>
      <c r="C2852" s="16" t="s">
        <v>31</v>
      </c>
      <c r="D2852" s="15" t="s">
        <v>11141</v>
      </c>
      <c r="E2852" s="15" t="s">
        <v>11142</v>
      </c>
      <c r="F2852" s="15" t="s">
        <v>33</v>
      </c>
      <c r="G2852" s="15" t="s">
        <v>75</v>
      </c>
      <c r="H2852" s="17">
        <v>40908</v>
      </c>
      <c r="I2852" s="17">
        <v>42005</v>
      </c>
      <c r="J2852" s="15" t="s">
        <v>31</v>
      </c>
      <c r="K2852" s="15" t="s">
        <v>5296</v>
      </c>
      <c r="L2852" s="18">
        <v>-7223030</v>
      </c>
      <c r="M2852" s="15" t="s">
        <v>37</v>
      </c>
      <c r="N2852" s="15" t="s">
        <v>11143</v>
      </c>
      <c r="O2852" s="15" t="s">
        <v>31</v>
      </c>
      <c r="P2852" s="19">
        <v>0</v>
      </c>
    </row>
    <row r="2853" spans="1:16" x14ac:dyDescent="0.25">
      <c r="A2853" s="15" t="s">
        <v>29</v>
      </c>
      <c r="B2853" s="15" t="s">
        <v>1311</v>
      </c>
      <c r="C2853" s="16" t="s">
        <v>31</v>
      </c>
      <c r="D2853" s="15" t="s">
        <v>11144</v>
      </c>
      <c r="E2853" s="15" t="s">
        <v>11145</v>
      </c>
      <c r="F2853" s="15" t="s">
        <v>33</v>
      </c>
      <c r="G2853" s="15" t="s">
        <v>75</v>
      </c>
      <c r="H2853" s="17">
        <v>40814</v>
      </c>
      <c r="I2853" s="17">
        <v>42005</v>
      </c>
      <c r="J2853" s="15" t="s">
        <v>31</v>
      </c>
      <c r="K2853" s="15" t="s">
        <v>5296</v>
      </c>
      <c r="L2853" s="18">
        <v>-152835</v>
      </c>
      <c r="M2853" s="15" t="s">
        <v>37</v>
      </c>
      <c r="N2853" s="15" t="s">
        <v>11146</v>
      </c>
      <c r="O2853" s="15" t="s">
        <v>31</v>
      </c>
      <c r="P2853" s="19">
        <v>0</v>
      </c>
    </row>
    <row r="2854" spans="1:16" x14ac:dyDescent="0.25">
      <c r="A2854" s="15" t="s">
        <v>29</v>
      </c>
      <c r="B2854" s="15" t="s">
        <v>1311</v>
      </c>
      <c r="C2854" s="16" t="s">
        <v>31</v>
      </c>
      <c r="D2854" s="15" t="s">
        <v>11147</v>
      </c>
      <c r="E2854" s="15" t="s">
        <v>11148</v>
      </c>
      <c r="F2854" s="15" t="s">
        <v>33</v>
      </c>
      <c r="G2854" s="15" t="s">
        <v>75</v>
      </c>
      <c r="H2854" s="17">
        <v>40814</v>
      </c>
      <c r="I2854" s="17">
        <v>42005</v>
      </c>
      <c r="J2854" s="15" t="s">
        <v>31</v>
      </c>
      <c r="K2854" s="15" t="s">
        <v>5296</v>
      </c>
      <c r="L2854" s="18">
        <v>-11400000</v>
      </c>
      <c r="M2854" s="15" t="s">
        <v>37</v>
      </c>
      <c r="N2854" s="15" t="s">
        <v>11149</v>
      </c>
      <c r="O2854" s="15" t="s">
        <v>31</v>
      </c>
      <c r="P2854" s="19">
        <v>0</v>
      </c>
    </row>
    <row r="2855" spans="1:16" x14ac:dyDescent="0.25">
      <c r="A2855" s="15" t="s">
        <v>29</v>
      </c>
      <c r="B2855" s="15" t="s">
        <v>1311</v>
      </c>
      <c r="C2855" s="16" t="s">
        <v>31</v>
      </c>
      <c r="D2855" s="15" t="s">
        <v>11150</v>
      </c>
      <c r="E2855" s="15" t="s">
        <v>11151</v>
      </c>
      <c r="F2855" s="15" t="s">
        <v>33</v>
      </c>
      <c r="G2855" s="15" t="s">
        <v>75</v>
      </c>
      <c r="H2855" s="17">
        <v>40782</v>
      </c>
      <c r="I2855" s="17">
        <v>42005</v>
      </c>
      <c r="J2855" s="15" t="s">
        <v>31</v>
      </c>
      <c r="K2855" s="15" t="s">
        <v>5296</v>
      </c>
      <c r="L2855" s="18">
        <v>-1808919</v>
      </c>
      <c r="M2855" s="15" t="s">
        <v>37</v>
      </c>
      <c r="N2855" s="15" t="s">
        <v>11152</v>
      </c>
      <c r="O2855" s="15" t="s">
        <v>31</v>
      </c>
      <c r="P2855" s="19">
        <v>0</v>
      </c>
    </row>
    <row r="2856" spans="1:16" x14ac:dyDescent="0.25">
      <c r="A2856" s="15" t="s">
        <v>29</v>
      </c>
      <c r="B2856" s="15" t="s">
        <v>1311</v>
      </c>
      <c r="C2856" s="16" t="s">
        <v>31</v>
      </c>
      <c r="D2856" s="15" t="s">
        <v>11153</v>
      </c>
      <c r="E2856" s="15" t="s">
        <v>11154</v>
      </c>
      <c r="F2856" s="15" t="s">
        <v>33</v>
      </c>
      <c r="G2856" s="15" t="s">
        <v>75</v>
      </c>
      <c r="H2856" s="17">
        <v>40786</v>
      </c>
      <c r="I2856" s="17">
        <v>42005</v>
      </c>
      <c r="J2856" s="15" t="s">
        <v>31</v>
      </c>
      <c r="K2856" s="15" t="s">
        <v>5296</v>
      </c>
      <c r="L2856" s="18">
        <v>-610903</v>
      </c>
      <c r="M2856" s="15" t="s">
        <v>37</v>
      </c>
      <c r="N2856" s="15" t="s">
        <v>11155</v>
      </c>
      <c r="O2856" s="15" t="s">
        <v>31</v>
      </c>
      <c r="P2856" s="19">
        <v>0</v>
      </c>
    </row>
    <row r="2857" spans="1:16" x14ac:dyDescent="0.25">
      <c r="A2857" s="15" t="s">
        <v>29</v>
      </c>
      <c r="B2857" s="15" t="s">
        <v>1311</v>
      </c>
      <c r="C2857" s="16" t="s">
        <v>31</v>
      </c>
      <c r="D2857" s="15" t="s">
        <v>11156</v>
      </c>
      <c r="E2857" s="15" t="s">
        <v>11157</v>
      </c>
      <c r="F2857" s="15" t="s">
        <v>33</v>
      </c>
      <c r="G2857" s="15" t="s">
        <v>75</v>
      </c>
      <c r="H2857" s="17">
        <v>40939</v>
      </c>
      <c r="I2857" s="17">
        <v>42005</v>
      </c>
      <c r="J2857" s="15" t="s">
        <v>31</v>
      </c>
      <c r="K2857" s="15" t="s">
        <v>5296</v>
      </c>
      <c r="L2857" s="18">
        <v>-41169150</v>
      </c>
      <c r="M2857" s="15" t="s">
        <v>37</v>
      </c>
      <c r="N2857" s="15" t="s">
        <v>11158</v>
      </c>
      <c r="O2857" s="15" t="s">
        <v>31</v>
      </c>
      <c r="P2857" s="19">
        <v>0</v>
      </c>
    </row>
    <row r="2858" spans="1:16" x14ac:dyDescent="0.25">
      <c r="A2858" s="15" t="s">
        <v>29</v>
      </c>
      <c r="B2858" s="15" t="s">
        <v>1311</v>
      </c>
      <c r="C2858" s="16" t="s">
        <v>31</v>
      </c>
      <c r="D2858" s="15" t="s">
        <v>11159</v>
      </c>
      <c r="E2858" s="15" t="s">
        <v>11160</v>
      </c>
      <c r="F2858" s="15" t="s">
        <v>33</v>
      </c>
      <c r="G2858" s="15" t="s">
        <v>75</v>
      </c>
      <c r="H2858" s="17">
        <v>40704</v>
      </c>
      <c r="I2858" s="17">
        <v>42005</v>
      </c>
      <c r="J2858" s="15" t="s">
        <v>31</v>
      </c>
      <c r="K2858" s="15" t="s">
        <v>5296</v>
      </c>
      <c r="L2858" s="18">
        <v>-574721</v>
      </c>
      <c r="M2858" s="15" t="s">
        <v>37</v>
      </c>
      <c r="N2858" s="15" t="s">
        <v>11161</v>
      </c>
      <c r="O2858" s="15" t="s">
        <v>31</v>
      </c>
      <c r="P2858" s="19">
        <v>0</v>
      </c>
    </row>
    <row r="2859" spans="1:16" x14ac:dyDescent="0.25">
      <c r="A2859" s="15" t="s">
        <v>29</v>
      </c>
      <c r="B2859" s="15" t="s">
        <v>1311</v>
      </c>
      <c r="C2859" s="16" t="s">
        <v>31</v>
      </c>
      <c r="D2859" s="15" t="s">
        <v>11153</v>
      </c>
      <c r="E2859" s="15" t="s">
        <v>11162</v>
      </c>
      <c r="F2859" s="15" t="s">
        <v>33</v>
      </c>
      <c r="G2859" s="15" t="s">
        <v>75</v>
      </c>
      <c r="H2859" s="17">
        <v>40786</v>
      </c>
      <c r="I2859" s="17">
        <v>42005</v>
      </c>
      <c r="J2859" s="15" t="s">
        <v>31</v>
      </c>
      <c r="K2859" s="15" t="s">
        <v>5296</v>
      </c>
      <c r="L2859" s="18">
        <v>610903</v>
      </c>
      <c r="M2859" s="15" t="s">
        <v>37</v>
      </c>
      <c r="N2859" s="15" t="s">
        <v>11155</v>
      </c>
      <c r="O2859" s="15" t="s">
        <v>31</v>
      </c>
      <c r="P2859" s="19">
        <v>0</v>
      </c>
    </row>
    <row r="2860" spans="1:16" x14ac:dyDescent="0.25">
      <c r="A2860" s="15" t="s">
        <v>29</v>
      </c>
      <c r="B2860" s="15" t="s">
        <v>1311</v>
      </c>
      <c r="C2860" s="16" t="s">
        <v>31</v>
      </c>
      <c r="D2860" s="15" t="s">
        <v>11153</v>
      </c>
      <c r="E2860" s="15" t="s">
        <v>11163</v>
      </c>
      <c r="F2860" s="15" t="s">
        <v>33</v>
      </c>
      <c r="G2860" s="15" t="s">
        <v>75</v>
      </c>
      <c r="H2860" s="17">
        <v>40786</v>
      </c>
      <c r="I2860" s="17">
        <v>42005</v>
      </c>
      <c r="J2860" s="15" t="s">
        <v>31</v>
      </c>
      <c r="K2860" s="15" t="s">
        <v>5296</v>
      </c>
      <c r="L2860" s="18">
        <v>-723344</v>
      </c>
      <c r="M2860" s="15" t="s">
        <v>37</v>
      </c>
      <c r="N2860" s="15" t="s">
        <v>11155</v>
      </c>
      <c r="O2860" s="15" t="s">
        <v>31</v>
      </c>
      <c r="P2860" s="19">
        <v>0</v>
      </c>
    </row>
    <row r="2861" spans="1:16" x14ac:dyDescent="0.25">
      <c r="A2861" s="15" t="s">
        <v>29</v>
      </c>
      <c r="B2861" s="15" t="s">
        <v>1311</v>
      </c>
      <c r="C2861" s="16" t="s">
        <v>31</v>
      </c>
      <c r="D2861" s="15" t="s">
        <v>11164</v>
      </c>
      <c r="E2861" s="15" t="s">
        <v>11165</v>
      </c>
      <c r="F2861" s="15" t="s">
        <v>33</v>
      </c>
      <c r="G2861" s="15" t="s">
        <v>75</v>
      </c>
      <c r="H2861" s="17">
        <v>40847</v>
      </c>
      <c r="I2861" s="17">
        <v>42005</v>
      </c>
      <c r="J2861" s="15" t="s">
        <v>31</v>
      </c>
      <c r="K2861" s="15" t="s">
        <v>5296</v>
      </c>
      <c r="L2861" s="18">
        <v>-28360667</v>
      </c>
      <c r="M2861" s="15" t="s">
        <v>37</v>
      </c>
      <c r="N2861" s="15" t="s">
        <v>11166</v>
      </c>
      <c r="O2861" s="15" t="s">
        <v>31</v>
      </c>
      <c r="P2861" s="19">
        <v>0</v>
      </c>
    </row>
    <row r="2862" spans="1:16" x14ac:dyDescent="0.25">
      <c r="A2862" s="15" t="s">
        <v>29</v>
      </c>
      <c r="B2862" s="15" t="s">
        <v>1311</v>
      </c>
      <c r="C2862" s="16" t="s">
        <v>31</v>
      </c>
      <c r="D2862" s="15" t="s">
        <v>11167</v>
      </c>
      <c r="E2862" s="15" t="s">
        <v>11168</v>
      </c>
      <c r="F2862" s="15" t="s">
        <v>33</v>
      </c>
      <c r="G2862" s="15" t="s">
        <v>75</v>
      </c>
      <c r="H2862" s="17">
        <v>41274</v>
      </c>
      <c r="I2862" s="17">
        <v>42005</v>
      </c>
      <c r="J2862" s="15" t="s">
        <v>31</v>
      </c>
      <c r="K2862" s="15" t="s">
        <v>5296</v>
      </c>
      <c r="L2862" s="18">
        <v>-9000</v>
      </c>
      <c r="M2862" s="15" t="s">
        <v>37</v>
      </c>
      <c r="N2862" s="15" t="s">
        <v>11169</v>
      </c>
      <c r="O2862" s="15" t="s">
        <v>31</v>
      </c>
      <c r="P2862" s="19">
        <v>0</v>
      </c>
    </row>
    <row r="2863" spans="1:16" x14ac:dyDescent="0.25">
      <c r="A2863" s="15" t="s">
        <v>29</v>
      </c>
      <c r="B2863" s="15" t="s">
        <v>1311</v>
      </c>
      <c r="C2863" s="16" t="s">
        <v>31</v>
      </c>
      <c r="D2863" s="15" t="s">
        <v>11170</v>
      </c>
      <c r="E2863" s="15" t="s">
        <v>11171</v>
      </c>
      <c r="F2863" s="15" t="s">
        <v>33</v>
      </c>
      <c r="G2863" s="15" t="s">
        <v>75</v>
      </c>
      <c r="H2863" s="17">
        <v>40755</v>
      </c>
      <c r="I2863" s="17">
        <v>42005</v>
      </c>
      <c r="J2863" s="15" t="s">
        <v>31</v>
      </c>
      <c r="K2863" s="15" t="s">
        <v>5296</v>
      </c>
      <c r="L2863" s="18">
        <v>-4110888</v>
      </c>
      <c r="M2863" s="15" t="s">
        <v>37</v>
      </c>
      <c r="N2863" s="15" t="s">
        <v>11172</v>
      </c>
      <c r="O2863" s="15" t="s">
        <v>31</v>
      </c>
      <c r="P2863" s="19">
        <v>0</v>
      </c>
    </row>
    <row r="2864" spans="1:16" x14ac:dyDescent="0.25">
      <c r="A2864" s="15" t="s">
        <v>29</v>
      </c>
      <c r="B2864" s="15" t="s">
        <v>1311</v>
      </c>
      <c r="C2864" s="16" t="s">
        <v>31</v>
      </c>
      <c r="D2864" s="15" t="s">
        <v>11173</v>
      </c>
      <c r="E2864" s="15" t="s">
        <v>11174</v>
      </c>
      <c r="F2864" s="15" t="s">
        <v>33</v>
      </c>
      <c r="G2864" s="15" t="s">
        <v>75</v>
      </c>
      <c r="H2864" s="17">
        <v>41070</v>
      </c>
      <c r="I2864" s="17">
        <v>42005</v>
      </c>
      <c r="J2864" s="15" t="s">
        <v>31</v>
      </c>
      <c r="K2864" s="15" t="s">
        <v>5296</v>
      </c>
      <c r="L2864" s="18">
        <v>-2255908</v>
      </c>
      <c r="M2864" s="15" t="s">
        <v>37</v>
      </c>
      <c r="N2864" s="15" t="s">
        <v>11175</v>
      </c>
      <c r="O2864" s="15" t="s">
        <v>31</v>
      </c>
      <c r="P2864" s="19">
        <v>0</v>
      </c>
    </row>
    <row r="2865" spans="1:16" x14ac:dyDescent="0.25">
      <c r="A2865" s="15" t="s">
        <v>29</v>
      </c>
      <c r="B2865" s="15" t="s">
        <v>1311</v>
      </c>
      <c r="C2865" s="16" t="s">
        <v>31</v>
      </c>
      <c r="D2865" s="15" t="s">
        <v>11176</v>
      </c>
      <c r="E2865" s="15" t="s">
        <v>11177</v>
      </c>
      <c r="F2865" s="15" t="s">
        <v>33</v>
      </c>
      <c r="G2865" s="15" t="s">
        <v>75</v>
      </c>
      <c r="H2865" s="17">
        <v>41271</v>
      </c>
      <c r="I2865" s="17">
        <v>42005</v>
      </c>
      <c r="J2865" s="15" t="s">
        <v>31</v>
      </c>
      <c r="K2865" s="15" t="s">
        <v>5296</v>
      </c>
      <c r="L2865" s="18">
        <v>-37987789</v>
      </c>
      <c r="M2865" s="15" t="s">
        <v>37</v>
      </c>
      <c r="N2865" s="15" t="s">
        <v>11178</v>
      </c>
      <c r="O2865" s="15" t="s">
        <v>31</v>
      </c>
      <c r="P2865" s="19">
        <v>0</v>
      </c>
    </row>
    <row r="2866" spans="1:16" x14ac:dyDescent="0.25">
      <c r="A2866" s="15" t="s">
        <v>29</v>
      </c>
      <c r="B2866" s="15" t="s">
        <v>1311</v>
      </c>
      <c r="C2866" s="16" t="s">
        <v>31</v>
      </c>
      <c r="D2866" s="15" t="s">
        <v>11179</v>
      </c>
      <c r="E2866" s="15" t="s">
        <v>11180</v>
      </c>
      <c r="F2866" s="15" t="s">
        <v>33</v>
      </c>
      <c r="G2866" s="15" t="s">
        <v>75</v>
      </c>
      <c r="H2866" s="17">
        <v>40908</v>
      </c>
      <c r="I2866" s="17">
        <v>42005</v>
      </c>
      <c r="J2866" s="15" t="s">
        <v>31</v>
      </c>
      <c r="K2866" s="15" t="s">
        <v>5296</v>
      </c>
      <c r="L2866" s="18">
        <v>-14536967</v>
      </c>
      <c r="M2866" s="15" t="s">
        <v>37</v>
      </c>
      <c r="N2866" s="15" t="s">
        <v>11181</v>
      </c>
      <c r="O2866" s="15" t="s">
        <v>31</v>
      </c>
      <c r="P2866" s="19">
        <v>0</v>
      </c>
    </row>
    <row r="2867" spans="1:16" x14ac:dyDescent="0.25">
      <c r="A2867" s="15" t="s">
        <v>29</v>
      </c>
      <c r="B2867" s="15" t="s">
        <v>1311</v>
      </c>
      <c r="C2867" s="16" t="s">
        <v>31</v>
      </c>
      <c r="D2867" s="15" t="s">
        <v>11182</v>
      </c>
      <c r="E2867" s="15" t="s">
        <v>11183</v>
      </c>
      <c r="F2867" s="15" t="s">
        <v>33</v>
      </c>
      <c r="G2867" s="15" t="s">
        <v>75</v>
      </c>
      <c r="H2867" s="17">
        <v>41071</v>
      </c>
      <c r="I2867" s="17">
        <v>42005</v>
      </c>
      <c r="J2867" s="15" t="s">
        <v>31</v>
      </c>
      <c r="K2867" s="15" t="s">
        <v>5296</v>
      </c>
      <c r="L2867" s="18">
        <v>-1015598</v>
      </c>
      <c r="M2867" s="15" t="s">
        <v>37</v>
      </c>
      <c r="N2867" s="15" t="s">
        <v>11184</v>
      </c>
      <c r="O2867" s="15" t="s">
        <v>31</v>
      </c>
      <c r="P2867" s="19">
        <v>0</v>
      </c>
    </row>
    <row r="2868" spans="1:16" x14ac:dyDescent="0.25">
      <c r="A2868" s="15" t="s">
        <v>29</v>
      </c>
      <c r="B2868" s="15" t="s">
        <v>1311</v>
      </c>
      <c r="C2868" s="16" t="s">
        <v>31</v>
      </c>
      <c r="D2868" s="15" t="s">
        <v>11185</v>
      </c>
      <c r="E2868" s="15" t="s">
        <v>11186</v>
      </c>
      <c r="F2868" s="15" t="s">
        <v>33</v>
      </c>
      <c r="G2868" s="15" t="s">
        <v>75</v>
      </c>
      <c r="H2868" s="17">
        <v>41121</v>
      </c>
      <c r="I2868" s="17">
        <v>42005</v>
      </c>
      <c r="J2868" s="15" t="s">
        <v>31</v>
      </c>
      <c r="K2868" s="15" t="s">
        <v>5296</v>
      </c>
      <c r="L2868" s="18">
        <v>-1052057</v>
      </c>
      <c r="M2868" s="15" t="s">
        <v>37</v>
      </c>
      <c r="N2868" s="15" t="s">
        <v>11187</v>
      </c>
      <c r="O2868" s="15" t="s">
        <v>31</v>
      </c>
      <c r="P2868" s="19">
        <v>0</v>
      </c>
    </row>
    <row r="2869" spans="1:16" x14ac:dyDescent="0.25">
      <c r="A2869" s="15" t="s">
        <v>29</v>
      </c>
      <c r="B2869" s="15" t="s">
        <v>1311</v>
      </c>
      <c r="C2869" s="16" t="s">
        <v>31</v>
      </c>
      <c r="D2869" s="15" t="s">
        <v>11185</v>
      </c>
      <c r="E2869" s="15" t="s">
        <v>11186</v>
      </c>
      <c r="F2869" s="15" t="s">
        <v>33</v>
      </c>
      <c r="G2869" s="15" t="s">
        <v>75</v>
      </c>
      <c r="H2869" s="17">
        <v>41121</v>
      </c>
      <c r="I2869" s="17">
        <v>42005</v>
      </c>
      <c r="J2869" s="15" t="s">
        <v>31</v>
      </c>
      <c r="K2869" s="15" t="s">
        <v>5296</v>
      </c>
      <c r="L2869" s="18">
        <v>-519355</v>
      </c>
      <c r="M2869" s="15" t="s">
        <v>37</v>
      </c>
      <c r="N2869" s="15" t="s">
        <v>11188</v>
      </c>
      <c r="O2869" s="15" t="s">
        <v>31</v>
      </c>
      <c r="P2869" s="19">
        <v>0</v>
      </c>
    </row>
    <row r="2870" spans="1:16" x14ac:dyDescent="0.25">
      <c r="A2870" s="15" t="s">
        <v>29</v>
      </c>
      <c r="B2870" s="15" t="s">
        <v>1311</v>
      </c>
      <c r="C2870" s="16" t="s">
        <v>31</v>
      </c>
      <c r="D2870" s="15" t="s">
        <v>11182</v>
      </c>
      <c r="E2870" s="15" t="s">
        <v>11189</v>
      </c>
      <c r="F2870" s="15" t="s">
        <v>33</v>
      </c>
      <c r="G2870" s="15" t="s">
        <v>75</v>
      </c>
      <c r="H2870" s="17">
        <v>41071</v>
      </c>
      <c r="I2870" s="17">
        <v>42005</v>
      </c>
      <c r="J2870" s="15" t="s">
        <v>31</v>
      </c>
      <c r="K2870" s="15" t="s">
        <v>5296</v>
      </c>
      <c r="L2870" s="18">
        <v>1015598</v>
      </c>
      <c r="M2870" s="15" t="s">
        <v>37</v>
      </c>
      <c r="N2870" s="15" t="s">
        <v>11184</v>
      </c>
      <c r="O2870" s="15" t="s">
        <v>31</v>
      </c>
      <c r="P2870" s="19">
        <v>0</v>
      </c>
    </row>
    <row r="2871" spans="1:16" x14ac:dyDescent="0.25">
      <c r="A2871" s="15" t="s">
        <v>29</v>
      </c>
      <c r="B2871" s="15" t="s">
        <v>1311</v>
      </c>
      <c r="C2871" s="16" t="s">
        <v>31</v>
      </c>
      <c r="D2871" s="15" t="s">
        <v>11190</v>
      </c>
      <c r="E2871" s="15" t="s">
        <v>11191</v>
      </c>
      <c r="F2871" s="15" t="s">
        <v>33</v>
      </c>
      <c r="G2871" s="15" t="s">
        <v>75</v>
      </c>
      <c r="H2871" s="17">
        <v>40785</v>
      </c>
      <c r="I2871" s="17">
        <v>42005</v>
      </c>
      <c r="J2871" s="15" t="s">
        <v>31</v>
      </c>
      <c r="K2871" s="15" t="s">
        <v>5296</v>
      </c>
      <c r="L2871" s="18">
        <v>-253750</v>
      </c>
      <c r="M2871" s="15" t="s">
        <v>37</v>
      </c>
      <c r="N2871" s="15" t="s">
        <v>11192</v>
      </c>
      <c r="O2871" s="15" t="s">
        <v>31</v>
      </c>
      <c r="P2871" s="19">
        <v>0</v>
      </c>
    </row>
    <row r="2872" spans="1:16" x14ac:dyDescent="0.25">
      <c r="A2872" s="15" t="s">
        <v>29</v>
      </c>
      <c r="B2872" s="15" t="s">
        <v>1311</v>
      </c>
      <c r="C2872" s="16" t="s">
        <v>31</v>
      </c>
      <c r="D2872" s="15" t="s">
        <v>11193</v>
      </c>
      <c r="E2872" s="15" t="s">
        <v>11194</v>
      </c>
      <c r="F2872" s="15" t="s">
        <v>33</v>
      </c>
      <c r="G2872" s="15" t="s">
        <v>75</v>
      </c>
      <c r="H2872" s="17">
        <v>40722</v>
      </c>
      <c r="I2872" s="17">
        <v>42005</v>
      </c>
      <c r="J2872" s="15" t="s">
        <v>31</v>
      </c>
      <c r="K2872" s="15" t="s">
        <v>5296</v>
      </c>
      <c r="L2872" s="18">
        <v>-5671250</v>
      </c>
      <c r="M2872" s="15" t="s">
        <v>37</v>
      </c>
      <c r="N2872" s="15" t="s">
        <v>11195</v>
      </c>
      <c r="O2872" s="15" t="s">
        <v>31</v>
      </c>
      <c r="P2872" s="19">
        <v>0</v>
      </c>
    </row>
    <row r="2873" spans="1:16" x14ac:dyDescent="0.25">
      <c r="A2873" s="15" t="s">
        <v>29</v>
      </c>
      <c r="B2873" s="15" t="s">
        <v>1311</v>
      </c>
      <c r="C2873" s="16" t="s">
        <v>31</v>
      </c>
      <c r="D2873" s="15" t="s">
        <v>11196</v>
      </c>
      <c r="E2873" s="15" t="s">
        <v>11197</v>
      </c>
      <c r="F2873" s="15" t="s">
        <v>33</v>
      </c>
      <c r="G2873" s="15" t="s">
        <v>75</v>
      </c>
      <c r="H2873" s="17">
        <v>40759</v>
      </c>
      <c r="I2873" s="17">
        <v>42005</v>
      </c>
      <c r="J2873" s="15" t="s">
        <v>31</v>
      </c>
      <c r="K2873" s="15" t="s">
        <v>5296</v>
      </c>
      <c r="L2873" s="18">
        <v>-309250</v>
      </c>
      <c r="M2873" s="15" t="s">
        <v>37</v>
      </c>
      <c r="N2873" s="15" t="s">
        <v>11198</v>
      </c>
      <c r="O2873" s="15" t="s">
        <v>31</v>
      </c>
      <c r="P2873" s="19">
        <v>0</v>
      </c>
    </row>
    <row r="2874" spans="1:16" x14ac:dyDescent="0.25">
      <c r="A2874" s="15" t="s">
        <v>29</v>
      </c>
      <c r="B2874" s="15" t="s">
        <v>1311</v>
      </c>
      <c r="C2874" s="16" t="s">
        <v>31</v>
      </c>
      <c r="D2874" s="15" t="s">
        <v>11196</v>
      </c>
      <c r="E2874" s="15" t="s">
        <v>11199</v>
      </c>
      <c r="F2874" s="15" t="s">
        <v>33</v>
      </c>
      <c r="G2874" s="15" t="s">
        <v>75</v>
      </c>
      <c r="H2874" s="17">
        <v>41071</v>
      </c>
      <c r="I2874" s="17">
        <v>42005</v>
      </c>
      <c r="J2874" s="15" t="s">
        <v>31</v>
      </c>
      <c r="K2874" s="15" t="s">
        <v>5296</v>
      </c>
      <c r="L2874" s="18">
        <v>-706348</v>
      </c>
      <c r="M2874" s="15" t="s">
        <v>37</v>
      </c>
      <c r="N2874" s="15" t="s">
        <v>11200</v>
      </c>
      <c r="O2874" s="15" t="s">
        <v>31</v>
      </c>
      <c r="P2874" s="19">
        <v>0</v>
      </c>
    </row>
    <row r="2875" spans="1:16" x14ac:dyDescent="0.25">
      <c r="A2875" s="15" t="s">
        <v>29</v>
      </c>
      <c r="B2875" s="15" t="s">
        <v>1194</v>
      </c>
      <c r="C2875" s="16" t="s">
        <v>31</v>
      </c>
      <c r="D2875" s="15" t="s">
        <v>11201</v>
      </c>
      <c r="E2875" s="15" t="s">
        <v>11202</v>
      </c>
      <c r="F2875" s="15" t="s">
        <v>33</v>
      </c>
      <c r="G2875" s="15" t="s">
        <v>1197</v>
      </c>
      <c r="H2875" s="17">
        <v>42006</v>
      </c>
      <c r="I2875" s="17">
        <v>42006</v>
      </c>
      <c r="J2875" s="15" t="s">
        <v>1198</v>
      </c>
      <c r="K2875" s="15" t="s">
        <v>5296</v>
      </c>
      <c r="L2875" s="18">
        <v>34110900</v>
      </c>
      <c r="M2875" s="15" t="s">
        <v>37</v>
      </c>
      <c r="N2875" s="15" t="s">
        <v>11203</v>
      </c>
      <c r="O2875" s="15" t="s">
        <v>31</v>
      </c>
      <c r="P2875" s="19">
        <v>0</v>
      </c>
    </row>
    <row r="2876" spans="1:16" x14ac:dyDescent="0.25">
      <c r="A2876" s="15" t="s">
        <v>29</v>
      </c>
      <c r="B2876" s="15" t="s">
        <v>1194</v>
      </c>
      <c r="C2876" s="16" t="s">
        <v>31</v>
      </c>
      <c r="D2876" s="15" t="s">
        <v>11201</v>
      </c>
      <c r="E2876" s="15" t="s">
        <v>11204</v>
      </c>
      <c r="F2876" s="15" t="s">
        <v>33</v>
      </c>
      <c r="G2876" s="15" t="s">
        <v>1197</v>
      </c>
      <c r="H2876" s="17">
        <v>42006</v>
      </c>
      <c r="I2876" s="17">
        <v>42006</v>
      </c>
      <c r="J2876" s="15" t="s">
        <v>1198</v>
      </c>
      <c r="K2876" s="15" t="s">
        <v>5296</v>
      </c>
      <c r="L2876" s="18">
        <v>13910366</v>
      </c>
      <c r="M2876" s="15" t="s">
        <v>37</v>
      </c>
      <c r="N2876" s="15" t="s">
        <v>11205</v>
      </c>
      <c r="O2876" s="15" t="s">
        <v>31</v>
      </c>
      <c r="P2876" s="19">
        <v>0</v>
      </c>
    </row>
    <row r="2877" spans="1:16" x14ac:dyDescent="0.25">
      <c r="A2877" s="15" t="s">
        <v>29</v>
      </c>
      <c r="B2877" s="15" t="s">
        <v>6280</v>
      </c>
      <c r="C2877" s="16" t="s">
        <v>31</v>
      </c>
      <c r="D2877" s="15" t="s">
        <v>11206</v>
      </c>
      <c r="E2877" s="15" t="s">
        <v>11207</v>
      </c>
      <c r="F2877" s="15" t="s">
        <v>33</v>
      </c>
      <c r="G2877" s="15" t="s">
        <v>75</v>
      </c>
      <c r="H2877" s="17">
        <v>41983</v>
      </c>
      <c r="I2877" s="17">
        <v>42018</v>
      </c>
      <c r="J2877" s="15" t="s">
        <v>31</v>
      </c>
      <c r="K2877" s="15" t="s">
        <v>5296</v>
      </c>
      <c r="L2877" s="18">
        <v>-298286</v>
      </c>
      <c r="M2877" s="15" t="s">
        <v>37</v>
      </c>
      <c r="N2877" s="15" t="s">
        <v>11208</v>
      </c>
      <c r="O2877" s="15" t="s">
        <v>31</v>
      </c>
      <c r="P2877" s="19">
        <v>0</v>
      </c>
    </row>
    <row r="2878" spans="1:16" x14ac:dyDescent="0.25">
      <c r="A2878" s="15" t="s">
        <v>29</v>
      </c>
      <c r="B2878" s="15" t="s">
        <v>6280</v>
      </c>
      <c r="C2878" s="16" t="s">
        <v>31</v>
      </c>
      <c r="D2878" s="15" t="s">
        <v>11209</v>
      </c>
      <c r="E2878" s="15" t="s">
        <v>11210</v>
      </c>
      <c r="F2878" s="15" t="s">
        <v>33</v>
      </c>
      <c r="G2878" s="15" t="s">
        <v>75</v>
      </c>
      <c r="H2878" s="17">
        <v>41981</v>
      </c>
      <c r="I2878" s="17">
        <v>42019</v>
      </c>
      <c r="J2878" s="15" t="s">
        <v>31</v>
      </c>
      <c r="K2878" s="15" t="s">
        <v>5296</v>
      </c>
      <c r="L2878" s="18">
        <v>-183750</v>
      </c>
      <c r="M2878" s="15" t="s">
        <v>37</v>
      </c>
      <c r="N2878" s="15" t="s">
        <v>11211</v>
      </c>
      <c r="O2878" s="15" t="s">
        <v>31</v>
      </c>
      <c r="P2878" s="19">
        <v>0</v>
      </c>
    </row>
    <row r="2879" spans="1:16" x14ac:dyDescent="0.25">
      <c r="A2879" s="15" t="s">
        <v>29</v>
      </c>
      <c r="B2879" s="15" t="s">
        <v>6280</v>
      </c>
      <c r="C2879" s="16" t="s">
        <v>31</v>
      </c>
      <c r="D2879" s="15" t="s">
        <v>11212</v>
      </c>
      <c r="E2879" s="15" t="s">
        <v>11213</v>
      </c>
      <c r="F2879" s="15" t="s">
        <v>33</v>
      </c>
      <c r="G2879" s="15" t="s">
        <v>75</v>
      </c>
      <c r="H2879" s="17">
        <v>41984</v>
      </c>
      <c r="I2879" s="17">
        <v>42019</v>
      </c>
      <c r="J2879" s="15" t="s">
        <v>31</v>
      </c>
      <c r="K2879" s="15" t="s">
        <v>5296</v>
      </c>
      <c r="L2879" s="18">
        <v>-496203</v>
      </c>
      <c r="M2879" s="15" t="s">
        <v>37</v>
      </c>
      <c r="N2879" s="15" t="s">
        <v>11214</v>
      </c>
      <c r="O2879" s="15" t="s">
        <v>31</v>
      </c>
      <c r="P2879" s="19">
        <v>0</v>
      </c>
    </row>
    <row r="2880" spans="1:16" x14ac:dyDescent="0.25">
      <c r="A2880" s="15" t="s">
        <v>29</v>
      </c>
      <c r="B2880" s="15" t="s">
        <v>6280</v>
      </c>
      <c r="C2880" s="16" t="s">
        <v>31</v>
      </c>
      <c r="D2880" s="15" t="s">
        <v>11215</v>
      </c>
      <c r="E2880" s="15" t="s">
        <v>11216</v>
      </c>
      <c r="F2880" s="15" t="s">
        <v>33</v>
      </c>
      <c r="G2880" s="15" t="s">
        <v>75</v>
      </c>
      <c r="H2880" s="17">
        <v>41977</v>
      </c>
      <c r="I2880" s="17">
        <v>42019</v>
      </c>
      <c r="J2880" s="15" t="s">
        <v>31</v>
      </c>
      <c r="K2880" s="15" t="s">
        <v>5296</v>
      </c>
      <c r="L2880" s="18">
        <v>-88813</v>
      </c>
      <c r="M2880" s="15" t="s">
        <v>37</v>
      </c>
      <c r="N2880" s="15" t="s">
        <v>11217</v>
      </c>
      <c r="O2880" s="15" t="s">
        <v>31</v>
      </c>
      <c r="P2880" s="19">
        <v>0</v>
      </c>
    </row>
    <row r="2881" spans="1:16" x14ac:dyDescent="0.25">
      <c r="A2881" s="15" t="s">
        <v>29</v>
      </c>
      <c r="B2881" s="15" t="s">
        <v>6280</v>
      </c>
      <c r="C2881" s="16" t="s">
        <v>31</v>
      </c>
      <c r="D2881" s="15" t="s">
        <v>11218</v>
      </c>
      <c r="E2881" s="15" t="s">
        <v>11219</v>
      </c>
      <c r="F2881" s="15" t="s">
        <v>33</v>
      </c>
      <c r="G2881" s="15" t="s">
        <v>75</v>
      </c>
      <c r="H2881" s="17">
        <v>41981</v>
      </c>
      <c r="I2881" s="17">
        <v>42023</v>
      </c>
      <c r="J2881" s="15" t="s">
        <v>31</v>
      </c>
      <c r="K2881" s="15" t="s">
        <v>5296</v>
      </c>
      <c r="L2881" s="18">
        <v>-100000</v>
      </c>
      <c r="M2881" s="15" t="s">
        <v>37</v>
      </c>
      <c r="N2881" s="15" t="s">
        <v>11220</v>
      </c>
      <c r="O2881" s="15" t="s">
        <v>31</v>
      </c>
      <c r="P2881" s="19">
        <v>0</v>
      </c>
    </row>
    <row r="2882" spans="1:16" x14ac:dyDescent="0.25">
      <c r="A2882" s="15" t="s">
        <v>29</v>
      </c>
      <c r="B2882" s="15" t="s">
        <v>6280</v>
      </c>
      <c r="C2882" s="16" t="s">
        <v>31</v>
      </c>
      <c r="D2882" s="15" t="s">
        <v>11218</v>
      </c>
      <c r="E2882" s="15" t="s">
        <v>11219</v>
      </c>
      <c r="F2882" s="15" t="s">
        <v>33</v>
      </c>
      <c r="G2882" s="15" t="s">
        <v>75</v>
      </c>
      <c r="H2882" s="17">
        <v>41981</v>
      </c>
      <c r="I2882" s="17">
        <v>42023</v>
      </c>
      <c r="J2882" s="15" t="s">
        <v>31</v>
      </c>
      <c r="K2882" s="15" t="s">
        <v>5296</v>
      </c>
      <c r="L2882" s="18">
        <v>-110250</v>
      </c>
      <c r="M2882" s="15" t="s">
        <v>37</v>
      </c>
      <c r="N2882" s="15" t="s">
        <v>11221</v>
      </c>
      <c r="O2882" s="15" t="s">
        <v>31</v>
      </c>
      <c r="P2882" s="19">
        <v>0</v>
      </c>
    </row>
    <row r="2883" spans="1:16" x14ac:dyDescent="0.25">
      <c r="A2883" s="15" t="s">
        <v>29</v>
      </c>
      <c r="B2883" s="15" t="s">
        <v>6280</v>
      </c>
      <c r="C2883" s="16" t="s">
        <v>31</v>
      </c>
      <c r="D2883" s="15" t="s">
        <v>11222</v>
      </c>
      <c r="E2883" s="15" t="s">
        <v>11223</v>
      </c>
      <c r="F2883" s="15" t="s">
        <v>33</v>
      </c>
      <c r="G2883" s="15" t="s">
        <v>75</v>
      </c>
      <c r="H2883" s="17">
        <v>41977</v>
      </c>
      <c r="I2883" s="17">
        <v>42023</v>
      </c>
      <c r="J2883" s="15" t="s">
        <v>31</v>
      </c>
      <c r="K2883" s="15" t="s">
        <v>5296</v>
      </c>
      <c r="L2883" s="18">
        <v>-71969</v>
      </c>
      <c r="M2883" s="15" t="s">
        <v>37</v>
      </c>
      <c r="N2883" s="15" t="s">
        <v>11224</v>
      </c>
      <c r="O2883" s="15" t="s">
        <v>31</v>
      </c>
      <c r="P2883" s="19">
        <v>0</v>
      </c>
    </row>
    <row r="2884" spans="1:16" x14ac:dyDescent="0.25">
      <c r="A2884" s="15" t="s">
        <v>29</v>
      </c>
      <c r="B2884" s="15" t="s">
        <v>6280</v>
      </c>
      <c r="C2884" s="16" t="s">
        <v>31</v>
      </c>
      <c r="D2884" s="15" t="s">
        <v>11225</v>
      </c>
      <c r="E2884" s="15" t="s">
        <v>11226</v>
      </c>
      <c r="F2884" s="15" t="s">
        <v>33</v>
      </c>
      <c r="G2884" s="15" t="s">
        <v>75</v>
      </c>
      <c r="H2884" s="17">
        <v>41981</v>
      </c>
      <c r="I2884" s="17">
        <v>42023</v>
      </c>
      <c r="J2884" s="15" t="s">
        <v>31</v>
      </c>
      <c r="K2884" s="15" t="s">
        <v>5296</v>
      </c>
      <c r="L2884" s="18">
        <v>-21744</v>
      </c>
      <c r="M2884" s="15" t="s">
        <v>37</v>
      </c>
      <c r="N2884" s="15" t="s">
        <v>11227</v>
      </c>
      <c r="O2884" s="15" t="s">
        <v>31</v>
      </c>
      <c r="P2884" s="19">
        <v>0</v>
      </c>
    </row>
    <row r="2885" spans="1:16" x14ac:dyDescent="0.25">
      <c r="A2885" s="15" t="s">
        <v>29</v>
      </c>
      <c r="B2885" s="15" t="s">
        <v>6280</v>
      </c>
      <c r="C2885" s="16" t="s">
        <v>31</v>
      </c>
      <c r="D2885" s="15" t="s">
        <v>11228</v>
      </c>
      <c r="E2885" s="15" t="s">
        <v>11229</v>
      </c>
      <c r="F2885" s="15" t="s">
        <v>33</v>
      </c>
      <c r="G2885" s="15" t="s">
        <v>75</v>
      </c>
      <c r="H2885" s="17">
        <v>41981</v>
      </c>
      <c r="I2885" s="17">
        <v>42023</v>
      </c>
      <c r="J2885" s="15" t="s">
        <v>31</v>
      </c>
      <c r="K2885" s="15" t="s">
        <v>5296</v>
      </c>
      <c r="L2885" s="18">
        <v>-54359</v>
      </c>
      <c r="M2885" s="15" t="s">
        <v>37</v>
      </c>
      <c r="N2885" s="15" t="s">
        <v>11230</v>
      </c>
      <c r="O2885" s="15" t="s">
        <v>31</v>
      </c>
      <c r="P2885" s="19">
        <v>0</v>
      </c>
    </row>
    <row r="2886" spans="1:16" x14ac:dyDescent="0.25">
      <c r="A2886" s="15" t="s">
        <v>29</v>
      </c>
      <c r="B2886" s="15" t="s">
        <v>1311</v>
      </c>
      <c r="C2886" s="16" t="s">
        <v>31</v>
      </c>
      <c r="D2886" s="15" t="s">
        <v>11231</v>
      </c>
      <c r="E2886" s="15" t="s">
        <v>11232</v>
      </c>
      <c r="F2886" s="15" t="s">
        <v>33</v>
      </c>
      <c r="G2886" s="15" t="s">
        <v>75</v>
      </c>
      <c r="H2886" s="17">
        <v>41673</v>
      </c>
      <c r="I2886" s="17">
        <v>42025</v>
      </c>
      <c r="J2886" s="15" t="s">
        <v>31</v>
      </c>
      <c r="K2886" s="15" t="s">
        <v>5296</v>
      </c>
      <c r="L2886" s="18">
        <v>-40500</v>
      </c>
      <c r="M2886" s="15" t="s">
        <v>37</v>
      </c>
      <c r="N2886" s="15" t="s">
        <v>11233</v>
      </c>
      <c r="O2886" s="15" t="s">
        <v>31</v>
      </c>
      <c r="P2886" s="19">
        <v>0</v>
      </c>
    </row>
    <row r="2887" spans="1:16" x14ac:dyDescent="0.25">
      <c r="A2887" s="15" t="s">
        <v>29</v>
      </c>
      <c r="B2887" s="15" t="s">
        <v>1311</v>
      </c>
      <c r="C2887" s="16" t="s">
        <v>31</v>
      </c>
      <c r="D2887" s="15" t="s">
        <v>11231</v>
      </c>
      <c r="E2887" s="15" t="s">
        <v>11232</v>
      </c>
      <c r="F2887" s="15" t="s">
        <v>33</v>
      </c>
      <c r="G2887" s="15" t="s">
        <v>75</v>
      </c>
      <c r="H2887" s="17">
        <v>41673</v>
      </c>
      <c r="I2887" s="17">
        <v>42025</v>
      </c>
      <c r="J2887" s="15" t="s">
        <v>31</v>
      </c>
      <c r="K2887" s="15" t="s">
        <v>5296</v>
      </c>
      <c r="L2887" s="18">
        <v>-316078</v>
      </c>
      <c r="M2887" s="15" t="s">
        <v>37</v>
      </c>
      <c r="N2887" s="15" t="s">
        <v>11234</v>
      </c>
      <c r="O2887" s="15" t="s">
        <v>31</v>
      </c>
      <c r="P2887" s="19">
        <v>0</v>
      </c>
    </row>
    <row r="2888" spans="1:16" x14ac:dyDescent="0.25">
      <c r="A2888" s="15" t="s">
        <v>29</v>
      </c>
      <c r="B2888" s="15" t="s">
        <v>1311</v>
      </c>
      <c r="C2888" s="16" t="s">
        <v>31</v>
      </c>
      <c r="D2888" s="15" t="s">
        <v>11231</v>
      </c>
      <c r="E2888" s="15" t="s">
        <v>11235</v>
      </c>
      <c r="F2888" s="15" t="s">
        <v>33</v>
      </c>
      <c r="G2888" s="15" t="s">
        <v>75</v>
      </c>
      <c r="H2888" s="17">
        <v>41728</v>
      </c>
      <c r="I2888" s="17">
        <v>42025</v>
      </c>
      <c r="J2888" s="15" t="s">
        <v>31</v>
      </c>
      <c r="K2888" s="15" t="s">
        <v>5296</v>
      </c>
      <c r="L2888" s="18">
        <v>-52133</v>
      </c>
      <c r="M2888" s="15" t="s">
        <v>37</v>
      </c>
      <c r="N2888" s="15" t="s">
        <v>11236</v>
      </c>
      <c r="O2888" s="15" t="s">
        <v>31</v>
      </c>
      <c r="P2888" s="19">
        <v>0</v>
      </c>
    </row>
    <row r="2889" spans="1:16" x14ac:dyDescent="0.25">
      <c r="A2889" s="15" t="s">
        <v>29</v>
      </c>
      <c r="B2889" s="15" t="s">
        <v>1311</v>
      </c>
      <c r="C2889" s="16" t="s">
        <v>31</v>
      </c>
      <c r="D2889" s="15" t="s">
        <v>11231</v>
      </c>
      <c r="E2889" s="15" t="s">
        <v>11235</v>
      </c>
      <c r="F2889" s="15" t="s">
        <v>33</v>
      </c>
      <c r="G2889" s="15" t="s">
        <v>75</v>
      </c>
      <c r="H2889" s="17">
        <v>41728</v>
      </c>
      <c r="I2889" s="17">
        <v>42025</v>
      </c>
      <c r="J2889" s="15" t="s">
        <v>31</v>
      </c>
      <c r="K2889" s="15" t="s">
        <v>5296</v>
      </c>
      <c r="L2889" s="18">
        <v>-6150</v>
      </c>
      <c r="M2889" s="15" t="s">
        <v>37</v>
      </c>
      <c r="N2889" s="15" t="s">
        <v>11237</v>
      </c>
      <c r="O2889" s="15" t="s">
        <v>31</v>
      </c>
      <c r="P2889" s="19">
        <v>0</v>
      </c>
    </row>
    <row r="2890" spans="1:16" x14ac:dyDescent="0.25">
      <c r="A2890" s="15" t="s">
        <v>29</v>
      </c>
      <c r="B2890" s="15" t="s">
        <v>1311</v>
      </c>
      <c r="C2890" s="16" t="s">
        <v>31</v>
      </c>
      <c r="D2890" s="15" t="s">
        <v>11238</v>
      </c>
      <c r="E2890" s="15" t="s">
        <v>11239</v>
      </c>
      <c r="F2890" s="15" t="s">
        <v>33</v>
      </c>
      <c r="G2890" s="15" t="s">
        <v>75</v>
      </c>
      <c r="H2890" s="17">
        <v>41977</v>
      </c>
      <c r="I2890" s="17">
        <v>42025</v>
      </c>
      <c r="J2890" s="15" t="s">
        <v>31</v>
      </c>
      <c r="K2890" s="15" t="s">
        <v>5296</v>
      </c>
      <c r="L2890" s="18">
        <v>-708194</v>
      </c>
      <c r="M2890" s="15" t="s">
        <v>37</v>
      </c>
      <c r="N2890" s="15" t="s">
        <v>11240</v>
      </c>
      <c r="O2890" s="15" t="s">
        <v>31</v>
      </c>
      <c r="P2890" s="19">
        <v>0</v>
      </c>
    </row>
    <row r="2891" spans="1:16" x14ac:dyDescent="0.25">
      <c r="A2891" s="15" t="s">
        <v>29</v>
      </c>
      <c r="B2891" s="15" t="s">
        <v>1311</v>
      </c>
      <c r="C2891" s="16" t="s">
        <v>31</v>
      </c>
      <c r="D2891" s="15" t="s">
        <v>11238</v>
      </c>
      <c r="E2891" s="15" t="s">
        <v>11239</v>
      </c>
      <c r="F2891" s="15" t="s">
        <v>33</v>
      </c>
      <c r="G2891" s="15" t="s">
        <v>75</v>
      </c>
      <c r="H2891" s="17">
        <v>41977</v>
      </c>
      <c r="I2891" s="17">
        <v>42025</v>
      </c>
      <c r="J2891" s="15" t="s">
        <v>31</v>
      </c>
      <c r="K2891" s="15" t="s">
        <v>5296</v>
      </c>
      <c r="L2891" s="18">
        <v>-301600</v>
      </c>
      <c r="M2891" s="15" t="s">
        <v>37</v>
      </c>
      <c r="N2891" s="15" t="s">
        <v>11241</v>
      </c>
      <c r="O2891" s="15" t="s">
        <v>31</v>
      </c>
      <c r="P2891" s="19">
        <v>0</v>
      </c>
    </row>
    <row r="2892" spans="1:16" x14ac:dyDescent="0.25">
      <c r="A2892" s="15" t="s">
        <v>29</v>
      </c>
      <c r="B2892" s="15" t="s">
        <v>1311</v>
      </c>
      <c r="C2892" s="16" t="s">
        <v>31</v>
      </c>
      <c r="D2892" s="15" t="s">
        <v>11238</v>
      </c>
      <c r="E2892" s="15" t="s">
        <v>11239</v>
      </c>
      <c r="F2892" s="15" t="s">
        <v>33</v>
      </c>
      <c r="G2892" s="15" t="s">
        <v>75</v>
      </c>
      <c r="H2892" s="17">
        <v>41977</v>
      </c>
      <c r="I2892" s="17">
        <v>42025</v>
      </c>
      <c r="J2892" s="15" t="s">
        <v>31</v>
      </c>
      <c r="K2892" s="15" t="s">
        <v>5296</v>
      </c>
      <c r="L2892" s="18">
        <v>-2000000</v>
      </c>
      <c r="M2892" s="15" t="s">
        <v>37</v>
      </c>
      <c r="N2892" s="15" t="s">
        <v>11242</v>
      </c>
      <c r="O2892" s="15" t="s">
        <v>31</v>
      </c>
      <c r="P2892" s="19">
        <v>0</v>
      </c>
    </row>
    <row r="2893" spans="1:16" x14ac:dyDescent="0.25">
      <c r="A2893" s="15" t="s">
        <v>29</v>
      </c>
      <c r="B2893" s="15" t="s">
        <v>1311</v>
      </c>
      <c r="C2893" s="16" t="s">
        <v>31</v>
      </c>
      <c r="D2893" s="15" t="s">
        <v>11243</v>
      </c>
      <c r="E2893" s="15" t="s">
        <v>11244</v>
      </c>
      <c r="F2893" s="15" t="s">
        <v>33</v>
      </c>
      <c r="G2893" s="15" t="s">
        <v>75</v>
      </c>
      <c r="H2893" s="17">
        <v>41978</v>
      </c>
      <c r="I2893" s="17">
        <v>42025</v>
      </c>
      <c r="J2893" s="15" t="s">
        <v>31</v>
      </c>
      <c r="K2893" s="15" t="s">
        <v>5296</v>
      </c>
      <c r="L2893" s="18">
        <v>-192102</v>
      </c>
      <c r="M2893" s="15" t="s">
        <v>37</v>
      </c>
      <c r="N2893" s="15" t="s">
        <v>11245</v>
      </c>
      <c r="O2893" s="15" t="s">
        <v>31</v>
      </c>
      <c r="P2893" s="19">
        <v>0</v>
      </c>
    </row>
    <row r="2894" spans="1:16" x14ac:dyDescent="0.25">
      <c r="A2894" s="15" t="s">
        <v>29</v>
      </c>
      <c r="B2894" s="15" t="s">
        <v>1311</v>
      </c>
      <c r="C2894" s="16" t="s">
        <v>31</v>
      </c>
      <c r="D2894" s="15" t="s">
        <v>11246</v>
      </c>
      <c r="E2894" s="15" t="s">
        <v>11247</v>
      </c>
      <c r="F2894" s="15" t="s">
        <v>33</v>
      </c>
      <c r="G2894" s="15" t="s">
        <v>75</v>
      </c>
      <c r="H2894" s="17">
        <v>41977</v>
      </c>
      <c r="I2894" s="17">
        <v>42025</v>
      </c>
      <c r="J2894" s="15" t="s">
        <v>31</v>
      </c>
      <c r="K2894" s="15" t="s">
        <v>5296</v>
      </c>
      <c r="L2894" s="18">
        <v>-544200</v>
      </c>
      <c r="M2894" s="15" t="s">
        <v>37</v>
      </c>
      <c r="N2894" s="15" t="s">
        <v>11248</v>
      </c>
      <c r="O2894" s="15" t="s">
        <v>31</v>
      </c>
      <c r="P2894" s="19">
        <v>0</v>
      </c>
    </row>
    <row r="2895" spans="1:16" x14ac:dyDescent="0.25">
      <c r="A2895" s="15" t="s">
        <v>29</v>
      </c>
      <c r="B2895" s="15" t="s">
        <v>1311</v>
      </c>
      <c r="C2895" s="16" t="s">
        <v>31</v>
      </c>
      <c r="D2895" s="15" t="s">
        <v>11246</v>
      </c>
      <c r="E2895" s="15" t="s">
        <v>11247</v>
      </c>
      <c r="F2895" s="15" t="s">
        <v>33</v>
      </c>
      <c r="G2895" s="15" t="s">
        <v>75</v>
      </c>
      <c r="H2895" s="17">
        <v>41977</v>
      </c>
      <c r="I2895" s="17">
        <v>42025</v>
      </c>
      <c r="J2895" s="15" t="s">
        <v>31</v>
      </c>
      <c r="K2895" s="15" t="s">
        <v>5296</v>
      </c>
      <c r="L2895" s="18">
        <v>-890623</v>
      </c>
      <c r="M2895" s="15" t="s">
        <v>37</v>
      </c>
      <c r="N2895" s="15" t="s">
        <v>11249</v>
      </c>
      <c r="O2895" s="15" t="s">
        <v>31</v>
      </c>
      <c r="P2895" s="19">
        <v>0</v>
      </c>
    </row>
    <row r="2896" spans="1:16" x14ac:dyDescent="0.25">
      <c r="A2896" s="15" t="s">
        <v>29</v>
      </c>
      <c r="B2896" s="15" t="s">
        <v>1311</v>
      </c>
      <c r="C2896" s="16" t="s">
        <v>31</v>
      </c>
      <c r="D2896" s="15" t="s">
        <v>11246</v>
      </c>
      <c r="E2896" s="15" t="s">
        <v>11247</v>
      </c>
      <c r="F2896" s="15" t="s">
        <v>33</v>
      </c>
      <c r="G2896" s="15" t="s">
        <v>75</v>
      </c>
      <c r="H2896" s="17">
        <v>41977</v>
      </c>
      <c r="I2896" s="17">
        <v>42025</v>
      </c>
      <c r="J2896" s="15" t="s">
        <v>31</v>
      </c>
      <c r="K2896" s="15" t="s">
        <v>5296</v>
      </c>
      <c r="L2896" s="18">
        <v>-4000000</v>
      </c>
      <c r="M2896" s="15" t="s">
        <v>37</v>
      </c>
      <c r="N2896" s="15" t="s">
        <v>11250</v>
      </c>
      <c r="O2896" s="15" t="s">
        <v>31</v>
      </c>
      <c r="P2896" s="19">
        <v>0</v>
      </c>
    </row>
    <row r="2897" spans="1:16" x14ac:dyDescent="0.25">
      <c r="A2897" s="15" t="s">
        <v>29</v>
      </c>
      <c r="B2897" s="15" t="s">
        <v>1311</v>
      </c>
      <c r="C2897" s="16" t="s">
        <v>31</v>
      </c>
      <c r="D2897" s="15" t="s">
        <v>11251</v>
      </c>
      <c r="E2897" s="15" t="s">
        <v>11252</v>
      </c>
      <c r="F2897" s="15" t="s">
        <v>33</v>
      </c>
      <c r="G2897" s="15" t="s">
        <v>75</v>
      </c>
      <c r="H2897" s="17">
        <v>41977</v>
      </c>
      <c r="I2897" s="17">
        <v>42025</v>
      </c>
      <c r="J2897" s="15" t="s">
        <v>31</v>
      </c>
      <c r="K2897" s="15" t="s">
        <v>5296</v>
      </c>
      <c r="L2897" s="18">
        <v>-252360</v>
      </c>
      <c r="M2897" s="15" t="s">
        <v>37</v>
      </c>
      <c r="N2897" s="15" t="s">
        <v>11253</v>
      </c>
      <c r="O2897" s="15" t="s">
        <v>31</v>
      </c>
      <c r="P2897" s="19">
        <v>0</v>
      </c>
    </row>
    <row r="2898" spans="1:16" x14ac:dyDescent="0.25">
      <c r="A2898" s="15" t="s">
        <v>29</v>
      </c>
      <c r="B2898" s="15" t="s">
        <v>1311</v>
      </c>
      <c r="C2898" s="16" t="s">
        <v>31</v>
      </c>
      <c r="D2898" s="15" t="s">
        <v>11251</v>
      </c>
      <c r="E2898" s="15" t="s">
        <v>11252</v>
      </c>
      <c r="F2898" s="15" t="s">
        <v>33</v>
      </c>
      <c r="G2898" s="15" t="s">
        <v>75</v>
      </c>
      <c r="H2898" s="17">
        <v>41977</v>
      </c>
      <c r="I2898" s="17">
        <v>42025</v>
      </c>
      <c r="J2898" s="15" t="s">
        <v>31</v>
      </c>
      <c r="K2898" s="15" t="s">
        <v>5296</v>
      </c>
      <c r="L2898" s="18">
        <v>-265231</v>
      </c>
      <c r="M2898" s="15" t="s">
        <v>37</v>
      </c>
      <c r="N2898" s="15" t="s">
        <v>11254</v>
      </c>
      <c r="O2898" s="15" t="s">
        <v>31</v>
      </c>
      <c r="P2898" s="19">
        <v>0</v>
      </c>
    </row>
    <row r="2899" spans="1:16" x14ac:dyDescent="0.25">
      <c r="A2899" s="15" t="s">
        <v>29</v>
      </c>
      <c r="B2899" s="15" t="s">
        <v>1311</v>
      </c>
      <c r="C2899" s="16" t="s">
        <v>31</v>
      </c>
      <c r="D2899" s="15" t="s">
        <v>11251</v>
      </c>
      <c r="E2899" s="15" t="s">
        <v>11252</v>
      </c>
      <c r="F2899" s="15" t="s">
        <v>33</v>
      </c>
      <c r="G2899" s="15" t="s">
        <v>75</v>
      </c>
      <c r="H2899" s="17">
        <v>41977</v>
      </c>
      <c r="I2899" s="17">
        <v>42025</v>
      </c>
      <c r="J2899" s="15" t="s">
        <v>31</v>
      </c>
      <c r="K2899" s="15" t="s">
        <v>5296</v>
      </c>
      <c r="L2899" s="18">
        <v>-2000000</v>
      </c>
      <c r="M2899" s="15" t="s">
        <v>37</v>
      </c>
      <c r="N2899" s="15" t="s">
        <v>11255</v>
      </c>
      <c r="O2899" s="15" t="s">
        <v>31</v>
      </c>
      <c r="P2899" s="19">
        <v>0</v>
      </c>
    </row>
    <row r="2900" spans="1:16" x14ac:dyDescent="0.25">
      <c r="A2900" s="15" t="s">
        <v>29</v>
      </c>
      <c r="B2900" s="15" t="s">
        <v>1311</v>
      </c>
      <c r="C2900" s="16" t="s">
        <v>31</v>
      </c>
      <c r="D2900" s="15" t="s">
        <v>11256</v>
      </c>
      <c r="E2900" s="15" t="s">
        <v>11257</v>
      </c>
      <c r="F2900" s="15" t="s">
        <v>33</v>
      </c>
      <c r="G2900" s="15" t="s">
        <v>75</v>
      </c>
      <c r="H2900" s="17">
        <v>41977</v>
      </c>
      <c r="I2900" s="17">
        <v>42025</v>
      </c>
      <c r="J2900" s="15" t="s">
        <v>31</v>
      </c>
      <c r="K2900" s="15" t="s">
        <v>5296</v>
      </c>
      <c r="L2900" s="18">
        <v>-897119</v>
      </c>
      <c r="M2900" s="15" t="s">
        <v>37</v>
      </c>
      <c r="N2900" s="15" t="s">
        <v>11258</v>
      </c>
      <c r="O2900" s="15" t="s">
        <v>31</v>
      </c>
      <c r="P2900" s="19">
        <v>0</v>
      </c>
    </row>
    <row r="2901" spans="1:16" x14ac:dyDescent="0.25">
      <c r="A2901" s="15" t="s">
        <v>29</v>
      </c>
      <c r="B2901" s="15" t="s">
        <v>1311</v>
      </c>
      <c r="C2901" s="16" t="s">
        <v>31</v>
      </c>
      <c r="D2901" s="15" t="s">
        <v>11256</v>
      </c>
      <c r="E2901" s="15" t="s">
        <v>11257</v>
      </c>
      <c r="F2901" s="15" t="s">
        <v>33</v>
      </c>
      <c r="G2901" s="15" t="s">
        <v>75</v>
      </c>
      <c r="H2901" s="17">
        <v>41977</v>
      </c>
      <c r="I2901" s="17">
        <v>42025</v>
      </c>
      <c r="J2901" s="15" t="s">
        <v>31</v>
      </c>
      <c r="K2901" s="15" t="s">
        <v>5296</v>
      </c>
      <c r="L2901" s="18">
        <v>-100280</v>
      </c>
      <c r="M2901" s="15" t="s">
        <v>37</v>
      </c>
      <c r="N2901" s="15" t="s">
        <v>11259</v>
      </c>
      <c r="O2901" s="15" t="s">
        <v>31</v>
      </c>
      <c r="P2901" s="19">
        <v>0</v>
      </c>
    </row>
    <row r="2902" spans="1:16" x14ac:dyDescent="0.25">
      <c r="A2902" s="15" t="s">
        <v>29</v>
      </c>
      <c r="B2902" s="15" t="s">
        <v>1311</v>
      </c>
      <c r="C2902" s="16" t="s">
        <v>31</v>
      </c>
      <c r="D2902" s="15" t="s">
        <v>11260</v>
      </c>
      <c r="E2902" s="15" t="s">
        <v>11261</v>
      </c>
      <c r="F2902" s="15" t="s">
        <v>33</v>
      </c>
      <c r="G2902" s="15" t="s">
        <v>75</v>
      </c>
      <c r="H2902" s="17">
        <v>41978</v>
      </c>
      <c r="I2902" s="17">
        <v>42025</v>
      </c>
      <c r="J2902" s="15" t="s">
        <v>31</v>
      </c>
      <c r="K2902" s="15" t="s">
        <v>5296</v>
      </c>
      <c r="L2902" s="18">
        <v>-1000000</v>
      </c>
      <c r="M2902" s="15" t="s">
        <v>37</v>
      </c>
      <c r="N2902" s="15" t="s">
        <v>11262</v>
      </c>
      <c r="O2902" s="15" t="s">
        <v>31</v>
      </c>
      <c r="P2902" s="19">
        <v>0</v>
      </c>
    </row>
    <row r="2903" spans="1:16" x14ac:dyDescent="0.25">
      <c r="A2903" s="15" t="s">
        <v>29</v>
      </c>
      <c r="B2903" s="15" t="s">
        <v>1311</v>
      </c>
      <c r="C2903" s="16" t="s">
        <v>31</v>
      </c>
      <c r="D2903" s="15" t="s">
        <v>11260</v>
      </c>
      <c r="E2903" s="15" t="s">
        <v>11261</v>
      </c>
      <c r="F2903" s="15" t="s">
        <v>33</v>
      </c>
      <c r="G2903" s="15" t="s">
        <v>75</v>
      </c>
      <c r="H2903" s="17">
        <v>41978</v>
      </c>
      <c r="I2903" s="17">
        <v>42025</v>
      </c>
      <c r="J2903" s="15" t="s">
        <v>31</v>
      </c>
      <c r="K2903" s="15" t="s">
        <v>5296</v>
      </c>
      <c r="L2903" s="18">
        <v>-652778</v>
      </c>
      <c r="M2903" s="15" t="s">
        <v>37</v>
      </c>
      <c r="N2903" s="15" t="s">
        <v>11263</v>
      </c>
      <c r="O2903" s="15" t="s">
        <v>31</v>
      </c>
      <c r="P2903" s="19">
        <v>0</v>
      </c>
    </row>
    <row r="2904" spans="1:16" x14ac:dyDescent="0.25">
      <c r="A2904" s="15" t="s">
        <v>29</v>
      </c>
      <c r="B2904" s="15" t="s">
        <v>1311</v>
      </c>
      <c r="C2904" s="16" t="s">
        <v>31</v>
      </c>
      <c r="D2904" s="15" t="s">
        <v>11260</v>
      </c>
      <c r="E2904" s="15" t="s">
        <v>11261</v>
      </c>
      <c r="F2904" s="15" t="s">
        <v>33</v>
      </c>
      <c r="G2904" s="15" t="s">
        <v>75</v>
      </c>
      <c r="H2904" s="17">
        <v>41978</v>
      </c>
      <c r="I2904" s="17">
        <v>42025</v>
      </c>
      <c r="J2904" s="15" t="s">
        <v>31</v>
      </c>
      <c r="K2904" s="15" t="s">
        <v>5296</v>
      </c>
      <c r="L2904" s="18">
        <v>-691177</v>
      </c>
      <c r="M2904" s="15" t="s">
        <v>37</v>
      </c>
      <c r="N2904" s="15" t="s">
        <v>11264</v>
      </c>
      <c r="O2904" s="15" t="s">
        <v>31</v>
      </c>
      <c r="P2904" s="19">
        <v>0</v>
      </c>
    </row>
    <row r="2905" spans="1:16" x14ac:dyDescent="0.25">
      <c r="A2905" s="15" t="s">
        <v>29</v>
      </c>
      <c r="B2905" s="15" t="s">
        <v>1311</v>
      </c>
      <c r="C2905" s="16" t="s">
        <v>31</v>
      </c>
      <c r="D2905" s="15" t="s">
        <v>11265</v>
      </c>
      <c r="E2905" s="15" t="s">
        <v>11266</v>
      </c>
      <c r="F2905" s="15" t="s">
        <v>33</v>
      </c>
      <c r="G2905" s="15" t="s">
        <v>75</v>
      </c>
      <c r="H2905" s="17">
        <v>41978</v>
      </c>
      <c r="I2905" s="17">
        <v>42025</v>
      </c>
      <c r="J2905" s="15" t="s">
        <v>31</v>
      </c>
      <c r="K2905" s="15" t="s">
        <v>5296</v>
      </c>
      <c r="L2905" s="18">
        <v>-652778</v>
      </c>
      <c r="M2905" s="15" t="s">
        <v>37</v>
      </c>
      <c r="N2905" s="15" t="s">
        <v>11267</v>
      </c>
      <c r="O2905" s="15" t="s">
        <v>31</v>
      </c>
      <c r="P2905" s="19">
        <v>0</v>
      </c>
    </row>
    <row r="2906" spans="1:16" x14ac:dyDescent="0.25">
      <c r="A2906" s="15" t="s">
        <v>29</v>
      </c>
      <c r="B2906" s="15" t="s">
        <v>1311</v>
      </c>
      <c r="C2906" s="16" t="s">
        <v>31</v>
      </c>
      <c r="D2906" s="15" t="s">
        <v>11265</v>
      </c>
      <c r="E2906" s="15" t="s">
        <v>11266</v>
      </c>
      <c r="F2906" s="15" t="s">
        <v>33</v>
      </c>
      <c r="G2906" s="15" t="s">
        <v>75</v>
      </c>
      <c r="H2906" s="17">
        <v>41978</v>
      </c>
      <c r="I2906" s="17">
        <v>42025</v>
      </c>
      <c r="J2906" s="15" t="s">
        <v>31</v>
      </c>
      <c r="K2906" s="15" t="s">
        <v>5296</v>
      </c>
      <c r="L2906" s="18">
        <v>-1000000</v>
      </c>
      <c r="M2906" s="15" t="s">
        <v>37</v>
      </c>
      <c r="N2906" s="15" t="s">
        <v>11268</v>
      </c>
      <c r="O2906" s="15" t="s">
        <v>31</v>
      </c>
      <c r="P2906" s="19">
        <v>0</v>
      </c>
    </row>
    <row r="2907" spans="1:16" x14ac:dyDescent="0.25">
      <c r="A2907" s="15" t="s">
        <v>29</v>
      </c>
      <c r="B2907" s="15" t="s">
        <v>1311</v>
      </c>
      <c r="C2907" s="16" t="s">
        <v>31</v>
      </c>
      <c r="D2907" s="15" t="s">
        <v>11265</v>
      </c>
      <c r="E2907" s="15" t="s">
        <v>11266</v>
      </c>
      <c r="F2907" s="15" t="s">
        <v>33</v>
      </c>
      <c r="G2907" s="15" t="s">
        <v>75</v>
      </c>
      <c r="H2907" s="17">
        <v>41978</v>
      </c>
      <c r="I2907" s="17">
        <v>42025</v>
      </c>
      <c r="J2907" s="15" t="s">
        <v>31</v>
      </c>
      <c r="K2907" s="15" t="s">
        <v>5296</v>
      </c>
      <c r="L2907" s="18">
        <v>-691177</v>
      </c>
      <c r="M2907" s="15" t="s">
        <v>37</v>
      </c>
      <c r="N2907" s="15" t="s">
        <v>11269</v>
      </c>
      <c r="O2907" s="15" t="s">
        <v>31</v>
      </c>
      <c r="P2907" s="19">
        <v>0</v>
      </c>
    </row>
    <row r="2908" spans="1:16" x14ac:dyDescent="0.25">
      <c r="A2908" s="15" t="s">
        <v>29</v>
      </c>
      <c r="B2908" s="15" t="s">
        <v>1311</v>
      </c>
      <c r="C2908" s="16" t="s">
        <v>31</v>
      </c>
      <c r="D2908" s="15" t="s">
        <v>11270</v>
      </c>
      <c r="E2908" s="15" t="s">
        <v>11271</v>
      </c>
      <c r="F2908" s="15" t="s">
        <v>33</v>
      </c>
      <c r="G2908" s="15" t="s">
        <v>75</v>
      </c>
      <c r="H2908" s="17">
        <v>41943</v>
      </c>
      <c r="I2908" s="17">
        <v>42034</v>
      </c>
      <c r="J2908" s="15" t="s">
        <v>31</v>
      </c>
      <c r="K2908" s="15" t="s">
        <v>5296</v>
      </c>
      <c r="L2908" s="18">
        <v>-20098</v>
      </c>
      <c r="M2908" s="15" t="s">
        <v>37</v>
      </c>
      <c r="N2908" s="15" t="s">
        <v>11272</v>
      </c>
      <c r="O2908" s="15" t="s">
        <v>31</v>
      </c>
      <c r="P2908" s="19">
        <v>0</v>
      </c>
    </row>
    <row r="2909" spans="1:16" x14ac:dyDescent="0.25">
      <c r="A2909" s="15" t="s">
        <v>29</v>
      </c>
      <c r="B2909" s="15" t="s">
        <v>1311</v>
      </c>
      <c r="C2909" s="16" t="s">
        <v>31</v>
      </c>
      <c r="D2909" s="15" t="s">
        <v>11270</v>
      </c>
      <c r="E2909" s="15" t="s">
        <v>11271</v>
      </c>
      <c r="F2909" s="15" t="s">
        <v>33</v>
      </c>
      <c r="G2909" s="15" t="s">
        <v>75</v>
      </c>
      <c r="H2909" s="17">
        <v>41943</v>
      </c>
      <c r="I2909" s="17">
        <v>42034</v>
      </c>
      <c r="J2909" s="15" t="s">
        <v>31</v>
      </c>
      <c r="K2909" s="15" t="s">
        <v>5296</v>
      </c>
      <c r="L2909" s="18">
        <v>-175804</v>
      </c>
      <c r="M2909" s="15" t="s">
        <v>37</v>
      </c>
      <c r="N2909" s="15" t="s">
        <v>11273</v>
      </c>
      <c r="O2909" s="15" t="s">
        <v>31</v>
      </c>
      <c r="P2909" s="19">
        <v>0</v>
      </c>
    </row>
    <row r="2910" spans="1:16" x14ac:dyDescent="0.25">
      <c r="A2910" s="15" t="s">
        <v>29</v>
      </c>
      <c r="B2910" s="15" t="s">
        <v>1311</v>
      </c>
      <c r="C2910" s="16" t="s">
        <v>31</v>
      </c>
      <c r="D2910" s="15" t="s">
        <v>11274</v>
      </c>
      <c r="E2910" s="15" t="s">
        <v>11275</v>
      </c>
      <c r="F2910" s="15" t="s">
        <v>33</v>
      </c>
      <c r="G2910" s="15" t="s">
        <v>75</v>
      </c>
      <c r="H2910" s="17">
        <v>41972</v>
      </c>
      <c r="I2910" s="17">
        <v>42034</v>
      </c>
      <c r="J2910" s="15" t="s">
        <v>31</v>
      </c>
      <c r="K2910" s="15" t="s">
        <v>5296</v>
      </c>
      <c r="L2910" s="18">
        <v>-1802887</v>
      </c>
      <c r="M2910" s="15" t="s">
        <v>37</v>
      </c>
      <c r="N2910" s="15" t="s">
        <v>11276</v>
      </c>
      <c r="O2910" s="15" t="s">
        <v>31</v>
      </c>
      <c r="P2910" s="19">
        <v>0</v>
      </c>
    </row>
    <row r="2911" spans="1:16" x14ac:dyDescent="0.25">
      <c r="A2911" s="15" t="s">
        <v>29</v>
      </c>
      <c r="B2911" s="15" t="s">
        <v>1311</v>
      </c>
      <c r="C2911" s="16" t="s">
        <v>31</v>
      </c>
      <c r="D2911" s="15" t="s">
        <v>11274</v>
      </c>
      <c r="E2911" s="15" t="s">
        <v>11275</v>
      </c>
      <c r="F2911" s="15" t="s">
        <v>33</v>
      </c>
      <c r="G2911" s="15" t="s">
        <v>75</v>
      </c>
      <c r="H2911" s="17">
        <v>41972</v>
      </c>
      <c r="I2911" s="17">
        <v>42034</v>
      </c>
      <c r="J2911" s="15" t="s">
        <v>31</v>
      </c>
      <c r="K2911" s="15" t="s">
        <v>5296</v>
      </c>
      <c r="L2911" s="18">
        <v>-200966</v>
      </c>
      <c r="M2911" s="15" t="s">
        <v>37</v>
      </c>
      <c r="N2911" s="15" t="s">
        <v>11277</v>
      </c>
      <c r="O2911" s="15" t="s">
        <v>31</v>
      </c>
      <c r="P2911" s="19">
        <v>0</v>
      </c>
    </row>
    <row r="2912" spans="1:16" x14ac:dyDescent="0.25">
      <c r="A2912" s="15" t="s">
        <v>29</v>
      </c>
      <c r="B2912" s="15" t="s">
        <v>1311</v>
      </c>
      <c r="C2912" s="16" t="s">
        <v>31</v>
      </c>
      <c r="D2912" s="15" t="s">
        <v>11278</v>
      </c>
      <c r="E2912" s="15" t="s">
        <v>11279</v>
      </c>
      <c r="F2912" s="15" t="s">
        <v>33</v>
      </c>
      <c r="G2912" s="15" t="s">
        <v>75</v>
      </c>
      <c r="H2912" s="17">
        <v>41972</v>
      </c>
      <c r="I2912" s="17">
        <v>42034</v>
      </c>
      <c r="J2912" s="15" t="s">
        <v>31</v>
      </c>
      <c r="K2912" s="15" t="s">
        <v>5296</v>
      </c>
      <c r="L2912" s="18">
        <v>-142692</v>
      </c>
      <c r="M2912" s="15" t="s">
        <v>37</v>
      </c>
      <c r="N2912" s="15" t="s">
        <v>11280</v>
      </c>
      <c r="O2912" s="15" t="s">
        <v>31</v>
      </c>
      <c r="P2912" s="19">
        <v>0</v>
      </c>
    </row>
    <row r="2913" spans="1:16" x14ac:dyDescent="0.25">
      <c r="A2913" s="15" t="s">
        <v>29</v>
      </c>
      <c r="B2913" s="15" t="s">
        <v>1311</v>
      </c>
      <c r="C2913" s="16" t="s">
        <v>31</v>
      </c>
      <c r="D2913" s="15" t="s">
        <v>11281</v>
      </c>
      <c r="E2913" s="15" t="s">
        <v>11279</v>
      </c>
      <c r="F2913" s="15" t="s">
        <v>33</v>
      </c>
      <c r="G2913" s="15" t="s">
        <v>75</v>
      </c>
      <c r="H2913" s="17">
        <v>41972</v>
      </c>
      <c r="I2913" s="17">
        <v>42034</v>
      </c>
      <c r="J2913" s="15" t="s">
        <v>31</v>
      </c>
      <c r="K2913" s="15" t="s">
        <v>5296</v>
      </c>
      <c r="L2913" s="18">
        <v>-16418</v>
      </c>
      <c r="M2913" s="15" t="s">
        <v>37</v>
      </c>
      <c r="N2913" s="15" t="s">
        <v>11282</v>
      </c>
      <c r="O2913" s="15" t="s">
        <v>31</v>
      </c>
      <c r="P2913" s="19">
        <v>0</v>
      </c>
    </row>
    <row r="2914" spans="1:16" x14ac:dyDescent="0.25">
      <c r="A2914" s="15" t="s">
        <v>29</v>
      </c>
      <c r="B2914" s="15" t="s">
        <v>1311</v>
      </c>
      <c r="C2914" s="16" t="s">
        <v>31</v>
      </c>
      <c r="D2914" s="15" t="s">
        <v>11283</v>
      </c>
      <c r="E2914" s="15" t="s">
        <v>11284</v>
      </c>
      <c r="F2914" s="15" t="s">
        <v>33</v>
      </c>
      <c r="G2914" s="15" t="s">
        <v>75</v>
      </c>
      <c r="H2914" s="17">
        <v>41978</v>
      </c>
      <c r="I2914" s="17">
        <v>42034</v>
      </c>
      <c r="J2914" s="15" t="s">
        <v>31</v>
      </c>
      <c r="K2914" s="15" t="s">
        <v>5296</v>
      </c>
      <c r="L2914" s="18">
        <v>-652778</v>
      </c>
      <c r="M2914" s="15" t="s">
        <v>37</v>
      </c>
      <c r="N2914" s="15" t="s">
        <v>11285</v>
      </c>
      <c r="O2914" s="15" t="s">
        <v>31</v>
      </c>
      <c r="P2914" s="19">
        <v>0</v>
      </c>
    </row>
    <row r="2915" spans="1:16" x14ac:dyDescent="0.25">
      <c r="A2915" s="15" t="s">
        <v>29</v>
      </c>
      <c r="B2915" s="15" t="s">
        <v>1311</v>
      </c>
      <c r="C2915" s="16" t="s">
        <v>31</v>
      </c>
      <c r="D2915" s="15" t="s">
        <v>11283</v>
      </c>
      <c r="E2915" s="15" t="s">
        <v>11284</v>
      </c>
      <c r="F2915" s="15" t="s">
        <v>33</v>
      </c>
      <c r="G2915" s="15" t="s">
        <v>75</v>
      </c>
      <c r="H2915" s="17">
        <v>41978</v>
      </c>
      <c r="I2915" s="17">
        <v>42034</v>
      </c>
      <c r="J2915" s="15" t="s">
        <v>31</v>
      </c>
      <c r="K2915" s="15" t="s">
        <v>5296</v>
      </c>
      <c r="L2915" s="18">
        <v>-1000000</v>
      </c>
      <c r="M2915" s="15" t="s">
        <v>37</v>
      </c>
      <c r="N2915" s="15" t="s">
        <v>11286</v>
      </c>
      <c r="O2915" s="15" t="s">
        <v>31</v>
      </c>
      <c r="P2915" s="19">
        <v>0</v>
      </c>
    </row>
    <row r="2916" spans="1:16" x14ac:dyDescent="0.25">
      <c r="A2916" s="15" t="s">
        <v>29</v>
      </c>
      <c r="B2916" s="15" t="s">
        <v>1311</v>
      </c>
      <c r="C2916" s="16" t="s">
        <v>31</v>
      </c>
      <c r="D2916" s="15" t="s">
        <v>11283</v>
      </c>
      <c r="E2916" s="15" t="s">
        <v>11284</v>
      </c>
      <c r="F2916" s="15" t="s">
        <v>33</v>
      </c>
      <c r="G2916" s="15" t="s">
        <v>75</v>
      </c>
      <c r="H2916" s="17">
        <v>41978</v>
      </c>
      <c r="I2916" s="17">
        <v>42034</v>
      </c>
      <c r="J2916" s="15" t="s">
        <v>31</v>
      </c>
      <c r="K2916" s="15" t="s">
        <v>5296</v>
      </c>
      <c r="L2916" s="18">
        <v>-691177</v>
      </c>
      <c r="M2916" s="15" t="s">
        <v>37</v>
      </c>
      <c r="N2916" s="15" t="s">
        <v>11287</v>
      </c>
      <c r="O2916" s="15" t="s">
        <v>31</v>
      </c>
      <c r="P2916" s="19">
        <v>0</v>
      </c>
    </row>
    <row r="2917" spans="1:16" x14ac:dyDescent="0.25">
      <c r="A2917" s="15" t="s">
        <v>29</v>
      </c>
      <c r="B2917" s="15" t="s">
        <v>1311</v>
      </c>
      <c r="C2917" s="16" t="s">
        <v>31</v>
      </c>
      <c r="D2917" s="15" t="s">
        <v>11283</v>
      </c>
      <c r="E2917" s="15" t="s">
        <v>11288</v>
      </c>
      <c r="F2917" s="15" t="s">
        <v>33</v>
      </c>
      <c r="G2917" s="15" t="s">
        <v>75</v>
      </c>
      <c r="H2917" s="17">
        <v>41978</v>
      </c>
      <c r="I2917" s="17">
        <v>42034</v>
      </c>
      <c r="J2917" s="15" t="s">
        <v>31</v>
      </c>
      <c r="K2917" s="15" t="s">
        <v>5296</v>
      </c>
      <c r="L2917" s="18">
        <v>1000000</v>
      </c>
      <c r="M2917" s="15" t="s">
        <v>37</v>
      </c>
      <c r="N2917" s="15" t="s">
        <v>11286</v>
      </c>
      <c r="O2917" s="15" t="s">
        <v>31</v>
      </c>
      <c r="P2917" s="19">
        <v>0</v>
      </c>
    </row>
    <row r="2918" spans="1:16" x14ac:dyDescent="0.25">
      <c r="A2918" s="15" t="s">
        <v>29</v>
      </c>
      <c r="B2918" s="15" t="s">
        <v>1311</v>
      </c>
      <c r="C2918" s="16" t="s">
        <v>31</v>
      </c>
      <c r="D2918" s="15" t="s">
        <v>11283</v>
      </c>
      <c r="E2918" s="15" t="s">
        <v>11288</v>
      </c>
      <c r="F2918" s="15" t="s">
        <v>33</v>
      </c>
      <c r="G2918" s="15" t="s">
        <v>75</v>
      </c>
      <c r="H2918" s="17">
        <v>41978</v>
      </c>
      <c r="I2918" s="17">
        <v>42034</v>
      </c>
      <c r="J2918" s="15" t="s">
        <v>31</v>
      </c>
      <c r="K2918" s="15" t="s">
        <v>5296</v>
      </c>
      <c r="L2918" s="18">
        <v>691177</v>
      </c>
      <c r="M2918" s="15" t="s">
        <v>37</v>
      </c>
      <c r="N2918" s="15" t="s">
        <v>11287</v>
      </c>
      <c r="O2918" s="15" t="s">
        <v>31</v>
      </c>
      <c r="P2918" s="19">
        <v>0</v>
      </c>
    </row>
    <row r="2919" spans="1:16" x14ac:dyDescent="0.25">
      <c r="A2919" s="15" t="s">
        <v>29</v>
      </c>
      <c r="B2919" s="15" t="s">
        <v>1311</v>
      </c>
      <c r="C2919" s="16" t="s">
        <v>31</v>
      </c>
      <c r="D2919" s="15" t="s">
        <v>11283</v>
      </c>
      <c r="E2919" s="15" t="s">
        <v>11288</v>
      </c>
      <c r="F2919" s="15" t="s">
        <v>33</v>
      </c>
      <c r="G2919" s="15" t="s">
        <v>75</v>
      </c>
      <c r="H2919" s="17">
        <v>41978</v>
      </c>
      <c r="I2919" s="17">
        <v>42034</v>
      </c>
      <c r="J2919" s="15" t="s">
        <v>31</v>
      </c>
      <c r="K2919" s="15" t="s">
        <v>5296</v>
      </c>
      <c r="L2919" s="18">
        <v>652778</v>
      </c>
      <c r="M2919" s="15" t="s">
        <v>37</v>
      </c>
      <c r="N2919" s="15" t="s">
        <v>11285</v>
      </c>
      <c r="O2919" s="15" t="s">
        <v>31</v>
      </c>
      <c r="P2919" s="19">
        <v>0</v>
      </c>
    </row>
    <row r="2920" spans="1:16" x14ac:dyDescent="0.25">
      <c r="A2920" s="15" t="s">
        <v>29</v>
      </c>
      <c r="B2920" s="15" t="s">
        <v>1311</v>
      </c>
      <c r="C2920" s="16" t="s">
        <v>31</v>
      </c>
      <c r="D2920" s="15" t="s">
        <v>11283</v>
      </c>
      <c r="E2920" s="15" t="s">
        <v>11289</v>
      </c>
      <c r="F2920" s="15" t="s">
        <v>33</v>
      </c>
      <c r="G2920" s="15" t="s">
        <v>75</v>
      </c>
      <c r="H2920" s="17">
        <v>41978</v>
      </c>
      <c r="I2920" s="17">
        <v>42034</v>
      </c>
      <c r="J2920" s="15" t="s">
        <v>31</v>
      </c>
      <c r="K2920" s="15" t="s">
        <v>5296</v>
      </c>
      <c r="L2920" s="18">
        <v>-652778</v>
      </c>
      <c r="M2920" s="15" t="s">
        <v>37</v>
      </c>
      <c r="N2920" s="15" t="s">
        <v>11285</v>
      </c>
      <c r="O2920" s="15" t="s">
        <v>31</v>
      </c>
      <c r="P2920" s="19">
        <v>0</v>
      </c>
    </row>
    <row r="2921" spans="1:16" x14ac:dyDescent="0.25">
      <c r="A2921" s="15" t="s">
        <v>29</v>
      </c>
      <c r="B2921" s="15" t="s">
        <v>1311</v>
      </c>
      <c r="C2921" s="16" t="s">
        <v>31</v>
      </c>
      <c r="D2921" s="15" t="s">
        <v>11283</v>
      </c>
      <c r="E2921" s="15" t="s">
        <v>11289</v>
      </c>
      <c r="F2921" s="15" t="s">
        <v>33</v>
      </c>
      <c r="G2921" s="15" t="s">
        <v>75</v>
      </c>
      <c r="H2921" s="17">
        <v>41978</v>
      </c>
      <c r="I2921" s="17">
        <v>42034</v>
      </c>
      <c r="J2921" s="15" t="s">
        <v>31</v>
      </c>
      <c r="K2921" s="15" t="s">
        <v>5296</v>
      </c>
      <c r="L2921" s="18">
        <v>-691177</v>
      </c>
      <c r="M2921" s="15" t="s">
        <v>37</v>
      </c>
      <c r="N2921" s="15" t="s">
        <v>11290</v>
      </c>
      <c r="O2921" s="15" t="s">
        <v>31</v>
      </c>
      <c r="P2921" s="19">
        <v>0</v>
      </c>
    </row>
    <row r="2922" spans="1:16" x14ac:dyDescent="0.25">
      <c r="A2922" s="15" t="s">
        <v>29</v>
      </c>
      <c r="B2922" s="15" t="s">
        <v>1311</v>
      </c>
      <c r="C2922" s="16" t="s">
        <v>31</v>
      </c>
      <c r="D2922" s="15" t="s">
        <v>11283</v>
      </c>
      <c r="E2922" s="15" t="s">
        <v>11289</v>
      </c>
      <c r="F2922" s="15" t="s">
        <v>33</v>
      </c>
      <c r="G2922" s="15" t="s">
        <v>75</v>
      </c>
      <c r="H2922" s="17">
        <v>41978</v>
      </c>
      <c r="I2922" s="17">
        <v>42034</v>
      </c>
      <c r="J2922" s="15" t="s">
        <v>31</v>
      </c>
      <c r="K2922" s="15" t="s">
        <v>5296</v>
      </c>
      <c r="L2922" s="18">
        <v>-1000000</v>
      </c>
      <c r="M2922" s="15" t="s">
        <v>37</v>
      </c>
      <c r="N2922" s="15" t="s">
        <v>11286</v>
      </c>
      <c r="O2922" s="15" t="s">
        <v>31</v>
      </c>
      <c r="P2922" s="19">
        <v>0</v>
      </c>
    </row>
    <row r="2923" spans="1:16" x14ac:dyDescent="0.25">
      <c r="A2923" s="15" t="s">
        <v>29</v>
      </c>
      <c r="B2923" s="15" t="s">
        <v>1311</v>
      </c>
      <c r="C2923" s="16" t="s">
        <v>31</v>
      </c>
      <c r="D2923" s="15" t="s">
        <v>11291</v>
      </c>
      <c r="E2923" s="15" t="s">
        <v>11292</v>
      </c>
      <c r="F2923" s="15" t="s">
        <v>33</v>
      </c>
      <c r="G2923" s="15" t="s">
        <v>75</v>
      </c>
      <c r="H2923" s="17">
        <v>41963</v>
      </c>
      <c r="I2923" s="17">
        <v>42034</v>
      </c>
      <c r="J2923" s="15" t="s">
        <v>31</v>
      </c>
      <c r="K2923" s="15" t="s">
        <v>5296</v>
      </c>
      <c r="L2923" s="18">
        <v>-519080</v>
      </c>
      <c r="M2923" s="15" t="s">
        <v>37</v>
      </c>
      <c r="N2923" s="15" t="s">
        <v>11293</v>
      </c>
      <c r="O2923" s="15" t="s">
        <v>31</v>
      </c>
      <c r="P2923" s="19">
        <v>0</v>
      </c>
    </row>
    <row r="2924" spans="1:16" x14ac:dyDescent="0.25">
      <c r="A2924" s="15" t="s">
        <v>29</v>
      </c>
      <c r="B2924" s="15" t="s">
        <v>1311</v>
      </c>
      <c r="C2924" s="16" t="s">
        <v>31</v>
      </c>
      <c r="D2924" s="15" t="s">
        <v>11294</v>
      </c>
      <c r="E2924" s="15" t="s">
        <v>11295</v>
      </c>
      <c r="F2924" s="15" t="s">
        <v>33</v>
      </c>
      <c r="G2924" s="15" t="s">
        <v>75</v>
      </c>
      <c r="H2924" s="17">
        <v>41978</v>
      </c>
      <c r="I2924" s="17">
        <v>42034</v>
      </c>
      <c r="J2924" s="15" t="s">
        <v>31</v>
      </c>
      <c r="K2924" s="15" t="s">
        <v>5296</v>
      </c>
      <c r="L2924" s="18">
        <v>-1305555</v>
      </c>
      <c r="M2924" s="15" t="s">
        <v>37</v>
      </c>
      <c r="N2924" s="15" t="s">
        <v>11296</v>
      </c>
      <c r="O2924" s="15" t="s">
        <v>31</v>
      </c>
      <c r="P2924" s="19">
        <v>0</v>
      </c>
    </row>
    <row r="2925" spans="1:16" x14ac:dyDescent="0.25">
      <c r="A2925" s="15" t="s">
        <v>29</v>
      </c>
      <c r="B2925" s="15" t="s">
        <v>1311</v>
      </c>
      <c r="C2925" s="16" t="s">
        <v>31</v>
      </c>
      <c r="D2925" s="15" t="s">
        <v>11294</v>
      </c>
      <c r="E2925" s="15" t="s">
        <v>11295</v>
      </c>
      <c r="F2925" s="15" t="s">
        <v>33</v>
      </c>
      <c r="G2925" s="15" t="s">
        <v>75</v>
      </c>
      <c r="H2925" s="17">
        <v>41978</v>
      </c>
      <c r="I2925" s="17">
        <v>42034</v>
      </c>
      <c r="J2925" s="15" t="s">
        <v>31</v>
      </c>
      <c r="K2925" s="15" t="s">
        <v>5296</v>
      </c>
      <c r="L2925" s="18">
        <v>-3000000</v>
      </c>
      <c r="M2925" s="15" t="s">
        <v>37</v>
      </c>
      <c r="N2925" s="15" t="s">
        <v>11297</v>
      </c>
      <c r="O2925" s="15" t="s">
        <v>31</v>
      </c>
      <c r="P2925" s="19">
        <v>0</v>
      </c>
    </row>
    <row r="2926" spans="1:16" x14ac:dyDescent="0.25">
      <c r="A2926" s="15" t="s">
        <v>29</v>
      </c>
      <c r="B2926" s="15" t="s">
        <v>1311</v>
      </c>
      <c r="C2926" s="16" t="s">
        <v>31</v>
      </c>
      <c r="D2926" s="15" t="s">
        <v>11294</v>
      </c>
      <c r="E2926" s="15" t="s">
        <v>11295</v>
      </c>
      <c r="F2926" s="15" t="s">
        <v>33</v>
      </c>
      <c r="G2926" s="15" t="s">
        <v>75</v>
      </c>
      <c r="H2926" s="17">
        <v>41978</v>
      </c>
      <c r="I2926" s="17">
        <v>42034</v>
      </c>
      <c r="J2926" s="15" t="s">
        <v>31</v>
      </c>
      <c r="K2926" s="15" t="s">
        <v>5296</v>
      </c>
      <c r="L2926" s="18">
        <v>-387356</v>
      </c>
      <c r="M2926" s="15" t="s">
        <v>37</v>
      </c>
      <c r="N2926" s="15" t="s">
        <v>11298</v>
      </c>
      <c r="O2926" s="15" t="s">
        <v>31</v>
      </c>
      <c r="P2926" s="19">
        <v>0</v>
      </c>
    </row>
    <row r="2927" spans="1:16" x14ac:dyDescent="0.25">
      <c r="A2927" s="15" t="s">
        <v>29</v>
      </c>
      <c r="B2927" s="15" t="s">
        <v>1311</v>
      </c>
      <c r="C2927" s="16" t="s">
        <v>31</v>
      </c>
      <c r="D2927" s="15" t="s">
        <v>11299</v>
      </c>
      <c r="E2927" s="15" t="s">
        <v>11300</v>
      </c>
      <c r="F2927" s="15" t="s">
        <v>33</v>
      </c>
      <c r="G2927" s="15" t="s">
        <v>75</v>
      </c>
      <c r="H2927" s="17">
        <v>41978</v>
      </c>
      <c r="I2927" s="17">
        <v>42034</v>
      </c>
      <c r="J2927" s="15" t="s">
        <v>31</v>
      </c>
      <c r="K2927" s="15" t="s">
        <v>5296</v>
      </c>
      <c r="L2927" s="18">
        <v>-192102</v>
      </c>
      <c r="M2927" s="15" t="s">
        <v>37</v>
      </c>
      <c r="N2927" s="15" t="s">
        <v>11301</v>
      </c>
      <c r="O2927" s="15" t="s">
        <v>31</v>
      </c>
      <c r="P2927" s="19">
        <v>0</v>
      </c>
    </row>
    <row r="2928" spans="1:16" x14ac:dyDescent="0.25">
      <c r="A2928" s="15" t="s">
        <v>29</v>
      </c>
      <c r="B2928" s="15" t="s">
        <v>1311</v>
      </c>
      <c r="C2928" s="16" t="s">
        <v>31</v>
      </c>
      <c r="D2928" s="15" t="s">
        <v>11302</v>
      </c>
      <c r="E2928" s="15" t="s">
        <v>11303</v>
      </c>
      <c r="F2928" s="15" t="s">
        <v>33</v>
      </c>
      <c r="G2928" s="15" t="s">
        <v>75</v>
      </c>
      <c r="H2928" s="17">
        <v>41972</v>
      </c>
      <c r="I2928" s="17">
        <v>42034</v>
      </c>
      <c r="J2928" s="15" t="s">
        <v>31</v>
      </c>
      <c r="K2928" s="15" t="s">
        <v>5296</v>
      </c>
      <c r="L2928" s="18">
        <v>-133863</v>
      </c>
      <c r="M2928" s="15" t="s">
        <v>37</v>
      </c>
      <c r="N2928" s="15" t="s">
        <v>11304</v>
      </c>
      <c r="O2928" s="15" t="s">
        <v>31</v>
      </c>
      <c r="P2928" s="19">
        <v>0</v>
      </c>
    </row>
    <row r="2929" spans="1:16" x14ac:dyDescent="0.25">
      <c r="A2929" s="15" t="s">
        <v>29</v>
      </c>
      <c r="B2929" s="15" t="s">
        <v>1311</v>
      </c>
      <c r="C2929" s="16" t="s">
        <v>31</v>
      </c>
      <c r="D2929" s="15" t="s">
        <v>11305</v>
      </c>
      <c r="E2929" s="15" t="s">
        <v>11306</v>
      </c>
      <c r="F2929" s="15" t="s">
        <v>33</v>
      </c>
      <c r="G2929" s="15" t="s">
        <v>75</v>
      </c>
      <c r="H2929" s="17">
        <v>41972</v>
      </c>
      <c r="I2929" s="17">
        <v>42034</v>
      </c>
      <c r="J2929" s="15" t="s">
        <v>31</v>
      </c>
      <c r="K2929" s="15" t="s">
        <v>5296</v>
      </c>
      <c r="L2929" s="18">
        <v>-389675</v>
      </c>
      <c r="M2929" s="15" t="s">
        <v>37</v>
      </c>
      <c r="N2929" s="15" t="s">
        <v>11307</v>
      </c>
      <c r="O2929" s="15" t="s">
        <v>31</v>
      </c>
      <c r="P2929" s="19">
        <v>0</v>
      </c>
    </row>
    <row r="2930" spans="1:16" x14ac:dyDescent="0.25">
      <c r="A2930" s="15" t="s">
        <v>29</v>
      </c>
      <c r="B2930" s="15" t="s">
        <v>1311</v>
      </c>
      <c r="C2930" s="16" t="s">
        <v>31</v>
      </c>
      <c r="D2930" s="15" t="s">
        <v>11305</v>
      </c>
      <c r="E2930" s="15" t="s">
        <v>11306</v>
      </c>
      <c r="F2930" s="15" t="s">
        <v>33</v>
      </c>
      <c r="G2930" s="15" t="s">
        <v>75</v>
      </c>
      <c r="H2930" s="17">
        <v>41972</v>
      </c>
      <c r="I2930" s="17">
        <v>42034</v>
      </c>
      <c r="J2930" s="15" t="s">
        <v>31</v>
      </c>
      <c r="K2930" s="15" t="s">
        <v>5296</v>
      </c>
      <c r="L2930" s="18">
        <v>-3500514</v>
      </c>
      <c r="M2930" s="15" t="s">
        <v>37</v>
      </c>
      <c r="N2930" s="15" t="s">
        <v>11308</v>
      </c>
      <c r="O2930" s="15" t="s">
        <v>31</v>
      </c>
      <c r="P2930" s="19">
        <v>0</v>
      </c>
    </row>
    <row r="2931" spans="1:16" x14ac:dyDescent="0.25">
      <c r="A2931" s="15" t="s">
        <v>29</v>
      </c>
      <c r="B2931" s="15" t="s">
        <v>1311</v>
      </c>
      <c r="C2931" s="16" t="s">
        <v>31</v>
      </c>
      <c r="D2931" s="15" t="s">
        <v>11309</v>
      </c>
      <c r="E2931" s="15" t="s">
        <v>11310</v>
      </c>
      <c r="F2931" s="15" t="s">
        <v>33</v>
      </c>
      <c r="G2931" s="15" t="s">
        <v>75</v>
      </c>
      <c r="H2931" s="17">
        <v>41972</v>
      </c>
      <c r="I2931" s="17">
        <v>42034</v>
      </c>
      <c r="J2931" s="15" t="s">
        <v>31</v>
      </c>
      <c r="K2931" s="15" t="s">
        <v>5296</v>
      </c>
      <c r="L2931" s="18">
        <v>-233202</v>
      </c>
      <c r="M2931" s="15" t="s">
        <v>37</v>
      </c>
      <c r="N2931" s="15" t="s">
        <v>11311</v>
      </c>
      <c r="O2931" s="15" t="s">
        <v>31</v>
      </c>
      <c r="P2931" s="19">
        <v>0</v>
      </c>
    </row>
    <row r="2932" spans="1:16" x14ac:dyDescent="0.25">
      <c r="A2932" s="15" t="s">
        <v>29</v>
      </c>
      <c r="B2932" s="15" t="s">
        <v>1311</v>
      </c>
      <c r="C2932" s="16" t="s">
        <v>31</v>
      </c>
      <c r="D2932" s="15" t="s">
        <v>11309</v>
      </c>
      <c r="E2932" s="15" t="s">
        <v>11310</v>
      </c>
      <c r="F2932" s="15" t="s">
        <v>33</v>
      </c>
      <c r="G2932" s="15" t="s">
        <v>75</v>
      </c>
      <c r="H2932" s="17">
        <v>41972</v>
      </c>
      <c r="I2932" s="17">
        <v>42034</v>
      </c>
      <c r="J2932" s="15" t="s">
        <v>31</v>
      </c>
      <c r="K2932" s="15" t="s">
        <v>5296</v>
      </c>
      <c r="L2932" s="18">
        <v>-2047174</v>
      </c>
      <c r="M2932" s="15" t="s">
        <v>37</v>
      </c>
      <c r="N2932" s="15" t="s">
        <v>11312</v>
      </c>
      <c r="O2932" s="15" t="s">
        <v>31</v>
      </c>
      <c r="P2932" s="19">
        <v>0</v>
      </c>
    </row>
    <row r="2933" spans="1:16" x14ac:dyDescent="0.25">
      <c r="A2933" s="15" t="s">
        <v>29</v>
      </c>
      <c r="B2933" s="15" t="s">
        <v>1311</v>
      </c>
      <c r="C2933" s="16" t="s">
        <v>31</v>
      </c>
      <c r="D2933" s="15" t="s">
        <v>11309</v>
      </c>
      <c r="E2933" s="15" t="s">
        <v>11313</v>
      </c>
      <c r="F2933" s="15" t="s">
        <v>33</v>
      </c>
      <c r="G2933" s="15" t="s">
        <v>75</v>
      </c>
      <c r="H2933" s="17">
        <v>41967</v>
      </c>
      <c r="I2933" s="17">
        <v>42034</v>
      </c>
      <c r="J2933" s="15" t="s">
        <v>31</v>
      </c>
      <c r="K2933" s="15" t="s">
        <v>5296</v>
      </c>
      <c r="L2933" s="18">
        <v>-231161</v>
      </c>
      <c r="M2933" s="15" t="s">
        <v>37</v>
      </c>
      <c r="N2933" s="15" t="s">
        <v>11314</v>
      </c>
      <c r="O2933" s="15" t="s">
        <v>31</v>
      </c>
      <c r="P2933" s="19">
        <v>0</v>
      </c>
    </row>
    <row r="2934" spans="1:16" x14ac:dyDescent="0.25">
      <c r="A2934" s="15" t="s">
        <v>29</v>
      </c>
      <c r="B2934" s="15" t="s">
        <v>1311</v>
      </c>
      <c r="C2934" s="16" t="s">
        <v>31</v>
      </c>
      <c r="D2934" s="15" t="s">
        <v>11309</v>
      </c>
      <c r="E2934" s="15" t="s">
        <v>11313</v>
      </c>
      <c r="F2934" s="15" t="s">
        <v>33</v>
      </c>
      <c r="G2934" s="15" t="s">
        <v>75</v>
      </c>
      <c r="H2934" s="17">
        <v>41967</v>
      </c>
      <c r="I2934" s="17">
        <v>42034</v>
      </c>
      <c r="J2934" s="15" t="s">
        <v>31</v>
      </c>
      <c r="K2934" s="15" t="s">
        <v>5296</v>
      </c>
      <c r="L2934" s="18">
        <v>-2074525</v>
      </c>
      <c r="M2934" s="15" t="s">
        <v>37</v>
      </c>
      <c r="N2934" s="15" t="s">
        <v>11315</v>
      </c>
      <c r="O2934" s="15" t="s">
        <v>31</v>
      </c>
      <c r="P2934" s="19">
        <v>0</v>
      </c>
    </row>
    <row r="2935" spans="1:16" x14ac:dyDescent="0.25">
      <c r="A2935" s="15" t="s">
        <v>29</v>
      </c>
      <c r="B2935" s="15" t="s">
        <v>1311</v>
      </c>
      <c r="C2935" s="16" t="s">
        <v>31</v>
      </c>
      <c r="D2935" s="15" t="s">
        <v>11309</v>
      </c>
      <c r="E2935" s="15" t="s">
        <v>11316</v>
      </c>
      <c r="F2935" s="15" t="s">
        <v>33</v>
      </c>
      <c r="G2935" s="15" t="s">
        <v>75</v>
      </c>
      <c r="H2935" s="17">
        <v>41967</v>
      </c>
      <c r="I2935" s="17">
        <v>42034</v>
      </c>
      <c r="J2935" s="15" t="s">
        <v>31</v>
      </c>
      <c r="K2935" s="15" t="s">
        <v>5296</v>
      </c>
      <c r="L2935" s="18">
        <v>-1034756</v>
      </c>
      <c r="M2935" s="15" t="s">
        <v>37</v>
      </c>
      <c r="N2935" s="15" t="s">
        <v>11317</v>
      </c>
      <c r="O2935" s="15" t="s">
        <v>31</v>
      </c>
      <c r="P2935" s="19">
        <v>0</v>
      </c>
    </row>
    <row r="2936" spans="1:16" x14ac:dyDescent="0.25">
      <c r="A2936" s="15" t="s">
        <v>29</v>
      </c>
      <c r="B2936" s="15" t="s">
        <v>1311</v>
      </c>
      <c r="C2936" s="16" t="s">
        <v>31</v>
      </c>
      <c r="D2936" s="15" t="s">
        <v>11309</v>
      </c>
      <c r="E2936" s="15" t="s">
        <v>11316</v>
      </c>
      <c r="F2936" s="15" t="s">
        <v>33</v>
      </c>
      <c r="G2936" s="15" t="s">
        <v>75</v>
      </c>
      <c r="H2936" s="17">
        <v>41967</v>
      </c>
      <c r="I2936" s="17">
        <v>42034</v>
      </c>
      <c r="J2936" s="15" t="s">
        <v>31</v>
      </c>
      <c r="K2936" s="15" t="s">
        <v>5296</v>
      </c>
      <c r="L2936" s="18">
        <v>-115580</v>
      </c>
      <c r="M2936" s="15" t="s">
        <v>37</v>
      </c>
      <c r="N2936" s="15" t="s">
        <v>11318</v>
      </c>
      <c r="O2936" s="15" t="s">
        <v>31</v>
      </c>
      <c r="P2936" s="19">
        <v>0</v>
      </c>
    </row>
    <row r="2937" spans="1:16" x14ac:dyDescent="0.25">
      <c r="A2937" s="15" t="s">
        <v>29</v>
      </c>
      <c r="B2937" s="15" t="s">
        <v>11319</v>
      </c>
      <c r="C2937" s="16" t="s">
        <v>31</v>
      </c>
      <c r="D2937" s="15" t="s">
        <v>11320</v>
      </c>
      <c r="E2937" s="15" t="s">
        <v>11321</v>
      </c>
      <c r="F2937" s="15" t="s">
        <v>33</v>
      </c>
      <c r="G2937" s="15" t="s">
        <v>75</v>
      </c>
      <c r="H2937" s="17">
        <v>42034</v>
      </c>
      <c r="I2937" s="17">
        <v>42034</v>
      </c>
      <c r="J2937" s="15" t="s">
        <v>31</v>
      </c>
      <c r="K2937" s="15" t="s">
        <v>5296</v>
      </c>
      <c r="L2937" s="18">
        <v>-15436</v>
      </c>
      <c r="M2937" s="15" t="s">
        <v>37</v>
      </c>
      <c r="N2937" s="15" t="s">
        <v>11322</v>
      </c>
      <c r="O2937" s="15" t="s">
        <v>31</v>
      </c>
      <c r="P2937" s="19">
        <v>0</v>
      </c>
    </row>
    <row r="2938" spans="1:16" x14ac:dyDescent="0.25">
      <c r="A2938" s="15" t="s">
        <v>29</v>
      </c>
      <c r="B2938" s="15" t="s">
        <v>1311</v>
      </c>
      <c r="C2938" s="16" t="s">
        <v>31</v>
      </c>
      <c r="D2938" s="15" t="s">
        <v>11323</v>
      </c>
      <c r="E2938" s="15" t="s">
        <v>11324</v>
      </c>
      <c r="F2938" s="15" t="s">
        <v>33</v>
      </c>
      <c r="G2938" s="15" t="s">
        <v>75</v>
      </c>
      <c r="H2938" s="17">
        <v>41972</v>
      </c>
      <c r="I2938" s="17">
        <v>42035</v>
      </c>
      <c r="J2938" s="15" t="s">
        <v>31</v>
      </c>
      <c r="K2938" s="15" t="s">
        <v>5296</v>
      </c>
      <c r="L2938" s="18">
        <v>-238474</v>
      </c>
      <c r="M2938" s="15" t="s">
        <v>37</v>
      </c>
      <c r="N2938" s="15" t="s">
        <v>11325</v>
      </c>
      <c r="O2938" s="15" t="s">
        <v>31</v>
      </c>
      <c r="P2938" s="19">
        <v>0</v>
      </c>
    </row>
    <row r="2939" spans="1:16" x14ac:dyDescent="0.25">
      <c r="A2939" s="15" t="s">
        <v>29</v>
      </c>
      <c r="B2939" s="15" t="s">
        <v>1311</v>
      </c>
      <c r="C2939" s="16" t="s">
        <v>31</v>
      </c>
      <c r="D2939" s="15" t="s">
        <v>11323</v>
      </c>
      <c r="E2939" s="15" t="s">
        <v>11324</v>
      </c>
      <c r="F2939" s="15" t="s">
        <v>33</v>
      </c>
      <c r="G2939" s="15" t="s">
        <v>75</v>
      </c>
      <c r="H2939" s="17">
        <v>41972</v>
      </c>
      <c r="I2939" s="17">
        <v>42035</v>
      </c>
      <c r="J2939" s="15" t="s">
        <v>31</v>
      </c>
      <c r="K2939" s="15" t="s">
        <v>5296</v>
      </c>
      <c r="L2939" s="18">
        <v>-2140308</v>
      </c>
      <c r="M2939" s="15" t="s">
        <v>37</v>
      </c>
      <c r="N2939" s="15" t="s">
        <v>11326</v>
      </c>
      <c r="O2939" s="15" t="s">
        <v>31</v>
      </c>
      <c r="P2939" s="19">
        <v>0</v>
      </c>
    </row>
    <row r="2940" spans="1:16" x14ac:dyDescent="0.25">
      <c r="A2940" s="15" t="s">
        <v>29</v>
      </c>
      <c r="B2940" s="15" t="s">
        <v>1311</v>
      </c>
      <c r="C2940" s="16" t="s">
        <v>31</v>
      </c>
      <c r="D2940" s="15" t="s">
        <v>11327</v>
      </c>
      <c r="E2940" s="15" t="s">
        <v>11328</v>
      </c>
      <c r="F2940" s="15" t="s">
        <v>33</v>
      </c>
      <c r="G2940" s="15" t="s">
        <v>75</v>
      </c>
      <c r="H2940" s="17">
        <v>41968</v>
      </c>
      <c r="I2940" s="17">
        <v>42035</v>
      </c>
      <c r="J2940" s="15" t="s">
        <v>31</v>
      </c>
      <c r="K2940" s="15" t="s">
        <v>5296</v>
      </c>
      <c r="L2940" s="18">
        <v>-554013</v>
      </c>
      <c r="M2940" s="15" t="s">
        <v>37</v>
      </c>
      <c r="N2940" s="15" t="s">
        <v>11329</v>
      </c>
      <c r="O2940" s="15" t="s">
        <v>31</v>
      </c>
      <c r="P2940" s="19">
        <v>0</v>
      </c>
    </row>
    <row r="2941" spans="1:16" x14ac:dyDescent="0.25">
      <c r="A2941" s="15" t="s">
        <v>29</v>
      </c>
      <c r="B2941" s="15" t="s">
        <v>1311</v>
      </c>
      <c r="C2941" s="16" t="s">
        <v>31</v>
      </c>
      <c r="D2941" s="15" t="s">
        <v>11327</v>
      </c>
      <c r="E2941" s="15" t="s">
        <v>11328</v>
      </c>
      <c r="F2941" s="15" t="s">
        <v>33</v>
      </c>
      <c r="G2941" s="15" t="s">
        <v>75</v>
      </c>
      <c r="H2941" s="17">
        <v>41968</v>
      </c>
      <c r="I2941" s="17">
        <v>42035</v>
      </c>
      <c r="J2941" s="15" t="s">
        <v>31</v>
      </c>
      <c r="K2941" s="15" t="s">
        <v>5296</v>
      </c>
      <c r="L2941" s="18">
        <v>-215138</v>
      </c>
      <c r="M2941" s="15" t="s">
        <v>37</v>
      </c>
      <c r="N2941" s="15" t="s">
        <v>11330</v>
      </c>
      <c r="O2941" s="15" t="s">
        <v>31</v>
      </c>
      <c r="P2941" s="19">
        <v>0</v>
      </c>
    </row>
    <row r="2942" spans="1:16" x14ac:dyDescent="0.25">
      <c r="A2942" s="15" t="s">
        <v>29</v>
      </c>
      <c r="B2942" s="15" t="s">
        <v>1311</v>
      </c>
      <c r="C2942" s="16" t="s">
        <v>31</v>
      </c>
      <c r="D2942" s="15" t="s">
        <v>11331</v>
      </c>
      <c r="E2942" s="15" t="s">
        <v>11332</v>
      </c>
      <c r="F2942" s="15" t="s">
        <v>33</v>
      </c>
      <c r="G2942" s="15" t="s">
        <v>75</v>
      </c>
      <c r="H2942" s="17">
        <v>41954</v>
      </c>
      <c r="I2942" s="17">
        <v>42035</v>
      </c>
      <c r="J2942" s="15" t="s">
        <v>31</v>
      </c>
      <c r="K2942" s="15" t="s">
        <v>5296</v>
      </c>
      <c r="L2942" s="18">
        <v>-3071920</v>
      </c>
      <c r="M2942" s="15" t="s">
        <v>37</v>
      </c>
      <c r="N2942" s="15" t="s">
        <v>11333</v>
      </c>
      <c r="O2942" s="15" t="s">
        <v>31</v>
      </c>
      <c r="P2942" s="19">
        <v>0</v>
      </c>
    </row>
    <row r="2943" spans="1:16" x14ac:dyDescent="0.25">
      <c r="A2943" s="15" t="s">
        <v>29</v>
      </c>
      <c r="B2943" s="15" t="s">
        <v>1311</v>
      </c>
      <c r="C2943" s="16" t="s">
        <v>31</v>
      </c>
      <c r="D2943" s="15" t="s">
        <v>11331</v>
      </c>
      <c r="E2943" s="15" t="s">
        <v>11332</v>
      </c>
      <c r="F2943" s="15" t="s">
        <v>33</v>
      </c>
      <c r="G2943" s="15" t="s">
        <v>75</v>
      </c>
      <c r="H2943" s="17">
        <v>41954</v>
      </c>
      <c r="I2943" s="17">
        <v>42035</v>
      </c>
      <c r="J2943" s="15" t="s">
        <v>31</v>
      </c>
      <c r="K2943" s="15" t="s">
        <v>5296</v>
      </c>
      <c r="L2943" s="18">
        <v>-1221000</v>
      </c>
      <c r="M2943" s="15" t="s">
        <v>37</v>
      </c>
      <c r="N2943" s="15" t="s">
        <v>11334</v>
      </c>
      <c r="O2943" s="15" t="s">
        <v>31</v>
      </c>
      <c r="P2943" s="19">
        <v>0</v>
      </c>
    </row>
    <row r="2944" spans="1:16" x14ac:dyDescent="0.25">
      <c r="A2944" s="15" t="s">
        <v>29</v>
      </c>
      <c r="B2944" s="15" t="s">
        <v>1311</v>
      </c>
      <c r="C2944" s="16" t="s">
        <v>31</v>
      </c>
      <c r="D2944" s="15" t="s">
        <v>11335</v>
      </c>
      <c r="E2944" s="15" t="s">
        <v>11336</v>
      </c>
      <c r="F2944" s="15" t="s">
        <v>33</v>
      </c>
      <c r="G2944" s="15" t="s">
        <v>75</v>
      </c>
      <c r="H2944" s="17">
        <v>41954</v>
      </c>
      <c r="I2944" s="17">
        <v>42035</v>
      </c>
      <c r="J2944" s="15" t="s">
        <v>31</v>
      </c>
      <c r="K2944" s="15" t="s">
        <v>5296</v>
      </c>
      <c r="L2944" s="18">
        <v>-71581</v>
      </c>
      <c r="M2944" s="15" t="s">
        <v>37</v>
      </c>
      <c r="N2944" s="15" t="s">
        <v>11337</v>
      </c>
      <c r="O2944" s="15" t="s">
        <v>31</v>
      </c>
      <c r="P2944" s="19">
        <v>0</v>
      </c>
    </row>
    <row r="2945" spans="1:16" x14ac:dyDescent="0.25">
      <c r="A2945" s="15" t="s">
        <v>29</v>
      </c>
      <c r="B2945" s="15" t="s">
        <v>1311</v>
      </c>
      <c r="C2945" s="16" t="s">
        <v>31</v>
      </c>
      <c r="D2945" s="15" t="s">
        <v>11338</v>
      </c>
      <c r="E2945" s="15" t="s">
        <v>11339</v>
      </c>
      <c r="F2945" s="15" t="s">
        <v>33</v>
      </c>
      <c r="G2945" s="15" t="s">
        <v>75</v>
      </c>
      <c r="H2945" s="17">
        <v>41978</v>
      </c>
      <c r="I2945" s="17">
        <v>42035</v>
      </c>
      <c r="J2945" s="15" t="s">
        <v>31</v>
      </c>
      <c r="K2945" s="15" t="s">
        <v>5296</v>
      </c>
      <c r="L2945" s="18">
        <v>-1691177</v>
      </c>
      <c r="M2945" s="15" t="s">
        <v>37</v>
      </c>
      <c r="N2945" s="15" t="s">
        <v>11340</v>
      </c>
      <c r="O2945" s="15" t="s">
        <v>31</v>
      </c>
      <c r="P2945" s="19">
        <v>0</v>
      </c>
    </row>
    <row r="2946" spans="1:16" x14ac:dyDescent="0.25">
      <c r="A2946" s="15" t="s">
        <v>29</v>
      </c>
      <c r="B2946" s="15" t="s">
        <v>1311</v>
      </c>
      <c r="C2946" s="16" t="s">
        <v>31</v>
      </c>
      <c r="D2946" s="15" t="s">
        <v>11338</v>
      </c>
      <c r="E2946" s="15" t="s">
        <v>11339</v>
      </c>
      <c r="F2946" s="15" t="s">
        <v>33</v>
      </c>
      <c r="G2946" s="15" t="s">
        <v>75</v>
      </c>
      <c r="H2946" s="17">
        <v>41978</v>
      </c>
      <c r="I2946" s="17">
        <v>42035</v>
      </c>
      <c r="J2946" s="15" t="s">
        <v>31</v>
      </c>
      <c r="K2946" s="15" t="s">
        <v>5296</v>
      </c>
      <c r="L2946" s="18">
        <v>-652778</v>
      </c>
      <c r="M2946" s="15" t="s">
        <v>37</v>
      </c>
      <c r="N2946" s="15" t="s">
        <v>11341</v>
      </c>
      <c r="O2946" s="15" t="s">
        <v>31</v>
      </c>
      <c r="P2946" s="19">
        <v>0</v>
      </c>
    </row>
    <row r="2947" spans="1:16" x14ac:dyDescent="0.25">
      <c r="A2947" s="15" t="s">
        <v>29</v>
      </c>
      <c r="B2947" s="15" t="s">
        <v>1311</v>
      </c>
      <c r="C2947" s="16" t="s">
        <v>31</v>
      </c>
      <c r="D2947" s="15" t="s">
        <v>11342</v>
      </c>
      <c r="E2947" s="15" t="s">
        <v>11343</v>
      </c>
      <c r="F2947" s="15" t="s">
        <v>33</v>
      </c>
      <c r="G2947" s="15" t="s">
        <v>75</v>
      </c>
      <c r="H2947" s="17">
        <v>41978</v>
      </c>
      <c r="I2947" s="17">
        <v>42035</v>
      </c>
      <c r="J2947" s="15" t="s">
        <v>31</v>
      </c>
      <c r="K2947" s="15" t="s">
        <v>5296</v>
      </c>
      <c r="L2947" s="18">
        <v>-3387356</v>
      </c>
      <c r="M2947" s="15" t="s">
        <v>37</v>
      </c>
      <c r="N2947" s="15" t="s">
        <v>11344</v>
      </c>
      <c r="O2947" s="15" t="s">
        <v>31</v>
      </c>
      <c r="P2947" s="19">
        <v>0</v>
      </c>
    </row>
    <row r="2948" spans="1:16" x14ac:dyDescent="0.25">
      <c r="A2948" s="15" t="s">
        <v>29</v>
      </c>
      <c r="B2948" s="15" t="s">
        <v>1311</v>
      </c>
      <c r="C2948" s="16" t="s">
        <v>31</v>
      </c>
      <c r="D2948" s="15" t="s">
        <v>11342</v>
      </c>
      <c r="E2948" s="15" t="s">
        <v>11343</v>
      </c>
      <c r="F2948" s="15" t="s">
        <v>33</v>
      </c>
      <c r="G2948" s="15" t="s">
        <v>75</v>
      </c>
      <c r="H2948" s="17">
        <v>41978</v>
      </c>
      <c r="I2948" s="17">
        <v>42035</v>
      </c>
      <c r="J2948" s="15" t="s">
        <v>31</v>
      </c>
      <c r="K2948" s="15" t="s">
        <v>5296</v>
      </c>
      <c r="L2948" s="18">
        <v>-1305555</v>
      </c>
      <c r="M2948" s="15" t="s">
        <v>37</v>
      </c>
      <c r="N2948" s="15" t="s">
        <v>11345</v>
      </c>
      <c r="O2948" s="15" t="s">
        <v>31</v>
      </c>
      <c r="P2948" s="19">
        <v>0</v>
      </c>
    </row>
    <row r="2949" spans="1:16" x14ac:dyDescent="0.25">
      <c r="A2949" s="15" t="s">
        <v>29</v>
      </c>
      <c r="B2949" s="15" t="s">
        <v>1311</v>
      </c>
      <c r="C2949" s="16" t="s">
        <v>31</v>
      </c>
      <c r="D2949" s="15" t="s">
        <v>11346</v>
      </c>
      <c r="E2949" s="15" t="s">
        <v>11347</v>
      </c>
      <c r="F2949" s="15" t="s">
        <v>33</v>
      </c>
      <c r="G2949" s="15" t="s">
        <v>75</v>
      </c>
      <c r="H2949" s="17">
        <v>41978</v>
      </c>
      <c r="I2949" s="17">
        <v>42035</v>
      </c>
      <c r="J2949" s="15" t="s">
        <v>31</v>
      </c>
      <c r="K2949" s="15" t="s">
        <v>5296</v>
      </c>
      <c r="L2949" s="18">
        <v>-652778</v>
      </c>
      <c r="M2949" s="15" t="s">
        <v>37</v>
      </c>
      <c r="N2949" s="15" t="s">
        <v>11348</v>
      </c>
      <c r="O2949" s="15" t="s">
        <v>31</v>
      </c>
      <c r="P2949" s="19">
        <v>0</v>
      </c>
    </row>
    <row r="2950" spans="1:16" x14ac:dyDescent="0.25">
      <c r="A2950" s="15" t="s">
        <v>29</v>
      </c>
      <c r="B2950" s="15" t="s">
        <v>1311</v>
      </c>
      <c r="C2950" s="16" t="s">
        <v>31</v>
      </c>
      <c r="D2950" s="15" t="s">
        <v>11346</v>
      </c>
      <c r="E2950" s="15" t="s">
        <v>11347</v>
      </c>
      <c r="F2950" s="15" t="s">
        <v>33</v>
      </c>
      <c r="G2950" s="15" t="s">
        <v>75</v>
      </c>
      <c r="H2950" s="17">
        <v>41978</v>
      </c>
      <c r="I2950" s="17">
        <v>42035</v>
      </c>
      <c r="J2950" s="15" t="s">
        <v>31</v>
      </c>
      <c r="K2950" s="15" t="s">
        <v>5296</v>
      </c>
      <c r="L2950" s="18">
        <v>-691177</v>
      </c>
      <c r="M2950" s="15" t="s">
        <v>37</v>
      </c>
      <c r="N2950" s="15" t="s">
        <v>11349</v>
      </c>
      <c r="O2950" s="15" t="s">
        <v>31</v>
      </c>
      <c r="P2950" s="19">
        <v>0</v>
      </c>
    </row>
    <row r="2951" spans="1:16" x14ac:dyDescent="0.25">
      <c r="A2951" s="15" t="s">
        <v>29</v>
      </c>
      <c r="B2951" s="15" t="s">
        <v>1311</v>
      </c>
      <c r="C2951" s="16" t="s">
        <v>31</v>
      </c>
      <c r="D2951" s="15" t="s">
        <v>11346</v>
      </c>
      <c r="E2951" s="15" t="s">
        <v>11347</v>
      </c>
      <c r="F2951" s="15" t="s">
        <v>33</v>
      </c>
      <c r="G2951" s="15" t="s">
        <v>75</v>
      </c>
      <c r="H2951" s="17">
        <v>41978</v>
      </c>
      <c r="I2951" s="17">
        <v>42035</v>
      </c>
      <c r="J2951" s="15" t="s">
        <v>31</v>
      </c>
      <c r="K2951" s="15" t="s">
        <v>5296</v>
      </c>
      <c r="L2951" s="18">
        <v>-1000000</v>
      </c>
      <c r="M2951" s="15" t="s">
        <v>37</v>
      </c>
      <c r="N2951" s="15" t="s">
        <v>11350</v>
      </c>
      <c r="O2951" s="15" t="s">
        <v>31</v>
      </c>
      <c r="P2951" s="19">
        <v>0</v>
      </c>
    </row>
    <row r="2952" spans="1:16" x14ac:dyDescent="0.25">
      <c r="A2952" s="15" t="s">
        <v>29</v>
      </c>
      <c r="B2952" s="15" t="s">
        <v>1311</v>
      </c>
      <c r="C2952" s="16" t="s">
        <v>31</v>
      </c>
      <c r="D2952" s="15" t="s">
        <v>11351</v>
      </c>
      <c r="E2952" s="15" t="s">
        <v>11352</v>
      </c>
      <c r="F2952" s="15" t="s">
        <v>33</v>
      </c>
      <c r="G2952" s="15" t="s">
        <v>75</v>
      </c>
      <c r="H2952" s="17">
        <v>41978</v>
      </c>
      <c r="I2952" s="17">
        <v>42035</v>
      </c>
      <c r="J2952" s="15" t="s">
        <v>31</v>
      </c>
      <c r="K2952" s="15" t="s">
        <v>5296</v>
      </c>
      <c r="L2952" s="18">
        <v>-1000000</v>
      </c>
      <c r="M2952" s="15" t="s">
        <v>37</v>
      </c>
      <c r="N2952" s="15" t="s">
        <v>11353</v>
      </c>
      <c r="O2952" s="15" t="s">
        <v>31</v>
      </c>
      <c r="P2952" s="19">
        <v>0</v>
      </c>
    </row>
    <row r="2953" spans="1:16" x14ac:dyDescent="0.25">
      <c r="A2953" s="15" t="s">
        <v>29</v>
      </c>
      <c r="B2953" s="15" t="s">
        <v>1311</v>
      </c>
      <c r="C2953" s="16" t="s">
        <v>31</v>
      </c>
      <c r="D2953" s="15" t="s">
        <v>11351</v>
      </c>
      <c r="E2953" s="15" t="s">
        <v>11352</v>
      </c>
      <c r="F2953" s="15" t="s">
        <v>33</v>
      </c>
      <c r="G2953" s="15" t="s">
        <v>75</v>
      </c>
      <c r="H2953" s="17">
        <v>41978</v>
      </c>
      <c r="I2953" s="17">
        <v>42035</v>
      </c>
      <c r="J2953" s="15" t="s">
        <v>31</v>
      </c>
      <c r="K2953" s="15" t="s">
        <v>5296</v>
      </c>
      <c r="L2953" s="18">
        <v>-691177</v>
      </c>
      <c r="M2953" s="15" t="s">
        <v>37</v>
      </c>
      <c r="N2953" s="15" t="s">
        <v>11290</v>
      </c>
      <c r="O2953" s="15" t="s">
        <v>31</v>
      </c>
      <c r="P2953" s="19">
        <v>0</v>
      </c>
    </row>
    <row r="2954" spans="1:16" x14ac:dyDescent="0.25">
      <c r="A2954" s="15" t="s">
        <v>29</v>
      </c>
      <c r="B2954" s="15" t="s">
        <v>1311</v>
      </c>
      <c r="C2954" s="16" t="s">
        <v>31</v>
      </c>
      <c r="D2954" s="15" t="s">
        <v>11351</v>
      </c>
      <c r="E2954" s="15" t="s">
        <v>11352</v>
      </c>
      <c r="F2954" s="15" t="s">
        <v>33</v>
      </c>
      <c r="G2954" s="15" t="s">
        <v>75</v>
      </c>
      <c r="H2954" s="17">
        <v>41978</v>
      </c>
      <c r="I2954" s="17">
        <v>42035</v>
      </c>
      <c r="J2954" s="15" t="s">
        <v>31</v>
      </c>
      <c r="K2954" s="15" t="s">
        <v>5296</v>
      </c>
      <c r="L2954" s="18">
        <v>-652778</v>
      </c>
      <c r="M2954" s="15" t="s">
        <v>37</v>
      </c>
      <c r="N2954" s="15" t="s">
        <v>11354</v>
      </c>
      <c r="O2954" s="15" t="s">
        <v>31</v>
      </c>
      <c r="P2954" s="19">
        <v>0</v>
      </c>
    </row>
    <row r="2955" spans="1:16" x14ac:dyDescent="0.25">
      <c r="A2955" s="15" t="s">
        <v>29</v>
      </c>
      <c r="B2955" s="15" t="s">
        <v>1311</v>
      </c>
      <c r="C2955" s="16" t="s">
        <v>31</v>
      </c>
      <c r="D2955" s="15" t="s">
        <v>11355</v>
      </c>
      <c r="E2955" s="15" t="s">
        <v>11356</v>
      </c>
      <c r="F2955" s="15" t="s">
        <v>33</v>
      </c>
      <c r="G2955" s="15" t="s">
        <v>75</v>
      </c>
      <c r="H2955" s="17">
        <v>40786</v>
      </c>
      <c r="I2955" s="17">
        <v>42036</v>
      </c>
      <c r="J2955" s="15" t="s">
        <v>31</v>
      </c>
      <c r="K2955" s="15" t="s">
        <v>5296</v>
      </c>
      <c r="L2955" s="18">
        <v>-25025511</v>
      </c>
      <c r="M2955" s="15" t="s">
        <v>37</v>
      </c>
      <c r="N2955" s="15" t="s">
        <v>11357</v>
      </c>
      <c r="O2955" s="15" t="s">
        <v>31</v>
      </c>
      <c r="P2955" s="19">
        <v>0</v>
      </c>
    </row>
    <row r="2956" spans="1:16" x14ac:dyDescent="0.25">
      <c r="A2956" s="15" t="s">
        <v>29</v>
      </c>
      <c r="B2956" s="15" t="s">
        <v>1311</v>
      </c>
      <c r="C2956" s="16" t="s">
        <v>31</v>
      </c>
      <c r="D2956" s="15" t="s">
        <v>11358</v>
      </c>
      <c r="E2956" s="15" t="s">
        <v>11359</v>
      </c>
      <c r="F2956" s="15" t="s">
        <v>33</v>
      </c>
      <c r="G2956" s="15" t="s">
        <v>75</v>
      </c>
      <c r="H2956" s="17">
        <v>40781</v>
      </c>
      <c r="I2956" s="17">
        <v>42036</v>
      </c>
      <c r="J2956" s="15" t="s">
        <v>31</v>
      </c>
      <c r="K2956" s="15" t="s">
        <v>5296</v>
      </c>
      <c r="L2956" s="18">
        <v>-719325</v>
      </c>
      <c r="M2956" s="15" t="s">
        <v>37</v>
      </c>
      <c r="N2956" s="15" t="s">
        <v>11360</v>
      </c>
      <c r="O2956" s="15" t="s">
        <v>31</v>
      </c>
      <c r="P2956" s="19">
        <v>0</v>
      </c>
    </row>
    <row r="2957" spans="1:16" x14ac:dyDescent="0.25">
      <c r="A2957" s="15" t="s">
        <v>29</v>
      </c>
      <c r="B2957" s="15" t="s">
        <v>1311</v>
      </c>
      <c r="C2957" s="16" t="s">
        <v>31</v>
      </c>
      <c r="D2957" s="15" t="s">
        <v>11355</v>
      </c>
      <c r="E2957" s="15" t="s">
        <v>11361</v>
      </c>
      <c r="F2957" s="15" t="s">
        <v>33</v>
      </c>
      <c r="G2957" s="15" t="s">
        <v>75</v>
      </c>
      <c r="H2957" s="17">
        <v>40786</v>
      </c>
      <c r="I2957" s="17">
        <v>42036</v>
      </c>
      <c r="J2957" s="15" t="s">
        <v>31</v>
      </c>
      <c r="K2957" s="15" t="s">
        <v>5296</v>
      </c>
      <c r="L2957" s="18">
        <v>25025511</v>
      </c>
      <c r="M2957" s="15" t="s">
        <v>37</v>
      </c>
      <c r="N2957" s="15" t="s">
        <v>11357</v>
      </c>
      <c r="O2957" s="15" t="s">
        <v>31</v>
      </c>
      <c r="P2957" s="19">
        <v>0</v>
      </c>
    </row>
    <row r="2958" spans="1:16" x14ac:dyDescent="0.25">
      <c r="A2958" s="15" t="s">
        <v>29</v>
      </c>
      <c r="B2958" s="15" t="s">
        <v>1311</v>
      </c>
      <c r="C2958" s="16" t="s">
        <v>31</v>
      </c>
      <c r="D2958" s="15" t="s">
        <v>11362</v>
      </c>
      <c r="E2958" s="15" t="s">
        <v>11363</v>
      </c>
      <c r="F2958" s="15" t="s">
        <v>33</v>
      </c>
      <c r="G2958" s="15" t="s">
        <v>75</v>
      </c>
      <c r="H2958" s="17">
        <v>40786</v>
      </c>
      <c r="I2958" s="17">
        <v>42036</v>
      </c>
      <c r="J2958" s="15" t="s">
        <v>31</v>
      </c>
      <c r="K2958" s="15" t="s">
        <v>5296</v>
      </c>
      <c r="L2958" s="18">
        <v>-12020789</v>
      </c>
      <c r="M2958" s="15" t="s">
        <v>37</v>
      </c>
      <c r="N2958" s="15" t="s">
        <v>11364</v>
      </c>
      <c r="O2958" s="15" t="s">
        <v>31</v>
      </c>
      <c r="P2958" s="19">
        <v>0</v>
      </c>
    </row>
    <row r="2959" spans="1:16" x14ac:dyDescent="0.25">
      <c r="A2959" s="15" t="s">
        <v>29</v>
      </c>
      <c r="B2959" s="15" t="s">
        <v>1311</v>
      </c>
      <c r="C2959" s="16" t="s">
        <v>31</v>
      </c>
      <c r="D2959" s="15" t="s">
        <v>11365</v>
      </c>
      <c r="E2959" s="15" t="s">
        <v>11366</v>
      </c>
      <c r="F2959" s="15" t="s">
        <v>33</v>
      </c>
      <c r="G2959" s="15" t="s">
        <v>75</v>
      </c>
      <c r="H2959" s="17">
        <v>42004</v>
      </c>
      <c r="I2959" s="17">
        <v>42041</v>
      </c>
      <c r="J2959" s="15" t="s">
        <v>31</v>
      </c>
      <c r="K2959" s="15" t="s">
        <v>5296</v>
      </c>
      <c r="L2959" s="18">
        <v>-5170693</v>
      </c>
      <c r="M2959" s="15" t="s">
        <v>37</v>
      </c>
      <c r="N2959" s="15" t="s">
        <v>11367</v>
      </c>
      <c r="O2959" s="15" t="s">
        <v>31</v>
      </c>
      <c r="P2959" s="19">
        <v>0</v>
      </c>
    </row>
    <row r="2960" spans="1:16" x14ac:dyDescent="0.25">
      <c r="A2960" s="15" t="s">
        <v>29</v>
      </c>
      <c r="B2960" s="15" t="s">
        <v>1311</v>
      </c>
      <c r="C2960" s="16" t="s">
        <v>31</v>
      </c>
      <c r="D2960" s="15" t="s">
        <v>11365</v>
      </c>
      <c r="E2960" s="15" t="s">
        <v>11366</v>
      </c>
      <c r="F2960" s="15" t="s">
        <v>33</v>
      </c>
      <c r="G2960" s="15" t="s">
        <v>75</v>
      </c>
      <c r="H2960" s="17">
        <v>42004</v>
      </c>
      <c r="I2960" s="17">
        <v>42041</v>
      </c>
      <c r="J2960" s="15" t="s">
        <v>31</v>
      </c>
      <c r="K2960" s="15" t="s">
        <v>5296</v>
      </c>
      <c r="L2960" s="18">
        <v>-574777</v>
      </c>
      <c r="M2960" s="15" t="s">
        <v>37</v>
      </c>
      <c r="N2960" s="15" t="s">
        <v>11368</v>
      </c>
      <c r="O2960" s="15" t="s">
        <v>31</v>
      </c>
      <c r="P2960" s="19">
        <v>0</v>
      </c>
    </row>
    <row r="2961" spans="1:16" x14ac:dyDescent="0.25">
      <c r="A2961" s="15" t="s">
        <v>29</v>
      </c>
      <c r="B2961" s="15" t="s">
        <v>1311</v>
      </c>
      <c r="C2961" s="16" t="s">
        <v>31</v>
      </c>
      <c r="D2961" s="15" t="s">
        <v>8987</v>
      </c>
      <c r="E2961" s="15" t="s">
        <v>11369</v>
      </c>
      <c r="F2961" s="15" t="s">
        <v>33</v>
      </c>
      <c r="G2961" s="15" t="s">
        <v>75</v>
      </c>
      <c r="H2961" s="17">
        <v>41970</v>
      </c>
      <c r="I2961" s="17">
        <v>42041</v>
      </c>
      <c r="J2961" s="15" t="s">
        <v>31</v>
      </c>
      <c r="K2961" s="15" t="s">
        <v>5296</v>
      </c>
      <c r="L2961" s="18">
        <v>-1881</v>
      </c>
      <c r="M2961" s="15" t="s">
        <v>37</v>
      </c>
      <c r="N2961" s="15" t="s">
        <v>11370</v>
      </c>
      <c r="O2961" s="15" t="s">
        <v>31</v>
      </c>
      <c r="P2961" s="19">
        <v>0</v>
      </c>
    </row>
    <row r="2962" spans="1:16" x14ac:dyDescent="0.25">
      <c r="A2962" s="15" t="s">
        <v>29</v>
      </c>
      <c r="B2962" s="15" t="s">
        <v>1311</v>
      </c>
      <c r="C2962" s="16" t="s">
        <v>31</v>
      </c>
      <c r="D2962" s="15" t="s">
        <v>8987</v>
      </c>
      <c r="E2962" s="15" t="s">
        <v>11369</v>
      </c>
      <c r="F2962" s="15" t="s">
        <v>33</v>
      </c>
      <c r="G2962" s="15" t="s">
        <v>75</v>
      </c>
      <c r="H2962" s="17">
        <v>41970</v>
      </c>
      <c r="I2962" s="17">
        <v>42041</v>
      </c>
      <c r="J2962" s="15" t="s">
        <v>31</v>
      </c>
      <c r="K2962" s="15" t="s">
        <v>5296</v>
      </c>
      <c r="L2962" s="18">
        <v>-214</v>
      </c>
      <c r="M2962" s="15" t="s">
        <v>37</v>
      </c>
      <c r="N2962" s="15" t="s">
        <v>11371</v>
      </c>
      <c r="O2962" s="15" t="s">
        <v>31</v>
      </c>
      <c r="P2962" s="19">
        <v>0</v>
      </c>
    </row>
    <row r="2963" spans="1:16" x14ac:dyDescent="0.25">
      <c r="A2963" s="15" t="s">
        <v>29</v>
      </c>
      <c r="B2963" s="15" t="s">
        <v>1311</v>
      </c>
      <c r="C2963" s="16" t="s">
        <v>31</v>
      </c>
      <c r="D2963" s="15" t="s">
        <v>8987</v>
      </c>
      <c r="E2963" s="15" t="s">
        <v>11372</v>
      </c>
      <c r="F2963" s="15" t="s">
        <v>33</v>
      </c>
      <c r="G2963" s="15" t="s">
        <v>75</v>
      </c>
      <c r="H2963" s="17">
        <v>41963</v>
      </c>
      <c r="I2963" s="17">
        <v>42041</v>
      </c>
      <c r="J2963" s="15" t="s">
        <v>31</v>
      </c>
      <c r="K2963" s="15" t="s">
        <v>5296</v>
      </c>
      <c r="L2963" s="18">
        <v>-10560</v>
      </c>
      <c r="M2963" s="15" t="s">
        <v>37</v>
      </c>
      <c r="N2963" s="15" t="s">
        <v>11370</v>
      </c>
      <c r="O2963" s="15" t="s">
        <v>31</v>
      </c>
      <c r="P2963" s="19">
        <v>0</v>
      </c>
    </row>
    <row r="2964" spans="1:16" x14ac:dyDescent="0.25">
      <c r="A2964" s="15" t="s">
        <v>29</v>
      </c>
      <c r="B2964" s="15" t="s">
        <v>1311</v>
      </c>
      <c r="C2964" s="16" t="s">
        <v>31</v>
      </c>
      <c r="D2964" s="15" t="s">
        <v>8987</v>
      </c>
      <c r="E2964" s="15" t="s">
        <v>11372</v>
      </c>
      <c r="F2964" s="15" t="s">
        <v>33</v>
      </c>
      <c r="G2964" s="15" t="s">
        <v>75</v>
      </c>
      <c r="H2964" s="17">
        <v>41963</v>
      </c>
      <c r="I2964" s="17">
        <v>42041</v>
      </c>
      <c r="J2964" s="15" t="s">
        <v>31</v>
      </c>
      <c r="K2964" s="15" t="s">
        <v>5296</v>
      </c>
      <c r="L2964" s="18">
        <v>-1200</v>
      </c>
      <c r="M2964" s="15" t="s">
        <v>37</v>
      </c>
      <c r="N2964" s="15" t="s">
        <v>11373</v>
      </c>
      <c r="O2964" s="15" t="s">
        <v>31</v>
      </c>
      <c r="P2964" s="19">
        <v>0</v>
      </c>
    </row>
    <row r="2965" spans="1:16" x14ac:dyDescent="0.25">
      <c r="A2965" s="15" t="s">
        <v>29</v>
      </c>
      <c r="B2965" s="15" t="s">
        <v>1311</v>
      </c>
      <c r="C2965" s="16" t="s">
        <v>31</v>
      </c>
      <c r="D2965" s="15" t="s">
        <v>8987</v>
      </c>
      <c r="E2965" s="15" t="s">
        <v>11374</v>
      </c>
      <c r="F2965" s="15" t="s">
        <v>33</v>
      </c>
      <c r="G2965" s="15" t="s">
        <v>75</v>
      </c>
      <c r="H2965" s="17">
        <v>41967</v>
      </c>
      <c r="I2965" s="17">
        <v>42041</v>
      </c>
      <c r="J2965" s="15" t="s">
        <v>31</v>
      </c>
      <c r="K2965" s="15" t="s">
        <v>5296</v>
      </c>
      <c r="L2965" s="18">
        <v>-588</v>
      </c>
      <c r="M2965" s="15" t="s">
        <v>37</v>
      </c>
      <c r="N2965" s="15" t="s">
        <v>11375</v>
      </c>
      <c r="O2965" s="15" t="s">
        <v>31</v>
      </c>
      <c r="P2965" s="19">
        <v>0</v>
      </c>
    </row>
    <row r="2966" spans="1:16" x14ac:dyDescent="0.25">
      <c r="A2966" s="15" t="s">
        <v>29</v>
      </c>
      <c r="B2966" s="15" t="s">
        <v>1311</v>
      </c>
      <c r="C2966" s="16" t="s">
        <v>31</v>
      </c>
      <c r="D2966" s="15" t="s">
        <v>8749</v>
      </c>
      <c r="E2966" s="15" t="s">
        <v>11376</v>
      </c>
      <c r="F2966" s="15" t="s">
        <v>33</v>
      </c>
      <c r="G2966" s="15" t="s">
        <v>75</v>
      </c>
      <c r="H2966" s="17">
        <v>41790</v>
      </c>
      <c r="I2966" s="17">
        <v>42041</v>
      </c>
      <c r="J2966" s="15" t="s">
        <v>31</v>
      </c>
      <c r="K2966" s="15" t="s">
        <v>5296</v>
      </c>
      <c r="L2966" s="18">
        <v>-26</v>
      </c>
      <c r="M2966" s="15" t="s">
        <v>37</v>
      </c>
      <c r="N2966" s="15" t="s">
        <v>11377</v>
      </c>
      <c r="O2966" s="15" t="s">
        <v>31</v>
      </c>
      <c r="P2966" s="19">
        <v>0</v>
      </c>
    </row>
    <row r="2967" spans="1:16" x14ac:dyDescent="0.25">
      <c r="A2967" s="15" t="s">
        <v>29</v>
      </c>
      <c r="B2967" s="15" t="s">
        <v>1311</v>
      </c>
      <c r="C2967" s="16" t="s">
        <v>31</v>
      </c>
      <c r="D2967" s="15" t="s">
        <v>8749</v>
      </c>
      <c r="E2967" s="15" t="s">
        <v>11378</v>
      </c>
      <c r="F2967" s="15" t="s">
        <v>33</v>
      </c>
      <c r="G2967" s="15" t="s">
        <v>75</v>
      </c>
      <c r="H2967" s="17">
        <v>41790</v>
      </c>
      <c r="I2967" s="17">
        <v>42041</v>
      </c>
      <c r="J2967" s="15" t="s">
        <v>31</v>
      </c>
      <c r="K2967" s="15" t="s">
        <v>5296</v>
      </c>
      <c r="L2967" s="18">
        <v>-96</v>
      </c>
      <c r="M2967" s="15" t="s">
        <v>37</v>
      </c>
      <c r="N2967" s="15" t="s">
        <v>11379</v>
      </c>
      <c r="O2967" s="15" t="s">
        <v>31</v>
      </c>
      <c r="P2967" s="19">
        <v>0</v>
      </c>
    </row>
    <row r="2968" spans="1:16" x14ac:dyDescent="0.25">
      <c r="A2968" s="15" t="s">
        <v>29</v>
      </c>
      <c r="B2968" s="15" t="s">
        <v>1311</v>
      </c>
      <c r="C2968" s="16" t="s">
        <v>31</v>
      </c>
      <c r="D2968" s="15" t="s">
        <v>8749</v>
      </c>
      <c r="E2968" s="15" t="s">
        <v>11380</v>
      </c>
      <c r="F2968" s="15" t="s">
        <v>33</v>
      </c>
      <c r="G2968" s="15" t="s">
        <v>75</v>
      </c>
      <c r="H2968" s="17">
        <v>41318</v>
      </c>
      <c r="I2968" s="17">
        <v>42041</v>
      </c>
      <c r="J2968" s="15" t="s">
        <v>31</v>
      </c>
      <c r="K2968" s="15" t="s">
        <v>5296</v>
      </c>
      <c r="L2968" s="18">
        <v>-866</v>
      </c>
      <c r="M2968" s="15" t="s">
        <v>37</v>
      </c>
      <c r="N2968" s="15" t="s">
        <v>11381</v>
      </c>
      <c r="O2968" s="15" t="s">
        <v>31</v>
      </c>
      <c r="P2968" s="19">
        <v>0</v>
      </c>
    </row>
    <row r="2969" spans="1:16" x14ac:dyDescent="0.25">
      <c r="A2969" s="15" t="s">
        <v>29</v>
      </c>
      <c r="B2969" s="15" t="s">
        <v>1311</v>
      </c>
      <c r="C2969" s="16" t="s">
        <v>31</v>
      </c>
      <c r="D2969" s="15" t="s">
        <v>8749</v>
      </c>
      <c r="E2969" s="15" t="s">
        <v>11382</v>
      </c>
      <c r="F2969" s="15" t="s">
        <v>33</v>
      </c>
      <c r="G2969" s="15" t="s">
        <v>75</v>
      </c>
      <c r="H2969" s="17">
        <v>41274</v>
      </c>
      <c r="I2969" s="17">
        <v>42041</v>
      </c>
      <c r="J2969" s="15" t="s">
        <v>31</v>
      </c>
      <c r="K2969" s="15" t="s">
        <v>5296</v>
      </c>
      <c r="L2969" s="18">
        <v>-10</v>
      </c>
      <c r="M2969" s="15" t="s">
        <v>37</v>
      </c>
      <c r="N2969" s="15" t="s">
        <v>11383</v>
      </c>
      <c r="O2969" s="15" t="s">
        <v>31</v>
      </c>
      <c r="P2969" s="19">
        <v>0</v>
      </c>
    </row>
    <row r="2970" spans="1:16" x14ac:dyDescent="0.25">
      <c r="A2970" s="15" t="s">
        <v>29</v>
      </c>
      <c r="B2970" s="15" t="s">
        <v>1311</v>
      </c>
      <c r="C2970" s="16" t="s">
        <v>31</v>
      </c>
      <c r="D2970" s="15" t="s">
        <v>8749</v>
      </c>
      <c r="E2970" s="15" t="s">
        <v>11384</v>
      </c>
      <c r="F2970" s="15" t="s">
        <v>33</v>
      </c>
      <c r="G2970" s="15" t="s">
        <v>75</v>
      </c>
      <c r="H2970" s="17">
        <v>41364</v>
      </c>
      <c r="I2970" s="17">
        <v>42041</v>
      </c>
      <c r="J2970" s="15" t="s">
        <v>31</v>
      </c>
      <c r="K2970" s="15" t="s">
        <v>5296</v>
      </c>
      <c r="L2970" s="18">
        <v>-289</v>
      </c>
      <c r="M2970" s="15" t="s">
        <v>37</v>
      </c>
      <c r="N2970" s="15" t="s">
        <v>11385</v>
      </c>
      <c r="O2970" s="15" t="s">
        <v>31</v>
      </c>
      <c r="P2970" s="19">
        <v>0</v>
      </c>
    </row>
    <row r="2971" spans="1:16" x14ac:dyDescent="0.25">
      <c r="A2971" s="15" t="s">
        <v>29</v>
      </c>
      <c r="B2971" s="15" t="s">
        <v>1311</v>
      </c>
      <c r="C2971" s="16" t="s">
        <v>31</v>
      </c>
      <c r="D2971" s="15" t="s">
        <v>8749</v>
      </c>
      <c r="E2971" s="15" t="s">
        <v>11386</v>
      </c>
      <c r="F2971" s="15" t="s">
        <v>33</v>
      </c>
      <c r="G2971" s="15" t="s">
        <v>75</v>
      </c>
      <c r="H2971" s="17">
        <v>41364</v>
      </c>
      <c r="I2971" s="17">
        <v>42041</v>
      </c>
      <c r="J2971" s="15" t="s">
        <v>31</v>
      </c>
      <c r="K2971" s="15" t="s">
        <v>5296</v>
      </c>
      <c r="L2971" s="18">
        <v>-1283</v>
      </c>
      <c r="M2971" s="15" t="s">
        <v>37</v>
      </c>
      <c r="N2971" s="15" t="s">
        <v>11387</v>
      </c>
      <c r="O2971" s="15" t="s">
        <v>31</v>
      </c>
      <c r="P2971" s="19">
        <v>0</v>
      </c>
    </row>
    <row r="2972" spans="1:16" x14ac:dyDescent="0.25">
      <c r="A2972" s="15" t="s">
        <v>29</v>
      </c>
      <c r="B2972" s="15" t="s">
        <v>1311</v>
      </c>
      <c r="C2972" s="16" t="s">
        <v>31</v>
      </c>
      <c r="D2972" s="15" t="s">
        <v>8749</v>
      </c>
      <c r="E2972" s="15" t="s">
        <v>11388</v>
      </c>
      <c r="F2972" s="15" t="s">
        <v>33</v>
      </c>
      <c r="G2972" s="15" t="s">
        <v>75</v>
      </c>
      <c r="H2972" s="17">
        <v>41364</v>
      </c>
      <c r="I2972" s="17">
        <v>42041</v>
      </c>
      <c r="J2972" s="15" t="s">
        <v>31</v>
      </c>
      <c r="K2972" s="15" t="s">
        <v>5296</v>
      </c>
      <c r="L2972" s="18">
        <v>-192</v>
      </c>
      <c r="M2972" s="15" t="s">
        <v>37</v>
      </c>
      <c r="N2972" s="15" t="s">
        <v>11389</v>
      </c>
      <c r="O2972" s="15" t="s">
        <v>31</v>
      </c>
      <c r="P2972" s="19">
        <v>0</v>
      </c>
    </row>
    <row r="2973" spans="1:16" x14ac:dyDescent="0.25">
      <c r="A2973" s="15" t="s">
        <v>29</v>
      </c>
      <c r="B2973" s="15" t="s">
        <v>1311</v>
      </c>
      <c r="C2973" s="16" t="s">
        <v>31</v>
      </c>
      <c r="D2973" s="15" t="s">
        <v>11390</v>
      </c>
      <c r="E2973" s="15" t="s">
        <v>11391</v>
      </c>
      <c r="F2973" s="15" t="s">
        <v>33</v>
      </c>
      <c r="G2973" s="15" t="s">
        <v>75</v>
      </c>
      <c r="H2973" s="17">
        <v>41364</v>
      </c>
      <c r="I2973" s="17">
        <v>42045</v>
      </c>
      <c r="J2973" s="15" t="s">
        <v>31</v>
      </c>
      <c r="K2973" s="15" t="s">
        <v>5296</v>
      </c>
      <c r="L2973" s="18">
        <v>-446</v>
      </c>
      <c r="M2973" s="15" t="s">
        <v>37</v>
      </c>
      <c r="N2973" s="15" t="s">
        <v>11392</v>
      </c>
      <c r="O2973" s="15" t="s">
        <v>31</v>
      </c>
      <c r="P2973" s="19">
        <v>0</v>
      </c>
    </row>
    <row r="2974" spans="1:16" x14ac:dyDescent="0.25">
      <c r="A2974" s="15" t="s">
        <v>29</v>
      </c>
      <c r="B2974" s="15" t="s">
        <v>1311</v>
      </c>
      <c r="C2974" s="16" t="s">
        <v>31</v>
      </c>
      <c r="D2974" s="15" t="s">
        <v>11393</v>
      </c>
      <c r="E2974" s="15" t="s">
        <v>11394</v>
      </c>
      <c r="F2974" s="15" t="s">
        <v>33</v>
      </c>
      <c r="G2974" s="15" t="s">
        <v>75</v>
      </c>
      <c r="H2974" s="17">
        <v>41996</v>
      </c>
      <c r="I2974" s="17">
        <v>42045</v>
      </c>
      <c r="J2974" s="15" t="s">
        <v>31</v>
      </c>
      <c r="K2974" s="15" t="s">
        <v>5296</v>
      </c>
      <c r="L2974" s="18">
        <v>-71820</v>
      </c>
      <c r="M2974" s="15" t="s">
        <v>37</v>
      </c>
      <c r="N2974" s="15" t="s">
        <v>11395</v>
      </c>
      <c r="O2974" s="15" t="s">
        <v>31</v>
      </c>
      <c r="P2974" s="19">
        <v>0</v>
      </c>
    </row>
    <row r="2975" spans="1:16" x14ac:dyDescent="0.25">
      <c r="A2975" s="15" t="s">
        <v>29</v>
      </c>
      <c r="B2975" s="15" t="s">
        <v>1311</v>
      </c>
      <c r="C2975" s="16" t="s">
        <v>31</v>
      </c>
      <c r="D2975" s="15" t="s">
        <v>11393</v>
      </c>
      <c r="E2975" s="15" t="s">
        <v>11394</v>
      </c>
      <c r="F2975" s="15" t="s">
        <v>33</v>
      </c>
      <c r="G2975" s="15" t="s">
        <v>75</v>
      </c>
      <c r="H2975" s="17">
        <v>41996</v>
      </c>
      <c r="I2975" s="17">
        <v>42045</v>
      </c>
      <c r="J2975" s="15" t="s">
        <v>31</v>
      </c>
      <c r="K2975" s="15" t="s">
        <v>5296</v>
      </c>
      <c r="L2975" s="18">
        <v>-28500</v>
      </c>
      <c r="M2975" s="15" t="s">
        <v>37</v>
      </c>
      <c r="N2975" s="15" t="s">
        <v>11396</v>
      </c>
      <c r="O2975" s="15" t="s">
        <v>31</v>
      </c>
      <c r="P2975" s="19">
        <v>0</v>
      </c>
    </row>
    <row r="2976" spans="1:16" x14ac:dyDescent="0.25">
      <c r="A2976" s="15" t="s">
        <v>29</v>
      </c>
      <c r="B2976" s="15" t="s">
        <v>1311</v>
      </c>
      <c r="C2976" s="16" t="s">
        <v>31</v>
      </c>
      <c r="D2976" s="15" t="s">
        <v>11397</v>
      </c>
      <c r="E2976" s="15" t="s">
        <v>11398</v>
      </c>
      <c r="F2976" s="15" t="s">
        <v>33</v>
      </c>
      <c r="G2976" s="15" t="s">
        <v>75</v>
      </c>
      <c r="H2976" s="17">
        <v>41996</v>
      </c>
      <c r="I2976" s="17">
        <v>42045</v>
      </c>
      <c r="J2976" s="15" t="s">
        <v>31</v>
      </c>
      <c r="K2976" s="15" t="s">
        <v>5296</v>
      </c>
      <c r="L2976" s="18">
        <v>-1788</v>
      </c>
      <c r="M2976" s="15" t="s">
        <v>37</v>
      </c>
      <c r="N2976" s="15" t="s">
        <v>11399</v>
      </c>
      <c r="O2976" s="15" t="s">
        <v>31</v>
      </c>
      <c r="P2976" s="19">
        <v>0</v>
      </c>
    </row>
    <row r="2977" spans="1:16" x14ac:dyDescent="0.25">
      <c r="A2977" s="15" t="s">
        <v>29</v>
      </c>
      <c r="B2977" s="15" t="s">
        <v>1311</v>
      </c>
      <c r="C2977" s="16" t="s">
        <v>31</v>
      </c>
      <c r="D2977" s="15" t="s">
        <v>8749</v>
      </c>
      <c r="E2977" s="15" t="s">
        <v>11400</v>
      </c>
      <c r="F2977" s="15" t="s">
        <v>33</v>
      </c>
      <c r="G2977" s="15" t="s">
        <v>75</v>
      </c>
      <c r="H2977" s="17">
        <v>41364</v>
      </c>
      <c r="I2977" s="17">
        <v>42045</v>
      </c>
      <c r="J2977" s="15" t="s">
        <v>31</v>
      </c>
      <c r="K2977" s="15" t="s">
        <v>5296</v>
      </c>
      <c r="L2977" s="18">
        <v>-2585</v>
      </c>
      <c r="M2977" s="15" t="s">
        <v>37</v>
      </c>
      <c r="N2977" s="15" t="s">
        <v>11401</v>
      </c>
      <c r="O2977" s="15" t="s">
        <v>31</v>
      </c>
      <c r="P2977" s="19">
        <v>0</v>
      </c>
    </row>
    <row r="2978" spans="1:16" x14ac:dyDescent="0.25">
      <c r="A2978" s="15" t="s">
        <v>29</v>
      </c>
      <c r="B2978" s="15" t="s">
        <v>1311</v>
      </c>
      <c r="C2978" s="16" t="s">
        <v>31</v>
      </c>
      <c r="D2978" s="15" t="s">
        <v>8749</v>
      </c>
      <c r="E2978" s="15" t="s">
        <v>11402</v>
      </c>
      <c r="F2978" s="15" t="s">
        <v>33</v>
      </c>
      <c r="G2978" s="15" t="s">
        <v>75</v>
      </c>
      <c r="H2978" s="17">
        <v>41436</v>
      </c>
      <c r="I2978" s="17">
        <v>42045</v>
      </c>
      <c r="J2978" s="15" t="s">
        <v>31</v>
      </c>
      <c r="K2978" s="15" t="s">
        <v>5296</v>
      </c>
      <c r="L2978" s="18">
        <v>-98994</v>
      </c>
      <c r="M2978" s="15" t="s">
        <v>37</v>
      </c>
      <c r="N2978" s="15" t="s">
        <v>11403</v>
      </c>
      <c r="O2978" s="15" t="s">
        <v>31</v>
      </c>
      <c r="P2978" s="19">
        <v>0</v>
      </c>
    </row>
    <row r="2979" spans="1:16" x14ac:dyDescent="0.25">
      <c r="A2979" s="15" t="s">
        <v>29</v>
      </c>
      <c r="B2979" s="15" t="s">
        <v>1311</v>
      </c>
      <c r="C2979" s="16" t="s">
        <v>31</v>
      </c>
      <c r="D2979" s="15" t="s">
        <v>8749</v>
      </c>
      <c r="E2979" s="15" t="s">
        <v>11404</v>
      </c>
      <c r="F2979" s="15" t="s">
        <v>33</v>
      </c>
      <c r="G2979" s="15" t="s">
        <v>75</v>
      </c>
      <c r="H2979" s="17">
        <v>41972</v>
      </c>
      <c r="I2979" s="17">
        <v>42045</v>
      </c>
      <c r="J2979" s="15" t="s">
        <v>31</v>
      </c>
      <c r="K2979" s="15" t="s">
        <v>5296</v>
      </c>
      <c r="L2979" s="18">
        <v>-86548</v>
      </c>
      <c r="M2979" s="15" t="s">
        <v>37</v>
      </c>
      <c r="N2979" s="15" t="s">
        <v>11405</v>
      </c>
      <c r="O2979" s="15" t="s">
        <v>31</v>
      </c>
      <c r="P2979" s="19">
        <v>0</v>
      </c>
    </row>
    <row r="2980" spans="1:16" x14ac:dyDescent="0.25">
      <c r="A2980" s="15" t="s">
        <v>29</v>
      </c>
      <c r="B2980" s="15" t="s">
        <v>1311</v>
      </c>
      <c r="C2980" s="16" t="s">
        <v>31</v>
      </c>
      <c r="D2980" s="15" t="s">
        <v>8749</v>
      </c>
      <c r="E2980" s="15" t="s">
        <v>11404</v>
      </c>
      <c r="F2980" s="15" t="s">
        <v>33</v>
      </c>
      <c r="G2980" s="15" t="s">
        <v>75</v>
      </c>
      <c r="H2980" s="17">
        <v>41972</v>
      </c>
      <c r="I2980" s="17">
        <v>42045</v>
      </c>
      <c r="J2980" s="15" t="s">
        <v>31</v>
      </c>
      <c r="K2980" s="15" t="s">
        <v>5296</v>
      </c>
      <c r="L2980" s="18">
        <v>-761625</v>
      </c>
      <c r="M2980" s="15" t="s">
        <v>37</v>
      </c>
      <c r="N2980" s="15" t="s">
        <v>11406</v>
      </c>
      <c r="O2980" s="15" t="s">
        <v>31</v>
      </c>
      <c r="P2980" s="19">
        <v>0</v>
      </c>
    </row>
    <row r="2981" spans="1:16" x14ac:dyDescent="0.25">
      <c r="A2981" s="15" t="s">
        <v>29</v>
      </c>
      <c r="B2981" s="15" t="s">
        <v>1311</v>
      </c>
      <c r="C2981" s="16" t="s">
        <v>31</v>
      </c>
      <c r="D2981" s="15" t="s">
        <v>8749</v>
      </c>
      <c r="E2981" s="15" t="s">
        <v>11407</v>
      </c>
      <c r="F2981" s="15" t="s">
        <v>33</v>
      </c>
      <c r="G2981" s="15" t="s">
        <v>75</v>
      </c>
      <c r="H2981" s="17">
        <v>41639</v>
      </c>
      <c r="I2981" s="17">
        <v>42045</v>
      </c>
      <c r="J2981" s="15" t="s">
        <v>31</v>
      </c>
      <c r="K2981" s="15" t="s">
        <v>5296</v>
      </c>
      <c r="L2981" s="18">
        <v>-17778</v>
      </c>
      <c r="M2981" s="15" t="s">
        <v>37</v>
      </c>
      <c r="N2981" s="15" t="s">
        <v>11408</v>
      </c>
      <c r="O2981" s="15" t="s">
        <v>31</v>
      </c>
      <c r="P2981" s="19">
        <v>0</v>
      </c>
    </row>
    <row r="2982" spans="1:16" x14ac:dyDescent="0.25">
      <c r="A2982" s="15" t="s">
        <v>29</v>
      </c>
      <c r="B2982" s="15" t="s">
        <v>1311</v>
      </c>
      <c r="C2982" s="16" t="s">
        <v>31</v>
      </c>
      <c r="D2982" s="15" t="s">
        <v>8749</v>
      </c>
      <c r="E2982" s="15" t="s">
        <v>11407</v>
      </c>
      <c r="F2982" s="15" t="s">
        <v>33</v>
      </c>
      <c r="G2982" s="15" t="s">
        <v>75</v>
      </c>
      <c r="H2982" s="17">
        <v>41639</v>
      </c>
      <c r="I2982" s="17">
        <v>42045</v>
      </c>
      <c r="J2982" s="15" t="s">
        <v>31</v>
      </c>
      <c r="K2982" s="15" t="s">
        <v>5296</v>
      </c>
      <c r="L2982" s="18">
        <v>-2020</v>
      </c>
      <c r="M2982" s="15" t="s">
        <v>37</v>
      </c>
      <c r="N2982" s="15" t="s">
        <v>11409</v>
      </c>
      <c r="O2982" s="15" t="s">
        <v>31</v>
      </c>
      <c r="P2982" s="19">
        <v>0</v>
      </c>
    </row>
    <row r="2983" spans="1:16" x14ac:dyDescent="0.25">
      <c r="A2983" s="15" t="s">
        <v>29</v>
      </c>
      <c r="B2983" s="15" t="s">
        <v>6280</v>
      </c>
      <c r="C2983" s="16" t="s">
        <v>31</v>
      </c>
      <c r="D2983" s="15" t="s">
        <v>8257</v>
      </c>
      <c r="E2983" s="15" t="s">
        <v>11410</v>
      </c>
      <c r="F2983" s="15" t="s">
        <v>33</v>
      </c>
      <c r="G2983" s="15" t="s">
        <v>75</v>
      </c>
      <c r="H2983" s="17">
        <v>42017</v>
      </c>
      <c r="I2983" s="17">
        <v>42046</v>
      </c>
      <c r="J2983" s="15" t="s">
        <v>31</v>
      </c>
      <c r="K2983" s="15" t="s">
        <v>5296</v>
      </c>
      <c r="L2983" s="18">
        <v>-293125</v>
      </c>
      <c r="M2983" s="15" t="s">
        <v>37</v>
      </c>
      <c r="N2983" s="15" t="s">
        <v>11411</v>
      </c>
      <c r="O2983" s="15" t="s">
        <v>31</v>
      </c>
      <c r="P2983" s="19">
        <v>0</v>
      </c>
    </row>
    <row r="2984" spans="1:16" x14ac:dyDescent="0.25">
      <c r="A2984" s="15" t="s">
        <v>29</v>
      </c>
      <c r="B2984" s="15" t="s">
        <v>6280</v>
      </c>
      <c r="C2984" s="16" t="s">
        <v>31</v>
      </c>
      <c r="D2984" s="15" t="s">
        <v>8257</v>
      </c>
      <c r="E2984" s="15" t="s">
        <v>11410</v>
      </c>
      <c r="F2984" s="15" t="s">
        <v>33</v>
      </c>
      <c r="G2984" s="15" t="s">
        <v>75</v>
      </c>
      <c r="H2984" s="17">
        <v>42017</v>
      </c>
      <c r="I2984" s="17">
        <v>42046</v>
      </c>
      <c r="J2984" s="15" t="s">
        <v>31</v>
      </c>
      <c r="K2984" s="15" t="s">
        <v>5296</v>
      </c>
      <c r="L2984" s="18">
        <v>-5497194</v>
      </c>
      <c r="M2984" s="15" t="s">
        <v>37</v>
      </c>
      <c r="N2984" s="15" t="s">
        <v>11412</v>
      </c>
      <c r="O2984" s="15" t="s">
        <v>31</v>
      </c>
      <c r="P2984" s="19">
        <v>0</v>
      </c>
    </row>
    <row r="2985" spans="1:16" x14ac:dyDescent="0.25">
      <c r="A2985" s="15" t="s">
        <v>29</v>
      </c>
      <c r="B2985" s="15" t="s">
        <v>6280</v>
      </c>
      <c r="C2985" s="16" t="s">
        <v>31</v>
      </c>
      <c r="D2985" s="15" t="s">
        <v>8257</v>
      </c>
      <c r="E2985" s="15" t="s">
        <v>11413</v>
      </c>
      <c r="F2985" s="15" t="s">
        <v>33</v>
      </c>
      <c r="G2985" s="15" t="s">
        <v>75</v>
      </c>
      <c r="H2985" s="17">
        <v>42011</v>
      </c>
      <c r="I2985" s="17">
        <v>42046</v>
      </c>
      <c r="J2985" s="15" t="s">
        <v>31</v>
      </c>
      <c r="K2985" s="15" t="s">
        <v>5296</v>
      </c>
      <c r="L2985" s="18">
        <v>-15313</v>
      </c>
      <c r="M2985" s="15" t="s">
        <v>37</v>
      </c>
      <c r="N2985" s="15" t="s">
        <v>11414</v>
      </c>
      <c r="O2985" s="15" t="s">
        <v>31</v>
      </c>
      <c r="P2985" s="19">
        <v>0</v>
      </c>
    </row>
    <row r="2986" spans="1:16" x14ac:dyDescent="0.25">
      <c r="A2986" s="15" t="s">
        <v>29</v>
      </c>
      <c r="B2986" s="15" t="s">
        <v>6280</v>
      </c>
      <c r="C2986" s="16" t="s">
        <v>31</v>
      </c>
      <c r="D2986" s="15" t="s">
        <v>8257</v>
      </c>
      <c r="E2986" s="15" t="s">
        <v>11413</v>
      </c>
      <c r="F2986" s="15" t="s">
        <v>33</v>
      </c>
      <c r="G2986" s="15" t="s">
        <v>75</v>
      </c>
      <c r="H2986" s="17">
        <v>42011</v>
      </c>
      <c r="I2986" s="17">
        <v>42046</v>
      </c>
      <c r="J2986" s="15" t="s">
        <v>31</v>
      </c>
      <c r="K2986" s="15" t="s">
        <v>5296</v>
      </c>
      <c r="L2986" s="18">
        <v>-288185</v>
      </c>
      <c r="M2986" s="15" t="s">
        <v>37</v>
      </c>
      <c r="N2986" s="15" t="s">
        <v>11415</v>
      </c>
      <c r="O2986" s="15" t="s">
        <v>31</v>
      </c>
      <c r="P2986" s="19">
        <v>0</v>
      </c>
    </row>
    <row r="2987" spans="1:16" x14ac:dyDescent="0.25">
      <c r="A2987" s="15" t="s">
        <v>29</v>
      </c>
      <c r="B2987" s="15" t="s">
        <v>6280</v>
      </c>
      <c r="C2987" s="16" t="s">
        <v>31</v>
      </c>
      <c r="D2987" s="15" t="s">
        <v>8257</v>
      </c>
      <c r="E2987" s="15" t="s">
        <v>11416</v>
      </c>
      <c r="F2987" s="15" t="s">
        <v>33</v>
      </c>
      <c r="G2987" s="15" t="s">
        <v>75</v>
      </c>
      <c r="H2987" s="17">
        <v>42019</v>
      </c>
      <c r="I2987" s="17">
        <v>42046</v>
      </c>
      <c r="J2987" s="15" t="s">
        <v>31</v>
      </c>
      <c r="K2987" s="15" t="s">
        <v>5296</v>
      </c>
      <c r="L2987" s="18">
        <v>-9855957</v>
      </c>
      <c r="M2987" s="15" t="s">
        <v>37</v>
      </c>
      <c r="N2987" s="15" t="s">
        <v>11417</v>
      </c>
      <c r="O2987" s="15" t="s">
        <v>31</v>
      </c>
      <c r="P2987" s="19">
        <v>0</v>
      </c>
    </row>
    <row r="2988" spans="1:16" x14ac:dyDescent="0.25">
      <c r="A2988" s="15" t="s">
        <v>29</v>
      </c>
      <c r="B2988" s="15" t="s">
        <v>6280</v>
      </c>
      <c r="C2988" s="16" t="s">
        <v>31</v>
      </c>
      <c r="D2988" s="15" t="s">
        <v>8257</v>
      </c>
      <c r="E2988" s="15" t="s">
        <v>11416</v>
      </c>
      <c r="F2988" s="15" t="s">
        <v>33</v>
      </c>
      <c r="G2988" s="15" t="s">
        <v>75</v>
      </c>
      <c r="H2988" s="17">
        <v>42019</v>
      </c>
      <c r="I2988" s="17">
        <v>42046</v>
      </c>
      <c r="J2988" s="15" t="s">
        <v>31</v>
      </c>
      <c r="K2988" s="15" t="s">
        <v>5296</v>
      </c>
      <c r="L2988" s="18">
        <v>-523688</v>
      </c>
      <c r="M2988" s="15" t="s">
        <v>37</v>
      </c>
      <c r="N2988" s="15" t="s">
        <v>11418</v>
      </c>
      <c r="O2988" s="15" t="s">
        <v>31</v>
      </c>
      <c r="P2988" s="19">
        <v>0</v>
      </c>
    </row>
    <row r="2989" spans="1:16" x14ac:dyDescent="0.25">
      <c r="A2989" s="15" t="s">
        <v>29</v>
      </c>
      <c r="B2989" s="15" t="s">
        <v>6280</v>
      </c>
      <c r="C2989" s="16" t="s">
        <v>31</v>
      </c>
      <c r="D2989" s="15" t="s">
        <v>8257</v>
      </c>
      <c r="E2989" s="15" t="s">
        <v>11419</v>
      </c>
      <c r="F2989" s="15" t="s">
        <v>33</v>
      </c>
      <c r="G2989" s="15" t="s">
        <v>75</v>
      </c>
      <c r="H2989" s="17">
        <v>42015</v>
      </c>
      <c r="I2989" s="17">
        <v>42046</v>
      </c>
      <c r="J2989" s="15" t="s">
        <v>31</v>
      </c>
      <c r="K2989" s="15" t="s">
        <v>5296</v>
      </c>
      <c r="L2989" s="18">
        <v>-324865</v>
      </c>
      <c r="M2989" s="15" t="s">
        <v>37</v>
      </c>
      <c r="N2989" s="15" t="s">
        <v>11420</v>
      </c>
      <c r="O2989" s="15" t="s">
        <v>31</v>
      </c>
      <c r="P2989" s="19">
        <v>0</v>
      </c>
    </row>
    <row r="2990" spans="1:16" x14ac:dyDescent="0.25">
      <c r="A2990" s="15" t="s">
        <v>29</v>
      </c>
      <c r="B2990" s="15" t="s">
        <v>6280</v>
      </c>
      <c r="C2990" s="16" t="s">
        <v>31</v>
      </c>
      <c r="D2990" s="15" t="s">
        <v>8257</v>
      </c>
      <c r="E2990" s="15" t="s">
        <v>11419</v>
      </c>
      <c r="F2990" s="15" t="s">
        <v>33</v>
      </c>
      <c r="G2990" s="15" t="s">
        <v>75</v>
      </c>
      <c r="H2990" s="17">
        <v>42015</v>
      </c>
      <c r="I2990" s="17">
        <v>42046</v>
      </c>
      <c r="J2990" s="15" t="s">
        <v>31</v>
      </c>
      <c r="K2990" s="15" t="s">
        <v>5296</v>
      </c>
      <c r="L2990" s="18">
        <v>-6114063</v>
      </c>
      <c r="M2990" s="15" t="s">
        <v>37</v>
      </c>
      <c r="N2990" s="15" t="s">
        <v>11412</v>
      </c>
      <c r="O2990" s="15" t="s">
        <v>31</v>
      </c>
      <c r="P2990" s="19">
        <v>0</v>
      </c>
    </row>
    <row r="2991" spans="1:16" x14ac:dyDescent="0.25">
      <c r="A2991" s="15" t="s">
        <v>29</v>
      </c>
      <c r="B2991" s="15" t="s">
        <v>1311</v>
      </c>
      <c r="C2991" s="16" t="s">
        <v>31</v>
      </c>
      <c r="D2991" s="15" t="s">
        <v>11421</v>
      </c>
      <c r="E2991" s="15" t="s">
        <v>11422</v>
      </c>
      <c r="F2991" s="15" t="s">
        <v>33</v>
      </c>
      <c r="G2991" s="15" t="s">
        <v>75</v>
      </c>
      <c r="H2991" s="17">
        <v>40512</v>
      </c>
      <c r="I2991" s="17">
        <v>42046</v>
      </c>
      <c r="J2991" s="15" t="s">
        <v>31</v>
      </c>
      <c r="K2991" s="15" t="s">
        <v>5296</v>
      </c>
      <c r="L2991" s="18">
        <v>-34044</v>
      </c>
      <c r="M2991" s="15" t="s">
        <v>37</v>
      </c>
      <c r="N2991" s="15" t="s">
        <v>11423</v>
      </c>
      <c r="O2991" s="15" t="s">
        <v>31</v>
      </c>
      <c r="P2991" s="19">
        <v>0</v>
      </c>
    </row>
    <row r="2992" spans="1:16" x14ac:dyDescent="0.25">
      <c r="A2992" s="15" t="s">
        <v>29</v>
      </c>
      <c r="B2992" s="15" t="s">
        <v>1311</v>
      </c>
      <c r="C2992" s="16" t="s">
        <v>31</v>
      </c>
      <c r="D2992" s="15" t="s">
        <v>11421</v>
      </c>
      <c r="E2992" s="15" t="s">
        <v>11422</v>
      </c>
      <c r="F2992" s="15" t="s">
        <v>33</v>
      </c>
      <c r="G2992" s="15" t="s">
        <v>75</v>
      </c>
      <c r="H2992" s="17">
        <v>40512</v>
      </c>
      <c r="I2992" s="17">
        <v>42046</v>
      </c>
      <c r="J2992" s="15" t="s">
        <v>31</v>
      </c>
      <c r="K2992" s="15" t="s">
        <v>5296</v>
      </c>
      <c r="L2992" s="18">
        <v>-3784</v>
      </c>
      <c r="M2992" s="15" t="s">
        <v>37</v>
      </c>
      <c r="N2992" s="15" t="s">
        <v>11424</v>
      </c>
      <c r="O2992" s="15" t="s">
        <v>31</v>
      </c>
      <c r="P2992" s="19">
        <v>0</v>
      </c>
    </row>
    <row r="2993" spans="1:16" x14ac:dyDescent="0.25">
      <c r="A2993" s="15" t="s">
        <v>29</v>
      </c>
      <c r="B2993" s="15" t="s">
        <v>6280</v>
      </c>
      <c r="C2993" s="16" t="s">
        <v>31</v>
      </c>
      <c r="D2993" s="15" t="s">
        <v>8257</v>
      </c>
      <c r="E2993" s="15" t="s">
        <v>11425</v>
      </c>
      <c r="F2993" s="15" t="s">
        <v>33</v>
      </c>
      <c r="G2993" s="15" t="s">
        <v>75</v>
      </c>
      <c r="H2993" s="17">
        <v>42011</v>
      </c>
      <c r="I2993" s="17">
        <v>42046</v>
      </c>
      <c r="J2993" s="15" t="s">
        <v>31</v>
      </c>
      <c r="K2993" s="15" t="s">
        <v>5296</v>
      </c>
      <c r="L2993" s="18">
        <v>-318500</v>
      </c>
      <c r="M2993" s="15" t="s">
        <v>37</v>
      </c>
      <c r="N2993" s="15" t="s">
        <v>11426</v>
      </c>
      <c r="O2993" s="15" t="s">
        <v>31</v>
      </c>
      <c r="P2993" s="19">
        <v>0</v>
      </c>
    </row>
    <row r="2994" spans="1:16" x14ac:dyDescent="0.25">
      <c r="A2994" s="15" t="s">
        <v>29</v>
      </c>
      <c r="B2994" s="15" t="s">
        <v>6280</v>
      </c>
      <c r="C2994" s="16" t="s">
        <v>31</v>
      </c>
      <c r="D2994" s="15" t="s">
        <v>8257</v>
      </c>
      <c r="E2994" s="15" t="s">
        <v>11425</v>
      </c>
      <c r="F2994" s="15" t="s">
        <v>33</v>
      </c>
      <c r="G2994" s="15" t="s">
        <v>75</v>
      </c>
      <c r="H2994" s="17">
        <v>42011</v>
      </c>
      <c r="I2994" s="17">
        <v>42046</v>
      </c>
      <c r="J2994" s="15" t="s">
        <v>31</v>
      </c>
      <c r="K2994" s="15" t="s">
        <v>5296</v>
      </c>
      <c r="L2994" s="18">
        <v>-5994267</v>
      </c>
      <c r="M2994" s="15" t="s">
        <v>37</v>
      </c>
      <c r="N2994" s="15" t="s">
        <v>11427</v>
      </c>
      <c r="O2994" s="15" t="s">
        <v>31</v>
      </c>
      <c r="P2994" s="19">
        <v>0</v>
      </c>
    </row>
    <row r="2995" spans="1:16" x14ac:dyDescent="0.25">
      <c r="A2995" s="15" t="s">
        <v>29</v>
      </c>
      <c r="B2995" s="15" t="s">
        <v>1311</v>
      </c>
      <c r="C2995" s="16" t="s">
        <v>31</v>
      </c>
      <c r="D2995" s="15" t="s">
        <v>8749</v>
      </c>
      <c r="E2995" s="15" t="s">
        <v>11428</v>
      </c>
      <c r="F2995" s="15" t="s">
        <v>33</v>
      </c>
      <c r="G2995" s="15" t="s">
        <v>75</v>
      </c>
      <c r="H2995" s="17">
        <v>40512</v>
      </c>
      <c r="I2995" s="17">
        <v>42046</v>
      </c>
      <c r="J2995" s="15" t="s">
        <v>31</v>
      </c>
      <c r="K2995" s="15" t="s">
        <v>5296</v>
      </c>
      <c r="L2995" s="18">
        <v>-2361</v>
      </c>
      <c r="M2995" s="15" t="s">
        <v>37</v>
      </c>
      <c r="N2995" s="15" t="s">
        <v>11429</v>
      </c>
      <c r="O2995" s="15" t="s">
        <v>31</v>
      </c>
      <c r="P2995" s="19">
        <v>0</v>
      </c>
    </row>
    <row r="2996" spans="1:16" x14ac:dyDescent="0.25">
      <c r="A2996" s="15" t="s">
        <v>29</v>
      </c>
      <c r="B2996" s="15" t="s">
        <v>1311</v>
      </c>
      <c r="C2996" s="16" t="s">
        <v>31</v>
      </c>
      <c r="D2996" s="15" t="s">
        <v>8749</v>
      </c>
      <c r="E2996" s="15" t="s">
        <v>11430</v>
      </c>
      <c r="F2996" s="15" t="s">
        <v>33</v>
      </c>
      <c r="G2996" s="15" t="s">
        <v>75</v>
      </c>
      <c r="H2996" s="17">
        <v>40481</v>
      </c>
      <c r="I2996" s="17">
        <v>42046</v>
      </c>
      <c r="J2996" s="15" t="s">
        <v>31</v>
      </c>
      <c r="K2996" s="15" t="s">
        <v>5296</v>
      </c>
      <c r="L2996" s="18">
        <v>-5887</v>
      </c>
      <c r="M2996" s="15" t="s">
        <v>37</v>
      </c>
      <c r="N2996" s="15" t="s">
        <v>11429</v>
      </c>
      <c r="O2996" s="15" t="s">
        <v>31</v>
      </c>
      <c r="P2996" s="19">
        <v>0</v>
      </c>
    </row>
    <row r="2997" spans="1:16" x14ac:dyDescent="0.25">
      <c r="A2997" s="15" t="s">
        <v>29</v>
      </c>
      <c r="B2997" s="15" t="s">
        <v>6280</v>
      </c>
      <c r="C2997" s="16" t="s">
        <v>31</v>
      </c>
      <c r="D2997" s="15" t="s">
        <v>8257</v>
      </c>
      <c r="E2997" s="15" t="s">
        <v>11431</v>
      </c>
      <c r="F2997" s="15" t="s">
        <v>33</v>
      </c>
      <c r="G2997" s="15" t="s">
        <v>75</v>
      </c>
      <c r="H2997" s="17">
        <v>42017</v>
      </c>
      <c r="I2997" s="17">
        <v>42046</v>
      </c>
      <c r="J2997" s="15" t="s">
        <v>31</v>
      </c>
      <c r="K2997" s="15" t="s">
        <v>5296</v>
      </c>
      <c r="L2997" s="18">
        <v>-92243</v>
      </c>
      <c r="M2997" s="15" t="s">
        <v>37</v>
      </c>
      <c r="N2997" s="15" t="s">
        <v>11432</v>
      </c>
      <c r="O2997" s="15" t="s">
        <v>31</v>
      </c>
      <c r="P2997" s="19">
        <v>0</v>
      </c>
    </row>
    <row r="2998" spans="1:16" x14ac:dyDescent="0.25">
      <c r="A2998" s="15" t="s">
        <v>29</v>
      </c>
      <c r="B2998" s="15" t="s">
        <v>6280</v>
      </c>
      <c r="C2998" s="16" t="s">
        <v>31</v>
      </c>
      <c r="D2998" s="15" t="s">
        <v>8257</v>
      </c>
      <c r="E2998" s="15" t="s">
        <v>11431</v>
      </c>
      <c r="F2998" s="15" t="s">
        <v>33</v>
      </c>
      <c r="G2998" s="15" t="s">
        <v>75</v>
      </c>
      <c r="H2998" s="17">
        <v>42017</v>
      </c>
      <c r="I2998" s="17">
        <v>42046</v>
      </c>
      <c r="J2998" s="15" t="s">
        <v>31</v>
      </c>
      <c r="K2998" s="15" t="s">
        <v>5296</v>
      </c>
      <c r="L2998" s="18">
        <v>-1736032</v>
      </c>
      <c r="M2998" s="15" t="s">
        <v>37</v>
      </c>
      <c r="N2998" s="15" t="s">
        <v>11433</v>
      </c>
      <c r="O2998" s="15" t="s">
        <v>31</v>
      </c>
      <c r="P2998" s="19">
        <v>0</v>
      </c>
    </row>
    <row r="2999" spans="1:16" x14ac:dyDescent="0.25">
      <c r="A2999" s="15" t="s">
        <v>29</v>
      </c>
      <c r="B2999" s="15" t="s">
        <v>1311</v>
      </c>
      <c r="C2999" s="16" t="s">
        <v>31</v>
      </c>
      <c r="D2999" s="15" t="s">
        <v>11434</v>
      </c>
      <c r="E2999" s="15" t="s">
        <v>11435</v>
      </c>
      <c r="F2999" s="15" t="s">
        <v>33</v>
      </c>
      <c r="G2999" s="15" t="s">
        <v>75</v>
      </c>
      <c r="H2999" s="17">
        <v>40884</v>
      </c>
      <c r="I2999" s="17">
        <v>42064</v>
      </c>
      <c r="J2999" s="15" t="s">
        <v>31</v>
      </c>
      <c r="K2999" s="15" t="s">
        <v>5296</v>
      </c>
      <c r="L2999" s="18">
        <v>-65626</v>
      </c>
      <c r="M2999" s="15" t="s">
        <v>37</v>
      </c>
      <c r="N2999" s="15" t="s">
        <v>11436</v>
      </c>
      <c r="O2999" s="15" t="s">
        <v>31</v>
      </c>
      <c r="P2999" s="19">
        <v>0</v>
      </c>
    </row>
    <row r="3000" spans="1:16" x14ac:dyDescent="0.25">
      <c r="A3000" s="15" t="s">
        <v>29</v>
      </c>
      <c r="B3000" s="15" t="s">
        <v>1311</v>
      </c>
      <c r="C3000" s="16" t="s">
        <v>31</v>
      </c>
      <c r="D3000" s="15" t="s">
        <v>11434</v>
      </c>
      <c r="E3000" s="15" t="s">
        <v>11435</v>
      </c>
      <c r="F3000" s="15" t="s">
        <v>33</v>
      </c>
      <c r="G3000" s="15" t="s">
        <v>75</v>
      </c>
      <c r="H3000" s="17">
        <v>40884</v>
      </c>
      <c r="I3000" s="17">
        <v>42064</v>
      </c>
      <c r="J3000" s="15" t="s">
        <v>31</v>
      </c>
      <c r="K3000" s="15" t="s">
        <v>5296</v>
      </c>
      <c r="L3000" s="18">
        <v>-1009133</v>
      </c>
      <c r="M3000" s="15" t="s">
        <v>37</v>
      </c>
      <c r="N3000" s="15" t="s">
        <v>11437</v>
      </c>
      <c r="O3000" s="15" t="s">
        <v>31</v>
      </c>
      <c r="P3000" s="19">
        <v>0</v>
      </c>
    </row>
    <row r="3001" spans="1:16" x14ac:dyDescent="0.25">
      <c r="A3001" s="15" t="s">
        <v>29</v>
      </c>
      <c r="B3001" s="15" t="s">
        <v>1311</v>
      </c>
      <c r="C3001" s="16" t="s">
        <v>31</v>
      </c>
      <c r="D3001" s="15" t="s">
        <v>3249</v>
      </c>
      <c r="E3001" s="15" t="s">
        <v>11438</v>
      </c>
      <c r="F3001" s="15" t="s">
        <v>33</v>
      </c>
      <c r="G3001" s="15" t="s">
        <v>75</v>
      </c>
      <c r="H3001" s="17">
        <v>40884</v>
      </c>
      <c r="I3001" s="17">
        <v>42064</v>
      </c>
      <c r="J3001" s="15" t="s">
        <v>31</v>
      </c>
      <c r="K3001" s="15" t="s">
        <v>5296</v>
      </c>
      <c r="L3001" s="18">
        <v>-117473245</v>
      </c>
      <c r="M3001" s="15" t="s">
        <v>37</v>
      </c>
      <c r="N3001" s="15" t="s">
        <v>11439</v>
      </c>
      <c r="O3001" s="15" t="s">
        <v>31</v>
      </c>
      <c r="P3001" s="19">
        <v>0</v>
      </c>
    </row>
    <row r="3002" spans="1:16" x14ac:dyDescent="0.25">
      <c r="A3002" s="15" t="s">
        <v>29</v>
      </c>
      <c r="B3002" s="15" t="s">
        <v>1311</v>
      </c>
      <c r="C3002" s="16" t="s">
        <v>31</v>
      </c>
      <c r="D3002" s="15" t="s">
        <v>3249</v>
      </c>
      <c r="E3002" s="15" t="s">
        <v>11438</v>
      </c>
      <c r="F3002" s="15" t="s">
        <v>33</v>
      </c>
      <c r="G3002" s="15" t="s">
        <v>75</v>
      </c>
      <c r="H3002" s="17">
        <v>40884</v>
      </c>
      <c r="I3002" s="17">
        <v>42064</v>
      </c>
      <c r="J3002" s="15" t="s">
        <v>31</v>
      </c>
      <c r="K3002" s="15" t="s">
        <v>5296</v>
      </c>
      <c r="L3002" s="18">
        <v>-2108450</v>
      </c>
      <c r="M3002" s="15" t="s">
        <v>37</v>
      </c>
      <c r="N3002" s="15" t="s">
        <v>11440</v>
      </c>
      <c r="O3002" s="15" t="s">
        <v>31</v>
      </c>
      <c r="P3002" s="19">
        <v>0</v>
      </c>
    </row>
    <row r="3003" spans="1:16" x14ac:dyDescent="0.25">
      <c r="A3003" s="15" t="s">
        <v>29</v>
      </c>
      <c r="B3003" s="15" t="s">
        <v>6280</v>
      </c>
      <c r="C3003" s="16" t="s">
        <v>31</v>
      </c>
      <c r="D3003" s="15" t="s">
        <v>3249</v>
      </c>
      <c r="E3003" s="15" t="s">
        <v>11441</v>
      </c>
      <c r="F3003" s="15" t="s">
        <v>33</v>
      </c>
      <c r="G3003" s="15" t="s">
        <v>75</v>
      </c>
      <c r="H3003" s="17">
        <v>40763</v>
      </c>
      <c r="I3003" s="17">
        <v>42064</v>
      </c>
      <c r="J3003" s="15" t="s">
        <v>31</v>
      </c>
      <c r="K3003" s="15" t="s">
        <v>5296</v>
      </c>
      <c r="L3003" s="18">
        <v>-2310737</v>
      </c>
      <c r="M3003" s="15" t="s">
        <v>37</v>
      </c>
      <c r="N3003" s="15" t="s">
        <v>11442</v>
      </c>
      <c r="O3003" s="15" t="s">
        <v>31</v>
      </c>
      <c r="P3003" s="19">
        <v>0</v>
      </c>
    </row>
    <row r="3004" spans="1:16" x14ac:dyDescent="0.25">
      <c r="A3004" s="15" t="s">
        <v>29</v>
      </c>
      <c r="B3004" s="15" t="s">
        <v>1311</v>
      </c>
      <c r="C3004" s="16" t="s">
        <v>31</v>
      </c>
      <c r="D3004" s="15" t="s">
        <v>11443</v>
      </c>
      <c r="E3004" s="15" t="s">
        <v>11444</v>
      </c>
      <c r="F3004" s="15" t="s">
        <v>33</v>
      </c>
      <c r="G3004" s="15" t="s">
        <v>75</v>
      </c>
      <c r="H3004" s="17">
        <v>41978</v>
      </c>
      <c r="I3004" s="17">
        <v>42079</v>
      </c>
      <c r="J3004" s="15" t="s">
        <v>31</v>
      </c>
      <c r="K3004" s="15" t="s">
        <v>5296</v>
      </c>
      <c r="L3004" s="18">
        <v>-535912</v>
      </c>
      <c r="M3004" s="15" t="s">
        <v>37</v>
      </c>
      <c r="N3004" s="15" t="s">
        <v>11445</v>
      </c>
      <c r="O3004" s="15" t="s">
        <v>31</v>
      </c>
      <c r="P3004" s="19">
        <v>0</v>
      </c>
    </row>
    <row r="3005" spans="1:16" x14ac:dyDescent="0.25">
      <c r="A3005" s="15" t="s">
        <v>29</v>
      </c>
      <c r="B3005" s="15" t="s">
        <v>1311</v>
      </c>
      <c r="C3005" s="16" t="s">
        <v>31</v>
      </c>
      <c r="D3005" s="15" t="s">
        <v>11443</v>
      </c>
      <c r="E3005" s="15" t="s">
        <v>11444</v>
      </c>
      <c r="F3005" s="15" t="s">
        <v>33</v>
      </c>
      <c r="G3005" s="15" t="s">
        <v>75</v>
      </c>
      <c r="H3005" s="17">
        <v>41978</v>
      </c>
      <c r="I3005" s="17">
        <v>42079</v>
      </c>
      <c r="J3005" s="15" t="s">
        <v>31</v>
      </c>
      <c r="K3005" s="15" t="s">
        <v>5296</v>
      </c>
      <c r="L3005" s="18">
        <v>-58953</v>
      </c>
      <c r="M3005" s="15" t="s">
        <v>37</v>
      </c>
      <c r="N3005" s="15" t="s">
        <v>11446</v>
      </c>
      <c r="O3005" s="15" t="s">
        <v>31</v>
      </c>
      <c r="P3005" s="19">
        <v>0</v>
      </c>
    </row>
    <row r="3006" spans="1:16" x14ac:dyDescent="0.25">
      <c r="A3006" s="15" t="s">
        <v>29</v>
      </c>
      <c r="B3006" s="15" t="s">
        <v>1311</v>
      </c>
      <c r="C3006" s="16" t="s">
        <v>31</v>
      </c>
      <c r="D3006" s="15" t="s">
        <v>11447</v>
      </c>
      <c r="E3006" s="15" t="s">
        <v>11448</v>
      </c>
      <c r="F3006" s="15" t="s">
        <v>33</v>
      </c>
      <c r="G3006" s="15" t="s">
        <v>75</v>
      </c>
      <c r="H3006" s="17">
        <v>41996</v>
      </c>
      <c r="I3006" s="17">
        <v>42079</v>
      </c>
      <c r="J3006" s="15" t="s">
        <v>31</v>
      </c>
      <c r="K3006" s="15" t="s">
        <v>5296</v>
      </c>
      <c r="L3006" s="18">
        <v>-6616</v>
      </c>
      <c r="M3006" s="15" t="s">
        <v>37</v>
      </c>
      <c r="N3006" s="15" t="s">
        <v>11449</v>
      </c>
      <c r="O3006" s="15" t="s">
        <v>31</v>
      </c>
      <c r="P3006" s="19">
        <v>0</v>
      </c>
    </row>
    <row r="3007" spans="1:16" x14ac:dyDescent="0.25">
      <c r="A3007" s="15" t="s">
        <v>29</v>
      </c>
      <c r="B3007" s="15" t="s">
        <v>1311</v>
      </c>
      <c r="C3007" s="16" t="s">
        <v>31</v>
      </c>
      <c r="D3007" s="15" t="s">
        <v>11447</v>
      </c>
      <c r="E3007" s="15" t="s">
        <v>11448</v>
      </c>
      <c r="F3007" s="15" t="s">
        <v>33</v>
      </c>
      <c r="G3007" s="15" t="s">
        <v>75</v>
      </c>
      <c r="H3007" s="17">
        <v>41996</v>
      </c>
      <c r="I3007" s="17">
        <v>42079</v>
      </c>
      <c r="J3007" s="15" t="s">
        <v>31</v>
      </c>
      <c r="K3007" s="15" t="s">
        <v>5296</v>
      </c>
      <c r="L3007" s="18">
        <v>-60394</v>
      </c>
      <c r="M3007" s="15" t="s">
        <v>37</v>
      </c>
      <c r="N3007" s="15" t="s">
        <v>11450</v>
      </c>
      <c r="O3007" s="15" t="s">
        <v>31</v>
      </c>
      <c r="P3007" s="19">
        <v>0</v>
      </c>
    </row>
    <row r="3008" spans="1:16" x14ac:dyDescent="0.25">
      <c r="A3008" s="15" t="s">
        <v>29</v>
      </c>
      <c r="B3008" s="15" t="s">
        <v>1311</v>
      </c>
      <c r="C3008" s="16" t="s">
        <v>31</v>
      </c>
      <c r="D3008" s="15" t="s">
        <v>11447</v>
      </c>
      <c r="E3008" s="15" t="s">
        <v>11451</v>
      </c>
      <c r="F3008" s="15" t="s">
        <v>33</v>
      </c>
      <c r="G3008" s="15" t="s">
        <v>75</v>
      </c>
      <c r="H3008" s="17">
        <v>41996</v>
      </c>
      <c r="I3008" s="17">
        <v>42079</v>
      </c>
      <c r="J3008" s="15" t="s">
        <v>31</v>
      </c>
      <c r="K3008" s="15" t="s">
        <v>5296</v>
      </c>
      <c r="L3008" s="18">
        <v>-60130</v>
      </c>
      <c r="M3008" s="15" t="s">
        <v>37</v>
      </c>
      <c r="N3008" s="15" t="s">
        <v>11452</v>
      </c>
      <c r="O3008" s="15" t="s">
        <v>31</v>
      </c>
      <c r="P3008" s="19">
        <v>0</v>
      </c>
    </row>
    <row r="3009" spans="1:16" x14ac:dyDescent="0.25">
      <c r="A3009" s="15" t="s">
        <v>29</v>
      </c>
      <c r="B3009" s="15" t="s">
        <v>1311</v>
      </c>
      <c r="C3009" s="16" t="s">
        <v>31</v>
      </c>
      <c r="D3009" s="15" t="s">
        <v>11447</v>
      </c>
      <c r="E3009" s="15" t="s">
        <v>11451</v>
      </c>
      <c r="F3009" s="15" t="s">
        <v>33</v>
      </c>
      <c r="G3009" s="15" t="s">
        <v>75</v>
      </c>
      <c r="H3009" s="17">
        <v>41996</v>
      </c>
      <c r="I3009" s="17">
        <v>42079</v>
      </c>
      <c r="J3009" s="15" t="s">
        <v>31</v>
      </c>
      <c r="K3009" s="15" t="s">
        <v>5296</v>
      </c>
      <c r="L3009" s="18">
        <v>-553812</v>
      </c>
      <c r="M3009" s="15" t="s">
        <v>37</v>
      </c>
      <c r="N3009" s="15" t="s">
        <v>11453</v>
      </c>
      <c r="O3009" s="15" t="s">
        <v>31</v>
      </c>
      <c r="P3009" s="19">
        <v>0</v>
      </c>
    </row>
    <row r="3010" spans="1:16" x14ac:dyDescent="0.25">
      <c r="A3010" s="15" t="s">
        <v>29</v>
      </c>
      <c r="B3010" s="15" t="s">
        <v>6280</v>
      </c>
      <c r="C3010" s="16" t="s">
        <v>31</v>
      </c>
      <c r="D3010" s="15" t="s">
        <v>8257</v>
      </c>
      <c r="E3010" s="15" t="s">
        <v>11454</v>
      </c>
      <c r="F3010" s="15" t="s">
        <v>33</v>
      </c>
      <c r="G3010" s="15" t="s">
        <v>75</v>
      </c>
      <c r="H3010" s="17">
        <v>42048</v>
      </c>
      <c r="I3010" s="17">
        <v>42080</v>
      </c>
      <c r="J3010" s="15" t="s">
        <v>31</v>
      </c>
      <c r="K3010" s="15" t="s">
        <v>5296</v>
      </c>
      <c r="L3010" s="18">
        <v>-91875</v>
      </c>
      <c r="M3010" s="15" t="s">
        <v>37</v>
      </c>
      <c r="N3010" s="15" t="s">
        <v>11455</v>
      </c>
      <c r="O3010" s="15" t="s">
        <v>31</v>
      </c>
      <c r="P3010" s="19">
        <v>0</v>
      </c>
    </row>
    <row r="3011" spans="1:16" x14ac:dyDescent="0.25">
      <c r="A3011" s="15" t="s">
        <v>29</v>
      </c>
      <c r="B3011" s="15" t="s">
        <v>6280</v>
      </c>
      <c r="C3011" s="16" t="s">
        <v>31</v>
      </c>
      <c r="D3011" s="15" t="s">
        <v>8257</v>
      </c>
      <c r="E3011" s="15" t="s">
        <v>11456</v>
      </c>
      <c r="F3011" s="15" t="s">
        <v>33</v>
      </c>
      <c r="G3011" s="15" t="s">
        <v>75</v>
      </c>
      <c r="H3011" s="17">
        <v>42045</v>
      </c>
      <c r="I3011" s="17">
        <v>42080</v>
      </c>
      <c r="J3011" s="15" t="s">
        <v>31</v>
      </c>
      <c r="K3011" s="15" t="s">
        <v>5296</v>
      </c>
      <c r="L3011" s="18">
        <v>-143938</v>
      </c>
      <c r="M3011" s="15" t="s">
        <v>37</v>
      </c>
      <c r="N3011" s="15" t="s">
        <v>11457</v>
      </c>
      <c r="O3011" s="15" t="s">
        <v>31</v>
      </c>
      <c r="P3011" s="19">
        <v>0</v>
      </c>
    </row>
    <row r="3012" spans="1:16" x14ac:dyDescent="0.25">
      <c r="A3012" s="15" t="s">
        <v>29</v>
      </c>
      <c r="B3012" s="15" t="s">
        <v>6280</v>
      </c>
      <c r="C3012" s="16" t="s">
        <v>31</v>
      </c>
      <c r="D3012" s="15" t="s">
        <v>8257</v>
      </c>
      <c r="E3012" s="15" t="s">
        <v>11458</v>
      </c>
      <c r="F3012" s="15" t="s">
        <v>33</v>
      </c>
      <c r="G3012" s="15" t="s">
        <v>75</v>
      </c>
      <c r="H3012" s="17">
        <v>42040</v>
      </c>
      <c r="I3012" s="17">
        <v>42080</v>
      </c>
      <c r="J3012" s="15" t="s">
        <v>31</v>
      </c>
      <c r="K3012" s="15" t="s">
        <v>5296</v>
      </c>
      <c r="L3012" s="18">
        <v>-306250</v>
      </c>
      <c r="M3012" s="15" t="s">
        <v>37</v>
      </c>
      <c r="N3012" s="15" t="s">
        <v>11459</v>
      </c>
      <c r="O3012" s="15" t="s">
        <v>31</v>
      </c>
      <c r="P3012" s="19">
        <v>0</v>
      </c>
    </row>
    <row r="3013" spans="1:16" x14ac:dyDescent="0.25">
      <c r="A3013" s="15" t="s">
        <v>29</v>
      </c>
      <c r="B3013" s="15" t="s">
        <v>6280</v>
      </c>
      <c r="C3013" s="16" t="s">
        <v>31</v>
      </c>
      <c r="D3013" s="15" t="s">
        <v>8257</v>
      </c>
      <c r="E3013" s="15" t="s">
        <v>11460</v>
      </c>
      <c r="F3013" s="15" t="s">
        <v>33</v>
      </c>
      <c r="G3013" s="15" t="s">
        <v>75</v>
      </c>
      <c r="H3013" s="17">
        <v>42018</v>
      </c>
      <c r="I3013" s="17">
        <v>42080</v>
      </c>
      <c r="J3013" s="15" t="s">
        <v>31</v>
      </c>
      <c r="K3013" s="15" t="s">
        <v>5296</v>
      </c>
      <c r="L3013" s="18">
        <v>-116375</v>
      </c>
      <c r="M3013" s="15" t="s">
        <v>37</v>
      </c>
      <c r="N3013" s="15" t="s">
        <v>11461</v>
      </c>
      <c r="O3013" s="15" t="s">
        <v>31</v>
      </c>
      <c r="P3013" s="19">
        <v>0</v>
      </c>
    </row>
    <row r="3014" spans="1:16" x14ac:dyDescent="0.25">
      <c r="A3014" s="15" t="s">
        <v>29</v>
      </c>
      <c r="B3014" s="15" t="s">
        <v>6280</v>
      </c>
      <c r="C3014" s="16" t="s">
        <v>31</v>
      </c>
      <c r="D3014" s="15" t="s">
        <v>8257</v>
      </c>
      <c r="E3014" s="15" t="s">
        <v>11462</v>
      </c>
      <c r="F3014" s="15" t="s">
        <v>33</v>
      </c>
      <c r="G3014" s="15" t="s">
        <v>75</v>
      </c>
      <c r="H3014" s="17">
        <v>42046</v>
      </c>
      <c r="I3014" s="17">
        <v>42080</v>
      </c>
      <c r="J3014" s="15" t="s">
        <v>31</v>
      </c>
      <c r="K3014" s="15" t="s">
        <v>5296</v>
      </c>
      <c r="L3014" s="18">
        <v>-50000</v>
      </c>
      <c r="M3014" s="15" t="s">
        <v>37</v>
      </c>
      <c r="N3014" s="15" t="s">
        <v>11463</v>
      </c>
      <c r="O3014" s="15" t="s">
        <v>31</v>
      </c>
      <c r="P3014" s="19">
        <v>0</v>
      </c>
    </row>
    <row r="3015" spans="1:16" x14ac:dyDescent="0.25">
      <c r="A3015" s="15" t="s">
        <v>29</v>
      </c>
      <c r="B3015" s="15" t="s">
        <v>6280</v>
      </c>
      <c r="C3015" s="16" t="s">
        <v>31</v>
      </c>
      <c r="D3015" s="15" t="s">
        <v>8257</v>
      </c>
      <c r="E3015" s="15" t="s">
        <v>11462</v>
      </c>
      <c r="F3015" s="15" t="s">
        <v>33</v>
      </c>
      <c r="G3015" s="15" t="s">
        <v>75</v>
      </c>
      <c r="H3015" s="17">
        <v>42046</v>
      </c>
      <c r="I3015" s="17">
        <v>42080</v>
      </c>
      <c r="J3015" s="15" t="s">
        <v>31</v>
      </c>
      <c r="K3015" s="15" t="s">
        <v>5296</v>
      </c>
      <c r="L3015" s="18">
        <v>-281528</v>
      </c>
      <c r="M3015" s="15" t="s">
        <v>37</v>
      </c>
      <c r="N3015" s="15" t="s">
        <v>11464</v>
      </c>
      <c r="O3015" s="15" t="s">
        <v>31</v>
      </c>
      <c r="P3015" s="19">
        <v>0</v>
      </c>
    </row>
    <row r="3016" spans="1:16" x14ac:dyDescent="0.25">
      <c r="A3016" s="15" t="s">
        <v>29</v>
      </c>
      <c r="B3016" s="15" t="s">
        <v>6280</v>
      </c>
      <c r="C3016" s="16" t="s">
        <v>31</v>
      </c>
      <c r="D3016" s="15" t="s">
        <v>8257</v>
      </c>
      <c r="E3016" s="15" t="s">
        <v>11465</v>
      </c>
      <c r="F3016" s="15" t="s">
        <v>33</v>
      </c>
      <c r="G3016" s="15" t="s">
        <v>75</v>
      </c>
      <c r="H3016" s="17">
        <v>42042</v>
      </c>
      <c r="I3016" s="17">
        <v>42080</v>
      </c>
      <c r="J3016" s="15" t="s">
        <v>31</v>
      </c>
      <c r="K3016" s="15" t="s">
        <v>5296</v>
      </c>
      <c r="L3016" s="18">
        <v>-1518262</v>
      </c>
      <c r="M3016" s="15" t="s">
        <v>37</v>
      </c>
      <c r="N3016" s="15" t="s">
        <v>11466</v>
      </c>
      <c r="O3016" s="15" t="s">
        <v>31</v>
      </c>
      <c r="P3016" s="19">
        <v>0</v>
      </c>
    </row>
    <row r="3017" spans="1:16" x14ac:dyDescent="0.25">
      <c r="A3017" s="15" t="s">
        <v>29</v>
      </c>
      <c r="B3017" s="15" t="s">
        <v>6280</v>
      </c>
      <c r="C3017" s="16" t="s">
        <v>31</v>
      </c>
      <c r="D3017" s="15" t="s">
        <v>8257</v>
      </c>
      <c r="E3017" s="15" t="s">
        <v>11465</v>
      </c>
      <c r="F3017" s="15" t="s">
        <v>33</v>
      </c>
      <c r="G3017" s="15" t="s">
        <v>75</v>
      </c>
      <c r="H3017" s="17">
        <v>42042</v>
      </c>
      <c r="I3017" s="17">
        <v>42080</v>
      </c>
      <c r="J3017" s="15" t="s">
        <v>31</v>
      </c>
      <c r="K3017" s="15" t="s">
        <v>5296</v>
      </c>
      <c r="L3017" s="18">
        <v>-902280</v>
      </c>
      <c r="M3017" s="15" t="s">
        <v>37</v>
      </c>
      <c r="N3017" s="15" t="s">
        <v>11467</v>
      </c>
      <c r="O3017" s="15" t="s">
        <v>31</v>
      </c>
      <c r="P3017" s="19">
        <v>0</v>
      </c>
    </row>
    <row r="3018" spans="1:16" x14ac:dyDescent="0.25">
      <c r="A3018" s="15" t="s">
        <v>29</v>
      </c>
      <c r="B3018" s="15" t="s">
        <v>6280</v>
      </c>
      <c r="C3018" s="16" t="s">
        <v>31</v>
      </c>
      <c r="D3018" s="15" t="s">
        <v>8257</v>
      </c>
      <c r="E3018" s="15" t="s">
        <v>11468</v>
      </c>
      <c r="F3018" s="15" t="s">
        <v>33</v>
      </c>
      <c r="G3018" s="15" t="s">
        <v>75</v>
      </c>
      <c r="H3018" s="17">
        <v>42051</v>
      </c>
      <c r="I3018" s="17">
        <v>42080</v>
      </c>
      <c r="J3018" s="15" t="s">
        <v>31</v>
      </c>
      <c r="K3018" s="15" t="s">
        <v>5296</v>
      </c>
      <c r="L3018" s="18">
        <v>-156188</v>
      </c>
      <c r="M3018" s="15" t="s">
        <v>37</v>
      </c>
      <c r="N3018" s="15" t="s">
        <v>11469</v>
      </c>
      <c r="O3018" s="15" t="s">
        <v>31</v>
      </c>
      <c r="P3018" s="19">
        <v>0</v>
      </c>
    </row>
    <row r="3019" spans="1:16" x14ac:dyDescent="0.25">
      <c r="A3019" s="15" t="s">
        <v>29</v>
      </c>
      <c r="B3019" s="15" t="s">
        <v>1311</v>
      </c>
      <c r="C3019" s="16" t="s">
        <v>31</v>
      </c>
      <c r="D3019" s="15" t="s">
        <v>11470</v>
      </c>
      <c r="E3019" s="15" t="s">
        <v>11471</v>
      </c>
      <c r="F3019" s="15" t="s">
        <v>33</v>
      </c>
      <c r="G3019" s="15" t="s">
        <v>75</v>
      </c>
      <c r="H3019" s="17">
        <v>41999</v>
      </c>
      <c r="I3019" s="17">
        <v>42080</v>
      </c>
      <c r="J3019" s="15" t="s">
        <v>31</v>
      </c>
      <c r="K3019" s="15" t="s">
        <v>5296</v>
      </c>
      <c r="L3019" s="18">
        <v>-6863</v>
      </c>
      <c r="M3019" s="15" t="s">
        <v>37</v>
      </c>
      <c r="N3019" s="15" t="s">
        <v>11472</v>
      </c>
      <c r="O3019" s="15" t="s">
        <v>31</v>
      </c>
      <c r="P3019" s="19">
        <v>0</v>
      </c>
    </row>
    <row r="3020" spans="1:16" x14ac:dyDescent="0.25">
      <c r="A3020" s="15" t="s">
        <v>29</v>
      </c>
      <c r="B3020" s="15" t="s">
        <v>1311</v>
      </c>
      <c r="C3020" s="16" t="s">
        <v>31</v>
      </c>
      <c r="D3020" s="15" t="s">
        <v>11470</v>
      </c>
      <c r="E3020" s="15" t="s">
        <v>11471</v>
      </c>
      <c r="F3020" s="15" t="s">
        <v>33</v>
      </c>
      <c r="G3020" s="15" t="s">
        <v>75</v>
      </c>
      <c r="H3020" s="17">
        <v>41999</v>
      </c>
      <c r="I3020" s="17">
        <v>42080</v>
      </c>
      <c r="J3020" s="15" t="s">
        <v>31</v>
      </c>
      <c r="K3020" s="15" t="s">
        <v>5296</v>
      </c>
      <c r="L3020" s="18">
        <v>-65894</v>
      </c>
      <c r="M3020" s="15" t="s">
        <v>37</v>
      </c>
      <c r="N3020" s="15" t="s">
        <v>11473</v>
      </c>
      <c r="O3020" s="15" t="s">
        <v>31</v>
      </c>
      <c r="P3020" s="19">
        <v>0</v>
      </c>
    </row>
    <row r="3021" spans="1:16" x14ac:dyDescent="0.25">
      <c r="A3021" s="15" t="s">
        <v>29</v>
      </c>
      <c r="B3021" s="15" t="s">
        <v>1311</v>
      </c>
      <c r="C3021" s="16" t="s">
        <v>31</v>
      </c>
      <c r="D3021" s="15" t="s">
        <v>31</v>
      </c>
      <c r="E3021" s="15" t="s">
        <v>11474</v>
      </c>
      <c r="F3021" s="15" t="s">
        <v>33</v>
      </c>
      <c r="G3021" s="15" t="s">
        <v>75</v>
      </c>
      <c r="H3021" s="17">
        <v>41972</v>
      </c>
      <c r="I3021" s="17">
        <v>42080</v>
      </c>
      <c r="J3021" s="15" t="s">
        <v>31</v>
      </c>
      <c r="K3021" s="15" t="s">
        <v>5296</v>
      </c>
      <c r="L3021" s="18">
        <v>-53148</v>
      </c>
      <c r="M3021" s="15" t="s">
        <v>37</v>
      </c>
      <c r="N3021" s="15" t="s">
        <v>11475</v>
      </c>
      <c r="O3021" s="15" t="s">
        <v>31</v>
      </c>
      <c r="P3021" s="19">
        <v>0</v>
      </c>
    </row>
    <row r="3022" spans="1:16" x14ac:dyDescent="0.25">
      <c r="A3022" s="15" t="s">
        <v>29</v>
      </c>
      <c r="B3022" s="15" t="s">
        <v>1311</v>
      </c>
      <c r="C3022" s="16" t="s">
        <v>31</v>
      </c>
      <c r="D3022" s="15" t="s">
        <v>8749</v>
      </c>
      <c r="E3022" s="15" t="s">
        <v>11476</v>
      </c>
      <c r="F3022" s="15" t="s">
        <v>33</v>
      </c>
      <c r="G3022" s="15" t="s">
        <v>75</v>
      </c>
      <c r="H3022" s="17">
        <v>41436</v>
      </c>
      <c r="I3022" s="17">
        <v>42080</v>
      </c>
      <c r="J3022" s="15" t="s">
        <v>31</v>
      </c>
      <c r="K3022" s="15" t="s">
        <v>5296</v>
      </c>
      <c r="L3022" s="18">
        <v>-105487</v>
      </c>
      <c r="M3022" s="15" t="s">
        <v>37</v>
      </c>
      <c r="N3022" s="15" t="s">
        <v>11477</v>
      </c>
      <c r="O3022" s="15" t="s">
        <v>31</v>
      </c>
      <c r="P3022" s="19">
        <v>0</v>
      </c>
    </row>
    <row r="3023" spans="1:16" x14ac:dyDescent="0.25">
      <c r="A3023" s="15" t="s">
        <v>29</v>
      </c>
      <c r="B3023" s="15" t="s">
        <v>1311</v>
      </c>
      <c r="C3023" s="16" t="s">
        <v>31</v>
      </c>
      <c r="D3023" s="15" t="s">
        <v>8749</v>
      </c>
      <c r="E3023" s="15" t="s">
        <v>11478</v>
      </c>
      <c r="F3023" s="15" t="s">
        <v>33</v>
      </c>
      <c r="G3023" s="15" t="s">
        <v>75</v>
      </c>
      <c r="H3023" s="17">
        <v>41364</v>
      </c>
      <c r="I3023" s="17">
        <v>42080</v>
      </c>
      <c r="J3023" s="15" t="s">
        <v>31</v>
      </c>
      <c r="K3023" s="15" t="s">
        <v>5296</v>
      </c>
      <c r="L3023" s="18">
        <v>-116</v>
      </c>
      <c r="M3023" s="15" t="s">
        <v>37</v>
      </c>
      <c r="N3023" s="15" t="s">
        <v>11479</v>
      </c>
      <c r="O3023" s="15" t="s">
        <v>31</v>
      </c>
      <c r="P3023" s="19">
        <v>0</v>
      </c>
    </row>
    <row r="3024" spans="1:16" x14ac:dyDescent="0.25">
      <c r="A3024" s="15" t="s">
        <v>29</v>
      </c>
      <c r="B3024" s="15" t="s">
        <v>1311</v>
      </c>
      <c r="C3024" s="16" t="s">
        <v>31</v>
      </c>
      <c r="D3024" s="15" t="s">
        <v>8749</v>
      </c>
      <c r="E3024" s="15" t="s">
        <v>11480</v>
      </c>
      <c r="F3024" s="15" t="s">
        <v>33</v>
      </c>
      <c r="G3024" s="15" t="s">
        <v>75</v>
      </c>
      <c r="H3024" s="17">
        <v>41364</v>
      </c>
      <c r="I3024" s="17">
        <v>42080</v>
      </c>
      <c r="J3024" s="15" t="s">
        <v>31</v>
      </c>
      <c r="K3024" s="15" t="s">
        <v>5296</v>
      </c>
      <c r="L3024" s="18">
        <v>-3938</v>
      </c>
      <c r="M3024" s="15" t="s">
        <v>37</v>
      </c>
      <c r="N3024" s="15" t="s">
        <v>11481</v>
      </c>
      <c r="O3024" s="15" t="s">
        <v>31</v>
      </c>
      <c r="P3024" s="19">
        <v>0</v>
      </c>
    </row>
    <row r="3025" spans="1:16" x14ac:dyDescent="0.25">
      <c r="A3025" s="15" t="s">
        <v>29</v>
      </c>
      <c r="B3025" s="15" t="s">
        <v>1311</v>
      </c>
      <c r="C3025" s="16" t="s">
        <v>31</v>
      </c>
      <c r="D3025" s="15" t="s">
        <v>8749</v>
      </c>
      <c r="E3025" s="15" t="s">
        <v>11482</v>
      </c>
      <c r="F3025" s="15" t="s">
        <v>33</v>
      </c>
      <c r="G3025" s="15" t="s">
        <v>75</v>
      </c>
      <c r="H3025" s="17">
        <v>41274</v>
      </c>
      <c r="I3025" s="17">
        <v>42080</v>
      </c>
      <c r="J3025" s="15" t="s">
        <v>31</v>
      </c>
      <c r="K3025" s="15" t="s">
        <v>5296</v>
      </c>
      <c r="L3025" s="18">
        <v>-4</v>
      </c>
      <c r="M3025" s="15" t="s">
        <v>37</v>
      </c>
      <c r="N3025" s="15" t="s">
        <v>11483</v>
      </c>
      <c r="O3025" s="15" t="s">
        <v>31</v>
      </c>
      <c r="P3025" s="19">
        <v>0</v>
      </c>
    </row>
    <row r="3026" spans="1:16" x14ac:dyDescent="0.25">
      <c r="A3026" s="15" t="s">
        <v>29</v>
      </c>
      <c r="B3026" s="15" t="s">
        <v>1311</v>
      </c>
      <c r="C3026" s="16" t="s">
        <v>31</v>
      </c>
      <c r="D3026" s="15" t="s">
        <v>8749</v>
      </c>
      <c r="E3026" s="15" t="s">
        <v>11484</v>
      </c>
      <c r="F3026" s="15" t="s">
        <v>33</v>
      </c>
      <c r="G3026" s="15" t="s">
        <v>75</v>
      </c>
      <c r="H3026" s="17">
        <v>41364</v>
      </c>
      <c r="I3026" s="17">
        <v>42080</v>
      </c>
      <c r="J3026" s="15" t="s">
        <v>31</v>
      </c>
      <c r="K3026" s="15" t="s">
        <v>5296</v>
      </c>
      <c r="L3026" s="18">
        <v>-113</v>
      </c>
      <c r="M3026" s="15" t="s">
        <v>37</v>
      </c>
      <c r="N3026" s="15" t="s">
        <v>11485</v>
      </c>
      <c r="O3026" s="15" t="s">
        <v>31</v>
      </c>
      <c r="P3026" s="19">
        <v>0</v>
      </c>
    </row>
    <row r="3027" spans="1:16" x14ac:dyDescent="0.25">
      <c r="A3027" s="15" t="s">
        <v>29</v>
      </c>
      <c r="B3027" s="15" t="s">
        <v>1311</v>
      </c>
      <c r="C3027" s="16" t="s">
        <v>31</v>
      </c>
      <c r="D3027" s="15" t="s">
        <v>8749</v>
      </c>
      <c r="E3027" s="15" t="s">
        <v>11486</v>
      </c>
      <c r="F3027" s="15" t="s">
        <v>33</v>
      </c>
      <c r="G3027" s="15" t="s">
        <v>75</v>
      </c>
      <c r="H3027" s="17">
        <v>41364</v>
      </c>
      <c r="I3027" s="17">
        <v>42080</v>
      </c>
      <c r="J3027" s="15" t="s">
        <v>31</v>
      </c>
      <c r="K3027" s="15" t="s">
        <v>5296</v>
      </c>
      <c r="L3027" s="18">
        <v>-1317</v>
      </c>
      <c r="M3027" s="15" t="s">
        <v>37</v>
      </c>
      <c r="N3027" s="15" t="s">
        <v>11487</v>
      </c>
      <c r="O3027" s="15" t="s">
        <v>31</v>
      </c>
      <c r="P3027" s="19">
        <v>0</v>
      </c>
    </row>
    <row r="3028" spans="1:16" x14ac:dyDescent="0.25">
      <c r="A3028" s="15" t="s">
        <v>29</v>
      </c>
      <c r="B3028" s="15" t="s">
        <v>1311</v>
      </c>
      <c r="C3028" s="16" t="s">
        <v>31</v>
      </c>
      <c r="D3028" s="15" t="s">
        <v>8749</v>
      </c>
      <c r="E3028" s="15" t="s">
        <v>11488</v>
      </c>
      <c r="F3028" s="15" t="s">
        <v>33</v>
      </c>
      <c r="G3028" s="15" t="s">
        <v>75</v>
      </c>
      <c r="H3028" s="17">
        <v>41364</v>
      </c>
      <c r="I3028" s="17">
        <v>42080</v>
      </c>
      <c r="J3028" s="15" t="s">
        <v>31</v>
      </c>
      <c r="K3028" s="15" t="s">
        <v>5296</v>
      </c>
      <c r="L3028" s="18">
        <v>-308</v>
      </c>
      <c r="M3028" s="15" t="s">
        <v>37</v>
      </c>
      <c r="N3028" s="15" t="s">
        <v>11489</v>
      </c>
      <c r="O3028" s="15" t="s">
        <v>31</v>
      </c>
      <c r="P3028" s="19">
        <v>0</v>
      </c>
    </row>
    <row r="3029" spans="1:16" x14ac:dyDescent="0.25">
      <c r="A3029" s="15" t="s">
        <v>29</v>
      </c>
      <c r="B3029" s="15" t="s">
        <v>1311</v>
      </c>
      <c r="C3029" s="16" t="s">
        <v>31</v>
      </c>
      <c r="D3029" s="15" t="s">
        <v>9857</v>
      </c>
      <c r="E3029" s="15" t="s">
        <v>11490</v>
      </c>
      <c r="F3029" s="15" t="s">
        <v>33</v>
      </c>
      <c r="G3029" s="15" t="s">
        <v>75</v>
      </c>
      <c r="H3029" s="17">
        <v>41972</v>
      </c>
      <c r="I3029" s="17">
        <v>42081</v>
      </c>
      <c r="J3029" s="15" t="s">
        <v>31</v>
      </c>
      <c r="K3029" s="15" t="s">
        <v>5296</v>
      </c>
      <c r="L3029" s="18">
        <v>-80853</v>
      </c>
      <c r="M3029" s="15" t="s">
        <v>37</v>
      </c>
      <c r="N3029" s="15" t="s">
        <v>11491</v>
      </c>
      <c r="O3029" s="15" t="s">
        <v>31</v>
      </c>
      <c r="P3029" s="19">
        <v>0</v>
      </c>
    </row>
    <row r="3030" spans="1:16" x14ac:dyDescent="0.25">
      <c r="A3030" s="15" t="s">
        <v>29</v>
      </c>
      <c r="B3030" s="15" t="s">
        <v>1311</v>
      </c>
      <c r="C3030" s="16" t="s">
        <v>31</v>
      </c>
      <c r="D3030" s="15" t="s">
        <v>9857</v>
      </c>
      <c r="E3030" s="15" t="s">
        <v>11492</v>
      </c>
      <c r="F3030" s="15" t="s">
        <v>33</v>
      </c>
      <c r="G3030" s="15" t="s">
        <v>75</v>
      </c>
      <c r="H3030" s="17">
        <v>41972</v>
      </c>
      <c r="I3030" s="17">
        <v>42081</v>
      </c>
      <c r="J3030" s="15" t="s">
        <v>31</v>
      </c>
      <c r="K3030" s="15" t="s">
        <v>5296</v>
      </c>
      <c r="L3030" s="18">
        <v>-217483</v>
      </c>
      <c r="M3030" s="15" t="s">
        <v>37</v>
      </c>
      <c r="N3030" s="15" t="s">
        <v>11493</v>
      </c>
      <c r="O3030" s="15" t="s">
        <v>31</v>
      </c>
      <c r="P3030" s="19">
        <v>0</v>
      </c>
    </row>
    <row r="3031" spans="1:16" x14ac:dyDescent="0.25">
      <c r="A3031" s="15" t="s">
        <v>29</v>
      </c>
      <c r="B3031" s="15" t="s">
        <v>1311</v>
      </c>
      <c r="C3031" s="16" t="s">
        <v>31</v>
      </c>
      <c r="D3031" s="15" t="s">
        <v>8749</v>
      </c>
      <c r="E3031" s="15" t="s">
        <v>11494</v>
      </c>
      <c r="F3031" s="15" t="s">
        <v>33</v>
      </c>
      <c r="G3031" s="15" t="s">
        <v>75</v>
      </c>
      <c r="H3031" s="17">
        <v>41318</v>
      </c>
      <c r="I3031" s="17">
        <v>42081</v>
      </c>
      <c r="J3031" s="15" t="s">
        <v>31</v>
      </c>
      <c r="K3031" s="15" t="s">
        <v>5296</v>
      </c>
      <c r="L3031" s="18">
        <v>-972</v>
      </c>
      <c r="M3031" s="15" t="s">
        <v>37</v>
      </c>
      <c r="N3031" s="15" t="s">
        <v>11495</v>
      </c>
      <c r="O3031" s="15" t="s">
        <v>31</v>
      </c>
      <c r="P3031" s="19">
        <v>0</v>
      </c>
    </row>
    <row r="3032" spans="1:16" x14ac:dyDescent="0.25">
      <c r="A3032" s="15" t="s">
        <v>29</v>
      </c>
      <c r="B3032" s="15" t="s">
        <v>1311</v>
      </c>
      <c r="C3032" s="16" t="s">
        <v>31</v>
      </c>
      <c r="D3032" s="15" t="s">
        <v>8749</v>
      </c>
      <c r="E3032" s="15" t="s">
        <v>11496</v>
      </c>
      <c r="F3032" s="15" t="s">
        <v>33</v>
      </c>
      <c r="G3032" s="15" t="s">
        <v>75</v>
      </c>
      <c r="H3032" s="17">
        <v>41425</v>
      </c>
      <c r="I3032" s="17">
        <v>42081</v>
      </c>
      <c r="J3032" s="15" t="s">
        <v>31</v>
      </c>
      <c r="K3032" s="15" t="s">
        <v>5296</v>
      </c>
      <c r="L3032" s="18">
        <v>-108</v>
      </c>
      <c r="M3032" s="15" t="s">
        <v>37</v>
      </c>
      <c r="N3032" s="15" t="s">
        <v>11497</v>
      </c>
      <c r="O3032" s="15" t="s">
        <v>31</v>
      </c>
      <c r="P3032" s="19">
        <v>0</v>
      </c>
    </row>
    <row r="3033" spans="1:16" x14ac:dyDescent="0.25">
      <c r="A3033" s="15" t="s">
        <v>29</v>
      </c>
      <c r="B3033" s="15" t="s">
        <v>1311</v>
      </c>
      <c r="C3033" s="16" t="s">
        <v>31</v>
      </c>
      <c r="D3033" s="15" t="s">
        <v>8749</v>
      </c>
      <c r="E3033" s="15" t="s">
        <v>11498</v>
      </c>
      <c r="F3033" s="15" t="s">
        <v>33</v>
      </c>
      <c r="G3033" s="15" t="s">
        <v>75</v>
      </c>
      <c r="H3033" s="17">
        <v>41486</v>
      </c>
      <c r="I3033" s="17">
        <v>42081</v>
      </c>
      <c r="J3033" s="15" t="s">
        <v>31</v>
      </c>
      <c r="K3033" s="15" t="s">
        <v>5296</v>
      </c>
      <c r="L3033" s="18">
        <v>-450</v>
      </c>
      <c r="M3033" s="15" t="s">
        <v>37</v>
      </c>
      <c r="N3033" s="15" t="s">
        <v>11499</v>
      </c>
      <c r="O3033" s="15" t="s">
        <v>31</v>
      </c>
      <c r="P3033" s="19">
        <v>0</v>
      </c>
    </row>
    <row r="3034" spans="1:16" x14ac:dyDescent="0.25">
      <c r="A3034" s="15" t="s">
        <v>29</v>
      </c>
      <c r="B3034" s="15" t="s">
        <v>1311</v>
      </c>
      <c r="C3034" s="16" t="s">
        <v>31</v>
      </c>
      <c r="D3034" s="15" t="s">
        <v>8749</v>
      </c>
      <c r="E3034" s="15" t="s">
        <v>11500</v>
      </c>
      <c r="F3034" s="15" t="s">
        <v>33</v>
      </c>
      <c r="G3034" s="15" t="s">
        <v>75</v>
      </c>
      <c r="H3034" s="17">
        <v>41759</v>
      </c>
      <c r="I3034" s="17">
        <v>42081</v>
      </c>
      <c r="J3034" s="15" t="s">
        <v>31</v>
      </c>
      <c r="K3034" s="15" t="s">
        <v>5296</v>
      </c>
      <c r="L3034" s="18">
        <v>-76</v>
      </c>
      <c r="M3034" s="15" t="s">
        <v>37</v>
      </c>
      <c r="N3034" s="15" t="s">
        <v>11501</v>
      </c>
      <c r="O3034" s="15" t="s">
        <v>31</v>
      </c>
      <c r="P3034" s="19">
        <v>0</v>
      </c>
    </row>
    <row r="3035" spans="1:16" x14ac:dyDescent="0.25">
      <c r="A3035" s="15" t="s">
        <v>29</v>
      </c>
      <c r="B3035" s="15" t="s">
        <v>1311</v>
      </c>
      <c r="C3035" s="16" t="s">
        <v>31</v>
      </c>
      <c r="D3035" s="15" t="s">
        <v>8749</v>
      </c>
      <c r="E3035" s="15" t="s">
        <v>11502</v>
      </c>
      <c r="F3035" s="15" t="s">
        <v>33</v>
      </c>
      <c r="G3035" s="15" t="s">
        <v>75</v>
      </c>
      <c r="H3035" s="17">
        <v>41790</v>
      </c>
      <c r="I3035" s="17">
        <v>42081</v>
      </c>
      <c r="J3035" s="15" t="s">
        <v>31</v>
      </c>
      <c r="K3035" s="15" t="s">
        <v>5296</v>
      </c>
      <c r="L3035" s="18">
        <v>-29</v>
      </c>
      <c r="M3035" s="15" t="s">
        <v>37</v>
      </c>
      <c r="N3035" s="15" t="s">
        <v>11503</v>
      </c>
      <c r="O3035" s="15" t="s">
        <v>31</v>
      </c>
      <c r="P3035" s="19">
        <v>0</v>
      </c>
    </row>
    <row r="3036" spans="1:16" x14ac:dyDescent="0.25">
      <c r="A3036" s="15" t="s">
        <v>29</v>
      </c>
      <c r="B3036" s="15" t="s">
        <v>11504</v>
      </c>
      <c r="C3036" s="16" t="s">
        <v>31</v>
      </c>
      <c r="D3036" s="15" t="s">
        <v>11505</v>
      </c>
      <c r="E3036" s="15" t="s">
        <v>11506</v>
      </c>
      <c r="F3036" s="15" t="s">
        <v>33</v>
      </c>
      <c r="G3036" s="15" t="s">
        <v>75</v>
      </c>
      <c r="H3036" s="17">
        <v>42034</v>
      </c>
      <c r="I3036" s="17">
        <v>42087</v>
      </c>
      <c r="J3036" s="15" t="s">
        <v>31</v>
      </c>
      <c r="K3036" s="15" t="s">
        <v>5296</v>
      </c>
      <c r="L3036" s="18">
        <v>-20425</v>
      </c>
      <c r="M3036" s="15" t="s">
        <v>37</v>
      </c>
      <c r="N3036" s="15" t="s">
        <v>11507</v>
      </c>
      <c r="O3036" s="15" t="s">
        <v>31</v>
      </c>
      <c r="P3036" s="19">
        <v>0</v>
      </c>
    </row>
    <row r="3037" spans="1:16" x14ac:dyDescent="0.25">
      <c r="A3037" s="15" t="s">
        <v>29</v>
      </c>
      <c r="B3037" s="15" t="s">
        <v>11508</v>
      </c>
      <c r="C3037" s="16" t="s">
        <v>31</v>
      </c>
      <c r="D3037" s="15" t="s">
        <v>11509</v>
      </c>
      <c r="E3037" s="15" t="s">
        <v>11510</v>
      </c>
      <c r="F3037" s="15" t="s">
        <v>33</v>
      </c>
      <c r="G3037" s="15" t="s">
        <v>75</v>
      </c>
      <c r="H3037" s="17">
        <v>42034</v>
      </c>
      <c r="I3037" s="17">
        <v>42087</v>
      </c>
      <c r="J3037" s="15" t="s">
        <v>31</v>
      </c>
      <c r="K3037" s="15" t="s">
        <v>5296</v>
      </c>
      <c r="L3037" s="18">
        <v>-278787</v>
      </c>
      <c r="M3037" s="15" t="s">
        <v>37</v>
      </c>
      <c r="N3037" s="15" t="s">
        <v>11511</v>
      </c>
      <c r="O3037" s="15" t="s">
        <v>31</v>
      </c>
      <c r="P3037" s="19">
        <v>0</v>
      </c>
    </row>
    <row r="3038" spans="1:16" x14ac:dyDescent="0.25">
      <c r="A3038" s="15" t="s">
        <v>29</v>
      </c>
      <c r="B3038" s="15" t="s">
        <v>11512</v>
      </c>
      <c r="C3038" s="16" t="s">
        <v>31</v>
      </c>
      <c r="D3038" s="15" t="s">
        <v>11513</v>
      </c>
      <c r="E3038" s="15" t="s">
        <v>11514</v>
      </c>
      <c r="F3038" s="15" t="s">
        <v>33</v>
      </c>
      <c r="G3038" s="15" t="s">
        <v>75</v>
      </c>
      <c r="H3038" s="17">
        <v>42035</v>
      </c>
      <c r="I3038" s="17">
        <v>42089</v>
      </c>
      <c r="J3038" s="15" t="s">
        <v>31</v>
      </c>
      <c r="K3038" s="15" t="s">
        <v>5296</v>
      </c>
      <c r="L3038" s="18">
        <v>-753471</v>
      </c>
      <c r="M3038" s="15" t="s">
        <v>37</v>
      </c>
      <c r="N3038" s="15" t="s">
        <v>11515</v>
      </c>
      <c r="O3038" s="15" t="s">
        <v>31</v>
      </c>
      <c r="P3038" s="19">
        <v>0</v>
      </c>
    </row>
    <row r="3039" spans="1:16" x14ac:dyDescent="0.25">
      <c r="A3039" s="15" t="s">
        <v>29</v>
      </c>
      <c r="B3039" s="15" t="s">
        <v>11512</v>
      </c>
      <c r="C3039" s="16" t="s">
        <v>31</v>
      </c>
      <c r="D3039" s="15" t="s">
        <v>11513</v>
      </c>
      <c r="E3039" s="15" t="s">
        <v>11514</v>
      </c>
      <c r="F3039" s="15" t="s">
        <v>33</v>
      </c>
      <c r="G3039" s="15" t="s">
        <v>75</v>
      </c>
      <c r="H3039" s="17">
        <v>42035</v>
      </c>
      <c r="I3039" s="17">
        <v>42089</v>
      </c>
      <c r="J3039" s="15" t="s">
        <v>31</v>
      </c>
      <c r="K3039" s="15" t="s">
        <v>5296</v>
      </c>
      <c r="L3039" s="18">
        <v>-289975</v>
      </c>
      <c r="M3039" s="15" t="s">
        <v>37</v>
      </c>
      <c r="N3039" s="15" t="s">
        <v>11516</v>
      </c>
      <c r="O3039" s="15" t="s">
        <v>31</v>
      </c>
      <c r="P3039" s="19">
        <v>0</v>
      </c>
    </row>
    <row r="3040" spans="1:16" x14ac:dyDescent="0.25">
      <c r="A3040" s="15" t="s">
        <v>29</v>
      </c>
      <c r="B3040" s="15" t="s">
        <v>11517</v>
      </c>
      <c r="C3040" s="16" t="s">
        <v>31</v>
      </c>
      <c r="D3040" s="15" t="s">
        <v>11518</v>
      </c>
      <c r="E3040" s="15" t="s">
        <v>11519</v>
      </c>
      <c r="F3040" s="15" t="s">
        <v>33</v>
      </c>
      <c r="G3040" s="15" t="s">
        <v>75</v>
      </c>
      <c r="H3040" s="17">
        <v>42035</v>
      </c>
      <c r="I3040" s="17">
        <v>42089</v>
      </c>
      <c r="J3040" s="15" t="s">
        <v>31</v>
      </c>
      <c r="K3040" s="15" t="s">
        <v>5296</v>
      </c>
      <c r="L3040" s="18">
        <v>-32155</v>
      </c>
      <c r="M3040" s="15" t="s">
        <v>37</v>
      </c>
      <c r="N3040" s="15" t="s">
        <v>11520</v>
      </c>
      <c r="O3040" s="15" t="s">
        <v>31</v>
      </c>
      <c r="P3040" s="19">
        <v>0</v>
      </c>
    </row>
    <row r="3041" spans="1:16" x14ac:dyDescent="0.25">
      <c r="A3041" s="15" t="s">
        <v>29</v>
      </c>
      <c r="B3041" s="15" t="s">
        <v>11517</v>
      </c>
      <c r="C3041" s="16" t="s">
        <v>31</v>
      </c>
      <c r="D3041" s="15" t="s">
        <v>11518</v>
      </c>
      <c r="E3041" s="15" t="s">
        <v>11519</v>
      </c>
      <c r="F3041" s="15" t="s">
        <v>33</v>
      </c>
      <c r="G3041" s="15" t="s">
        <v>75</v>
      </c>
      <c r="H3041" s="17">
        <v>42035</v>
      </c>
      <c r="I3041" s="17">
        <v>42089</v>
      </c>
      <c r="J3041" s="15" t="s">
        <v>31</v>
      </c>
      <c r="K3041" s="15" t="s">
        <v>5296</v>
      </c>
      <c r="L3041" s="18">
        <v>-12375</v>
      </c>
      <c r="M3041" s="15" t="s">
        <v>37</v>
      </c>
      <c r="N3041" s="15" t="s">
        <v>11521</v>
      </c>
      <c r="O3041" s="15" t="s">
        <v>31</v>
      </c>
      <c r="P3041" s="19">
        <v>0</v>
      </c>
    </row>
    <row r="3042" spans="1:16" x14ac:dyDescent="0.25">
      <c r="A3042" s="15" t="s">
        <v>29</v>
      </c>
      <c r="B3042" s="15" t="s">
        <v>11517</v>
      </c>
      <c r="C3042" s="16" t="s">
        <v>31</v>
      </c>
      <c r="D3042" s="15" t="s">
        <v>11522</v>
      </c>
      <c r="E3042" s="15" t="s">
        <v>11523</v>
      </c>
      <c r="F3042" s="15" t="s">
        <v>33</v>
      </c>
      <c r="G3042" s="15" t="s">
        <v>75</v>
      </c>
      <c r="H3042" s="17">
        <v>42035</v>
      </c>
      <c r="I3042" s="17">
        <v>42089</v>
      </c>
      <c r="J3042" s="15" t="s">
        <v>31</v>
      </c>
      <c r="K3042" s="15" t="s">
        <v>5296</v>
      </c>
      <c r="L3042" s="18">
        <v>-474208</v>
      </c>
      <c r="M3042" s="15" t="s">
        <v>37</v>
      </c>
      <c r="N3042" s="15" t="s">
        <v>11524</v>
      </c>
      <c r="O3042" s="15" t="s">
        <v>31</v>
      </c>
      <c r="P3042" s="19">
        <v>0</v>
      </c>
    </row>
    <row r="3043" spans="1:16" x14ac:dyDescent="0.25">
      <c r="A3043" s="15" t="s">
        <v>29</v>
      </c>
      <c r="B3043" s="15" t="s">
        <v>11517</v>
      </c>
      <c r="C3043" s="16" t="s">
        <v>31</v>
      </c>
      <c r="D3043" s="15" t="s">
        <v>11522</v>
      </c>
      <c r="E3043" s="15" t="s">
        <v>11523</v>
      </c>
      <c r="F3043" s="15" t="s">
        <v>33</v>
      </c>
      <c r="G3043" s="15" t="s">
        <v>75</v>
      </c>
      <c r="H3043" s="17">
        <v>42035</v>
      </c>
      <c r="I3043" s="17">
        <v>42089</v>
      </c>
      <c r="J3043" s="15" t="s">
        <v>31</v>
      </c>
      <c r="K3043" s="15" t="s">
        <v>5296</v>
      </c>
      <c r="L3043" s="18">
        <v>-182500</v>
      </c>
      <c r="M3043" s="15" t="s">
        <v>37</v>
      </c>
      <c r="N3043" s="15" t="s">
        <v>11525</v>
      </c>
      <c r="O3043" s="15" t="s">
        <v>31</v>
      </c>
      <c r="P3043" s="19">
        <v>0</v>
      </c>
    </row>
    <row r="3044" spans="1:16" x14ac:dyDescent="0.25">
      <c r="A3044" s="15" t="s">
        <v>29</v>
      </c>
      <c r="B3044" s="15" t="s">
        <v>11517</v>
      </c>
      <c r="C3044" s="16" t="s">
        <v>31</v>
      </c>
      <c r="D3044" s="15" t="s">
        <v>11526</v>
      </c>
      <c r="E3044" s="15" t="s">
        <v>11527</v>
      </c>
      <c r="F3044" s="15" t="s">
        <v>33</v>
      </c>
      <c r="G3044" s="15" t="s">
        <v>75</v>
      </c>
      <c r="H3044" s="17">
        <v>42035</v>
      </c>
      <c r="I3044" s="17">
        <v>42089</v>
      </c>
      <c r="J3044" s="15" t="s">
        <v>31</v>
      </c>
      <c r="K3044" s="15" t="s">
        <v>5296</v>
      </c>
      <c r="L3044" s="18">
        <v>-37925</v>
      </c>
      <c r="M3044" s="15" t="s">
        <v>37</v>
      </c>
      <c r="N3044" s="15" t="s">
        <v>11528</v>
      </c>
      <c r="O3044" s="15" t="s">
        <v>31</v>
      </c>
      <c r="P3044" s="19">
        <v>0</v>
      </c>
    </row>
    <row r="3045" spans="1:16" x14ac:dyDescent="0.25">
      <c r="A3045" s="15" t="s">
        <v>29</v>
      </c>
      <c r="B3045" s="15" t="s">
        <v>11517</v>
      </c>
      <c r="C3045" s="16" t="s">
        <v>31</v>
      </c>
      <c r="D3045" s="15" t="s">
        <v>11526</v>
      </c>
      <c r="E3045" s="15" t="s">
        <v>11527</v>
      </c>
      <c r="F3045" s="15" t="s">
        <v>33</v>
      </c>
      <c r="G3045" s="15" t="s">
        <v>75</v>
      </c>
      <c r="H3045" s="17">
        <v>42035</v>
      </c>
      <c r="I3045" s="17">
        <v>42089</v>
      </c>
      <c r="J3045" s="15" t="s">
        <v>31</v>
      </c>
      <c r="K3045" s="15" t="s">
        <v>5296</v>
      </c>
      <c r="L3045" s="18">
        <v>-98544</v>
      </c>
      <c r="M3045" s="15" t="s">
        <v>37</v>
      </c>
      <c r="N3045" s="15" t="s">
        <v>11529</v>
      </c>
      <c r="O3045" s="15" t="s">
        <v>31</v>
      </c>
      <c r="P3045" s="19">
        <v>0</v>
      </c>
    </row>
    <row r="3046" spans="1:16" x14ac:dyDescent="0.25">
      <c r="A3046" s="15" t="s">
        <v>29</v>
      </c>
      <c r="B3046" s="15" t="s">
        <v>1311</v>
      </c>
      <c r="C3046" s="16" t="s">
        <v>31</v>
      </c>
      <c r="D3046" s="15" t="s">
        <v>9857</v>
      </c>
      <c r="E3046" s="15" t="s">
        <v>11530</v>
      </c>
      <c r="F3046" s="15" t="s">
        <v>33</v>
      </c>
      <c r="G3046" s="15" t="s">
        <v>75</v>
      </c>
      <c r="H3046" s="17">
        <v>42046</v>
      </c>
      <c r="I3046" s="17">
        <v>42089</v>
      </c>
      <c r="J3046" s="15" t="s">
        <v>31</v>
      </c>
      <c r="K3046" s="15" t="s">
        <v>5296</v>
      </c>
      <c r="L3046" s="18">
        <v>-1403</v>
      </c>
      <c r="M3046" s="15" t="s">
        <v>37</v>
      </c>
      <c r="N3046" s="15" t="s">
        <v>11531</v>
      </c>
      <c r="O3046" s="15" t="s">
        <v>31</v>
      </c>
      <c r="P3046" s="19">
        <v>0</v>
      </c>
    </row>
    <row r="3047" spans="1:16" x14ac:dyDescent="0.25">
      <c r="A3047" s="15" t="s">
        <v>29</v>
      </c>
      <c r="B3047" s="15" t="s">
        <v>11517</v>
      </c>
      <c r="C3047" s="16" t="s">
        <v>31</v>
      </c>
      <c r="D3047" s="15" t="s">
        <v>11532</v>
      </c>
      <c r="E3047" s="15" t="s">
        <v>11533</v>
      </c>
      <c r="F3047" s="15" t="s">
        <v>33</v>
      </c>
      <c r="G3047" s="15" t="s">
        <v>75</v>
      </c>
      <c r="H3047" s="17">
        <v>42035</v>
      </c>
      <c r="I3047" s="17">
        <v>42089</v>
      </c>
      <c r="J3047" s="15" t="s">
        <v>31</v>
      </c>
      <c r="K3047" s="15" t="s">
        <v>5296</v>
      </c>
      <c r="L3047" s="18">
        <v>-1401967</v>
      </c>
      <c r="M3047" s="15" t="s">
        <v>37</v>
      </c>
      <c r="N3047" s="15" t="s">
        <v>11534</v>
      </c>
      <c r="O3047" s="15" t="s">
        <v>31</v>
      </c>
      <c r="P3047" s="19">
        <v>0</v>
      </c>
    </row>
    <row r="3048" spans="1:16" x14ac:dyDescent="0.25">
      <c r="A3048" s="15" t="s">
        <v>29</v>
      </c>
      <c r="B3048" s="15" t="s">
        <v>11517</v>
      </c>
      <c r="C3048" s="16" t="s">
        <v>31</v>
      </c>
      <c r="D3048" s="15" t="s">
        <v>11532</v>
      </c>
      <c r="E3048" s="15" t="s">
        <v>11533</v>
      </c>
      <c r="F3048" s="15" t="s">
        <v>33</v>
      </c>
      <c r="G3048" s="15" t="s">
        <v>75</v>
      </c>
      <c r="H3048" s="17">
        <v>42035</v>
      </c>
      <c r="I3048" s="17">
        <v>42089</v>
      </c>
      <c r="J3048" s="15" t="s">
        <v>31</v>
      </c>
      <c r="K3048" s="15" t="s">
        <v>5296</v>
      </c>
      <c r="L3048" s="18">
        <v>-539550</v>
      </c>
      <c r="M3048" s="15" t="s">
        <v>37</v>
      </c>
      <c r="N3048" s="15" t="s">
        <v>11535</v>
      </c>
      <c r="O3048" s="15" t="s">
        <v>31</v>
      </c>
      <c r="P3048" s="19">
        <v>0</v>
      </c>
    </row>
    <row r="3049" spans="1:16" x14ac:dyDescent="0.25">
      <c r="A3049" s="15" t="s">
        <v>29</v>
      </c>
      <c r="B3049" s="15" t="s">
        <v>11517</v>
      </c>
      <c r="C3049" s="16" t="s">
        <v>31</v>
      </c>
      <c r="D3049" s="15" t="s">
        <v>11536</v>
      </c>
      <c r="E3049" s="15" t="s">
        <v>11537</v>
      </c>
      <c r="F3049" s="15" t="s">
        <v>33</v>
      </c>
      <c r="G3049" s="15" t="s">
        <v>75</v>
      </c>
      <c r="H3049" s="17">
        <v>42035</v>
      </c>
      <c r="I3049" s="17">
        <v>42089</v>
      </c>
      <c r="J3049" s="15" t="s">
        <v>31</v>
      </c>
      <c r="K3049" s="15" t="s">
        <v>5296</v>
      </c>
      <c r="L3049" s="18">
        <v>-240575</v>
      </c>
      <c r="M3049" s="15" t="s">
        <v>37</v>
      </c>
      <c r="N3049" s="15" t="s">
        <v>11538</v>
      </c>
      <c r="O3049" s="15" t="s">
        <v>31</v>
      </c>
      <c r="P3049" s="19">
        <v>0</v>
      </c>
    </row>
    <row r="3050" spans="1:16" x14ac:dyDescent="0.25">
      <c r="A3050" s="15" t="s">
        <v>29</v>
      </c>
      <c r="B3050" s="15" t="s">
        <v>11517</v>
      </c>
      <c r="C3050" s="16" t="s">
        <v>31</v>
      </c>
      <c r="D3050" s="15" t="s">
        <v>11536</v>
      </c>
      <c r="E3050" s="15" t="s">
        <v>11537</v>
      </c>
      <c r="F3050" s="15" t="s">
        <v>33</v>
      </c>
      <c r="G3050" s="15" t="s">
        <v>75</v>
      </c>
      <c r="H3050" s="17">
        <v>42035</v>
      </c>
      <c r="I3050" s="17">
        <v>42089</v>
      </c>
      <c r="J3050" s="15" t="s">
        <v>31</v>
      </c>
      <c r="K3050" s="15" t="s">
        <v>5296</v>
      </c>
      <c r="L3050" s="18">
        <v>-625110</v>
      </c>
      <c r="M3050" s="15" t="s">
        <v>37</v>
      </c>
      <c r="N3050" s="15" t="s">
        <v>11539</v>
      </c>
      <c r="O3050" s="15" t="s">
        <v>31</v>
      </c>
      <c r="P3050" s="19">
        <v>0</v>
      </c>
    </row>
    <row r="3051" spans="1:16" x14ac:dyDescent="0.25">
      <c r="A3051" s="15" t="s">
        <v>29</v>
      </c>
      <c r="B3051" s="15" t="s">
        <v>1311</v>
      </c>
      <c r="C3051" s="16" t="s">
        <v>31</v>
      </c>
      <c r="D3051" s="15" t="s">
        <v>9857</v>
      </c>
      <c r="E3051" s="15" t="s">
        <v>11540</v>
      </c>
      <c r="F3051" s="15" t="s">
        <v>33</v>
      </c>
      <c r="G3051" s="15" t="s">
        <v>75</v>
      </c>
      <c r="H3051" s="17">
        <v>42046</v>
      </c>
      <c r="I3051" s="17">
        <v>42089</v>
      </c>
      <c r="J3051" s="15" t="s">
        <v>31</v>
      </c>
      <c r="K3051" s="15" t="s">
        <v>5296</v>
      </c>
      <c r="L3051" s="18">
        <v>-625795</v>
      </c>
      <c r="M3051" s="15" t="s">
        <v>37</v>
      </c>
      <c r="N3051" s="15" t="s">
        <v>11541</v>
      </c>
      <c r="O3051" s="15" t="s">
        <v>31</v>
      </c>
      <c r="P3051" s="19">
        <v>0</v>
      </c>
    </row>
    <row r="3052" spans="1:16" x14ac:dyDescent="0.25">
      <c r="A3052" s="15" t="s">
        <v>29</v>
      </c>
      <c r="B3052" s="15" t="s">
        <v>1311</v>
      </c>
      <c r="C3052" s="16" t="s">
        <v>31</v>
      </c>
      <c r="D3052" s="15" t="s">
        <v>9857</v>
      </c>
      <c r="E3052" s="15" t="s">
        <v>11540</v>
      </c>
      <c r="F3052" s="15" t="s">
        <v>33</v>
      </c>
      <c r="G3052" s="15" t="s">
        <v>75</v>
      </c>
      <c r="H3052" s="17">
        <v>42046</v>
      </c>
      <c r="I3052" s="17">
        <v>42089</v>
      </c>
      <c r="J3052" s="15" t="s">
        <v>31</v>
      </c>
      <c r="K3052" s="15" t="s">
        <v>5296</v>
      </c>
      <c r="L3052" s="18">
        <v>-5160640</v>
      </c>
      <c r="M3052" s="15" t="s">
        <v>37</v>
      </c>
      <c r="N3052" s="15" t="s">
        <v>11542</v>
      </c>
      <c r="O3052" s="15" t="s">
        <v>31</v>
      </c>
      <c r="P3052" s="19">
        <v>0</v>
      </c>
    </row>
    <row r="3053" spans="1:16" x14ac:dyDescent="0.25">
      <c r="A3053" s="15" t="s">
        <v>29</v>
      </c>
      <c r="B3053" s="15" t="s">
        <v>11517</v>
      </c>
      <c r="C3053" s="16" t="s">
        <v>31</v>
      </c>
      <c r="D3053" s="15" t="s">
        <v>11536</v>
      </c>
      <c r="E3053" s="15" t="s">
        <v>11543</v>
      </c>
      <c r="F3053" s="15" t="s">
        <v>33</v>
      </c>
      <c r="G3053" s="15" t="s">
        <v>75</v>
      </c>
      <c r="H3053" s="17">
        <v>42035</v>
      </c>
      <c r="I3053" s="17">
        <v>42089</v>
      </c>
      <c r="J3053" s="15" t="s">
        <v>31</v>
      </c>
      <c r="K3053" s="15" t="s">
        <v>5296</v>
      </c>
      <c r="L3053" s="18">
        <v>-64250</v>
      </c>
      <c r="M3053" s="15" t="s">
        <v>37</v>
      </c>
      <c r="N3053" s="15" t="s">
        <v>11544</v>
      </c>
      <c r="O3053" s="15" t="s">
        <v>31</v>
      </c>
      <c r="P3053" s="19">
        <v>0</v>
      </c>
    </row>
    <row r="3054" spans="1:16" x14ac:dyDescent="0.25">
      <c r="A3054" s="15" t="s">
        <v>29</v>
      </c>
      <c r="B3054" s="15" t="s">
        <v>11517</v>
      </c>
      <c r="C3054" s="16" t="s">
        <v>31</v>
      </c>
      <c r="D3054" s="15" t="s">
        <v>11545</v>
      </c>
      <c r="E3054" s="15" t="s">
        <v>11546</v>
      </c>
      <c r="F3054" s="15" t="s">
        <v>33</v>
      </c>
      <c r="G3054" s="15" t="s">
        <v>75</v>
      </c>
      <c r="H3054" s="17">
        <v>42035</v>
      </c>
      <c r="I3054" s="17">
        <v>42089</v>
      </c>
      <c r="J3054" s="15" t="s">
        <v>31</v>
      </c>
      <c r="K3054" s="15" t="s">
        <v>5296</v>
      </c>
      <c r="L3054" s="18">
        <v>-17468</v>
      </c>
      <c r="M3054" s="15" t="s">
        <v>37</v>
      </c>
      <c r="N3054" s="15" t="s">
        <v>11547</v>
      </c>
      <c r="O3054" s="15" t="s">
        <v>31</v>
      </c>
      <c r="P3054" s="19">
        <v>0</v>
      </c>
    </row>
    <row r="3055" spans="1:16" x14ac:dyDescent="0.25">
      <c r="A3055" s="15" t="s">
        <v>29</v>
      </c>
      <c r="B3055" s="15" t="s">
        <v>1311</v>
      </c>
      <c r="C3055" s="16" t="s">
        <v>31</v>
      </c>
      <c r="D3055" s="15" t="s">
        <v>9857</v>
      </c>
      <c r="E3055" s="15" t="s">
        <v>11548</v>
      </c>
      <c r="F3055" s="15" t="s">
        <v>33</v>
      </c>
      <c r="G3055" s="15" t="s">
        <v>75</v>
      </c>
      <c r="H3055" s="17">
        <v>42046</v>
      </c>
      <c r="I3055" s="17">
        <v>42089</v>
      </c>
      <c r="J3055" s="15" t="s">
        <v>31</v>
      </c>
      <c r="K3055" s="15" t="s">
        <v>5296</v>
      </c>
      <c r="L3055" s="18">
        <v>-440</v>
      </c>
      <c r="M3055" s="15" t="s">
        <v>37</v>
      </c>
      <c r="N3055" s="15" t="s">
        <v>11549</v>
      </c>
      <c r="O3055" s="15" t="s">
        <v>31</v>
      </c>
      <c r="P3055" s="19">
        <v>0</v>
      </c>
    </row>
    <row r="3056" spans="1:16" x14ac:dyDescent="0.25">
      <c r="A3056" s="15" t="s">
        <v>29</v>
      </c>
      <c r="B3056" s="15" t="s">
        <v>11550</v>
      </c>
      <c r="C3056" s="16" t="s">
        <v>31</v>
      </c>
      <c r="D3056" s="15" t="s">
        <v>11551</v>
      </c>
      <c r="E3056" s="15" t="s">
        <v>11552</v>
      </c>
      <c r="F3056" s="15" t="s">
        <v>33</v>
      </c>
      <c r="G3056" s="15" t="s">
        <v>75</v>
      </c>
      <c r="H3056" s="17">
        <v>41670</v>
      </c>
      <c r="I3056" s="17">
        <v>42089</v>
      </c>
      <c r="J3056" s="15" t="s">
        <v>31</v>
      </c>
      <c r="K3056" s="15" t="s">
        <v>5296</v>
      </c>
      <c r="L3056" s="18">
        <v>-41700</v>
      </c>
      <c r="M3056" s="15" t="s">
        <v>37</v>
      </c>
      <c r="N3056" s="15" t="s">
        <v>11553</v>
      </c>
      <c r="O3056" s="15" t="s">
        <v>31</v>
      </c>
      <c r="P3056" s="19">
        <v>0</v>
      </c>
    </row>
    <row r="3057" spans="1:16" x14ac:dyDescent="0.25">
      <c r="A3057" s="15" t="s">
        <v>29</v>
      </c>
      <c r="B3057" s="15" t="s">
        <v>1311</v>
      </c>
      <c r="C3057" s="16" t="s">
        <v>31</v>
      </c>
      <c r="D3057" s="15" t="s">
        <v>9857</v>
      </c>
      <c r="E3057" s="15" t="s">
        <v>11554</v>
      </c>
      <c r="F3057" s="15" t="s">
        <v>33</v>
      </c>
      <c r="G3057" s="15" t="s">
        <v>75</v>
      </c>
      <c r="H3057" s="17">
        <v>42052</v>
      </c>
      <c r="I3057" s="17">
        <v>42089</v>
      </c>
      <c r="J3057" s="15" t="s">
        <v>31</v>
      </c>
      <c r="K3057" s="15" t="s">
        <v>5296</v>
      </c>
      <c r="L3057" s="18">
        <v>-14700</v>
      </c>
      <c r="M3057" s="15" t="s">
        <v>37</v>
      </c>
      <c r="N3057" s="15" t="s">
        <v>11555</v>
      </c>
      <c r="O3057" s="15" t="s">
        <v>31</v>
      </c>
      <c r="P3057" s="19">
        <v>0</v>
      </c>
    </row>
    <row r="3058" spans="1:16" x14ac:dyDescent="0.25">
      <c r="A3058" s="15" t="s">
        <v>29</v>
      </c>
      <c r="B3058" s="15" t="s">
        <v>11550</v>
      </c>
      <c r="C3058" s="16" t="s">
        <v>31</v>
      </c>
      <c r="D3058" s="15" t="s">
        <v>11556</v>
      </c>
      <c r="E3058" s="15" t="s">
        <v>11557</v>
      </c>
      <c r="F3058" s="15" t="s">
        <v>33</v>
      </c>
      <c r="G3058" s="15" t="s">
        <v>75</v>
      </c>
      <c r="H3058" s="17">
        <v>41698</v>
      </c>
      <c r="I3058" s="17">
        <v>42089</v>
      </c>
      <c r="J3058" s="15" t="s">
        <v>31</v>
      </c>
      <c r="K3058" s="15" t="s">
        <v>5296</v>
      </c>
      <c r="L3058" s="18">
        <v>-46555</v>
      </c>
      <c r="M3058" s="15" t="s">
        <v>37</v>
      </c>
      <c r="N3058" s="15" t="s">
        <v>11558</v>
      </c>
      <c r="O3058" s="15" t="s">
        <v>31</v>
      </c>
      <c r="P3058" s="19">
        <v>0</v>
      </c>
    </row>
    <row r="3059" spans="1:16" x14ac:dyDescent="0.25">
      <c r="A3059" s="15" t="s">
        <v>29</v>
      </c>
      <c r="B3059" s="15" t="s">
        <v>1311</v>
      </c>
      <c r="C3059" s="16" t="s">
        <v>31</v>
      </c>
      <c r="D3059" s="15" t="s">
        <v>11559</v>
      </c>
      <c r="E3059" s="15" t="s">
        <v>11560</v>
      </c>
      <c r="F3059" s="15" t="s">
        <v>33</v>
      </c>
      <c r="G3059" s="15" t="s">
        <v>75</v>
      </c>
      <c r="H3059" s="17">
        <v>42035</v>
      </c>
      <c r="I3059" s="17">
        <v>42089</v>
      </c>
      <c r="J3059" s="15" t="s">
        <v>31</v>
      </c>
      <c r="K3059" s="15" t="s">
        <v>5296</v>
      </c>
      <c r="L3059" s="18">
        <v>-92354</v>
      </c>
      <c r="M3059" s="15" t="s">
        <v>37</v>
      </c>
      <c r="N3059" s="15" t="s">
        <v>11561</v>
      </c>
      <c r="O3059" s="15" t="s">
        <v>31</v>
      </c>
      <c r="P3059" s="19">
        <v>0</v>
      </c>
    </row>
    <row r="3060" spans="1:16" x14ac:dyDescent="0.25">
      <c r="A3060" s="15" t="s">
        <v>29</v>
      </c>
      <c r="B3060" s="15" t="s">
        <v>11562</v>
      </c>
      <c r="C3060" s="16" t="s">
        <v>31</v>
      </c>
      <c r="D3060" s="15" t="s">
        <v>11563</v>
      </c>
      <c r="E3060" s="15" t="s">
        <v>11564</v>
      </c>
      <c r="F3060" s="15" t="s">
        <v>33</v>
      </c>
      <c r="G3060" s="15" t="s">
        <v>75</v>
      </c>
      <c r="H3060" s="17">
        <v>42035</v>
      </c>
      <c r="I3060" s="17">
        <v>42089</v>
      </c>
      <c r="J3060" s="15" t="s">
        <v>31</v>
      </c>
      <c r="K3060" s="15" t="s">
        <v>5296</v>
      </c>
      <c r="L3060" s="18">
        <v>-38</v>
      </c>
      <c r="M3060" s="15" t="s">
        <v>37</v>
      </c>
      <c r="N3060" s="15" t="s">
        <v>11565</v>
      </c>
      <c r="O3060" s="15" t="s">
        <v>31</v>
      </c>
      <c r="P3060" s="19">
        <v>0</v>
      </c>
    </row>
    <row r="3061" spans="1:16" x14ac:dyDescent="0.25">
      <c r="A3061" s="15" t="s">
        <v>29</v>
      </c>
      <c r="B3061" s="15" t="s">
        <v>11562</v>
      </c>
      <c r="C3061" s="16" t="s">
        <v>31</v>
      </c>
      <c r="D3061" s="15" t="s">
        <v>11566</v>
      </c>
      <c r="E3061" s="15" t="s">
        <v>11567</v>
      </c>
      <c r="F3061" s="15" t="s">
        <v>33</v>
      </c>
      <c r="G3061" s="15" t="s">
        <v>75</v>
      </c>
      <c r="H3061" s="17">
        <v>42035</v>
      </c>
      <c r="I3061" s="17">
        <v>42089</v>
      </c>
      <c r="J3061" s="15" t="s">
        <v>31</v>
      </c>
      <c r="K3061" s="15" t="s">
        <v>5296</v>
      </c>
      <c r="L3061" s="18">
        <v>-4695052</v>
      </c>
      <c r="M3061" s="15" t="s">
        <v>37</v>
      </c>
      <c r="N3061" s="15" t="s">
        <v>11568</v>
      </c>
      <c r="O3061" s="15" t="s">
        <v>31</v>
      </c>
      <c r="P3061" s="19">
        <v>0</v>
      </c>
    </row>
    <row r="3062" spans="1:16" x14ac:dyDescent="0.25">
      <c r="A3062" s="15" t="s">
        <v>29</v>
      </c>
      <c r="B3062" s="15" t="s">
        <v>11562</v>
      </c>
      <c r="C3062" s="16" t="s">
        <v>31</v>
      </c>
      <c r="D3062" s="15" t="s">
        <v>11566</v>
      </c>
      <c r="E3062" s="15" t="s">
        <v>11567</v>
      </c>
      <c r="F3062" s="15" t="s">
        <v>33</v>
      </c>
      <c r="G3062" s="15" t="s">
        <v>75</v>
      </c>
      <c r="H3062" s="17">
        <v>42035</v>
      </c>
      <c r="I3062" s="17">
        <v>42089</v>
      </c>
      <c r="J3062" s="15" t="s">
        <v>31</v>
      </c>
      <c r="K3062" s="15" t="s">
        <v>5296</v>
      </c>
      <c r="L3062" s="18">
        <v>-775062</v>
      </c>
      <c r="M3062" s="15" t="s">
        <v>37</v>
      </c>
      <c r="N3062" s="15" t="s">
        <v>11569</v>
      </c>
      <c r="O3062" s="15" t="s">
        <v>31</v>
      </c>
      <c r="P3062" s="19">
        <v>0</v>
      </c>
    </row>
    <row r="3063" spans="1:16" x14ac:dyDescent="0.25">
      <c r="A3063" s="15" t="s">
        <v>29</v>
      </c>
      <c r="B3063" s="15" t="s">
        <v>1311</v>
      </c>
      <c r="C3063" s="16" t="s">
        <v>31</v>
      </c>
      <c r="D3063" s="15" t="s">
        <v>8226</v>
      </c>
      <c r="E3063" s="15" t="s">
        <v>11570</v>
      </c>
      <c r="F3063" s="15" t="s">
        <v>33</v>
      </c>
      <c r="G3063" s="15" t="s">
        <v>75</v>
      </c>
      <c r="H3063" s="17">
        <v>41851</v>
      </c>
      <c r="I3063" s="17">
        <v>42089</v>
      </c>
      <c r="J3063" s="15" t="s">
        <v>31</v>
      </c>
      <c r="K3063" s="15" t="s">
        <v>5296</v>
      </c>
      <c r="L3063" s="18">
        <v>-18800</v>
      </c>
      <c r="M3063" s="15" t="s">
        <v>37</v>
      </c>
      <c r="N3063" s="15" t="s">
        <v>11571</v>
      </c>
      <c r="O3063" s="15" t="s">
        <v>31</v>
      </c>
      <c r="P3063" s="19">
        <v>0</v>
      </c>
    </row>
    <row r="3064" spans="1:16" x14ac:dyDescent="0.25">
      <c r="A3064" s="15" t="s">
        <v>29</v>
      </c>
      <c r="B3064" s="15" t="s">
        <v>1311</v>
      </c>
      <c r="C3064" s="16" t="s">
        <v>31</v>
      </c>
      <c r="D3064" s="15" t="s">
        <v>8226</v>
      </c>
      <c r="E3064" s="15" t="s">
        <v>11572</v>
      </c>
      <c r="F3064" s="15" t="s">
        <v>33</v>
      </c>
      <c r="G3064" s="15" t="s">
        <v>75</v>
      </c>
      <c r="H3064" s="17">
        <v>41851</v>
      </c>
      <c r="I3064" s="17">
        <v>42089</v>
      </c>
      <c r="J3064" s="15" t="s">
        <v>31</v>
      </c>
      <c r="K3064" s="15" t="s">
        <v>5296</v>
      </c>
      <c r="L3064" s="18">
        <v>-208514</v>
      </c>
      <c r="M3064" s="15" t="s">
        <v>37</v>
      </c>
      <c r="N3064" s="15" t="s">
        <v>11573</v>
      </c>
      <c r="O3064" s="15" t="s">
        <v>31</v>
      </c>
      <c r="P3064" s="19">
        <v>0</v>
      </c>
    </row>
    <row r="3065" spans="1:16" x14ac:dyDescent="0.25">
      <c r="A3065" s="15" t="s">
        <v>29</v>
      </c>
      <c r="B3065" s="15" t="s">
        <v>11574</v>
      </c>
      <c r="C3065" s="16" t="s">
        <v>31</v>
      </c>
      <c r="D3065" s="15" t="s">
        <v>11575</v>
      </c>
      <c r="E3065" s="15" t="s">
        <v>11576</v>
      </c>
      <c r="F3065" s="15" t="s">
        <v>33</v>
      </c>
      <c r="G3065" s="15" t="s">
        <v>75</v>
      </c>
      <c r="H3065" s="17">
        <v>42074</v>
      </c>
      <c r="I3065" s="17">
        <v>42089</v>
      </c>
      <c r="J3065" s="15" t="s">
        <v>31</v>
      </c>
      <c r="K3065" s="15" t="s">
        <v>5296</v>
      </c>
      <c r="L3065" s="18">
        <v>-64037</v>
      </c>
      <c r="M3065" s="15" t="s">
        <v>37</v>
      </c>
      <c r="N3065" s="15" t="s">
        <v>11577</v>
      </c>
      <c r="O3065" s="15" t="s">
        <v>31</v>
      </c>
      <c r="P3065" s="19">
        <v>0</v>
      </c>
    </row>
    <row r="3066" spans="1:16" x14ac:dyDescent="0.25">
      <c r="A3066" s="15" t="s">
        <v>29</v>
      </c>
      <c r="B3066" s="15" t="s">
        <v>1311</v>
      </c>
      <c r="C3066" s="16" t="s">
        <v>31</v>
      </c>
      <c r="D3066" s="15" t="s">
        <v>8226</v>
      </c>
      <c r="E3066" s="15" t="s">
        <v>11578</v>
      </c>
      <c r="F3066" s="15" t="s">
        <v>33</v>
      </c>
      <c r="G3066" s="15" t="s">
        <v>75</v>
      </c>
      <c r="H3066" s="17">
        <v>41851</v>
      </c>
      <c r="I3066" s="17">
        <v>42089</v>
      </c>
      <c r="J3066" s="15" t="s">
        <v>31</v>
      </c>
      <c r="K3066" s="15" t="s">
        <v>5296</v>
      </c>
      <c r="L3066" s="18">
        <v>-203164</v>
      </c>
      <c r="M3066" s="15" t="s">
        <v>37</v>
      </c>
      <c r="N3066" s="15" t="s">
        <v>11579</v>
      </c>
      <c r="O3066" s="15" t="s">
        <v>31</v>
      </c>
      <c r="P3066" s="19">
        <v>0</v>
      </c>
    </row>
    <row r="3067" spans="1:16" x14ac:dyDescent="0.25">
      <c r="A3067" s="15" t="s">
        <v>29</v>
      </c>
      <c r="B3067" s="15" t="s">
        <v>11580</v>
      </c>
      <c r="C3067" s="16" t="s">
        <v>31</v>
      </c>
      <c r="D3067" s="15" t="s">
        <v>11581</v>
      </c>
      <c r="E3067" s="15" t="s">
        <v>11582</v>
      </c>
      <c r="F3067" s="15" t="s">
        <v>33</v>
      </c>
      <c r="G3067" s="15" t="s">
        <v>75</v>
      </c>
      <c r="H3067" s="17">
        <v>42076</v>
      </c>
      <c r="I3067" s="17">
        <v>42089</v>
      </c>
      <c r="J3067" s="15" t="s">
        <v>31</v>
      </c>
      <c r="K3067" s="15" t="s">
        <v>5296</v>
      </c>
      <c r="L3067" s="18">
        <v>-496266</v>
      </c>
      <c r="M3067" s="15" t="s">
        <v>37</v>
      </c>
      <c r="N3067" s="15" t="s">
        <v>11583</v>
      </c>
      <c r="O3067" s="15" t="s">
        <v>31</v>
      </c>
      <c r="P3067" s="19">
        <v>0</v>
      </c>
    </row>
    <row r="3068" spans="1:16" x14ac:dyDescent="0.25">
      <c r="A3068" s="15" t="s">
        <v>29</v>
      </c>
      <c r="B3068" s="15" t="s">
        <v>11580</v>
      </c>
      <c r="C3068" s="16" t="s">
        <v>31</v>
      </c>
      <c r="D3068" s="15" t="s">
        <v>11581</v>
      </c>
      <c r="E3068" s="15" t="s">
        <v>11582</v>
      </c>
      <c r="F3068" s="15" t="s">
        <v>33</v>
      </c>
      <c r="G3068" s="15" t="s">
        <v>75</v>
      </c>
      <c r="H3068" s="17">
        <v>42076</v>
      </c>
      <c r="I3068" s="17">
        <v>42089</v>
      </c>
      <c r="J3068" s="15" t="s">
        <v>31</v>
      </c>
      <c r="K3068" s="15" t="s">
        <v>5296</v>
      </c>
      <c r="L3068" s="18">
        <v>-50000</v>
      </c>
      <c r="M3068" s="15" t="s">
        <v>37</v>
      </c>
      <c r="N3068" s="15" t="s">
        <v>11584</v>
      </c>
      <c r="O3068" s="15" t="s">
        <v>31</v>
      </c>
      <c r="P3068" s="19">
        <v>0</v>
      </c>
    </row>
    <row r="3069" spans="1:16" x14ac:dyDescent="0.25">
      <c r="A3069" s="15" t="s">
        <v>29</v>
      </c>
      <c r="B3069" s="15" t="s">
        <v>11585</v>
      </c>
      <c r="C3069" s="16" t="s">
        <v>31</v>
      </c>
      <c r="D3069" s="15" t="s">
        <v>11586</v>
      </c>
      <c r="E3069" s="15" t="s">
        <v>11587</v>
      </c>
      <c r="F3069" s="15" t="s">
        <v>33</v>
      </c>
      <c r="G3069" s="15" t="s">
        <v>75</v>
      </c>
      <c r="H3069" s="17">
        <v>42074</v>
      </c>
      <c r="I3069" s="17">
        <v>42089</v>
      </c>
      <c r="J3069" s="15" t="s">
        <v>31</v>
      </c>
      <c r="K3069" s="15" t="s">
        <v>5296</v>
      </c>
      <c r="L3069" s="18">
        <v>-55125</v>
      </c>
      <c r="M3069" s="15" t="s">
        <v>37</v>
      </c>
      <c r="N3069" s="15" t="s">
        <v>11588</v>
      </c>
      <c r="O3069" s="15" t="s">
        <v>31</v>
      </c>
      <c r="P3069" s="19">
        <v>0</v>
      </c>
    </row>
    <row r="3070" spans="1:16" x14ac:dyDescent="0.25">
      <c r="A3070" s="15" t="s">
        <v>29</v>
      </c>
      <c r="B3070" s="15" t="s">
        <v>1311</v>
      </c>
      <c r="C3070" s="16" t="s">
        <v>31</v>
      </c>
      <c r="D3070" s="15" t="s">
        <v>8226</v>
      </c>
      <c r="E3070" s="15" t="s">
        <v>11589</v>
      </c>
      <c r="F3070" s="15" t="s">
        <v>33</v>
      </c>
      <c r="G3070" s="15" t="s">
        <v>75</v>
      </c>
      <c r="H3070" s="17">
        <v>42035</v>
      </c>
      <c r="I3070" s="17">
        <v>42089</v>
      </c>
      <c r="J3070" s="15" t="s">
        <v>31</v>
      </c>
      <c r="K3070" s="15" t="s">
        <v>5296</v>
      </c>
      <c r="L3070" s="18">
        <v>-652778</v>
      </c>
      <c r="M3070" s="15" t="s">
        <v>37</v>
      </c>
      <c r="N3070" s="15" t="s">
        <v>11590</v>
      </c>
      <c r="O3070" s="15" t="s">
        <v>31</v>
      </c>
      <c r="P3070" s="19">
        <v>0</v>
      </c>
    </row>
    <row r="3071" spans="1:16" x14ac:dyDescent="0.25">
      <c r="A3071" s="15" t="s">
        <v>29</v>
      </c>
      <c r="B3071" s="15" t="s">
        <v>1311</v>
      </c>
      <c r="C3071" s="16" t="s">
        <v>31</v>
      </c>
      <c r="D3071" s="15" t="s">
        <v>8226</v>
      </c>
      <c r="E3071" s="15" t="s">
        <v>11589</v>
      </c>
      <c r="F3071" s="15" t="s">
        <v>33</v>
      </c>
      <c r="G3071" s="15" t="s">
        <v>75</v>
      </c>
      <c r="H3071" s="17">
        <v>42035</v>
      </c>
      <c r="I3071" s="17">
        <v>42089</v>
      </c>
      <c r="J3071" s="15" t="s">
        <v>31</v>
      </c>
      <c r="K3071" s="15" t="s">
        <v>5296</v>
      </c>
      <c r="L3071" s="18">
        <v>-1696177</v>
      </c>
      <c r="M3071" s="15" t="s">
        <v>37</v>
      </c>
      <c r="N3071" s="15" t="s">
        <v>11591</v>
      </c>
      <c r="O3071" s="15" t="s">
        <v>31</v>
      </c>
      <c r="P3071" s="19">
        <v>0</v>
      </c>
    </row>
    <row r="3072" spans="1:16" x14ac:dyDescent="0.25">
      <c r="A3072" s="15" t="s">
        <v>29</v>
      </c>
      <c r="B3072" s="15" t="s">
        <v>11592</v>
      </c>
      <c r="C3072" s="16" t="s">
        <v>31</v>
      </c>
      <c r="D3072" s="15" t="s">
        <v>11593</v>
      </c>
      <c r="E3072" s="15" t="s">
        <v>11594</v>
      </c>
      <c r="F3072" s="15" t="s">
        <v>33</v>
      </c>
      <c r="G3072" s="15" t="s">
        <v>75</v>
      </c>
      <c r="H3072" s="17">
        <v>42067</v>
      </c>
      <c r="I3072" s="17">
        <v>42089</v>
      </c>
      <c r="J3072" s="15" t="s">
        <v>31</v>
      </c>
      <c r="K3072" s="15" t="s">
        <v>5296</v>
      </c>
      <c r="L3072" s="18">
        <v>-30625</v>
      </c>
      <c r="M3072" s="15" t="s">
        <v>37</v>
      </c>
      <c r="N3072" s="15" t="s">
        <v>11595</v>
      </c>
      <c r="O3072" s="15" t="s">
        <v>31</v>
      </c>
      <c r="P3072" s="19">
        <v>0</v>
      </c>
    </row>
    <row r="3073" spans="1:16" x14ac:dyDescent="0.25">
      <c r="A3073" s="15" t="s">
        <v>29</v>
      </c>
      <c r="B3073" s="15" t="s">
        <v>11592</v>
      </c>
      <c r="C3073" s="16" t="s">
        <v>31</v>
      </c>
      <c r="D3073" s="15" t="s">
        <v>11596</v>
      </c>
      <c r="E3073" s="15" t="s">
        <v>11597</v>
      </c>
      <c r="F3073" s="15" t="s">
        <v>33</v>
      </c>
      <c r="G3073" s="15" t="s">
        <v>75</v>
      </c>
      <c r="H3073" s="17">
        <v>42067</v>
      </c>
      <c r="I3073" s="17">
        <v>42089</v>
      </c>
      <c r="J3073" s="15" t="s">
        <v>31</v>
      </c>
      <c r="K3073" s="15" t="s">
        <v>5296</v>
      </c>
      <c r="L3073" s="18">
        <v>-19906</v>
      </c>
      <c r="M3073" s="15" t="s">
        <v>37</v>
      </c>
      <c r="N3073" s="15" t="s">
        <v>11598</v>
      </c>
      <c r="O3073" s="15" t="s">
        <v>31</v>
      </c>
      <c r="P3073" s="19">
        <v>0</v>
      </c>
    </row>
    <row r="3074" spans="1:16" x14ac:dyDescent="0.25">
      <c r="A3074" s="15" t="s">
        <v>29</v>
      </c>
      <c r="B3074" s="15" t="s">
        <v>1311</v>
      </c>
      <c r="C3074" s="16" t="s">
        <v>31</v>
      </c>
      <c r="D3074" s="15" t="s">
        <v>8226</v>
      </c>
      <c r="E3074" s="15" t="s">
        <v>11599</v>
      </c>
      <c r="F3074" s="15" t="s">
        <v>33</v>
      </c>
      <c r="G3074" s="15" t="s">
        <v>75</v>
      </c>
      <c r="H3074" s="17">
        <v>42004</v>
      </c>
      <c r="I3074" s="17">
        <v>42089</v>
      </c>
      <c r="J3074" s="15" t="s">
        <v>31</v>
      </c>
      <c r="K3074" s="15" t="s">
        <v>5296</v>
      </c>
      <c r="L3074" s="18">
        <v>-1412019</v>
      </c>
      <c r="M3074" s="15" t="s">
        <v>37</v>
      </c>
      <c r="N3074" s="15" t="s">
        <v>11600</v>
      </c>
      <c r="O3074" s="15" t="s">
        <v>31</v>
      </c>
      <c r="P3074" s="19">
        <v>0</v>
      </c>
    </row>
    <row r="3075" spans="1:16" x14ac:dyDescent="0.25">
      <c r="A3075" s="15" t="s">
        <v>29</v>
      </c>
      <c r="B3075" s="15" t="s">
        <v>1311</v>
      </c>
      <c r="C3075" s="16" t="s">
        <v>31</v>
      </c>
      <c r="D3075" s="15" t="s">
        <v>8226</v>
      </c>
      <c r="E3075" s="15" t="s">
        <v>11599</v>
      </c>
      <c r="F3075" s="15" t="s">
        <v>33</v>
      </c>
      <c r="G3075" s="15" t="s">
        <v>75</v>
      </c>
      <c r="H3075" s="17">
        <v>42004</v>
      </c>
      <c r="I3075" s="17">
        <v>42089</v>
      </c>
      <c r="J3075" s="15" t="s">
        <v>31</v>
      </c>
      <c r="K3075" s="15" t="s">
        <v>5296</v>
      </c>
      <c r="L3075" s="18">
        <v>-156961</v>
      </c>
      <c r="M3075" s="15" t="s">
        <v>37</v>
      </c>
      <c r="N3075" s="15" t="s">
        <v>11601</v>
      </c>
      <c r="O3075" s="15" t="s">
        <v>31</v>
      </c>
      <c r="P3075" s="19">
        <v>0</v>
      </c>
    </row>
    <row r="3076" spans="1:16" x14ac:dyDescent="0.25">
      <c r="A3076" s="15" t="s">
        <v>29</v>
      </c>
      <c r="B3076" s="15" t="s">
        <v>11602</v>
      </c>
      <c r="C3076" s="16" t="s">
        <v>31</v>
      </c>
      <c r="D3076" s="15" t="s">
        <v>11603</v>
      </c>
      <c r="E3076" s="15" t="s">
        <v>11604</v>
      </c>
      <c r="F3076" s="15" t="s">
        <v>33</v>
      </c>
      <c r="G3076" s="15" t="s">
        <v>75</v>
      </c>
      <c r="H3076" s="17">
        <v>42072</v>
      </c>
      <c r="I3076" s="17">
        <v>42089</v>
      </c>
      <c r="J3076" s="15" t="s">
        <v>31</v>
      </c>
      <c r="K3076" s="15" t="s">
        <v>5296</v>
      </c>
      <c r="L3076" s="18">
        <v>-104125</v>
      </c>
      <c r="M3076" s="15" t="s">
        <v>37</v>
      </c>
      <c r="N3076" s="15" t="s">
        <v>11605</v>
      </c>
      <c r="O3076" s="15" t="s">
        <v>31</v>
      </c>
      <c r="P3076" s="19">
        <v>0</v>
      </c>
    </row>
    <row r="3077" spans="1:16" x14ac:dyDescent="0.25">
      <c r="A3077" s="15" t="s">
        <v>29</v>
      </c>
      <c r="B3077" s="15" t="s">
        <v>1311</v>
      </c>
      <c r="C3077" s="16" t="s">
        <v>31</v>
      </c>
      <c r="D3077" s="15" t="s">
        <v>8226</v>
      </c>
      <c r="E3077" s="15" t="s">
        <v>11606</v>
      </c>
      <c r="F3077" s="15" t="s">
        <v>33</v>
      </c>
      <c r="G3077" s="15" t="s">
        <v>75</v>
      </c>
      <c r="H3077" s="17">
        <v>42004</v>
      </c>
      <c r="I3077" s="17">
        <v>42089</v>
      </c>
      <c r="J3077" s="15" t="s">
        <v>31</v>
      </c>
      <c r="K3077" s="15" t="s">
        <v>5296</v>
      </c>
      <c r="L3077" s="18">
        <v>-39507</v>
      </c>
      <c r="M3077" s="15" t="s">
        <v>37</v>
      </c>
      <c r="N3077" s="15" t="s">
        <v>11600</v>
      </c>
      <c r="O3077" s="15" t="s">
        <v>31</v>
      </c>
      <c r="P3077" s="19">
        <v>0</v>
      </c>
    </row>
    <row r="3078" spans="1:16" x14ac:dyDescent="0.25">
      <c r="A3078" s="15" t="s">
        <v>29</v>
      </c>
      <c r="B3078" s="15" t="s">
        <v>1311</v>
      </c>
      <c r="C3078" s="16" t="s">
        <v>31</v>
      </c>
      <c r="D3078" s="15" t="s">
        <v>8226</v>
      </c>
      <c r="E3078" s="15" t="s">
        <v>11606</v>
      </c>
      <c r="F3078" s="15" t="s">
        <v>33</v>
      </c>
      <c r="G3078" s="15" t="s">
        <v>75</v>
      </c>
      <c r="H3078" s="17">
        <v>42004</v>
      </c>
      <c r="I3078" s="17">
        <v>42089</v>
      </c>
      <c r="J3078" s="15" t="s">
        <v>31</v>
      </c>
      <c r="K3078" s="15" t="s">
        <v>5296</v>
      </c>
      <c r="L3078" s="18">
        <v>-4489</v>
      </c>
      <c r="M3078" s="15" t="s">
        <v>37</v>
      </c>
      <c r="N3078" s="15" t="s">
        <v>11607</v>
      </c>
      <c r="O3078" s="15" t="s">
        <v>31</v>
      </c>
      <c r="P3078" s="19">
        <v>0</v>
      </c>
    </row>
    <row r="3079" spans="1:16" x14ac:dyDescent="0.25">
      <c r="A3079" s="15" t="s">
        <v>29</v>
      </c>
      <c r="B3079" s="15" t="s">
        <v>1311</v>
      </c>
      <c r="C3079" s="16" t="s">
        <v>31</v>
      </c>
      <c r="D3079" s="15" t="s">
        <v>8226</v>
      </c>
      <c r="E3079" s="15" t="s">
        <v>11608</v>
      </c>
      <c r="F3079" s="15" t="s">
        <v>33</v>
      </c>
      <c r="G3079" s="15" t="s">
        <v>75</v>
      </c>
      <c r="H3079" s="17">
        <v>41851</v>
      </c>
      <c r="I3079" s="17">
        <v>42089</v>
      </c>
      <c r="J3079" s="15" t="s">
        <v>31</v>
      </c>
      <c r="K3079" s="15" t="s">
        <v>5296</v>
      </c>
      <c r="L3079" s="18">
        <v>-126458</v>
      </c>
      <c r="M3079" s="15" t="s">
        <v>37</v>
      </c>
      <c r="N3079" s="15" t="s">
        <v>11600</v>
      </c>
      <c r="O3079" s="15" t="s">
        <v>31</v>
      </c>
      <c r="P3079" s="19">
        <v>0</v>
      </c>
    </row>
    <row r="3080" spans="1:16" x14ac:dyDescent="0.25">
      <c r="A3080" s="15" t="s">
        <v>29</v>
      </c>
      <c r="B3080" s="15" t="s">
        <v>1311</v>
      </c>
      <c r="C3080" s="16" t="s">
        <v>31</v>
      </c>
      <c r="D3080" s="15" t="s">
        <v>8226</v>
      </c>
      <c r="E3080" s="15" t="s">
        <v>11608</v>
      </c>
      <c r="F3080" s="15" t="s">
        <v>33</v>
      </c>
      <c r="G3080" s="15" t="s">
        <v>75</v>
      </c>
      <c r="H3080" s="17">
        <v>41851</v>
      </c>
      <c r="I3080" s="17">
        <v>42089</v>
      </c>
      <c r="J3080" s="15" t="s">
        <v>31</v>
      </c>
      <c r="K3080" s="15" t="s">
        <v>5296</v>
      </c>
      <c r="L3080" s="18">
        <v>-14370</v>
      </c>
      <c r="M3080" s="15" t="s">
        <v>37</v>
      </c>
      <c r="N3080" s="15" t="s">
        <v>11609</v>
      </c>
      <c r="O3080" s="15" t="s">
        <v>31</v>
      </c>
      <c r="P3080" s="19">
        <v>0</v>
      </c>
    </row>
    <row r="3081" spans="1:16" x14ac:dyDescent="0.25">
      <c r="A3081" s="15" t="s">
        <v>29</v>
      </c>
      <c r="B3081" s="15" t="s">
        <v>1311</v>
      </c>
      <c r="C3081" s="16" t="s">
        <v>31</v>
      </c>
      <c r="D3081" s="15" t="s">
        <v>8226</v>
      </c>
      <c r="E3081" s="15" t="s">
        <v>11610</v>
      </c>
      <c r="F3081" s="15" t="s">
        <v>33</v>
      </c>
      <c r="G3081" s="15" t="s">
        <v>75</v>
      </c>
      <c r="H3081" s="17">
        <v>41851</v>
      </c>
      <c r="I3081" s="17">
        <v>42089</v>
      </c>
      <c r="J3081" s="15" t="s">
        <v>31</v>
      </c>
      <c r="K3081" s="15" t="s">
        <v>5296</v>
      </c>
      <c r="L3081" s="18">
        <v>-117064</v>
      </c>
      <c r="M3081" s="15" t="s">
        <v>37</v>
      </c>
      <c r="N3081" s="15" t="s">
        <v>11600</v>
      </c>
      <c r="O3081" s="15" t="s">
        <v>31</v>
      </c>
      <c r="P3081" s="19">
        <v>0</v>
      </c>
    </row>
    <row r="3082" spans="1:16" x14ac:dyDescent="0.25">
      <c r="A3082" s="15" t="s">
        <v>29</v>
      </c>
      <c r="B3082" s="15" t="s">
        <v>1311</v>
      </c>
      <c r="C3082" s="16" t="s">
        <v>31</v>
      </c>
      <c r="D3082" s="15" t="s">
        <v>8226</v>
      </c>
      <c r="E3082" s="15" t="s">
        <v>11610</v>
      </c>
      <c r="F3082" s="15" t="s">
        <v>33</v>
      </c>
      <c r="G3082" s="15" t="s">
        <v>75</v>
      </c>
      <c r="H3082" s="17">
        <v>41851</v>
      </c>
      <c r="I3082" s="17">
        <v>42089</v>
      </c>
      <c r="J3082" s="15" t="s">
        <v>31</v>
      </c>
      <c r="K3082" s="15" t="s">
        <v>5296</v>
      </c>
      <c r="L3082" s="18">
        <v>-13013</v>
      </c>
      <c r="M3082" s="15" t="s">
        <v>37</v>
      </c>
      <c r="N3082" s="15" t="s">
        <v>11611</v>
      </c>
      <c r="O3082" s="15" t="s">
        <v>31</v>
      </c>
      <c r="P3082" s="19">
        <v>0</v>
      </c>
    </row>
    <row r="3083" spans="1:16" x14ac:dyDescent="0.25">
      <c r="A3083" s="15" t="s">
        <v>29</v>
      </c>
      <c r="B3083" s="15" t="s">
        <v>1311</v>
      </c>
      <c r="C3083" s="16" t="s">
        <v>31</v>
      </c>
      <c r="D3083" s="15" t="s">
        <v>8226</v>
      </c>
      <c r="E3083" s="15" t="s">
        <v>11612</v>
      </c>
      <c r="F3083" s="15" t="s">
        <v>33</v>
      </c>
      <c r="G3083" s="15" t="s">
        <v>75</v>
      </c>
      <c r="H3083" s="17">
        <v>42035</v>
      </c>
      <c r="I3083" s="17">
        <v>42089</v>
      </c>
      <c r="J3083" s="15" t="s">
        <v>31</v>
      </c>
      <c r="K3083" s="15" t="s">
        <v>5296</v>
      </c>
      <c r="L3083" s="18">
        <v>-1696177</v>
      </c>
      <c r="M3083" s="15" t="s">
        <v>37</v>
      </c>
      <c r="N3083" s="15" t="s">
        <v>11613</v>
      </c>
      <c r="O3083" s="15" t="s">
        <v>31</v>
      </c>
      <c r="P3083" s="19">
        <v>0</v>
      </c>
    </row>
    <row r="3084" spans="1:16" x14ac:dyDescent="0.25">
      <c r="A3084" s="15" t="s">
        <v>29</v>
      </c>
      <c r="B3084" s="15" t="s">
        <v>1311</v>
      </c>
      <c r="C3084" s="16" t="s">
        <v>31</v>
      </c>
      <c r="D3084" s="15" t="s">
        <v>8226</v>
      </c>
      <c r="E3084" s="15" t="s">
        <v>11612</v>
      </c>
      <c r="F3084" s="15" t="s">
        <v>33</v>
      </c>
      <c r="G3084" s="15" t="s">
        <v>75</v>
      </c>
      <c r="H3084" s="17">
        <v>42035</v>
      </c>
      <c r="I3084" s="17">
        <v>42089</v>
      </c>
      <c r="J3084" s="15" t="s">
        <v>31</v>
      </c>
      <c r="K3084" s="15" t="s">
        <v>5296</v>
      </c>
      <c r="L3084" s="18">
        <v>-261111</v>
      </c>
      <c r="M3084" s="15" t="s">
        <v>37</v>
      </c>
      <c r="N3084" s="15" t="s">
        <v>11614</v>
      </c>
      <c r="O3084" s="15" t="s">
        <v>31</v>
      </c>
      <c r="P3084" s="19">
        <v>0</v>
      </c>
    </row>
    <row r="3085" spans="1:16" x14ac:dyDescent="0.25">
      <c r="A3085" s="15" t="s">
        <v>29</v>
      </c>
      <c r="B3085" s="15" t="s">
        <v>1311</v>
      </c>
      <c r="C3085" s="16" t="s">
        <v>31</v>
      </c>
      <c r="D3085" s="15" t="s">
        <v>8226</v>
      </c>
      <c r="E3085" s="15" t="s">
        <v>11612</v>
      </c>
      <c r="F3085" s="15" t="s">
        <v>33</v>
      </c>
      <c r="G3085" s="15" t="s">
        <v>75</v>
      </c>
      <c r="H3085" s="17">
        <v>42035</v>
      </c>
      <c r="I3085" s="17">
        <v>42089</v>
      </c>
      <c r="J3085" s="15" t="s">
        <v>31</v>
      </c>
      <c r="K3085" s="15" t="s">
        <v>5296</v>
      </c>
      <c r="L3085" s="18">
        <v>-652778</v>
      </c>
      <c r="M3085" s="15" t="s">
        <v>37</v>
      </c>
      <c r="N3085" s="15" t="s">
        <v>11615</v>
      </c>
      <c r="O3085" s="15" t="s">
        <v>31</v>
      </c>
      <c r="P3085" s="19">
        <v>0</v>
      </c>
    </row>
    <row r="3086" spans="1:16" x14ac:dyDescent="0.25">
      <c r="A3086" s="15" t="s">
        <v>29</v>
      </c>
      <c r="B3086" s="15" t="s">
        <v>11616</v>
      </c>
      <c r="C3086" s="16" t="s">
        <v>31</v>
      </c>
      <c r="D3086" s="15" t="s">
        <v>11617</v>
      </c>
      <c r="E3086" s="15" t="s">
        <v>11618</v>
      </c>
      <c r="F3086" s="15" t="s">
        <v>33</v>
      </c>
      <c r="G3086" s="15" t="s">
        <v>75</v>
      </c>
      <c r="H3086" s="17">
        <v>42074</v>
      </c>
      <c r="I3086" s="17">
        <v>42089</v>
      </c>
      <c r="J3086" s="15" t="s">
        <v>31</v>
      </c>
      <c r="K3086" s="15" t="s">
        <v>5296</v>
      </c>
      <c r="L3086" s="18">
        <v>-533351</v>
      </c>
      <c r="M3086" s="15" t="s">
        <v>37</v>
      </c>
      <c r="N3086" s="15" t="s">
        <v>11619</v>
      </c>
      <c r="O3086" s="15" t="s">
        <v>31</v>
      </c>
      <c r="P3086" s="19">
        <v>0</v>
      </c>
    </row>
    <row r="3087" spans="1:16" x14ac:dyDescent="0.25">
      <c r="A3087" s="15" t="s">
        <v>29</v>
      </c>
      <c r="B3087" s="15" t="s">
        <v>11620</v>
      </c>
      <c r="C3087" s="16" t="s">
        <v>31</v>
      </c>
      <c r="D3087" s="15" t="s">
        <v>31</v>
      </c>
      <c r="E3087" s="15" t="s">
        <v>11621</v>
      </c>
      <c r="F3087" s="15" t="s">
        <v>33</v>
      </c>
      <c r="G3087" s="15" t="s">
        <v>75</v>
      </c>
      <c r="H3087" s="17">
        <v>42089</v>
      </c>
      <c r="I3087" s="17">
        <v>42089</v>
      </c>
      <c r="J3087" s="15" t="s">
        <v>31</v>
      </c>
      <c r="K3087" s="15" t="s">
        <v>5296</v>
      </c>
      <c r="L3087" s="18">
        <v>261111</v>
      </c>
      <c r="M3087" s="15" t="s">
        <v>37</v>
      </c>
      <c r="N3087" s="15" t="s">
        <v>11622</v>
      </c>
      <c r="O3087" s="15" t="s">
        <v>31</v>
      </c>
      <c r="P3087" s="19">
        <v>0</v>
      </c>
    </row>
    <row r="3088" spans="1:16" x14ac:dyDescent="0.25">
      <c r="A3088" s="15" t="s">
        <v>29</v>
      </c>
      <c r="B3088" s="15" t="s">
        <v>11623</v>
      </c>
      <c r="C3088" s="16" t="s">
        <v>31</v>
      </c>
      <c r="D3088" s="15" t="s">
        <v>11624</v>
      </c>
      <c r="E3088" s="15" t="s">
        <v>11625</v>
      </c>
      <c r="F3088" s="15" t="s">
        <v>33</v>
      </c>
      <c r="G3088" s="15" t="s">
        <v>75</v>
      </c>
      <c r="H3088" s="17">
        <v>42024</v>
      </c>
      <c r="I3088" s="17">
        <v>42090</v>
      </c>
      <c r="J3088" s="15" t="s">
        <v>31</v>
      </c>
      <c r="K3088" s="15" t="s">
        <v>5296</v>
      </c>
      <c r="L3088" s="18">
        <v>-1210000</v>
      </c>
      <c r="M3088" s="15" t="s">
        <v>37</v>
      </c>
      <c r="N3088" s="15" t="s">
        <v>11626</v>
      </c>
      <c r="O3088" s="15" t="s">
        <v>31</v>
      </c>
      <c r="P3088" s="19">
        <v>0</v>
      </c>
    </row>
    <row r="3089" spans="1:16" x14ac:dyDescent="0.25">
      <c r="A3089" s="15" t="s">
        <v>29</v>
      </c>
      <c r="B3089" s="15" t="s">
        <v>11623</v>
      </c>
      <c r="C3089" s="16" t="s">
        <v>31</v>
      </c>
      <c r="D3089" s="15" t="s">
        <v>11624</v>
      </c>
      <c r="E3089" s="15" t="s">
        <v>11625</v>
      </c>
      <c r="F3089" s="15" t="s">
        <v>33</v>
      </c>
      <c r="G3089" s="15" t="s">
        <v>75</v>
      </c>
      <c r="H3089" s="17">
        <v>42024</v>
      </c>
      <c r="I3089" s="17">
        <v>42090</v>
      </c>
      <c r="J3089" s="15" t="s">
        <v>31</v>
      </c>
      <c r="K3089" s="15" t="s">
        <v>5296</v>
      </c>
      <c r="L3089" s="18">
        <v>-137500</v>
      </c>
      <c r="M3089" s="15" t="s">
        <v>37</v>
      </c>
      <c r="N3089" s="15" t="s">
        <v>11627</v>
      </c>
      <c r="O3089" s="15" t="s">
        <v>31</v>
      </c>
      <c r="P3089" s="19">
        <v>0</v>
      </c>
    </row>
    <row r="3090" spans="1:16" x14ac:dyDescent="0.25">
      <c r="A3090" s="15" t="s">
        <v>29</v>
      </c>
      <c r="B3090" s="15" t="s">
        <v>11628</v>
      </c>
      <c r="C3090" s="16" t="s">
        <v>31</v>
      </c>
      <c r="D3090" s="15" t="s">
        <v>11629</v>
      </c>
      <c r="E3090" s="15" t="s">
        <v>11630</v>
      </c>
      <c r="F3090" s="15" t="s">
        <v>33</v>
      </c>
      <c r="G3090" s="15" t="s">
        <v>75</v>
      </c>
      <c r="H3090" s="17">
        <v>42012</v>
      </c>
      <c r="I3090" s="17">
        <v>42090</v>
      </c>
      <c r="J3090" s="15" t="s">
        <v>31</v>
      </c>
      <c r="K3090" s="15" t="s">
        <v>5296</v>
      </c>
      <c r="L3090" s="18">
        <v>-75566</v>
      </c>
      <c r="M3090" s="15" t="s">
        <v>37</v>
      </c>
      <c r="N3090" s="15" t="s">
        <v>11631</v>
      </c>
      <c r="O3090" s="15" t="s">
        <v>31</v>
      </c>
      <c r="P3090" s="19">
        <v>0</v>
      </c>
    </row>
    <row r="3091" spans="1:16" x14ac:dyDescent="0.25">
      <c r="A3091" s="15" t="s">
        <v>29</v>
      </c>
      <c r="B3091" s="15" t="s">
        <v>11628</v>
      </c>
      <c r="C3091" s="16" t="s">
        <v>31</v>
      </c>
      <c r="D3091" s="15" t="s">
        <v>11629</v>
      </c>
      <c r="E3091" s="15" t="s">
        <v>11630</v>
      </c>
      <c r="F3091" s="15" t="s">
        <v>33</v>
      </c>
      <c r="G3091" s="15" t="s">
        <v>75</v>
      </c>
      <c r="H3091" s="17">
        <v>42012</v>
      </c>
      <c r="I3091" s="17">
        <v>42090</v>
      </c>
      <c r="J3091" s="15" t="s">
        <v>31</v>
      </c>
      <c r="K3091" s="15" t="s">
        <v>5296</v>
      </c>
      <c r="L3091" s="18">
        <v>-8400</v>
      </c>
      <c r="M3091" s="15" t="s">
        <v>37</v>
      </c>
      <c r="N3091" s="15" t="s">
        <v>11632</v>
      </c>
      <c r="O3091" s="15" t="s">
        <v>31</v>
      </c>
      <c r="P3091" s="19">
        <v>0</v>
      </c>
    </row>
    <row r="3092" spans="1:16" x14ac:dyDescent="0.25">
      <c r="A3092" s="15" t="s">
        <v>29</v>
      </c>
      <c r="B3092" s="15" t="s">
        <v>1311</v>
      </c>
      <c r="C3092" s="16" t="s">
        <v>31</v>
      </c>
      <c r="D3092" s="15" t="s">
        <v>11629</v>
      </c>
      <c r="E3092" s="15" t="s">
        <v>11633</v>
      </c>
      <c r="F3092" s="15" t="s">
        <v>33</v>
      </c>
      <c r="G3092" s="15" t="s">
        <v>75</v>
      </c>
      <c r="H3092" s="17">
        <v>42004</v>
      </c>
      <c r="I3092" s="17">
        <v>42090</v>
      </c>
      <c r="J3092" s="15" t="s">
        <v>31</v>
      </c>
      <c r="K3092" s="15" t="s">
        <v>5296</v>
      </c>
      <c r="L3092" s="18">
        <v>-1728598</v>
      </c>
      <c r="M3092" s="15" t="s">
        <v>37</v>
      </c>
      <c r="N3092" s="15" t="s">
        <v>11634</v>
      </c>
      <c r="O3092" s="15" t="s">
        <v>31</v>
      </c>
      <c r="P3092" s="19">
        <v>0</v>
      </c>
    </row>
    <row r="3093" spans="1:16" x14ac:dyDescent="0.25">
      <c r="A3093" s="15" t="s">
        <v>29</v>
      </c>
      <c r="B3093" s="15" t="s">
        <v>1311</v>
      </c>
      <c r="C3093" s="16" t="s">
        <v>31</v>
      </c>
      <c r="D3093" s="15" t="s">
        <v>11629</v>
      </c>
      <c r="E3093" s="15" t="s">
        <v>11633</v>
      </c>
      <c r="F3093" s="15" t="s">
        <v>33</v>
      </c>
      <c r="G3093" s="15" t="s">
        <v>75</v>
      </c>
      <c r="H3093" s="17">
        <v>42004</v>
      </c>
      <c r="I3093" s="17">
        <v>42090</v>
      </c>
      <c r="J3093" s="15" t="s">
        <v>31</v>
      </c>
      <c r="K3093" s="15" t="s">
        <v>5296</v>
      </c>
      <c r="L3093" s="18">
        <v>-192152</v>
      </c>
      <c r="M3093" s="15" t="s">
        <v>37</v>
      </c>
      <c r="N3093" s="15" t="s">
        <v>11635</v>
      </c>
      <c r="O3093" s="15" t="s">
        <v>31</v>
      </c>
      <c r="P3093" s="19">
        <v>0</v>
      </c>
    </row>
    <row r="3094" spans="1:16" x14ac:dyDescent="0.25">
      <c r="A3094" s="15" t="s">
        <v>29</v>
      </c>
      <c r="B3094" s="15" t="s">
        <v>11623</v>
      </c>
      <c r="C3094" s="16" t="s">
        <v>31</v>
      </c>
      <c r="D3094" s="15" t="s">
        <v>11636</v>
      </c>
      <c r="E3094" s="15" t="s">
        <v>11637</v>
      </c>
      <c r="F3094" s="15" t="s">
        <v>33</v>
      </c>
      <c r="G3094" s="15" t="s">
        <v>75</v>
      </c>
      <c r="H3094" s="17">
        <v>42083</v>
      </c>
      <c r="I3094" s="17">
        <v>42090</v>
      </c>
      <c r="J3094" s="15" t="s">
        <v>31</v>
      </c>
      <c r="K3094" s="15" t="s">
        <v>5296</v>
      </c>
      <c r="L3094" s="18">
        <v>-80908</v>
      </c>
      <c r="M3094" s="15" t="s">
        <v>37</v>
      </c>
      <c r="N3094" s="15" t="s">
        <v>11638</v>
      </c>
      <c r="O3094" s="15" t="s">
        <v>31</v>
      </c>
      <c r="P3094" s="19">
        <v>0</v>
      </c>
    </row>
    <row r="3095" spans="1:16" x14ac:dyDescent="0.25">
      <c r="A3095" s="15" t="s">
        <v>29</v>
      </c>
      <c r="B3095" s="15" t="s">
        <v>11639</v>
      </c>
      <c r="C3095" s="16" t="s">
        <v>31</v>
      </c>
      <c r="D3095" s="15" t="s">
        <v>11636</v>
      </c>
      <c r="E3095" s="15" t="s">
        <v>11640</v>
      </c>
      <c r="F3095" s="15" t="s">
        <v>33</v>
      </c>
      <c r="G3095" s="15" t="s">
        <v>75</v>
      </c>
      <c r="H3095" s="17">
        <v>42037</v>
      </c>
      <c r="I3095" s="17">
        <v>42090</v>
      </c>
      <c r="J3095" s="15" t="s">
        <v>31</v>
      </c>
      <c r="K3095" s="15" t="s">
        <v>5296</v>
      </c>
      <c r="L3095" s="18">
        <v>-39536</v>
      </c>
      <c r="M3095" s="15" t="s">
        <v>37</v>
      </c>
      <c r="N3095" s="15" t="s">
        <v>11641</v>
      </c>
      <c r="O3095" s="15" t="s">
        <v>31</v>
      </c>
      <c r="P3095" s="19">
        <v>0</v>
      </c>
    </row>
    <row r="3096" spans="1:16" x14ac:dyDescent="0.25">
      <c r="A3096" s="15" t="s">
        <v>29</v>
      </c>
      <c r="B3096" s="15" t="s">
        <v>11585</v>
      </c>
      <c r="C3096" s="16" t="s">
        <v>31</v>
      </c>
      <c r="D3096" s="15" t="s">
        <v>11642</v>
      </c>
      <c r="E3096" s="15" t="s">
        <v>11643</v>
      </c>
      <c r="F3096" s="15" t="s">
        <v>33</v>
      </c>
      <c r="G3096" s="15" t="s">
        <v>75</v>
      </c>
      <c r="H3096" s="17">
        <v>42087</v>
      </c>
      <c r="I3096" s="17">
        <v>42090</v>
      </c>
      <c r="J3096" s="15" t="s">
        <v>31</v>
      </c>
      <c r="K3096" s="15" t="s">
        <v>5296</v>
      </c>
      <c r="L3096" s="18">
        <v>-245000</v>
      </c>
      <c r="M3096" s="15" t="s">
        <v>37</v>
      </c>
      <c r="N3096" s="15" t="s">
        <v>11644</v>
      </c>
      <c r="O3096" s="15" t="s">
        <v>31</v>
      </c>
      <c r="P3096" s="19">
        <v>0</v>
      </c>
    </row>
    <row r="3097" spans="1:16" x14ac:dyDescent="0.25">
      <c r="A3097" s="15" t="s">
        <v>29</v>
      </c>
      <c r="B3097" s="15" t="s">
        <v>11580</v>
      </c>
      <c r="C3097" s="16" t="s">
        <v>31</v>
      </c>
      <c r="D3097" s="15" t="s">
        <v>11645</v>
      </c>
      <c r="E3097" s="15" t="s">
        <v>11646</v>
      </c>
      <c r="F3097" s="15" t="s">
        <v>33</v>
      </c>
      <c r="G3097" s="15" t="s">
        <v>75</v>
      </c>
      <c r="H3097" s="17">
        <v>42087</v>
      </c>
      <c r="I3097" s="17">
        <v>42090</v>
      </c>
      <c r="J3097" s="15" t="s">
        <v>31</v>
      </c>
      <c r="K3097" s="15" t="s">
        <v>5296</v>
      </c>
      <c r="L3097" s="18">
        <v>-2208964</v>
      </c>
      <c r="M3097" s="15" t="s">
        <v>37</v>
      </c>
      <c r="N3097" s="15" t="s">
        <v>11647</v>
      </c>
      <c r="O3097" s="15" t="s">
        <v>31</v>
      </c>
      <c r="P3097" s="19">
        <v>0</v>
      </c>
    </row>
    <row r="3098" spans="1:16" x14ac:dyDescent="0.25">
      <c r="A3098" s="15" t="s">
        <v>29</v>
      </c>
      <c r="B3098" s="15" t="s">
        <v>11648</v>
      </c>
      <c r="C3098" s="16" t="s">
        <v>31</v>
      </c>
      <c r="D3098" s="15" t="s">
        <v>11649</v>
      </c>
      <c r="E3098" s="15" t="s">
        <v>11650</v>
      </c>
      <c r="F3098" s="15" t="s">
        <v>33</v>
      </c>
      <c r="G3098" s="15" t="s">
        <v>75</v>
      </c>
      <c r="H3098" s="17">
        <v>42086</v>
      </c>
      <c r="I3098" s="17">
        <v>42090</v>
      </c>
      <c r="J3098" s="15" t="s">
        <v>31</v>
      </c>
      <c r="K3098" s="15" t="s">
        <v>5296</v>
      </c>
      <c r="L3098" s="18">
        <v>-4594</v>
      </c>
      <c r="M3098" s="15" t="s">
        <v>37</v>
      </c>
      <c r="N3098" s="15" t="s">
        <v>11651</v>
      </c>
      <c r="O3098" s="15" t="s">
        <v>31</v>
      </c>
      <c r="P3098" s="19">
        <v>0</v>
      </c>
    </row>
    <row r="3099" spans="1:16" x14ac:dyDescent="0.25">
      <c r="A3099" s="15" t="s">
        <v>29</v>
      </c>
      <c r="B3099" s="15" t="s">
        <v>11652</v>
      </c>
      <c r="C3099" s="16" t="s">
        <v>31</v>
      </c>
      <c r="D3099" s="15" t="s">
        <v>11653</v>
      </c>
      <c r="E3099" s="15" t="s">
        <v>11654</v>
      </c>
      <c r="F3099" s="15" t="s">
        <v>33</v>
      </c>
      <c r="G3099" s="15" t="s">
        <v>75</v>
      </c>
      <c r="H3099" s="17">
        <v>42084</v>
      </c>
      <c r="I3099" s="17">
        <v>42090</v>
      </c>
      <c r="J3099" s="15" t="s">
        <v>31</v>
      </c>
      <c r="K3099" s="15" t="s">
        <v>5296</v>
      </c>
      <c r="L3099" s="18">
        <v>-116988</v>
      </c>
      <c r="M3099" s="15" t="s">
        <v>37</v>
      </c>
      <c r="N3099" s="15" t="s">
        <v>11655</v>
      </c>
      <c r="O3099" s="15" t="s">
        <v>31</v>
      </c>
      <c r="P3099" s="19">
        <v>0</v>
      </c>
    </row>
    <row r="3100" spans="1:16" x14ac:dyDescent="0.25">
      <c r="A3100" s="15" t="s">
        <v>29</v>
      </c>
      <c r="B3100" s="15" t="s">
        <v>11592</v>
      </c>
      <c r="C3100" s="16" t="s">
        <v>31</v>
      </c>
      <c r="D3100" s="15" t="s">
        <v>11656</v>
      </c>
      <c r="E3100" s="15" t="s">
        <v>11657</v>
      </c>
      <c r="F3100" s="15" t="s">
        <v>33</v>
      </c>
      <c r="G3100" s="15" t="s">
        <v>75</v>
      </c>
      <c r="H3100" s="17">
        <v>42083</v>
      </c>
      <c r="I3100" s="17">
        <v>42090</v>
      </c>
      <c r="J3100" s="15" t="s">
        <v>31</v>
      </c>
      <c r="K3100" s="15" t="s">
        <v>5296</v>
      </c>
      <c r="L3100" s="18">
        <v>-183750</v>
      </c>
      <c r="M3100" s="15" t="s">
        <v>37</v>
      </c>
      <c r="N3100" s="15" t="s">
        <v>11658</v>
      </c>
      <c r="O3100" s="15" t="s">
        <v>31</v>
      </c>
      <c r="P3100" s="19">
        <v>0</v>
      </c>
    </row>
    <row r="3101" spans="1:16" x14ac:dyDescent="0.25">
      <c r="A3101" s="15" t="s">
        <v>29</v>
      </c>
      <c r="B3101" s="15" t="s">
        <v>11659</v>
      </c>
      <c r="C3101" s="16" t="s">
        <v>31</v>
      </c>
      <c r="D3101" s="15" t="s">
        <v>11660</v>
      </c>
      <c r="E3101" s="15" t="s">
        <v>11661</v>
      </c>
      <c r="F3101" s="15" t="s">
        <v>33</v>
      </c>
      <c r="G3101" s="15" t="s">
        <v>75</v>
      </c>
      <c r="H3101" s="17">
        <v>42087</v>
      </c>
      <c r="I3101" s="17">
        <v>42090</v>
      </c>
      <c r="J3101" s="15" t="s">
        <v>31</v>
      </c>
      <c r="K3101" s="15" t="s">
        <v>5296</v>
      </c>
      <c r="L3101" s="18">
        <v>-1147435</v>
      </c>
      <c r="M3101" s="15" t="s">
        <v>37</v>
      </c>
      <c r="N3101" s="15" t="s">
        <v>11662</v>
      </c>
      <c r="O3101" s="15" t="s">
        <v>31</v>
      </c>
      <c r="P3101" s="19">
        <v>0</v>
      </c>
    </row>
    <row r="3102" spans="1:16" x14ac:dyDescent="0.25">
      <c r="A3102" s="15" t="s">
        <v>29</v>
      </c>
      <c r="B3102" s="15" t="s">
        <v>11592</v>
      </c>
      <c r="C3102" s="16" t="s">
        <v>31</v>
      </c>
      <c r="D3102" s="15" t="s">
        <v>11663</v>
      </c>
      <c r="E3102" s="15" t="s">
        <v>11664</v>
      </c>
      <c r="F3102" s="15" t="s">
        <v>33</v>
      </c>
      <c r="G3102" s="15" t="s">
        <v>75</v>
      </c>
      <c r="H3102" s="17">
        <v>42083</v>
      </c>
      <c r="I3102" s="17">
        <v>42090</v>
      </c>
      <c r="J3102" s="15" t="s">
        <v>31</v>
      </c>
      <c r="K3102" s="15" t="s">
        <v>5296</v>
      </c>
      <c r="L3102" s="18">
        <v>-61250</v>
      </c>
      <c r="M3102" s="15" t="s">
        <v>37</v>
      </c>
      <c r="N3102" s="15" t="s">
        <v>11665</v>
      </c>
      <c r="O3102" s="15" t="s">
        <v>31</v>
      </c>
      <c r="P3102" s="19">
        <v>0</v>
      </c>
    </row>
    <row r="3103" spans="1:16" x14ac:dyDescent="0.25">
      <c r="A3103" s="15" t="s">
        <v>29</v>
      </c>
      <c r="B3103" s="15" t="s">
        <v>11550</v>
      </c>
      <c r="C3103" s="16" t="s">
        <v>31</v>
      </c>
      <c r="D3103" s="15" t="s">
        <v>11666</v>
      </c>
      <c r="E3103" s="15" t="s">
        <v>11667</v>
      </c>
      <c r="F3103" s="15" t="s">
        <v>33</v>
      </c>
      <c r="G3103" s="15" t="s">
        <v>75</v>
      </c>
      <c r="H3103" s="17">
        <v>41561</v>
      </c>
      <c r="I3103" s="17">
        <v>42090</v>
      </c>
      <c r="J3103" s="15" t="s">
        <v>31</v>
      </c>
      <c r="K3103" s="15" t="s">
        <v>5296</v>
      </c>
      <c r="L3103" s="18">
        <v>-685550</v>
      </c>
      <c r="M3103" s="15" t="s">
        <v>37</v>
      </c>
      <c r="N3103" s="15" t="s">
        <v>11668</v>
      </c>
      <c r="O3103" s="15" t="s">
        <v>31</v>
      </c>
      <c r="P3103" s="19">
        <v>0</v>
      </c>
    </row>
    <row r="3104" spans="1:16" x14ac:dyDescent="0.25">
      <c r="A3104" s="15" t="s">
        <v>29</v>
      </c>
      <c r="B3104" s="15" t="s">
        <v>11550</v>
      </c>
      <c r="C3104" s="16" t="s">
        <v>31</v>
      </c>
      <c r="D3104" s="15" t="s">
        <v>11669</v>
      </c>
      <c r="E3104" s="15" t="s">
        <v>11670</v>
      </c>
      <c r="F3104" s="15" t="s">
        <v>33</v>
      </c>
      <c r="G3104" s="15" t="s">
        <v>75</v>
      </c>
      <c r="H3104" s="17">
        <v>41809</v>
      </c>
      <c r="I3104" s="17">
        <v>42090</v>
      </c>
      <c r="J3104" s="15" t="s">
        <v>31</v>
      </c>
      <c r="K3104" s="15" t="s">
        <v>5296</v>
      </c>
      <c r="L3104" s="18">
        <v>-789197</v>
      </c>
      <c r="M3104" s="15" t="s">
        <v>37</v>
      </c>
      <c r="N3104" s="15" t="s">
        <v>11671</v>
      </c>
      <c r="O3104" s="15" t="s">
        <v>31</v>
      </c>
      <c r="P3104" s="19">
        <v>0</v>
      </c>
    </row>
    <row r="3105" spans="1:16" x14ac:dyDescent="0.25">
      <c r="A3105" s="15" t="s">
        <v>29</v>
      </c>
      <c r="B3105" s="15" t="s">
        <v>11550</v>
      </c>
      <c r="C3105" s="16" t="s">
        <v>31</v>
      </c>
      <c r="D3105" s="15" t="s">
        <v>11672</v>
      </c>
      <c r="E3105" s="15" t="s">
        <v>11673</v>
      </c>
      <c r="F3105" s="15" t="s">
        <v>33</v>
      </c>
      <c r="G3105" s="15" t="s">
        <v>75</v>
      </c>
      <c r="H3105" s="17">
        <v>41718</v>
      </c>
      <c r="I3105" s="17">
        <v>42090</v>
      </c>
      <c r="J3105" s="15" t="s">
        <v>31</v>
      </c>
      <c r="K3105" s="15" t="s">
        <v>5296</v>
      </c>
      <c r="L3105" s="18">
        <v>-792443</v>
      </c>
      <c r="M3105" s="15" t="s">
        <v>37</v>
      </c>
      <c r="N3105" s="15" t="s">
        <v>11674</v>
      </c>
      <c r="O3105" s="15" t="s">
        <v>31</v>
      </c>
      <c r="P3105" s="19">
        <v>0</v>
      </c>
    </row>
    <row r="3106" spans="1:16" x14ac:dyDescent="0.25">
      <c r="A3106" s="15" t="s">
        <v>29</v>
      </c>
      <c r="B3106" s="15" t="s">
        <v>11550</v>
      </c>
      <c r="C3106" s="16" t="s">
        <v>31</v>
      </c>
      <c r="D3106" s="15" t="s">
        <v>11675</v>
      </c>
      <c r="E3106" s="15" t="s">
        <v>11676</v>
      </c>
      <c r="F3106" s="15" t="s">
        <v>33</v>
      </c>
      <c r="G3106" s="15" t="s">
        <v>75</v>
      </c>
      <c r="H3106" s="17">
        <v>41698</v>
      </c>
      <c r="I3106" s="17">
        <v>42090</v>
      </c>
      <c r="J3106" s="15" t="s">
        <v>31</v>
      </c>
      <c r="K3106" s="15" t="s">
        <v>5296</v>
      </c>
      <c r="L3106" s="18">
        <v>-2363828</v>
      </c>
      <c r="M3106" s="15" t="s">
        <v>37</v>
      </c>
      <c r="N3106" s="15" t="s">
        <v>11677</v>
      </c>
      <c r="O3106" s="15" t="s">
        <v>31</v>
      </c>
      <c r="P3106" s="19">
        <v>0</v>
      </c>
    </row>
    <row r="3107" spans="1:16" x14ac:dyDescent="0.25">
      <c r="A3107" s="15" t="s">
        <v>29</v>
      </c>
      <c r="B3107" s="15" t="s">
        <v>11574</v>
      </c>
      <c r="C3107" s="16" t="s">
        <v>31</v>
      </c>
      <c r="D3107" s="15" t="s">
        <v>11678</v>
      </c>
      <c r="E3107" s="15" t="s">
        <v>11679</v>
      </c>
      <c r="F3107" s="15" t="s">
        <v>33</v>
      </c>
      <c r="G3107" s="15" t="s">
        <v>75</v>
      </c>
      <c r="H3107" s="17">
        <v>42086</v>
      </c>
      <c r="I3107" s="17">
        <v>42090</v>
      </c>
      <c r="J3107" s="15" t="s">
        <v>31</v>
      </c>
      <c r="K3107" s="15" t="s">
        <v>5296</v>
      </c>
      <c r="L3107" s="18">
        <v>-120785</v>
      </c>
      <c r="M3107" s="15" t="s">
        <v>37</v>
      </c>
      <c r="N3107" s="15" t="s">
        <v>11680</v>
      </c>
      <c r="O3107" s="15" t="s">
        <v>31</v>
      </c>
      <c r="P3107" s="19">
        <v>0</v>
      </c>
    </row>
    <row r="3108" spans="1:16" x14ac:dyDescent="0.25">
      <c r="A3108" s="15" t="s">
        <v>29</v>
      </c>
      <c r="B3108" s="15" t="s">
        <v>1311</v>
      </c>
      <c r="C3108" s="16" t="s">
        <v>31</v>
      </c>
      <c r="D3108" s="15" t="s">
        <v>8226</v>
      </c>
      <c r="E3108" s="15" t="s">
        <v>11681</v>
      </c>
      <c r="F3108" s="15" t="s">
        <v>33</v>
      </c>
      <c r="G3108" s="15" t="s">
        <v>75</v>
      </c>
      <c r="H3108" s="17">
        <v>42012</v>
      </c>
      <c r="I3108" s="17">
        <v>42091</v>
      </c>
      <c r="J3108" s="15" t="s">
        <v>31</v>
      </c>
      <c r="K3108" s="15" t="s">
        <v>5296</v>
      </c>
      <c r="L3108" s="18">
        <v>-91358</v>
      </c>
      <c r="M3108" s="15" t="s">
        <v>37</v>
      </c>
      <c r="N3108" s="15" t="s">
        <v>11682</v>
      </c>
      <c r="O3108" s="15" t="s">
        <v>31</v>
      </c>
      <c r="P3108" s="19">
        <v>0</v>
      </c>
    </row>
    <row r="3109" spans="1:16" x14ac:dyDescent="0.25">
      <c r="A3109" s="15" t="s">
        <v>29</v>
      </c>
      <c r="B3109" s="15" t="s">
        <v>1311</v>
      </c>
      <c r="C3109" s="16" t="s">
        <v>31</v>
      </c>
      <c r="D3109" s="15" t="s">
        <v>8226</v>
      </c>
      <c r="E3109" s="15" t="s">
        <v>11681</v>
      </c>
      <c r="F3109" s="15" t="s">
        <v>33</v>
      </c>
      <c r="G3109" s="15" t="s">
        <v>75</v>
      </c>
      <c r="H3109" s="17">
        <v>42012</v>
      </c>
      <c r="I3109" s="17">
        <v>42091</v>
      </c>
      <c r="J3109" s="15" t="s">
        <v>31</v>
      </c>
      <c r="K3109" s="15" t="s">
        <v>5296</v>
      </c>
      <c r="L3109" s="18">
        <v>-821861</v>
      </c>
      <c r="M3109" s="15" t="s">
        <v>37</v>
      </c>
      <c r="N3109" s="15" t="s">
        <v>11683</v>
      </c>
      <c r="O3109" s="15" t="s">
        <v>31</v>
      </c>
      <c r="P3109" s="19">
        <v>0</v>
      </c>
    </row>
    <row r="3110" spans="1:16" x14ac:dyDescent="0.25">
      <c r="A3110" s="15" t="s">
        <v>29</v>
      </c>
      <c r="B3110" s="15" t="s">
        <v>11550</v>
      </c>
      <c r="C3110" s="16" t="s">
        <v>31</v>
      </c>
      <c r="D3110" s="15" t="s">
        <v>11684</v>
      </c>
      <c r="E3110" s="15" t="s">
        <v>11685</v>
      </c>
      <c r="F3110" s="15" t="s">
        <v>33</v>
      </c>
      <c r="G3110" s="15" t="s">
        <v>75</v>
      </c>
      <c r="H3110" s="17">
        <v>41698</v>
      </c>
      <c r="I3110" s="17">
        <v>42094</v>
      </c>
      <c r="J3110" s="15" t="s">
        <v>31</v>
      </c>
      <c r="K3110" s="15" t="s">
        <v>5296</v>
      </c>
      <c r="L3110" s="18">
        <v>-106794</v>
      </c>
      <c r="M3110" s="15" t="s">
        <v>37</v>
      </c>
      <c r="N3110" s="15" t="s">
        <v>11686</v>
      </c>
      <c r="O3110" s="15" t="s">
        <v>31</v>
      </c>
      <c r="P3110" s="19">
        <v>0</v>
      </c>
    </row>
    <row r="3111" spans="1:16" x14ac:dyDescent="0.25">
      <c r="A3111" s="15" t="s">
        <v>29</v>
      </c>
      <c r="B3111" s="15" t="s">
        <v>11550</v>
      </c>
      <c r="C3111" s="16" t="s">
        <v>31</v>
      </c>
      <c r="D3111" s="15" t="s">
        <v>11687</v>
      </c>
      <c r="E3111" s="15" t="s">
        <v>11688</v>
      </c>
      <c r="F3111" s="15" t="s">
        <v>33</v>
      </c>
      <c r="G3111" s="15" t="s">
        <v>75</v>
      </c>
      <c r="H3111" s="17">
        <v>41809</v>
      </c>
      <c r="I3111" s="17">
        <v>42094</v>
      </c>
      <c r="J3111" s="15" t="s">
        <v>31</v>
      </c>
      <c r="K3111" s="15" t="s">
        <v>5296</v>
      </c>
      <c r="L3111" s="18">
        <v>-115249</v>
      </c>
      <c r="M3111" s="15" t="s">
        <v>37</v>
      </c>
      <c r="N3111" s="15" t="s">
        <v>11689</v>
      </c>
      <c r="O3111" s="15" t="s">
        <v>31</v>
      </c>
      <c r="P3111" s="19">
        <v>0</v>
      </c>
    </row>
    <row r="3112" spans="1:16" x14ac:dyDescent="0.25">
      <c r="A3112" s="15" t="s">
        <v>29</v>
      </c>
      <c r="B3112" s="15" t="s">
        <v>11550</v>
      </c>
      <c r="C3112" s="16" t="s">
        <v>31</v>
      </c>
      <c r="D3112" s="15" t="s">
        <v>11690</v>
      </c>
      <c r="E3112" s="15" t="s">
        <v>11691</v>
      </c>
      <c r="F3112" s="15" t="s">
        <v>33</v>
      </c>
      <c r="G3112" s="15" t="s">
        <v>75</v>
      </c>
      <c r="H3112" s="17">
        <v>41912</v>
      </c>
      <c r="I3112" s="17">
        <v>42094</v>
      </c>
      <c r="J3112" s="15" t="s">
        <v>31</v>
      </c>
      <c r="K3112" s="15" t="s">
        <v>5296</v>
      </c>
      <c r="L3112" s="18">
        <v>-359026</v>
      </c>
      <c r="M3112" s="15" t="s">
        <v>37</v>
      </c>
      <c r="N3112" s="15" t="s">
        <v>11692</v>
      </c>
      <c r="O3112" s="15" t="s">
        <v>31</v>
      </c>
      <c r="P3112" s="19">
        <v>0</v>
      </c>
    </row>
    <row r="3113" spans="1:16" x14ac:dyDescent="0.25">
      <c r="A3113" s="15" t="s">
        <v>29</v>
      </c>
      <c r="B3113" s="15" t="s">
        <v>11550</v>
      </c>
      <c r="C3113" s="16" t="s">
        <v>31</v>
      </c>
      <c r="D3113" s="15" t="s">
        <v>11693</v>
      </c>
      <c r="E3113" s="15" t="s">
        <v>11694</v>
      </c>
      <c r="F3113" s="15" t="s">
        <v>33</v>
      </c>
      <c r="G3113" s="15" t="s">
        <v>75</v>
      </c>
      <c r="H3113" s="17">
        <v>41608</v>
      </c>
      <c r="I3113" s="17">
        <v>42094</v>
      </c>
      <c r="J3113" s="15" t="s">
        <v>31</v>
      </c>
      <c r="K3113" s="15" t="s">
        <v>5296</v>
      </c>
      <c r="L3113" s="18">
        <v>-429409</v>
      </c>
      <c r="M3113" s="15" t="s">
        <v>37</v>
      </c>
      <c r="N3113" s="15" t="s">
        <v>11695</v>
      </c>
      <c r="O3113" s="15" t="s">
        <v>31</v>
      </c>
      <c r="P3113" s="19">
        <v>0</v>
      </c>
    </row>
    <row r="3114" spans="1:16" x14ac:dyDescent="0.25">
      <c r="A3114" s="15" t="s">
        <v>29</v>
      </c>
      <c r="B3114" s="15" t="s">
        <v>11550</v>
      </c>
      <c r="C3114" s="16" t="s">
        <v>31</v>
      </c>
      <c r="D3114" s="15" t="s">
        <v>11696</v>
      </c>
      <c r="E3114" s="15" t="s">
        <v>11697</v>
      </c>
      <c r="F3114" s="15" t="s">
        <v>33</v>
      </c>
      <c r="G3114" s="15" t="s">
        <v>75</v>
      </c>
      <c r="H3114" s="17">
        <v>41881</v>
      </c>
      <c r="I3114" s="17">
        <v>42094</v>
      </c>
      <c r="J3114" s="15" t="s">
        <v>31</v>
      </c>
      <c r="K3114" s="15" t="s">
        <v>5296</v>
      </c>
      <c r="L3114" s="18">
        <v>-200086</v>
      </c>
      <c r="M3114" s="15" t="s">
        <v>37</v>
      </c>
      <c r="N3114" s="15" t="s">
        <v>11698</v>
      </c>
      <c r="O3114" s="15" t="s">
        <v>31</v>
      </c>
      <c r="P3114" s="19">
        <v>0</v>
      </c>
    </row>
    <row r="3115" spans="1:16" x14ac:dyDescent="0.25">
      <c r="A3115" s="15" t="s">
        <v>29</v>
      </c>
      <c r="B3115" s="15" t="s">
        <v>11550</v>
      </c>
      <c r="C3115" s="16" t="s">
        <v>31</v>
      </c>
      <c r="D3115" s="15" t="s">
        <v>11699</v>
      </c>
      <c r="E3115" s="15" t="s">
        <v>11700</v>
      </c>
      <c r="F3115" s="15" t="s">
        <v>33</v>
      </c>
      <c r="G3115" s="15" t="s">
        <v>75</v>
      </c>
      <c r="H3115" s="17">
        <v>41561</v>
      </c>
      <c r="I3115" s="17">
        <v>42094</v>
      </c>
      <c r="J3115" s="15" t="s">
        <v>31</v>
      </c>
      <c r="K3115" s="15" t="s">
        <v>5296</v>
      </c>
      <c r="L3115" s="18">
        <v>-166654</v>
      </c>
      <c r="M3115" s="15" t="s">
        <v>37</v>
      </c>
      <c r="N3115" s="15" t="s">
        <v>11701</v>
      </c>
      <c r="O3115" s="15" t="s">
        <v>31</v>
      </c>
      <c r="P3115" s="19">
        <v>0</v>
      </c>
    </row>
    <row r="3116" spans="1:16" x14ac:dyDescent="0.25">
      <c r="A3116" s="15" t="s">
        <v>29</v>
      </c>
      <c r="B3116" s="15" t="s">
        <v>11550</v>
      </c>
      <c r="C3116" s="16" t="s">
        <v>31</v>
      </c>
      <c r="D3116" s="15" t="s">
        <v>11702</v>
      </c>
      <c r="E3116" s="15" t="s">
        <v>11703</v>
      </c>
      <c r="F3116" s="15" t="s">
        <v>33</v>
      </c>
      <c r="G3116" s="15" t="s">
        <v>75</v>
      </c>
      <c r="H3116" s="17">
        <v>41759</v>
      </c>
      <c r="I3116" s="17">
        <v>42094</v>
      </c>
      <c r="J3116" s="15" t="s">
        <v>31</v>
      </c>
      <c r="K3116" s="15" t="s">
        <v>5296</v>
      </c>
      <c r="L3116" s="18">
        <v>-202953</v>
      </c>
      <c r="M3116" s="15" t="s">
        <v>37</v>
      </c>
      <c r="N3116" s="15" t="s">
        <v>11704</v>
      </c>
      <c r="O3116" s="15" t="s">
        <v>31</v>
      </c>
      <c r="P3116" s="19">
        <v>0</v>
      </c>
    </row>
    <row r="3117" spans="1:16" x14ac:dyDescent="0.25">
      <c r="A3117" s="15" t="s">
        <v>29</v>
      </c>
      <c r="B3117" s="15" t="s">
        <v>11550</v>
      </c>
      <c r="C3117" s="16" t="s">
        <v>31</v>
      </c>
      <c r="D3117" s="15" t="s">
        <v>11705</v>
      </c>
      <c r="E3117" s="15" t="s">
        <v>11706</v>
      </c>
      <c r="F3117" s="15" t="s">
        <v>33</v>
      </c>
      <c r="G3117" s="15" t="s">
        <v>75</v>
      </c>
      <c r="H3117" s="17">
        <v>41670</v>
      </c>
      <c r="I3117" s="17">
        <v>42094</v>
      </c>
      <c r="J3117" s="15" t="s">
        <v>31</v>
      </c>
      <c r="K3117" s="15" t="s">
        <v>5296</v>
      </c>
      <c r="L3117" s="18">
        <v>-1031710</v>
      </c>
      <c r="M3117" s="15" t="s">
        <v>37</v>
      </c>
      <c r="N3117" s="15" t="s">
        <v>11707</v>
      </c>
      <c r="O3117" s="15" t="s">
        <v>31</v>
      </c>
      <c r="P3117" s="19">
        <v>0</v>
      </c>
    </row>
    <row r="3118" spans="1:16" x14ac:dyDescent="0.25">
      <c r="A3118" s="15" t="s">
        <v>29</v>
      </c>
      <c r="B3118" s="15" t="s">
        <v>11708</v>
      </c>
      <c r="C3118" s="16" t="s">
        <v>31</v>
      </c>
      <c r="D3118" s="15" t="s">
        <v>11709</v>
      </c>
      <c r="E3118" s="15" t="s">
        <v>11710</v>
      </c>
      <c r="F3118" s="15" t="s">
        <v>33</v>
      </c>
      <c r="G3118" s="15" t="s">
        <v>75</v>
      </c>
      <c r="H3118" s="17">
        <v>42077</v>
      </c>
      <c r="I3118" s="17">
        <v>42094</v>
      </c>
      <c r="J3118" s="15" t="s">
        <v>31</v>
      </c>
      <c r="K3118" s="15" t="s">
        <v>5296</v>
      </c>
      <c r="L3118" s="18">
        <v>-801750</v>
      </c>
      <c r="M3118" s="15" t="s">
        <v>37</v>
      </c>
      <c r="N3118" s="15" t="s">
        <v>11711</v>
      </c>
      <c r="O3118" s="15" t="s">
        <v>31</v>
      </c>
      <c r="P3118" s="19">
        <v>0</v>
      </c>
    </row>
    <row r="3119" spans="1:16" x14ac:dyDescent="0.25">
      <c r="A3119" s="15" t="s">
        <v>29</v>
      </c>
      <c r="B3119" s="15" t="s">
        <v>1311</v>
      </c>
      <c r="C3119" s="16" t="s">
        <v>31</v>
      </c>
      <c r="D3119" s="15" t="s">
        <v>11559</v>
      </c>
      <c r="E3119" s="15" t="s">
        <v>11712</v>
      </c>
      <c r="F3119" s="15" t="s">
        <v>33</v>
      </c>
      <c r="G3119" s="15" t="s">
        <v>75</v>
      </c>
      <c r="H3119" s="17">
        <v>42062</v>
      </c>
      <c r="I3119" s="17">
        <v>42094</v>
      </c>
      <c r="J3119" s="15" t="s">
        <v>31</v>
      </c>
      <c r="K3119" s="15" t="s">
        <v>5296</v>
      </c>
      <c r="L3119" s="18">
        <v>-114421</v>
      </c>
      <c r="M3119" s="15" t="s">
        <v>37</v>
      </c>
      <c r="N3119" s="15" t="s">
        <v>11713</v>
      </c>
      <c r="O3119" s="15" t="s">
        <v>31</v>
      </c>
      <c r="P3119" s="19">
        <v>0</v>
      </c>
    </row>
    <row r="3120" spans="1:16" x14ac:dyDescent="0.25">
      <c r="A3120" s="15" t="s">
        <v>29</v>
      </c>
      <c r="B3120" s="15" t="s">
        <v>11714</v>
      </c>
      <c r="C3120" s="16" t="s">
        <v>31</v>
      </c>
      <c r="D3120" s="15" t="s">
        <v>11715</v>
      </c>
      <c r="E3120" s="15" t="s">
        <v>11716</v>
      </c>
      <c r="F3120" s="15" t="s">
        <v>33</v>
      </c>
      <c r="G3120" s="15" t="s">
        <v>75</v>
      </c>
      <c r="H3120" s="17">
        <v>42068</v>
      </c>
      <c r="I3120" s="17">
        <v>42094</v>
      </c>
      <c r="J3120" s="15" t="s">
        <v>31</v>
      </c>
      <c r="K3120" s="15" t="s">
        <v>5296</v>
      </c>
      <c r="L3120" s="18">
        <v>-341633</v>
      </c>
      <c r="M3120" s="15" t="s">
        <v>37</v>
      </c>
      <c r="N3120" s="15" t="s">
        <v>11717</v>
      </c>
      <c r="O3120" s="15" t="s">
        <v>31</v>
      </c>
      <c r="P3120" s="19">
        <v>0</v>
      </c>
    </row>
    <row r="3121" spans="1:16" x14ac:dyDescent="0.25">
      <c r="A3121" s="15" t="s">
        <v>29</v>
      </c>
      <c r="B3121" s="15" t="s">
        <v>1311</v>
      </c>
      <c r="C3121" s="16" t="s">
        <v>31</v>
      </c>
      <c r="D3121" s="15" t="s">
        <v>11559</v>
      </c>
      <c r="E3121" s="15" t="s">
        <v>11718</v>
      </c>
      <c r="F3121" s="15" t="s">
        <v>33</v>
      </c>
      <c r="G3121" s="15" t="s">
        <v>75</v>
      </c>
      <c r="H3121" s="17">
        <v>42079</v>
      </c>
      <c r="I3121" s="17">
        <v>42094</v>
      </c>
      <c r="J3121" s="15" t="s">
        <v>31</v>
      </c>
      <c r="K3121" s="15" t="s">
        <v>5296</v>
      </c>
      <c r="L3121" s="18">
        <v>-60862</v>
      </c>
      <c r="M3121" s="15" t="s">
        <v>37</v>
      </c>
      <c r="N3121" s="15" t="s">
        <v>11719</v>
      </c>
      <c r="O3121" s="15" t="s">
        <v>31</v>
      </c>
      <c r="P3121" s="19">
        <v>0</v>
      </c>
    </row>
    <row r="3122" spans="1:16" x14ac:dyDescent="0.25">
      <c r="A3122" s="15" t="s">
        <v>29</v>
      </c>
      <c r="B3122" s="15" t="s">
        <v>11708</v>
      </c>
      <c r="C3122" s="16" t="s">
        <v>31</v>
      </c>
      <c r="D3122" s="15" t="s">
        <v>11720</v>
      </c>
      <c r="E3122" s="15" t="s">
        <v>11721</v>
      </c>
      <c r="F3122" s="15" t="s">
        <v>33</v>
      </c>
      <c r="G3122" s="15" t="s">
        <v>75</v>
      </c>
      <c r="H3122" s="17">
        <v>42055</v>
      </c>
      <c r="I3122" s="17">
        <v>42094</v>
      </c>
      <c r="J3122" s="15" t="s">
        <v>31</v>
      </c>
      <c r="K3122" s="15" t="s">
        <v>5296</v>
      </c>
      <c r="L3122" s="18">
        <v>-223250</v>
      </c>
      <c r="M3122" s="15" t="s">
        <v>37</v>
      </c>
      <c r="N3122" s="15" t="s">
        <v>11722</v>
      </c>
      <c r="O3122" s="15" t="s">
        <v>31</v>
      </c>
      <c r="P3122" s="19">
        <v>0</v>
      </c>
    </row>
    <row r="3123" spans="1:16" x14ac:dyDescent="0.25">
      <c r="A3123" s="15" t="s">
        <v>29</v>
      </c>
      <c r="B3123" s="15" t="s">
        <v>1311</v>
      </c>
      <c r="C3123" s="16" t="s">
        <v>31</v>
      </c>
      <c r="D3123" s="15" t="s">
        <v>11559</v>
      </c>
      <c r="E3123" s="15" t="s">
        <v>11723</v>
      </c>
      <c r="F3123" s="15" t="s">
        <v>33</v>
      </c>
      <c r="G3123" s="15" t="s">
        <v>75</v>
      </c>
      <c r="H3123" s="17">
        <v>42062</v>
      </c>
      <c r="I3123" s="17">
        <v>42094</v>
      </c>
      <c r="J3123" s="15" t="s">
        <v>31</v>
      </c>
      <c r="K3123" s="15" t="s">
        <v>5296</v>
      </c>
      <c r="L3123" s="18">
        <v>-15825</v>
      </c>
      <c r="M3123" s="15" t="s">
        <v>37</v>
      </c>
      <c r="N3123" s="15" t="s">
        <v>11724</v>
      </c>
      <c r="O3123" s="15" t="s">
        <v>31</v>
      </c>
      <c r="P3123" s="19">
        <v>0</v>
      </c>
    </row>
    <row r="3124" spans="1:16" x14ac:dyDescent="0.25">
      <c r="A3124" s="15" t="s">
        <v>29</v>
      </c>
      <c r="B3124" s="15" t="s">
        <v>11725</v>
      </c>
      <c r="C3124" s="16" t="s">
        <v>31</v>
      </c>
      <c r="D3124" s="15" t="s">
        <v>11726</v>
      </c>
      <c r="E3124" s="15" t="s">
        <v>11727</v>
      </c>
      <c r="F3124" s="15" t="s">
        <v>33</v>
      </c>
      <c r="G3124" s="15" t="s">
        <v>1859</v>
      </c>
      <c r="H3124" s="17">
        <v>42095</v>
      </c>
      <c r="I3124" s="17">
        <v>42095</v>
      </c>
      <c r="J3124" s="15" t="s">
        <v>1198</v>
      </c>
      <c r="K3124" s="15" t="s">
        <v>5296</v>
      </c>
      <c r="L3124" s="18">
        <v>113703000</v>
      </c>
      <c r="M3124" s="15" t="s">
        <v>37</v>
      </c>
      <c r="N3124" s="15" t="s">
        <v>11728</v>
      </c>
      <c r="O3124" s="15" t="s">
        <v>31</v>
      </c>
      <c r="P3124" s="19">
        <v>0</v>
      </c>
    </row>
    <row r="3125" spans="1:16" x14ac:dyDescent="0.25">
      <c r="A3125" s="15" t="s">
        <v>29</v>
      </c>
      <c r="B3125" s="15" t="s">
        <v>11725</v>
      </c>
      <c r="C3125" s="16" t="s">
        <v>31</v>
      </c>
      <c r="D3125" s="15" t="s">
        <v>11726</v>
      </c>
      <c r="E3125" s="15" t="s">
        <v>11727</v>
      </c>
      <c r="F3125" s="15" t="s">
        <v>33</v>
      </c>
      <c r="G3125" s="15" t="s">
        <v>1859</v>
      </c>
      <c r="H3125" s="17">
        <v>42095</v>
      </c>
      <c r="I3125" s="17">
        <v>42095</v>
      </c>
      <c r="J3125" s="15" t="s">
        <v>1198</v>
      </c>
      <c r="K3125" s="15" t="s">
        <v>5296</v>
      </c>
      <c r="L3125" s="18">
        <v>113703000</v>
      </c>
      <c r="M3125" s="15" t="s">
        <v>37</v>
      </c>
      <c r="N3125" s="15" t="s">
        <v>11728</v>
      </c>
      <c r="O3125" s="15" t="s">
        <v>31</v>
      </c>
      <c r="P3125" s="19">
        <v>0</v>
      </c>
    </row>
    <row r="3126" spans="1:16" x14ac:dyDescent="0.25">
      <c r="A3126" s="15" t="s">
        <v>29</v>
      </c>
      <c r="B3126" s="15" t="s">
        <v>1194</v>
      </c>
      <c r="C3126" s="16" t="s">
        <v>31</v>
      </c>
      <c r="D3126" s="15" t="s">
        <v>11201</v>
      </c>
      <c r="E3126" s="15" t="s">
        <v>11729</v>
      </c>
      <c r="F3126" s="15" t="s">
        <v>33</v>
      </c>
      <c r="G3126" s="15" t="s">
        <v>1197</v>
      </c>
      <c r="H3126" s="17">
        <v>42101</v>
      </c>
      <c r="I3126" s="17">
        <v>42101</v>
      </c>
      <c r="J3126" s="15" t="s">
        <v>1198</v>
      </c>
      <c r="K3126" s="15" t="s">
        <v>5296</v>
      </c>
      <c r="L3126" s="18">
        <v>227406000</v>
      </c>
      <c r="M3126" s="15" t="s">
        <v>37</v>
      </c>
      <c r="N3126" s="15" t="s">
        <v>11730</v>
      </c>
      <c r="O3126" s="15" t="s">
        <v>31</v>
      </c>
      <c r="P3126" s="19">
        <v>0</v>
      </c>
    </row>
    <row r="3127" spans="1:16" x14ac:dyDescent="0.25">
      <c r="A3127" s="15" t="s">
        <v>29</v>
      </c>
      <c r="B3127" s="15" t="s">
        <v>11731</v>
      </c>
      <c r="C3127" s="16" t="s">
        <v>31</v>
      </c>
      <c r="D3127" s="15" t="s">
        <v>11732</v>
      </c>
      <c r="E3127" s="15" t="s">
        <v>11733</v>
      </c>
      <c r="F3127" s="15" t="s">
        <v>33</v>
      </c>
      <c r="G3127" s="15" t="s">
        <v>75</v>
      </c>
      <c r="H3127" s="17">
        <v>42079</v>
      </c>
      <c r="I3127" s="17">
        <v>42107</v>
      </c>
      <c r="J3127" s="15" t="s">
        <v>31</v>
      </c>
      <c r="K3127" s="15" t="s">
        <v>5296</v>
      </c>
      <c r="L3127" s="18">
        <v>-56831</v>
      </c>
      <c r="M3127" s="15" t="s">
        <v>37</v>
      </c>
      <c r="N3127" s="15" t="s">
        <v>11734</v>
      </c>
      <c r="O3127" s="15" t="s">
        <v>31</v>
      </c>
      <c r="P3127" s="19">
        <v>0</v>
      </c>
    </row>
    <row r="3128" spans="1:16" x14ac:dyDescent="0.25">
      <c r="A3128" s="15" t="s">
        <v>29</v>
      </c>
      <c r="B3128" s="15" t="s">
        <v>11550</v>
      </c>
      <c r="C3128" s="16" t="s">
        <v>31</v>
      </c>
      <c r="D3128" s="15" t="s">
        <v>11735</v>
      </c>
      <c r="E3128" s="15" t="s">
        <v>11736</v>
      </c>
      <c r="F3128" s="15" t="s">
        <v>33</v>
      </c>
      <c r="G3128" s="15" t="s">
        <v>75</v>
      </c>
      <c r="H3128" s="17">
        <v>41711</v>
      </c>
      <c r="I3128" s="17">
        <v>42110</v>
      </c>
      <c r="J3128" s="15" t="s">
        <v>31</v>
      </c>
      <c r="K3128" s="15" t="s">
        <v>5296</v>
      </c>
      <c r="L3128" s="18">
        <v>-167556</v>
      </c>
      <c r="M3128" s="15" t="s">
        <v>37</v>
      </c>
      <c r="N3128" s="15" t="s">
        <v>11737</v>
      </c>
      <c r="O3128" s="15" t="s">
        <v>31</v>
      </c>
      <c r="P3128" s="19">
        <v>0</v>
      </c>
    </row>
    <row r="3129" spans="1:16" x14ac:dyDescent="0.25">
      <c r="A3129" s="15" t="s">
        <v>29</v>
      </c>
      <c r="B3129" s="15" t="s">
        <v>11550</v>
      </c>
      <c r="C3129" s="16" t="s">
        <v>31</v>
      </c>
      <c r="D3129" s="15" t="s">
        <v>11738</v>
      </c>
      <c r="E3129" s="15" t="s">
        <v>11739</v>
      </c>
      <c r="F3129" s="15" t="s">
        <v>33</v>
      </c>
      <c r="G3129" s="15" t="s">
        <v>75</v>
      </c>
      <c r="H3129" s="17">
        <v>41305</v>
      </c>
      <c r="I3129" s="17">
        <v>42110</v>
      </c>
      <c r="J3129" s="15" t="s">
        <v>31</v>
      </c>
      <c r="K3129" s="15" t="s">
        <v>5296</v>
      </c>
      <c r="L3129" s="18">
        <v>-777301</v>
      </c>
      <c r="M3129" s="15" t="s">
        <v>37</v>
      </c>
      <c r="N3129" s="15" t="s">
        <v>11740</v>
      </c>
      <c r="O3129" s="15" t="s">
        <v>31</v>
      </c>
      <c r="P3129" s="19">
        <v>0</v>
      </c>
    </row>
    <row r="3130" spans="1:16" x14ac:dyDescent="0.25">
      <c r="A3130" s="15" t="s">
        <v>29</v>
      </c>
      <c r="B3130" s="15" t="s">
        <v>11550</v>
      </c>
      <c r="C3130" s="16" t="s">
        <v>31</v>
      </c>
      <c r="D3130" s="15" t="s">
        <v>11741</v>
      </c>
      <c r="E3130" s="15" t="s">
        <v>11742</v>
      </c>
      <c r="F3130" s="15" t="s">
        <v>33</v>
      </c>
      <c r="G3130" s="15" t="s">
        <v>75</v>
      </c>
      <c r="H3130" s="17">
        <v>41517</v>
      </c>
      <c r="I3130" s="17">
        <v>42110</v>
      </c>
      <c r="J3130" s="15" t="s">
        <v>31</v>
      </c>
      <c r="K3130" s="15" t="s">
        <v>5296</v>
      </c>
      <c r="L3130" s="18">
        <v>-200925</v>
      </c>
      <c r="M3130" s="15" t="s">
        <v>37</v>
      </c>
      <c r="N3130" s="15" t="s">
        <v>11743</v>
      </c>
      <c r="O3130" s="15" t="s">
        <v>31</v>
      </c>
      <c r="P3130" s="19">
        <v>0</v>
      </c>
    </row>
    <row r="3131" spans="1:16" x14ac:dyDescent="0.25">
      <c r="A3131" s="15" t="s">
        <v>29</v>
      </c>
      <c r="B3131" s="15" t="s">
        <v>11550</v>
      </c>
      <c r="C3131" s="16" t="s">
        <v>31</v>
      </c>
      <c r="D3131" s="15" t="s">
        <v>11744</v>
      </c>
      <c r="E3131" s="15" t="s">
        <v>11745</v>
      </c>
      <c r="F3131" s="15" t="s">
        <v>33</v>
      </c>
      <c r="G3131" s="15" t="s">
        <v>75</v>
      </c>
      <c r="H3131" s="17">
        <v>41569</v>
      </c>
      <c r="I3131" s="17">
        <v>42110</v>
      </c>
      <c r="J3131" s="15" t="s">
        <v>31</v>
      </c>
      <c r="K3131" s="15" t="s">
        <v>5296</v>
      </c>
      <c r="L3131" s="18">
        <v>-263475</v>
      </c>
      <c r="M3131" s="15" t="s">
        <v>37</v>
      </c>
      <c r="N3131" s="15" t="s">
        <v>11746</v>
      </c>
      <c r="O3131" s="15" t="s">
        <v>31</v>
      </c>
      <c r="P3131" s="19">
        <v>0</v>
      </c>
    </row>
    <row r="3132" spans="1:16" x14ac:dyDescent="0.25">
      <c r="A3132" s="15" t="s">
        <v>29</v>
      </c>
      <c r="B3132" s="15" t="s">
        <v>11747</v>
      </c>
      <c r="C3132" s="16" t="s">
        <v>31</v>
      </c>
      <c r="D3132" s="15" t="s">
        <v>11748</v>
      </c>
      <c r="E3132" s="15" t="s">
        <v>11749</v>
      </c>
      <c r="F3132" s="15" t="s">
        <v>33</v>
      </c>
      <c r="G3132" s="15" t="s">
        <v>75</v>
      </c>
      <c r="H3132" s="17">
        <v>41851</v>
      </c>
      <c r="I3132" s="17">
        <v>42111</v>
      </c>
      <c r="J3132" s="15" t="s">
        <v>31</v>
      </c>
      <c r="K3132" s="15" t="s">
        <v>5296</v>
      </c>
      <c r="L3132" s="18">
        <v>-16200</v>
      </c>
      <c r="M3132" s="15" t="s">
        <v>37</v>
      </c>
      <c r="N3132" s="15" t="s">
        <v>11750</v>
      </c>
      <c r="O3132" s="15" t="s">
        <v>31</v>
      </c>
      <c r="P3132" s="19">
        <v>0</v>
      </c>
    </row>
    <row r="3133" spans="1:16" x14ac:dyDescent="0.25">
      <c r="A3133" s="15" t="s">
        <v>29</v>
      </c>
      <c r="B3133" s="15" t="s">
        <v>1311</v>
      </c>
      <c r="C3133" s="16" t="s">
        <v>31</v>
      </c>
      <c r="D3133" s="15" t="s">
        <v>9857</v>
      </c>
      <c r="E3133" s="15" t="s">
        <v>11751</v>
      </c>
      <c r="F3133" s="15" t="s">
        <v>33</v>
      </c>
      <c r="G3133" s="15" t="s">
        <v>75</v>
      </c>
      <c r="H3133" s="17">
        <v>42088</v>
      </c>
      <c r="I3133" s="17">
        <v>42123</v>
      </c>
      <c r="J3133" s="15" t="s">
        <v>31</v>
      </c>
      <c r="K3133" s="15" t="s">
        <v>5296</v>
      </c>
      <c r="L3133" s="18">
        <v>-370814</v>
      </c>
      <c r="M3133" s="15" t="s">
        <v>37</v>
      </c>
      <c r="N3133" s="15" t="s">
        <v>11752</v>
      </c>
      <c r="O3133" s="15" t="s">
        <v>31</v>
      </c>
      <c r="P3133" s="19">
        <v>0</v>
      </c>
    </row>
    <row r="3134" spans="1:16" x14ac:dyDescent="0.25">
      <c r="A3134" s="15" t="s">
        <v>29</v>
      </c>
      <c r="B3134" s="15" t="s">
        <v>1311</v>
      </c>
      <c r="C3134" s="16" t="s">
        <v>31</v>
      </c>
      <c r="D3134" s="15" t="s">
        <v>9857</v>
      </c>
      <c r="E3134" s="15" t="s">
        <v>11753</v>
      </c>
      <c r="F3134" s="15" t="s">
        <v>33</v>
      </c>
      <c r="G3134" s="15" t="s">
        <v>75</v>
      </c>
      <c r="H3134" s="17">
        <v>42088</v>
      </c>
      <c r="I3134" s="17">
        <v>42123</v>
      </c>
      <c r="J3134" s="15" t="s">
        <v>31</v>
      </c>
      <c r="K3134" s="15" t="s">
        <v>5296</v>
      </c>
      <c r="L3134" s="18">
        <v>-14391</v>
      </c>
      <c r="M3134" s="15" t="s">
        <v>37</v>
      </c>
      <c r="N3134" s="15" t="s">
        <v>11754</v>
      </c>
      <c r="O3134" s="15" t="s">
        <v>31</v>
      </c>
      <c r="P3134" s="19">
        <v>0</v>
      </c>
    </row>
    <row r="3135" spans="1:16" x14ac:dyDescent="0.25">
      <c r="A3135" s="15" t="s">
        <v>29</v>
      </c>
      <c r="B3135" s="15" t="s">
        <v>1311</v>
      </c>
      <c r="C3135" s="16" t="s">
        <v>31</v>
      </c>
      <c r="D3135" s="15" t="s">
        <v>9857</v>
      </c>
      <c r="E3135" s="15" t="s">
        <v>11755</v>
      </c>
      <c r="F3135" s="15" t="s">
        <v>33</v>
      </c>
      <c r="G3135" s="15" t="s">
        <v>75</v>
      </c>
      <c r="H3135" s="17">
        <v>42086</v>
      </c>
      <c r="I3135" s="17">
        <v>42123</v>
      </c>
      <c r="J3135" s="15" t="s">
        <v>31</v>
      </c>
      <c r="K3135" s="15" t="s">
        <v>5296</v>
      </c>
      <c r="L3135" s="18">
        <v>-206550</v>
      </c>
      <c r="M3135" s="15" t="s">
        <v>37</v>
      </c>
      <c r="N3135" s="15" t="s">
        <v>11756</v>
      </c>
      <c r="O3135" s="15" t="s">
        <v>31</v>
      </c>
      <c r="P3135" s="19">
        <v>0</v>
      </c>
    </row>
    <row r="3136" spans="1:16" x14ac:dyDescent="0.25">
      <c r="A3136" s="15" t="s">
        <v>29</v>
      </c>
      <c r="B3136" s="15" t="s">
        <v>1311</v>
      </c>
      <c r="C3136" s="16" t="s">
        <v>31</v>
      </c>
      <c r="D3136" s="15" t="s">
        <v>9857</v>
      </c>
      <c r="E3136" s="15" t="s">
        <v>11757</v>
      </c>
      <c r="F3136" s="15" t="s">
        <v>33</v>
      </c>
      <c r="G3136" s="15" t="s">
        <v>75</v>
      </c>
      <c r="H3136" s="17">
        <v>42088</v>
      </c>
      <c r="I3136" s="17">
        <v>42124</v>
      </c>
      <c r="J3136" s="15" t="s">
        <v>31</v>
      </c>
      <c r="K3136" s="15" t="s">
        <v>5296</v>
      </c>
      <c r="L3136" s="18">
        <v>-47876</v>
      </c>
      <c r="M3136" s="15" t="s">
        <v>37</v>
      </c>
      <c r="N3136" s="15" t="s">
        <v>11758</v>
      </c>
      <c r="O3136" s="15" t="s">
        <v>31</v>
      </c>
      <c r="P3136" s="19">
        <v>0</v>
      </c>
    </row>
    <row r="3137" spans="1:16" x14ac:dyDescent="0.25">
      <c r="A3137" s="15" t="s">
        <v>29</v>
      </c>
      <c r="B3137" s="15" t="s">
        <v>1311</v>
      </c>
      <c r="C3137" s="16" t="s">
        <v>31</v>
      </c>
      <c r="D3137" s="15" t="s">
        <v>11759</v>
      </c>
      <c r="E3137" s="15" t="s">
        <v>11760</v>
      </c>
      <c r="F3137" s="15" t="s">
        <v>33</v>
      </c>
      <c r="G3137" s="15" t="s">
        <v>75</v>
      </c>
      <c r="H3137" s="17">
        <v>42087</v>
      </c>
      <c r="I3137" s="17">
        <v>42159</v>
      </c>
      <c r="J3137" s="15" t="s">
        <v>31</v>
      </c>
      <c r="K3137" s="15" t="s">
        <v>5296</v>
      </c>
      <c r="L3137" s="18">
        <v>-36797</v>
      </c>
      <c r="M3137" s="15" t="s">
        <v>37</v>
      </c>
      <c r="N3137" s="15" t="s">
        <v>11761</v>
      </c>
      <c r="O3137" s="15" t="s">
        <v>31</v>
      </c>
      <c r="P3137" s="19">
        <v>0</v>
      </c>
    </row>
    <row r="3138" spans="1:16" x14ac:dyDescent="0.25">
      <c r="A3138" s="15" t="s">
        <v>29</v>
      </c>
      <c r="B3138" s="15" t="s">
        <v>1311</v>
      </c>
      <c r="C3138" s="16" t="s">
        <v>31</v>
      </c>
      <c r="D3138" s="15" t="s">
        <v>11759</v>
      </c>
      <c r="E3138" s="15" t="s">
        <v>11762</v>
      </c>
      <c r="F3138" s="15" t="s">
        <v>33</v>
      </c>
      <c r="G3138" s="15" t="s">
        <v>75</v>
      </c>
      <c r="H3138" s="17">
        <v>42094</v>
      </c>
      <c r="I3138" s="17">
        <v>42160</v>
      </c>
      <c r="J3138" s="15" t="s">
        <v>31</v>
      </c>
      <c r="K3138" s="15" t="s">
        <v>5296</v>
      </c>
      <c r="L3138" s="18">
        <v>-77154</v>
      </c>
      <c r="M3138" s="15" t="s">
        <v>37</v>
      </c>
      <c r="N3138" s="15" t="s">
        <v>11763</v>
      </c>
      <c r="O3138" s="15" t="s">
        <v>31</v>
      </c>
      <c r="P3138" s="19">
        <v>0</v>
      </c>
    </row>
    <row r="3139" spans="1:16" x14ac:dyDescent="0.25">
      <c r="A3139" s="15" t="s">
        <v>29</v>
      </c>
      <c r="B3139" s="15" t="s">
        <v>1311</v>
      </c>
      <c r="C3139" s="16" t="s">
        <v>31</v>
      </c>
      <c r="D3139" s="15" t="s">
        <v>10134</v>
      </c>
      <c r="E3139" s="15" t="s">
        <v>11764</v>
      </c>
      <c r="F3139" s="15" t="s">
        <v>33</v>
      </c>
      <c r="G3139" s="15" t="s">
        <v>75</v>
      </c>
      <c r="H3139" s="17">
        <v>41569</v>
      </c>
      <c r="I3139" s="17">
        <v>42160</v>
      </c>
      <c r="J3139" s="15" t="s">
        <v>31</v>
      </c>
      <c r="K3139" s="15" t="s">
        <v>5296</v>
      </c>
      <c r="L3139" s="18">
        <v>-20195</v>
      </c>
      <c r="M3139" s="15" t="s">
        <v>37</v>
      </c>
      <c r="N3139" s="15" t="s">
        <v>11765</v>
      </c>
      <c r="O3139" s="15" t="s">
        <v>31</v>
      </c>
      <c r="P3139" s="19">
        <v>0</v>
      </c>
    </row>
    <row r="3140" spans="1:16" x14ac:dyDescent="0.25">
      <c r="A3140" s="15" t="s">
        <v>29</v>
      </c>
      <c r="B3140" s="15" t="s">
        <v>1311</v>
      </c>
      <c r="C3140" s="16" t="s">
        <v>31</v>
      </c>
      <c r="D3140" s="15" t="s">
        <v>10134</v>
      </c>
      <c r="E3140" s="15" t="s">
        <v>11766</v>
      </c>
      <c r="F3140" s="15" t="s">
        <v>33</v>
      </c>
      <c r="G3140" s="15" t="s">
        <v>75</v>
      </c>
      <c r="H3140" s="17">
        <v>41341</v>
      </c>
      <c r="I3140" s="17">
        <v>42160</v>
      </c>
      <c r="J3140" s="15" t="s">
        <v>31</v>
      </c>
      <c r="K3140" s="15" t="s">
        <v>5296</v>
      </c>
      <c r="L3140" s="18">
        <v>-42485</v>
      </c>
      <c r="M3140" s="15" t="s">
        <v>37</v>
      </c>
      <c r="N3140" s="15" t="s">
        <v>11767</v>
      </c>
      <c r="O3140" s="15" t="s">
        <v>31</v>
      </c>
      <c r="P3140" s="19">
        <v>0</v>
      </c>
    </row>
    <row r="3141" spans="1:16" x14ac:dyDescent="0.25">
      <c r="A3141" s="15" t="s">
        <v>29</v>
      </c>
      <c r="B3141" s="15" t="s">
        <v>1311</v>
      </c>
      <c r="C3141" s="16" t="s">
        <v>31</v>
      </c>
      <c r="D3141" s="15" t="s">
        <v>8226</v>
      </c>
      <c r="E3141" s="15" t="s">
        <v>11768</v>
      </c>
      <c r="F3141" s="15" t="s">
        <v>33</v>
      </c>
      <c r="G3141" s="15" t="s">
        <v>75</v>
      </c>
      <c r="H3141" s="17">
        <v>42083</v>
      </c>
      <c r="I3141" s="17">
        <v>42161</v>
      </c>
      <c r="J3141" s="15" t="s">
        <v>31</v>
      </c>
      <c r="K3141" s="15" t="s">
        <v>5296</v>
      </c>
      <c r="L3141" s="18">
        <v>-44888</v>
      </c>
      <c r="M3141" s="15" t="s">
        <v>37</v>
      </c>
      <c r="N3141" s="15" t="s">
        <v>11769</v>
      </c>
      <c r="O3141" s="15" t="s">
        <v>31</v>
      </c>
      <c r="P3141" s="19">
        <v>0</v>
      </c>
    </row>
    <row r="3142" spans="1:16" x14ac:dyDescent="0.25">
      <c r="A3142" s="15" t="s">
        <v>29</v>
      </c>
      <c r="B3142" s="15" t="s">
        <v>1311</v>
      </c>
      <c r="C3142" s="16" t="s">
        <v>31</v>
      </c>
      <c r="D3142" s="15" t="s">
        <v>8226</v>
      </c>
      <c r="E3142" s="15" t="s">
        <v>11768</v>
      </c>
      <c r="F3142" s="15" t="s">
        <v>33</v>
      </c>
      <c r="G3142" s="15" t="s">
        <v>75</v>
      </c>
      <c r="H3142" s="17">
        <v>42083</v>
      </c>
      <c r="I3142" s="17">
        <v>42161</v>
      </c>
      <c r="J3142" s="15" t="s">
        <v>31</v>
      </c>
      <c r="K3142" s="15" t="s">
        <v>5296</v>
      </c>
      <c r="L3142" s="18">
        <v>-363553</v>
      </c>
      <c r="M3142" s="15" t="s">
        <v>37</v>
      </c>
      <c r="N3142" s="15" t="s">
        <v>11770</v>
      </c>
      <c r="O3142" s="15" t="s">
        <v>31</v>
      </c>
      <c r="P3142" s="19">
        <v>0</v>
      </c>
    </row>
    <row r="3143" spans="1:16" x14ac:dyDescent="0.25">
      <c r="A3143" s="15" t="s">
        <v>29</v>
      </c>
      <c r="B3143" s="15" t="s">
        <v>1311</v>
      </c>
      <c r="C3143" s="16" t="s">
        <v>31</v>
      </c>
      <c r="D3143" s="15" t="s">
        <v>8226</v>
      </c>
      <c r="E3143" s="15" t="s">
        <v>11771</v>
      </c>
      <c r="F3143" s="15" t="s">
        <v>33</v>
      </c>
      <c r="G3143" s="15" t="s">
        <v>75</v>
      </c>
      <c r="H3143" s="17">
        <v>42062</v>
      </c>
      <c r="I3143" s="17">
        <v>42161</v>
      </c>
      <c r="J3143" s="15" t="s">
        <v>31</v>
      </c>
      <c r="K3143" s="15" t="s">
        <v>5296</v>
      </c>
      <c r="L3143" s="18">
        <v>-1500000</v>
      </c>
      <c r="M3143" s="15" t="s">
        <v>37</v>
      </c>
      <c r="N3143" s="15" t="s">
        <v>11772</v>
      </c>
      <c r="O3143" s="15" t="s">
        <v>31</v>
      </c>
      <c r="P3143" s="19">
        <v>0</v>
      </c>
    </row>
    <row r="3144" spans="1:16" x14ac:dyDescent="0.25">
      <c r="A3144" s="15" t="s">
        <v>29</v>
      </c>
      <c r="B3144" s="15" t="s">
        <v>1311</v>
      </c>
      <c r="C3144" s="16" t="s">
        <v>31</v>
      </c>
      <c r="D3144" s="15" t="s">
        <v>8226</v>
      </c>
      <c r="E3144" s="15" t="s">
        <v>11771</v>
      </c>
      <c r="F3144" s="15" t="s">
        <v>33</v>
      </c>
      <c r="G3144" s="15" t="s">
        <v>75</v>
      </c>
      <c r="H3144" s="17">
        <v>42062</v>
      </c>
      <c r="I3144" s="17">
        <v>42161</v>
      </c>
      <c r="J3144" s="15" t="s">
        <v>31</v>
      </c>
      <c r="K3144" s="15" t="s">
        <v>5296</v>
      </c>
      <c r="L3144" s="18">
        <v>-180000</v>
      </c>
      <c r="M3144" s="15" t="s">
        <v>37</v>
      </c>
      <c r="N3144" s="15" t="s">
        <v>11773</v>
      </c>
      <c r="O3144" s="15" t="s">
        <v>31</v>
      </c>
      <c r="P3144" s="19">
        <v>0</v>
      </c>
    </row>
    <row r="3145" spans="1:16" x14ac:dyDescent="0.25">
      <c r="A3145" s="15" t="s">
        <v>29</v>
      </c>
      <c r="B3145" s="15" t="s">
        <v>1311</v>
      </c>
      <c r="C3145" s="16" t="s">
        <v>31</v>
      </c>
      <c r="D3145" s="15" t="s">
        <v>8226</v>
      </c>
      <c r="E3145" s="15" t="s">
        <v>11774</v>
      </c>
      <c r="F3145" s="15" t="s">
        <v>33</v>
      </c>
      <c r="G3145" s="15" t="s">
        <v>75</v>
      </c>
      <c r="H3145" s="17">
        <v>42062</v>
      </c>
      <c r="I3145" s="17">
        <v>42161</v>
      </c>
      <c r="J3145" s="15" t="s">
        <v>31</v>
      </c>
      <c r="K3145" s="15" t="s">
        <v>5296</v>
      </c>
      <c r="L3145" s="18">
        <v>-7025</v>
      </c>
      <c r="M3145" s="15" t="s">
        <v>37</v>
      </c>
      <c r="N3145" s="15" t="s">
        <v>11775</v>
      </c>
      <c r="O3145" s="15" t="s">
        <v>31</v>
      </c>
      <c r="P3145" s="19">
        <v>0</v>
      </c>
    </row>
    <row r="3146" spans="1:16" x14ac:dyDescent="0.25">
      <c r="A3146" s="15" t="s">
        <v>29</v>
      </c>
      <c r="B3146" s="15" t="s">
        <v>1311</v>
      </c>
      <c r="C3146" s="16" t="s">
        <v>31</v>
      </c>
      <c r="D3146" s="15" t="s">
        <v>8226</v>
      </c>
      <c r="E3146" s="15" t="s">
        <v>11776</v>
      </c>
      <c r="F3146" s="15" t="s">
        <v>33</v>
      </c>
      <c r="G3146" s="15" t="s">
        <v>75</v>
      </c>
      <c r="H3146" s="17">
        <v>42093</v>
      </c>
      <c r="I3146" s="17">
        <v>42161</v>
      </c>
      <c r="J3146" s="15" t="s">
        <v>31</v>
      </c>
      <c r="K3146" s="15" t="s">
        <v>5296</v>
      </c>
      <c r="L3146" s="18">
        <v>-172308</v>
      </c>
      <c r="M3146" s="15" t="s">
        <v>37</v>
      </c>
      <c r="N3146" s="15" t="s">
        <v>11777</v>
      </c>
      <c r="O3146" s="15" t="s">
        <v>31</v>
      </c>
      <c r="P3146" s="19">
        <v>0</v>
      </c>
    </row>
    <row r="3147" spans="1:16" x14ac:dyDescent="0.25">
      <c r="A3147" s="15" t="s">
        <v>29</v>
      </c>
      <c r="B3147" s="15" t="s">
        <v>1311</v>
      </c>
      <c r="C3147" s="16" t="s">
        <v>31</v>
      </c>
      <c r="D3147" s="15" t="s">
        <v>8226</v>
      </c>
      <c r="E3147" s="15" t="s">
        <v>11776</v>
      </c>
      <c r="F3147" s="15" t="s">
        <v>33</v>
      </c>
      <c r="G3147" s="15" t="s">
        <v>75</v>
      </c>
      <c r="H3147" s="17">
        <v>42093</v>
      </c>
      <c r="I3147" s="17">
        <v>42161</v>
      </c>
      <c r="J3147" s="15" t="s">
        <v>31</v>
      </c>
      <c r="K3147" s="15" t="s">
        <v>5296</v>
      </c>
      <c r="L3147" s="18">
        <v>-1500000</v>
      </c>
      <c r="M3147" s="15" t="s">
        <v>37</v>
      </c>
      <c r="N3147" s="15" t="s">
        <v>11778</v>
      </c>
      <c r="O3147" s="15" t="s">
        <v>31</v>
      </c>
      <c r="P3147" s="19">
        <v>0</v>
      </c>
    </row>
    <row r="3148" spans="1:16" x14ac:dyDescent="0.25">
      <c r="A3148" s="15" t="s">
        <v>29</v>
      </c>
      <c r="B3148" s="15" t="s">
        <v>1311</v>
      </c>
      <c r="C3148" s="16" t="s">
        <v>31</v>
      </c>
      <c r="D3148" s="15" t="s">
        <v>11779</v>
      </c>
      <c r="E3148" s="15" t="s">
        <v>11780</v>
      </c>
      <c r="F3148" s="15" t="s">
        <v>33</v>
      </c>
      <c r="G3148" s="15" t="s">
        <v>75</v>
      </c>
      <c r="H3148" s="17">
        <v>42094</v>
      </c>
      <c r="I3148" s="17">
        <v>42164</v>
      </c>
      <c r="J3148" s="15" t="s">
        <v>31</v>
      </c>
      <c r="K3148" s="15" t="s">
        <v>5296</v>
      </c>
      <c r="L3148" s="18">
        <v>-14818</v>
      </c>
      <c r="M3148" s="15" t="s">
        <v>37</v>
      </c>
      <c r="N3148" s="15" t="s">
        <v>11781</v>
      </c>
      <c r="O3148" s="15" t="s">
        <v>31</v>
      </c>
      <c r="P3148" s="19">
        <v>0</v>
      </c>
    </row>
    <row r="3149" spans="1:16" x14ac:dyDescent="0.25">
      <c r="A3149" s="15" t="s">
        <v>29</v>
      </c>
      <c r="B3149" s="15" t="s">
        <v>1311</v>
      </c>
      <c r="C3149" s="16" t="s">
        <v>31</v>
      </c>
      <c r="D3149" s="15" t="s">
        <v>11782</v>
      </c>
      <c r="E3149" s="15" t="s">
        <v>11783</v>
      </c>
      <c r="F3149" s="15" t="s">
        <v>33</v>
      </c>
      <c r="G3149" s="15" t="s">
        <v>75</v>
      </c>
      <c r="H3149" s="17">
        <v>42094</v>
      </c>
      <c r="I3149" s="17">
        <v>42164</v>
      </c>
      <c r="J3149" s="15" t="s">
        <v>31</v>
      </c>
      <c r="K3149" s="15" t="s">
        <v>5296</v>
      </c>
      <c r="L3149" s="18">
        <v>-200128</v>
      </c>
      <c r="M3149" s="15" t="s">
        <v>37</v>
      </c>
      <c r="N3149" s="15" t="s">
        <v>11784</v>
      </c>
      <c r="O3149" s="15" t="s">
        <v>31</v>
      </c>
      <c r="P3149" s="19">
        <v>0</v>
      </c>
    </row>
    <row r="3150" spans="1:16" x14ac:dyDescent="0.25">
      <c r="A3150" s="15" t="s">
        <v>29</v>
      </c>
      <c r="B3150" s="15" t="s">
        <v>1311</v>
      </c>
      <c r="C3150" s="16" t="s">
        <v>31</v>
      </c>
      <c r="D3150" s="15" t="s">
        <v>11782</v>
      </c>
      <c r="E3150" s="15" t="s">
        <v>11783</v>
      </c>
      <c r="F3150" s="15" t="s">
        <v>33</v>
      </c>
      <c r="G3150" s="15" t="s">
        <v>75</v>
      </c>
      <c r="H3150" s="17">
        <v>42094</v>
      </c>
      <c r="I3150" s="17">
        <v>42164</v>
      </c>
      <c r="J3150" s="15" t="s">
        <v>31</v>
      </c>
      <c r="K3150" s="15" t="s">
        <v>5296</v>
      </c>
      <c r="L3150" s="18">
        <v>-1500000</v>
      </c>
      <c r="M3150" s="15" t="s">
        <v>37</v>
      </c>
      <c r="N3150" s="15" t="s">
        <v>11785</v>
      </c>
      <c r="O3150" s="15" t="s">
        <v>31</v>
      </c>
      <c r="P3150" s="19">
        <v>0</v>
      </c>
    </row>
    <row r="3151" spans="1:16" x14ac:dyDescent="0.25">
      <c r="A3151" s="15" t="s">
        <v>29</v>
      </c>
      <c r="B3151" s="15" t="s">
        <v>1311</v>
      </c>
      <c r="C3151" s="16" t="s">
        <v>31</v>
      </c>
      <c r="D3151" s="15" t="s">
        <v>11786</v>
      </c>
      <c r="E3151" s="15" t="s">
        <v>11787</v>
      </c>
      <c r="F3151" s="15" t="s">
        <v>33</v>
      </c>
      <c r="G3151" s="15" t="s">
        <v>75</v>
      </c>
      <c r="H3151" s="17">
        <v>42142</v>
      </c>
      <c r="I3151" s="17">
        <v>42174</v>
      </c>
      <c r="J3151" s="15" t="s">
        <v>31</v>
      </c>
      <c r="K3151" s="15" t="s">
        <v>5296</v>
      </c>
      <c r="L3151" s="18">
        <v>-2443413</v>
      </c>
      <c r="M3151" s="15" t="s">
        <v>37</v>
      </c>
      <c r="N3151" s="15" t="s">
        <v>11788</v>
      </c>
      <c r="O3151" s="15" t="s">
        <v>31</v>
      </c>
      <c r="P3151" s="19">
        <v>0</v>
      </c>
    </row>
    <row r="3152" spans="1:16" x14ac:dyDescent="0.25">
      <c r="A3152" s="15" t="s">
        <v>29</v>
      </c>
      <c r="B3152" s="15" t="s">
        <v>1311</v>
      </c>
      <c r="C3152" s="16" t="s">
        <v>31</v>
      </c>
      <c r="D3152" s="15" t="s">
        <v>8257</v>
      </c>
      <c r="E3152" s="15" t="s">
        <v>11789</v>
      </c>
      <c r="F3152" s="15" t="s">
        <v>33</v>
      </c>
      <c r="G3152" s="15" t="s">
        <v>75</v>
      </c>
      <c r="H3152" s="17">
        <v>42154</v>
      </c>
      <c r="I3152" s="17">
        <v>42174</v>
      </c>
      <c r="J3152" s="15" t="s">
        <v>31</v>
      </c>
      <c r="K3152" s="15" t="s">
        <v>5296</v>
      </c>
      <c r="L3152" s="18">
        <v>-101369</v>
      </c>
      <c r="M3152" s="15" t="s">
        <v>37</v>
      </c>
      <c r="N3152" s="15" t="s">
        <v>11790</v>
      </c>
      <c r="O3152" s="15" t="s">
        <v>31</v>
      </c>
      <c r="P3152" s="19">
        <v>0</v>
      </c>
    </row>
    <row r="3153" spans="1:16" x14ac:dyDescent="0.25">
      <c r="A3153" s="15" t="s">
        <v>29</v>
      </c>
      <c r="B3153" s="15" t="s">
        <v>6280</v>
      </c>
      <c r="C3153" s="16" t="s">
        <v>31</v>
      </c>
      <c r="D3153" s="15" t="s">
        <v>8257</v>
      </c>
      <c r="E3153" s="15" t="s">
        <v>11791</v>
      </c>
      <c r="F3153" s="15" t="s">
        <v>33</v>
      </c>
      <c r="G3153" s="15" t="s">
        <v>75</v>
      </c>
      <c r="H3153" s="17">
        <v>42154</v>
      </c>
      <c r="I3153" s="17">
        <v>42174</v>
      </c>
      <c r="J3153" s="15" t="s">
        <v>31</v>
      </c>
      <c r="K3153" s="15" t="s">
        <v>5296</v>
      </c>
      <c r="L3153" s="18">
        <v>-67375</v>
      </c>
      <c r="M3153" s="15" t="s">
        <v>37</v>
      </c>
      <c r="N3153" s="15" t="s">
        <v>11792</v>
      </c>
      <c r="O3153" s="15" t="s">
        <v>31</v>
      </c>
      <c r="P3153" s="19">
        <v>0</v>
      </c>
    </row>
    <row r="3154" spans="1:16" x14ac:dyDescent="0.25">
      <c r="A3154" s="15" t="s">
        <v>29</v>
      </c>
      <c r="B3154" s="15" t="s">
        <v>6280</v>
      </c>
      <c r="C3154" s="16" t="s">
        <v>31</v>
      </c>
      <c r="D3154" s="15" t="s">
        <v>8257</v>
      </c>
      <c r="E3154" s="15" t="s">
        <v>11793</v>
      </c>
      <c r="F3154" s="15" t="s">
        <v>33</v>
      </c>
      <c r="G3154" s="15" t="s">
        <v>75</v>
      </c>
      <c r="H3154" s="17">
        <v>42154</v>
      </c>
      <c r="I3154" s="17">
        <v>42174</v>
      </c>
      <c r="J3154" s="15" t="s">
        <v>31</v>
      </c>
      <c r="K3154" s="15" t="s">
        <v>5296</v>
      </c>
      <c r="L3154" s="18">
        <v>-101063</v>
      </c>
      <c r="M3154" s="15" t="s">
        <v>37</v>
      </c>
      <c r="N3154" s="15" t="s">
        <v>11794</v>
      </c>
      <c r="O3154" s="15" t="s">
        <v>31</v>
      </c>
      <c r="P3154" s="19">
        <v>0</v>
      </c>
    </row>
    <row r="3155" spans="1:16" x14ac:dyDescent="0.25">
      <c r="A3155" s="15" t="s">
        <v>29</v>
      </c>
      <c r="B3155" s="15" t="s">
        <v>6280</v>
      </c>
      <c r="C3155" s="16" t="s">
        <v>31</v>
      </c>
      <c r="D3155" s="15" t="s">
        <v>8257</v>
      </c>
      <c r="E3155" s="15" t="s">
        <v>11795</v>
      </c>
      <c r="F3155" s="15" t="s">
        <v>33</v>
      </c>
      <c r="G3155" s="15" t="s">
        <v>75</v>
      </c>
      <c r="H3155" s="17">
        <v>42135</v>
      </c>
      <c r="I3155" s="17">
        <v>42175</v>
      </c>
      <c r="J3155" s="15" t="s">
        <v>31</v>
      </c>
      <c r="K3155" s="15" t="s">
        <v>5296</v>
      </c>
      <c r="L3155" s="18">
        <v>-257005</v>
      </c>
      <c r="M3155" s="15" t="s">
        <v>37</v>
      </c>
      <c r="N3155" s="15" t="s">
        <v>11796</v>
      </c>
      <c r="O3155" s="15" t="s">
        <v>31</v>
      </c>
      <c r="P3155" s="19">
        <v>0</v>
      </c>
    </row>
    <row r="3156" spans="1:16" x14ac:dyDescent="0.25">
      <c r="A3156" s="15" t="s">
        <v>29</v>
      </c>
      <c r="B3156" s="15" t="s">
        <v>6280</v>
      </c>
      <c r="C3156" s="16" t="s">
        <v>31</v>
      </c>
      <c r="D3156" s="15" t="s">
        <v>8257</v>
      </c>
      <c r="E3156" s="15" t="s">
        <v>11797</v>
      </c>
      <c r="F3156" s="15" t="s">
        <v>33</v>
      </c>
      <c r="G3156" s="15" t="s">
        <v>75</v>
      </c>
      <c r="H3156" s="17">
        <v>42153</v>
      </c>
      <c r="I3156" s="17">
        <v>42175</v>
      </c>
      <c r="J3156" s="15" t="s">
        <v>31</v>
      </c>
      <c r="K3156" s="15" t="s">
        <v>5296</v>
      </c>
      <c r="L3156" s="18">
        <v>-48633</v>
      </c>
      <c r="M3156" s="15" t="s">
        <v>37</v>
      </c>
      <c r="N3156" s="15" t="s">
        <v>11798</v>
      </c>
      <c r="O3156" s="15" t="s">
        <v>31</v>
      </c>
      <c r="P3156" s="19">
        <v>0</v>
      </c>
    </row>
    <row r="3157" spans="1:16" x14ac:dyDescent="0.25">
      <c r="A3157" s="15" t="s">
        <v>29</v>
      </c>
      <c r="B3157" s="15" t="s">
        <v>6280</v>
      </c>
      <c r="C3157" s="16" t="s">
        <v>31</v>
      </c>
      <c r="D3157" s="15" t="s">
        <v>8257</v>
      </c>
      <c r="E3157" s="15" t="s">
        <v>11799</v>
      </c>
      <c r="F3157" s="15" t="s">
        <v>33</v>
      </c>
      <c r="G3157" s="15" t="s">
        <v>75</v>
      </c>
      <c r="H3157" s="17">
        <v>42130</v>
      </c>
      <c r="I3157" s="17">
        <v>42175</v>
      </c>
      <c r="J3157" s="15" t="s">
        <v>31</v>
      </c>
      <c r="K3157" s="15" t="s">
        <v>5296</v>
      </c>
      <c r="L3157" s="18">
        <v>-38281</v>
      </c>
      <c r="M3157" s="15" t="s">
        <v>37</v>
      </c>
      <c r="N3157" s="15" t="s">
        <v>11800</v>
      </c>
      <c r="O3157" s="15" t="s">
        <v>31</v>
      </c>
      <c r="P3157" s="19">
        <v>0</v>
      </c>
    </row>
    <row r="3158" spans="1:16" x14ac:dyDescent="0.25">
      <c r="A3158" s="15" t="s">
        <v>29</v>
      </c>
      <c r="B3158" s="15" t="s">
        <v>6280</v>
      </c>
      <c r="C3158" s="16" t="s">
        <v>31</v>
      </c>
      <c r="D3158" s="15" t="s">
        <v>8257</v>
      </c>
      <c r="E3158" s="15" t="s">
        <v>11801</v>
      </c>
      <c r="F3158" s="15" t="s">
        <v>33</v>
      </c>
      <c r="G3158" s="15" t="s">
        <v>75</v>
      </c>
      <c r="H3158" s="17">
        <v>42138</v>
      </c>
      <c r="I3158" s="17">
        <v>42175</v>
      </c>
      <c r="J3158" s="15" t="s">
        <v>31</v>
      </c>
      <c r="K3158" s="15" t="s">
        <v>5296</v>
      </c>
      <c r="L3158" s="18">
        <v>-214375</v>
      </c>
      <c r="M3158" s="15" t="s">
        <v>37</v>
      </c>
      <c r="N3158" s="15" t="s">
        <v>11802</v>
      </c>
      <c r="O3158" s="15" t="s">
        <v>31</v>
      </c>
      <c r="P3158" s="19">
        <v>0</v>
      </c>
    </row>
    <row r="3159" spans="1:16" x14ac:dyDescent="0.25">
      <c r="A3159" s="15" t="s">
        <v>29</v>
      </c>
      <c r="B3159" s="15" t="s">
        <v>6280</v>
      </c>
      <c r="C3159" s="16" t="s">
        <v>31</v>
      </c>
      <c r="D3159" s="15" t="s">
        <v>8257</v>
      </c>
      <c r="E3159" s="15" t="s">
        <v>11803</v>
      </c>
      <c r="F3159" s="15" t="s">
        <v>33</v>
      </c>
      <c r="G3159" s="15" t="s">
        <v>75</v>
      </c>
      <c r="H3159" s="17">
        <v>42138</v>
      </c>
      <c r="I3159" s="17">
        <v>42175</v>
      </c>
      <c r="J3159" s="15" t="s">
        <v>31</v>
      </c>
      <c r="K3159" s="15" t="s">
        <v>5296</v>
      </c>
      <c r="L3159" s="18">
        <v>-38588</v>
      </c>
      <c r="M3159" s="15" t="s">
        <v>37</v>
      </c>
      <c r="N3159" s="15" t="s">
        <v>11804</v>
      </c>
      <c r="O3159" s="15" t="s">
        <v>31</v>
      </c>
      <c r="P3159" s="19">
        <v>0</v>
      </c>
    </row>
    <row r="3160" spans="1:16" x14ac:dyDescent="0.25">
      <c r="A3160" s="15" t="s">
        <v>29</v>
      </c>
      <c r="B3160" s="15" t="s">
        <v>6280</v>
      </c>
      <c r="C3160" s="16" t="s">
        <v>31</v>
      </c>
      <c r="D3160" s="15" t="s">
        <v>8257</v>
      </c>
      <c r="E3160" s="15" t="s">
        <v>11805</v>
      </c>
      <c r="F3160" s="15" t="s">
        <v>33</v>
      </c>
      <c r="G3160" s="15" t="s">
        <v>75</v>
      </c>
      <c r="H3160" s="17">
        <v>42137</v>
      </c>
      <c r="I3160" s="17">
        <v>42175</v>
      </c>
      <c r="J3160" s="15" t="s">
        <v>31</v>
      </c>
      <c r="K3160" s="15" t="s">
        <v>5296</v>
      </c>
      <c r="L3160" s="18">
        <v>-156213</v>
      </c>
      <c r="M3160" s="15" t="s">
        <v>37</v>
      </c>
      <c r="N3160" s="15" t="s">
        <v>11806</v>
      </c>
      <c r="O3160" s="15" t="s">
        <v>31</v>
      </c>
      <c r="P3160" s="19">
        <v>0</v>
      </c>
    </row>
    <row r="3161" spans="1:16" x14ac:dyDescent="0.25">
      <c r="A3161" s="15" t="s">
        <v>29</v>
      </c>
      <c r="B3161" s="15" t="s">
        <v>6280</v>
      </c>
      <c r="C3161" s="16" t="s">
        <v>31</v>
      </c>
      <c r="D3161" s="15" t="s">
        <v>8257</v>
      </c>
      <c r="E3161" s="15" t="s">
        <v>11807</v>
      </c>
      <c r="F3161" s="15" t="s">
        <v>33</v>
      </c>
      <c r="G3161" s="15" t="s">
        <v>75</v>
      </c>
      <c r="H3161" s="17">
        <v>42139</v>
      </c>
      <c r="I3161" s="17">
        <v>42175</v>
      </c>
      <c r="J3161" s="15" t="s">
        <v>31</v>
      </c>
      <c r="K3161" s="15" t="s">
        <v>5296</v>
      </c>
      <c r="L3161" s="18">
        <v>-49000</v>
      </c>
      <c r="M3161" s="15" t="s">
        <v>37</v>
      </c>
      <c r="N3161" s="15" t="s">
        <v>11808</v>
      </c>
      <c r="O3161" s="15" t="s">
        <v>31</v>
      </c>
      <c r="P3161" s="19">
        <v>0</v>
      </c>
    </row>
    <row r="3162" spans="1:16" x14ac:dyDescent="0.25">
      <c r="A3162" s="15" t="s">
        <v>29</v>
      </c>
      <c r="B3162" s="15" t="s">
        <v>6280</v>
      </c>
      <c r="C3162" s="16" t="s">
        <v>31</v>
      </c>
      <c r="D3162" s="15" t="s">
        <v>8257</v>
      </c>
      <c r="E3162" s="15" t="s">
        <v>11809</v>
      </c>
      <c r="F3162" s="15" t="s">
        <v>33</v>
      </c>
      <c r="G3162" s="15" t="s">
        <v>75</v>
      </c>
      <c r="H3162" s="17">
        <v>42139</v>
      </c>
      <c r="I3162" s="17">
        <v>42175</v>
      </c>
      <c r="J3162" s="15" t="s">
        <v>31</v>
      </c>
      <c r="K3162" s="15" t="s">
        <v>5296</v>
      </c>
      <c r="L3162" s="18">
        <v>-104891</v>
      </c>
      <c r="M3162" s="15" t="s">
        <v>37</v>
      </c>
      <c r="N3162" s="15" t="s">
        <v>11810</v>
      </c>
      <c r="O3162" s="15" t="s">
        <v>31</v>
      </c>
      <c r="P3162" s="19">
        <v>0</v>
      </c>
    </row>
    <row r="3163" spans="1:16" x14ac:dyDescent="0.25">
      <c r="A3163" s="15" t="s">
        <v>29</v>
      </c>
      <c r="B3163" s="15" t="s">
        <v>6280</v>
      </c>
      <c r="C3163" s="16" t="s">
        <v>31</v>
      </c>
      <c r="D3163" s="15" t="s">
        <v>8257</v>
      </c>
      <c r="E3163" s="15" t="s">
        <v>11811</v>
      </c>
      <c r="F3163" s="15" t="s">
        <v>33</v>
      </c>
      <c r="G3163" s="15" t="s">
        <v>75</v>
      </c>
      <c r="H3163" s="17">
        <v>42154</v>
      </c>
      <c r="I3163" s="17">
        <v>42175</v>
      </c>
      <c r="J3163" s="15" t="s">
        <v>31</v>
      </c>
      <c r="K3163" s="15" t="s">
        <v>5296</v>
      </c>
      <c r="L3163" s="18">
        <v>-67375</v>
      </c>
      <c r="M3163" s="15" t="s">
        <v>37</v>
      </c>
      <c r="N3163" s="15" t="s">
        <v>11792</v>
      </c>
      <c r="O3163" s="15" t="s">
        <v>31</v>
      </c>
      <c r="P3163" s="19">
        <v>0</v>
      </c>
    </row>
    <row r="3164" spans="1:16" x14ac:dyDescent="0.25">
      <c r="A3164" s="15" t="s">
        <v>29</v>
      </c>
      <c r="B3164" s="15" t="s">
        <v>1311</v>
      </c>
      <c r="C3164" s="16" t="s">
        <v>31</v>
      </c>
      <c r="D3164" s="15" t="s">
        <v>11812</v>
      </c>
      <c r="E3164" s="15" t="s">
        <v>11813</v>
      </c>
      <c r="F3164" s="15" t="s">
        <v>33</v>
      </c>
      <c r="G3164" s="15" t="s">
        <v>75</v>
      </c>
      <c r="H3164" s="17">
        <v>42133</v>
      </c>
      <c r="I3164" s="17">
        <v>42175</v>
      </c>
      <c r="J3164" s="15" t="s">
        <v>31</v>
      </c>
      <c r="K3164" s="15" t="s">
        <v>5296</v>
      </c>
      <c r="L3164" s="18">
        <v>-15829</v>
      </c>
      <c r="M3164" s="15" t="s">
        <v>37</v>
      </c>
      <c r="N3164" s="15" t="s">
        <v>11814</v>
      </c>
      <c r="O3164" s="15" t="s">
        <v>31</v>
      </c>
      <c r="P3164" s="19">
        <v>0</v>
      </c>
    </row>
    <row r="3165" spans="1:16" x14ac:dyDescent="0.25">
      <c r="A3165" s="15" t="s">
        <v>29</v>
      </c>
      <c r="B3165" s="15" t="s">
        <v>1311</v>
      </c>
      <c r="C3165" s="16" t="s">
        <v>31</v>
      </c>
      <c r="D3165" s="15" t="s">
        <v>11812</v>
      </c>
      <c r="E3165" s="15" t="s">
        <v>11815</v>
      </c>
      <c r="F3165" s="15" t="s">
        <v>33</v>
      </c>
      <c r="G3165" s="15" t="s">
        <v>75</v>
      </c>
      <c r="H3165" s="17">
        <v>42132</v>
      </c>
      <c r="I3165" s="17">
        <v>42175</v>
      </c>
      <c r="J3165" s="15" t="s">
        <v>31</v>
      </c>
      <c r="K3165" s="15" t="s">
        <v>5296</v>
      </c>
      <c r="L3165" s="18">
        <v>-4716864</v>
      </c>
      <c r="M3165" s="15" t="s">
        <v>37</v>
      </c>
      <c r="N3165" s="15" t="s">
        <v>11816</v>
      </c>
      <c r="O3165" s="15" t="s">
        <v>31</v>
      </c>
      <c r="P3165" s="19">
        <v>0</v>
      </c>
    </row>
    <row r="3166" spans="1:16" x14ac:dyDescent="0.25">
      <c r="A3166" s="15" t="s">
        <v>29</v>
      </c>
      <c r="B3166" s="15" t="s">
        <v>1311</v>
      </c>
      <c r="C3166" s="16" t="s">
        <v>31</v>
      </c>
      <c r="D3166" s="15" t="s">
        <v>11812</v>
      </c>
      <c r="E3166" s="15" t="s">
        <v>11815</v>
      </c>
      <c r="F3166" s="15" t="s">
        <v>33</v>
      </c>
      <c r="G3166" s="15" t="s">
        <v>75</v>
      </c>
      <c r="H3166" s="17">
        <v>42132</v>
      </c>
      <c r="I3166" s="17">
        <v>42175</v>
      </c>
      <c r="J3166" s="15" t="s">
        <v>31</v>
      </c>
      <c r="K3166" s="15" t="s">
        <v>5296</v>
      </c>
      <c r="L3166" s="18">
        <v>-766305</v>
      </c>
      <c r="M3166" s="15" t="s">
        <v>37</v>
      </c>
      <c r="N3166" s="15" t="s">
        <v>11817</v>
      </c>
      <c r="O3166" s="15" t="s">
        <v>31</v>
      </c>
      <c r="P3166" s="19">
        <v>0</v>
      </c>
    </row>
    <row r="3167" spans="1:16" x14ac:dyDescent="0.25">
      <c r="A3167" s="15" t="s">
        <v>29</v>
      </c>
      <c r="B3167" s="15" t="s">
        <v>6280</v>
      </c>
      <c r="C3167" s="16" t="s">
        <v>31</v>
      </c>
      <c r="D3167" s="15" t="s">
        <v>11818</v>
      </c>
      <c r="E3167" s="15" t="s">
        <v>11819</v>
      </c>
      <c r="F3167" s="15" t="s">
        <v>33</v>
      </c>
      <c r="G3167" s="15" t="s">
        <v>1859</v>
      </c>
      <c r="H3167" s="17">
        <v>42130</v>
      </c>
      <c r="I3167" s="17">
        <v>42175</v>
      </c>
      <c r="J3167" s="15" t="s">
        <v>35</v>
      </c>
      <c r="K3167" s="15" t="s">
        <v>5296</v>
      </c>
      <c r="L3167" s="18">
        <v>-137813</v>
      </c>
      <c r="M3167" s="15" t="s">
        <v>37</v>
      </c>
      <c r="N3167" s="15" t="s">
        <v>11820</v>
      </c>
      <c r="O3167" s="15" t="s">
        <v>31</v>
      </c>
      <c r="P3167" s="19">
        <v>0</v>
      </c>
    </row>
    <row r="3168" spans="1:16" x14ac:dyDescent="0.25">
      <c r="A3168" s="15" t="s">
        <v>29</v>
      </c>
      <c r="B3168" s="15" t="s">
        <v>1311</v>
      </c>
      <c r="C3168" s="16" t="s">
        <v>31</v>
      </c>
      <c r="D3168" s="15" t="s">
        <v>11786</v>
      </c>
      <c r="E3168" s="15" t="s">
        <v>11821</v>
      </c>
      <c r="F3168" s="15" t="s">
        <v>33</v>
      </c>
      <c r="G3168" s="15" t="s">
        <v>75</v>
      </c>
      <c r="H3168" s="17">
        <v>42094</v>
      </c>
      <c r="I3168" s="17">
        <v>42175</v>
      </c>
      <c r="J3168" s="15" t="s">
        <v>31</v>
      </c>
      <c r="K3168" s="15" t="s">
        <v>5296</v>
      </c>
      <c r="L3168" s="18">
        <v>-6654</v>
      </c>
      <c r="M3168" s="15" t="s">
        <v>37</v>
      </c>
      <c r="N3168" s="15" t="s">
        <v>11822</v>
      </c>
      <c r="O3168" s="15" t="s">
        <v>31</v>
      </c>
      <c r="P3168" s="19">
        <v>0</v>
      </c>
    </row>
    <row r="3169" spans="1:16" x14ac:dyDescent="0.25">
      <c r="A3169" s="15" t="s">
        <v>29</v>
      </c>
      <c r="B3169" s="15" t="s">
        <v>6280</v>
      </c>
      <c r="C3169" s="16" t="s">
        <v>31</v>
      </c>
      <c r="D3169" s="15" t="s">
        <v>8257</v>
      </c>
      <c r="E3169" s="15" t="s">
        <v>11823</v>
      </c>
      <c r="F3169" s="15" t="s">
        <v>33</v>
      </c>
      <c r="G3169" s="15" t="s">
        <v>75</v>
      </c>
      <c r="H3169" s="17">
        <v>42154</v>
      </c>
      <c r="I3169" s="17">
        <v>42181</v>
      </c>
      <c r="J3169" s="15" t="s">
        <v>31</v>
      </c>
      <c r="K3169" s="15" t="s">
        <v>5296</v>
      </c>
      <c r="L3169" s="18">
        <v>-211607</v>
      </c>
      <c r="M3169" s="15" t="s">
        <v>37</v>
      </c>
      <c r="N3169" s="15" t="s">
        <v>11824</v>
      </c>
      <c r="O3169" s="15" t="s">
        <v>31</v>
      </c>
      <c r="P3169" s="19">
        <v>0</v>
      </c>
    </row>
    <row r="3170" spans="1:16" x14ac:dyDescent="0.25">
      <c r="A3170" s="15" t="s">
        <v>29</v>
      </c>
      <c r="B3170" s="15" t="s">
        <v>1311</v>
      </c>
      <c r="C3170" s="16" t="s">
        <v>31</v>
      </c>
      <c r="D3170" s="15" t="s">
        <v>11786</v>
      </c>
      <c r="E3170" s="15" t="s">
        <v>11825</v>
      </c>
      <c r="F3170" s="15" t="s">
        <v>33</v>
      </c>
      <c r="G3170" s="15" t="s">
        <v>75</v>
      </c>
      <c r="H3170" s="17">
        <v>41711</v>
      </c>
      <c r="I3170" s="17">
        <v>42181</v>
      </c>
      <c r="J3170" s="15" t="s">
        <v>31</v>
      </c>
      <c r="K3170" s="15" t="s">
        <v>5296</v>
      </c>
      <c r="L3170" s="18">
        <v>-11813</v>
      </c>
      <c r="M3170" s="15" t="s">
        <v>37</v>
      </c>
      <c r="N3170" s="15" t="s">
        <v>11826</v>
      </c>
      <c r="O3170" s="15" t="s">
        <v>31</v>
      </c>
      <c r="P3170" s="19">
        <v>0</v>
      </c>
    </row>
    <row r="3171" spans="1:16" x14ac:dyDescent="0.25">
      <c r="A3171" s="15" t="s">
        <v>29</v>
      </c>
      <c r="B3171" s="15" t="s">
        <v>6280</v>
      </c>
      <c r="C3171" s="16" t="s">
        <v>31</v>
      </c>
      <c r="D3171" s="15" t="s">
        <v>8257</v>
      </c>
      <c r="E3171" s="15" t="s">
        <v>11827</v>
      </c>
      <c r="F3171" s="15" t="s">
        <v>33</v>
      </c>
      <c r="G3171" s="15" t="s">
        <v>75</v>
      </c>
      <c r="H3171" s="17">
        <v>42153</v>
      </c>
      <c r="I3171" s="17">
        <v>42181</v>
      </c>
      <c r="J3171" s="15" t="s">
        <v>31</v>
      </c>
      <c r="K3171" s="15" t="s">
        <v>5296</v>
      </c>
      <c r="L3171" s="18">
        <v>-260313</v>
      </c>
      <c r="M3171" s="15" t="s">
        <v>37</v>
      </c>
      <c r="N3171" s="15" t="s">
        <v>11828</v>
      </c>
      <c r="O3171" s="15" t="s">
        <v>31</v>
      </c>
      <c r="P3171" s="19">
        <v>0</v>
      </c>
    </row>
    <row r="3172" spans="1:16" x14ac:dyDescent="0.25">
      <c r="A3172" s="15" t="s">
        <v>29</v>
      </c>
      <c r="B3172" s="15" t="s">
        <v>6280</v>
      </c>
      <c r="C3172" s="16" t="s">
        <v>31</v>
      </c>
      <c r="D3172" s="15" t="s">
        <v>8257</v>
      </c>
      <c r="E3172" s="15" t="s">
        <v>11829</v>
      </c>
      <c r="F3172" s="15" t="s">
        <v>33</v>
      </c>
      <c r="G3172" s="15" t="s">
        <v>75</v>
      </c>
      <c r="H3172" s="17">
        <v>42153</v>
      </c>
      <c r="I3172" s="17">
        <v>42181</v>
      </c>
      <c r="J3172" s="15" t="s">
        <v>31</v>
      </c>
      <c r="K3172" s="15" t="s">
        <v>5296</v>
      </c>
      <c r="L3172" s="18">
        <v>-45938</v>
      </c>
      <c r="M3172" s="15" t="s">
        <v>37</v>
      </c>
      <c r="N3172" s="15" t="s">
        <v>11830</v>
      </c>
      <c r="O3172" s="15" t="s">
        <v>31</v>
      </c>
      <c r="P3172" s="19">
        <v>0</v>
      </c>
    </row>
    <row r="3173" spans="1:16" x14ac:dyDescent="0.25">
      <c r="A3173" s="15" t="s">
        <v>29</v>
      </c>
      <c r="B3173" s="15" t="s">
        <v>6280</v>
      </c>
      <c r="C3173" s="16" t="s">
        <v>31</v>
      </c>
      <c r="D3173" s="15" t="s">
        <v>8257</v>
      </c>
      <c r="E3173" s="15" t="s">
        <v>11831</v>
      </c>
      <c r="F3173" s="15" t="s">
        <v>33</v>
      </c>
      <c r="G3173" s="15" t="s">
        <v>75</v>
      </c>
      <c r="H3173" s="17">
        <v>42154</v>
      </c>
      <c r="I3173" s="17">
        <v>42181</v>
      </c>
      <c r="J3173" s="15" t="s">
        <v>31</v>
      </c>
      <c r="K3173" s="15" t="s">
        <v>5296</v>
      </c>
      <c r="L3173" s="18">
        <v>-1201524</v>
      </c>
      <c r="M3173" s="15" t="s">
        <v>37</v>
      </c>
      <c r="N3173" s="15" t="s">
        <v>11832</v>
      </c>
      <c r="O3173" s="15" t="s">
        <v>31</v>
      </c>
      <c r="P3173" s="19">
        <v>0</v>
      </c>
    </row>
    <row r="3174" spans="1:16" x14ac:dyDescent="0.25">
      <c r="A3174" s="15" t="s">
        <v>29</v>
      </c>
      <c r="B3174" s="15" t="s">
        <v>1311</v>
      </c>
      <c r="C3174" s="16" t="s">
        <v>31</v>
      </c>
      <c r="D3174" s="15" t="s">
        <v>11833</v>
      </c>
      <c r="E3174" s="15" t="s">
        <v>11834</v>
      </c>
      <c r="F3174" s="15" t="s">
        <v>33</v>
      </c>
      <c r="G3174" s="15" t="s">
        <v>1859</v>
      </c>
      <c r="H3174" s="17">
        <v>42079</v>
      </c>
      <c r="I3174" s="17">
        <v>42213</v>
      </c>
      <c r="J3174" s="15" t="s">
        <v>35</v>
      </c>
      <c r="K3174" s="15" t="s">
        <v>5296</v>
      </c>
      <c r="L3174" s="18">
        <v>-8539617</v>
      </c>
      <c r="M3174" s="15" t="s">
        <v>37</v>
      </c>
      <c r="N3174" s="15" t="s">
        <v>11835</v>
      </c>
      <c r="O3174" s="15" t="s">
        <v>31</v>
      </c>
      <c r="P3174" s="19">
        <v>0</v>
      </c>
    </row>
    <row r="3175" spans="1:16" x14ac:dyDescent="0.25">
      <c r="A3175" s="15" t="s">
        <v>29</v>
      </c>
      <c r="B3175" s="15" t="s">
        <v>1311</v>
      </c>
      <c r="C3175" s="16" t="s">
        <v>31</v>
      </c>
      <c r="D3175" s="15" t="s">
        <v>31</v>
      </c>
      <c r="E3175" s="15" t="s">
        <v>11834</v>
      </c>
      <c r="F3175" s="15" t="s">
        <v>33</v>
      </c>
      <c r="G3175" s="15" t="s">
        <v>1859</v>
      </c>
      <c r="H3175" s="17">
        <v>42079</v>
      </c>
      <c r="I3175" s="17">
        <v>42213</v>
      </c>
      <c r="J3175" s="15" t="s">
        <v>1198</v>
      </c>
      <c r="K3175" s="15" t="s">
        <v>5296</v>
      </c>
      <c r="L3175" s="18">
        <v>25894855</v>
      </c>
      <c r="M3175" s="15" t="s">
        <v>37</v>
      </c>
      <c r="N3175" s="15" t="s">
        <v>31</v>
      </c>
      <c r="O3175" s="15" t="s">
        <v>31</v>
      </c>
      <c r="P3175" s="19">
        <v>0</v>
      </c>
    </row>
    <row r="3176" spans="1:16" x14ac:dyDescent="0.25">
      <c r="A3176" s="15" t="s">
        <v>29</v>
      </c>
      <c r="B3176" s="15" t="s">
        <v>1311</v>
      </c>
      <c r="C3176" s="16" t="s">
        <v>31</v>
      </c>
      <c r="D3176" s="15" t="s">
        <v>11836</v>
      </c>
      <c r="E3176" s="15" t="s">
        <v>11837</v>
      </c>
      <c r="F3176" s="15" t="s">
        <v>33</v>
      </c>
      <c r="G3176" s="15" t="s">
        <v>1859</v>
      </c>
      <c r="H3176" s="17">
        <v>42194</v>
      </c>
      <c r="I3176" s="17">
        <v>42227</v>
      </c>
      <c r="J3176" s="15" t="s">
        <v>35</v>
      </c>
      <c r="K3176" s="15" t="s">
        <v>5296</v>
      </c>
      <c r="L3176" s="18">
        <v>-198589</v>
      </c>
      <c r="M3176" s="15" t="s">
        <v>37</v>
      </c>
      <c r="N3176" s="15" t="s">
        <v>11838</v>
      </c>
      <c r="O3176" s="15" t="s">
        <v>31</v>
      </c>
      <c r="P3176" s="19">
        <v>0</v>
      </c>
    </row>
    <row r="3177" spans="1:16" x14ac:dyDescent="0.25">
      <c r="A3177" s="15" t="s">
        <v>29</v>
      </c>
      <c r="B3177" s="15" t="s">
        <v>1311</v>
      </c>
      <c r="C3177" s="16" t="s">
        <v>31</v>
      </c>
      <c r="D3177" s="15" t="s">
        <v>11836</v>
      </c>
      <c r="E3177" s="15" t="s">
        <v>11837</v>
      </c>
      <c r="F3177" s="15" t="s">
        <v>33</v>
      </c>
      <c r="G3177" s="15" t="s">
        <v>1859</v>
      </c>
      <c r="H3177" s="17">
        <v>42194</v>
      </c>
      <c r="I3177" s="17">
        <v>42227</v>
      </c>
      <c r="J3177" s="15" t="s">
        <v>35</v>
      </c>
      <c r="K3177" s="15" t="s">
        <v>5296</v>
      </c>
      <c r="L3177" s="18">
        <v>-367375</v>
      </c>
      <c r="M3177" s="15" t="s">
        <v>37</v>
      </c>
      <c r="N3177" s="15" t="s">
        <v>11839</v>
      </c>
      <c r="O3177" s="15" t="s">
        <v>31</v>
      </c>
      <c r="P3177" s="19">
        <v>0</v>
      </c>
    </row>
    <row r="3178" spans="1:16" x14ac:dyDescent="0.25">
      <c r="A3178" s="15" t="s">
        <v>29</v>
      </c>
      <c r="B3178" s="15" t="s">
        <v>1311</v>
      </c>
      <c r="C3178" s="16" t="s">
        <v>31</v>
      </c>
      <c r="D3178" s="15" t="s">
        <v>11840</v>
      </c>
      <c r="E3178" s="15" t="s">
        <v>11841</v>
      </c>
      <c r="F3178" s="15" t="s">
        <v>33</v>
      </c>
      <c r="G3178" s="15" t="s">
        <v>75</v>
      </c>
      <c r="H3178" s="17">
        <v>42185</v>
      </c>
      <c r="I3178" s="17">
        <v>42228</v>
      </c>
      <c r="J3178" s="15" t="s">
        <v>31</v>
      </c>
      <c r="K3178" s="15" t="s">
        <v>5296</v>
      </c>
      <c r="L3178" s="18">
        <v>-325267</v>
      </c>
      <c r="M3178" s="15" t="s">
        <v>37</v>
      </c>
      <c r="N3178" s="15" t="s">
        <v>11842</v>
      </c>
      <c r="O3178" s="15" t="s">
        <v>31</v>
      </c>
      <c r="P3178" s="19">
        <v>0</v>
      </c>
    </row>
    <row r="3179" spans="1:16" x14ac:dyDescent="0.25">
      <c r="A3179" s="15" t="s">
        <v>29</v>
      </c>
      <c r="B3179" s="15" t="s">
        <v>1311</v>
      </c>
      <c r="C3179" s="16" t="s">
        <v>31</v>
      </c>
      <c r="D3179" s="15" t="s">
        <v>11840</v>
      </c>
      <c r="E3179" s="15" t="s">
        <v>11843</v>
      </c>
      <c r="F3179" s="15" t="s">
        <v>33</v>
      </c>
      <c r="G3179" s="15" t="s">
        <v>75</v>
      </c>
      <c r="H3179" s="17">
        <v>42185</v>
      </c>
      <c r="I3179" s="17">
        <v>42228</v>
      </c>
      <c r="J3179" s="15" t="s">
        <v>31</v>
      </c>
      <c r="K3179" s="15" t="s">
        <v>5296</v>
      </c>
      <c r="L3179" s="18">
        <v>-7575</v>
      </c>
      <c r="M3179" s="15" t="s">
        <v>37</v>
      </c>
      <c r="N3179" s="15" t="s">
        <v>11844</v>
      </c>
      <c r="O3179" s="15" t="s">
        <v>31</v>
      </c>
      <c r="P3179" s="19">
        <v>0</v>
      </c>
    </row>
    <row r="3180" spans="1:16" x14ac:dyDescent="0.25">
      <c r="A3180" s="15" t="s">
        <v>29</v>
      </c>
      <c r="B3180" s="15" t="s">
        <v>6280</v>
      </c>
      <c r="C3180" s="16" t="s">
        <v>31</v>
      </c>
      <c r="D3180" s="15" t="s">
        <v>8257</v>
      </c>
      <c r="E3180" s="15" t="s">
        <v>11845</v>
      </c>
      <c r="F3180" s="15" t="s">
        <v>33</v>
      </c>
      <c r="G3180" s="15" t="s">
        <v>75</v>
      </c>
      <c r="H3180" s="17">
        <v>42191</v>
      </c>
      <c r="I3180" s="17">
        <v>42228</v>
      </c>
      <c r="J3180" s="15" t="s">
        <v>31</v>
      </c>
      <c r="K3180" s="15" t="s">
        <v>5296</v>
      </c>
      <c r="L3180" s="18">
        <v>-200541</v>
      </c>
      <c r="M3180" s="15" t="s">
        <v>37</v>
      </c>
      <c r="N3180" s="15" t="s">
        <v>11846</v>
      </c>
      <c r="O3180" s="15" t="s">
        <v>31</v>
      </c>
      <c r="P3180" s="19">
        <v>0</v>
      </c>
    </row>
    <row r="3181" spans="1:16" x14ac:dyDescent="0.25">
      <c r="A3181" s="15" t="s">
        <v>29</v>
      </c>
      <c r="B3181" s="15" t="s">
        <v>6280</v>
      </c>
      <c r="C3181" s="16" t="s">
        <v>31</v>
      </c>
      <c r="D3181" s="15" t="s">
        <v>8257</v>
      </c>
      <c r="E3181" s="15" t="s">
        <v>11845</v>
      </c>
      <c r="F3181" s="15" t="s">
        <v>33</v>
      </c>
      <c r="G3181" s="15" t="s">
        <v>75</v>
      </c>
      <c r="H3181" s="17">
        <v>42191</v>
      </c>
      <c r="I3181" s="17">
        <v>42228</v>
      </c>
      <c r="J3181" s="15" t="s">
        <v>31</v>
      </c>
      <c r="K3181" s="15" t="s">
        <v>5296</v>
      </c>
      <c r="L3181" s="18">
        <v>-50000</v>
      </c>
      <c r="M3181" s="15" t="s">
        <v>37</v>
      </c>
      <c r="N3181" s="15" t="s">
        <v>11847</v>
      </c>
      <c r="O3181" s="15" t="s">
        <v>31</v>
      </c>
      <c r="P3181" s="19">
        <v>0</v>
      </c>
    </row>
    <row r="3182" spans="1:16" x14ac:dyDescent="0.25">
      <c r="A3182" s="15" t="s">
        <v>29</v>
      </c>
      <c r="B3182" s="15" t="s">
        <v>6280</v>
      </c>
      <c r="C3182" s="16" t="s">
        <v>31</v>
      </c>
      <c r="D3182" s="15" t="s">
        <v>8257</v>
      </c>
      <c r="E3182" s="15" t="s">
        <v>11848</v>
      </c>
      <c r="F3182" s="15" t="s">
        <v>33</v>
      </c>
      <c r="G3182" s="15" t="s">
        <v>75</v>
      </c>
      <c r="H3182" s="17">
        <v>42194</v>
      </c>
      <c r="I3182" s="17">
        <v>42233</v>
      </c>
      <c r="J3182" s="15" t="s">
        <v>31</v>
      </c>
      <c r="K3182" s="15" t="s">
        <v>5296</v>
      </c>
      <c r="L3182" s="18">
        <v>-543970</v>
      </c>
      <c r="M3182" s="15" t="s">
        <v>37</v>
      </c>
      <c r="N3182" s="15" t="s">
        <v>11849</v>
      </c>
      <c r="O3182" s="15" t="s">
        <v>31</v>
      </c>
      <c r="P3182" s="19">
        <v>0</v>
      </c>
    </row>
    <row r="3183" spans="1:16" x14ac:dyDescent="0.25">
      <c r="A3183" s="15" t="s">
        <v>29</v>
      </c>
      <c r="B3183" s="15" t="s">
        <v>6280</v>
      </c>
      <c r="C3183" s="16" t="s">
        <v>31</v>
      </c>
      <c r="D3183" s="15" t="s">
        <v>8257</v>
      </c>
      <c r="E3183" s="15" t="s">
        <v>11848</v>
      </c>
      <c r="F3183" s="15" t="s">
        <v>33</v>
      </c>
      <c r="G3183" s="15" t="s">
        <v>75</v>
      </c>
      <c r="H3183" s="17">
        <v>42194</v>
      </c>
      <c r="I3183" s="17">
        <v>42233</v>
      </c>
      <c r="J3183" s="15" t="s">
        <v>31</v>
      </c>
      <c r="K3183" s="15" t="s">
        <v>5296</v>
      </c>
      <c r="L3183" s="18">
        <v>-3655818</v>
      </c>
      <c r="M3183" s="15" t="s">
        <v>37</v>
      </c>
      <c r="N3183" s="15" t="s">
        <v>11850</v>
      </c>
      <c r="O3183" s="15" t="s">
        <v>31</v>
      </c>
      <c r="P3183" s="19">
        <v>0</v>
      </c>
    </row>
    <row r="3184" spans="1:16" x14ac:dyDescent="0.25">
      <c r="A3184" s="15" t="s">
        <v>29</v>
      </c>
      <c r="B3184" s="15" t="s">
        <v>1311</v>
      </c>
      <c r="C3184" s="16" t="s">
        <v>31</v>
      </c>
      <c r="D3184" s="15" t="s">
        <v>11851</v>
      </c>
      <c r="E3184" s="15" t="s">
        <v>11852</v>
      </c>
      <c r="F3184" s="15" t="s">
        <v>33</v>
      </c>
      <c r="G3184" s="15" t="s">
        <v>1859</v>
      </c>
      <c r="H3184" s="17">
        <v>42104</v>
      </c>
      <c r="I3184" s="17">
        <v>42243</v>
      </c>
      <c r="J3184" s="15" t="s">
        <v>35</v>
      </c>
      <c r="K3184" s="15" t="s">
        <v>5296</v>
      </c>
      <c r="L3184" s="18">
        <v>-165000</v>
      </c>
      <c r="M3184" s="15" t="s">
        <v>37</v>
      </c>
      <c r="N3184" s="15" t="s">
        <v>11853</v>
      </c>
      <c r="O3184" s="15" t="s">
        <v>31</v>
      </c>
      <c r="P3184" s="19">
        <v>0</v>
      </c>
    </row>
    <row r="3185" spans="1:16" x14ac:dyDescent="0.25">
      <c r="A3185" s="15" t="s">
        <v>29</v>
      </c>
      <c r="B3185" s="15" t="s">
        <v>1311</v>
      </c>
      <c r="C3185" s="16" t="s">
        <v>31</v>
      </c>
      <c r="D3185" s="15" t="s">
        <v>11851</v>
      </c>
      <c r="E3185" s="15" t="s">
        <v>11854</v>
      </c>
      <c r="F3185" s="15" t="s">
        <v>33</v>
      </c>
      <c r="G3185" s="15" t="s">
        <v>1859</v>
      </c>
      <c r="H3185" s="17">
        <v>42178</v>
      </c>
      <c r="I3185" s="17">
        <v>42243</v>
      </c>
      <c r="J3185" s="15" t="s">
        <v>35</v>
      </c>
      <c r="K3185" s="15" t="s">
        <v>5296</v>
      </c>
      <c r="L3185" s="18">
        <v>-549421</v>
      </c>
      <c r="M3185" s="15" t="s">
        <v>37</v>
      </c>
      <c r="N3185" s="15" t="s">
        <v>11855</v>
      </c>
      <c r="O3185" s="15" t="s">
        <v>31</v>
      </c>
      <c r="P3185" s="19">
        <v>0</v>
      </c>
    </row>
    <row r="3186" spans="1:16" x14ac:dyDescent="0.25">
      <c r="A3186" s="15" t="s">
        <v>29</v>
      </c>
      <c r="B3186" s="15" t="s">
        <v>6280</v>
      </c>
      <c r="C3186" s="16" t="s">
        <v>31</v>
      </c>
      <c r="D3186" s="15" t="s">
        <v>8257</v>
      </c>
      <c r="E3186" s="15" t="s">
        <v>11856</v>
      </c>
      <c r="F3186" s="15" t="s">
        <v>33</v>
      </c>
      <c r="G3186" s="15" t="s">
        <v>1859</v>
      </c>
      <c r="H3186" s="17">
        <v>42220</v>
      </c>
      <c r="I3186" s="17">
        <v>42243</v>
      </c>
      <c r="J3186" s="15" t="s">
        <v>35</v>
      </c>
      <c r="K3186" s="15" t="s">
        <v>5296</v>
      </c>
      <c r="L3186" s="18">
        <v>-459475</v>
      </c>
      <c r="M3186" s="15" t="s">
        <v>37</v>
      </c>
      <c r="N3186" s="15" t="s">
        <v>11857</v>
      </c>
      <c r="O3186" s="15" t="s">
        <v>31</v>
      </c>
      <c r="P3186" s="19">
        <v>0</v>
      </c>
    </row>
    <row r="3187" spans="1:16" x14ac:dyDescent="0.25">
      <c r="A3187" s="15" t="s">
        <v>29</v>
      </c>
      <c r="B3187" s="15" t="s">
        <v>11858</v>
      </c>
      <c r="C3187" s="16" t="s">
        <v>31</v>
      </c>
      <c r="D3187" s="15" t="s">
        <v>11833</v>
      </c>
      <c r="E3187" s="15" t="s">
        <v>11859</v>
      </c>
      <c r="F3187" s="15" t="s">
        <v>33</v>
      </c>
      <c r="G3187" s="15" t="s">
        <v>3385</v>
      </c>
      <c r="H3187" s="17">
        <v>42262</v>
      </c>
      <c r="I3187" s="17">
        <v>42262</v>
      </c>
      <c r="J3187" s="15" t="s">
        <v>1198</v>
      </c>
      <c r="K3187" s="15" t="s">
        <v>5296</v>
      </c>
      <c r="L3187" s="18">
        <v>218866383</v>
      </c>
      <c r="M3187" s="15" t="s">
        <v>37</v>
      </c>
      <c r="N3187" s="15" t="s">
        <v>31</v>
      </c>
      <c r="O3187" s="15" t="s">
        <v>31</v>
      </c>
      <c r="P3187" s="19">
        <v>0</v>
      </c>
    </row>
    <row r="3188" spans="1:16" x14ac:dyDescent="0.25">
      <c r="A3188" s="15" t="s">
        <v>29</v>
      </c>
      <c r="B3188" s="15" t="s">
        <v>11858</v>
      </c>
      <c r="C3188" s="16" t="s">
        <v>31</v>
      </c>
      <c r="D3188" s="15" t="s">
        <v>31</v>
      </c>
      <c r="E3188" s="15" t="s">
        <v>11859</v>
      </c>
      <c r="F3188" s="15" t="s">
        <v>33</v>
      </c>
      <c r="G3188" s="15" t="s">
        <v>3385</v>
      </c>
      <c r="H3188" s="17">
        <v>42262</v>
      </c>
      <c r="I3188" s="17">
        <v>42262</v>
      </c>
      <c r="J3188" s="15" t="s">
        <v>1198</v>
      </c>
      <c r="K3188" s="15" t="s">
        <v>5296</v>
      </c>
      <c r="L3188" s="18">
        <v>8539617</v>
      </c>
      <c r="M3188" s="15" t="s">
        <v>37</v>
      </c>
      <c r="N3188" s="15" t="s">
        <v>31</v>
      </c>
      <c r="O3188" s="15" t="s">
        <v>31</v>
      </c>
      <c r="P3188" s="19">
        <v>0</v>
      </c>
    </row>
    <row r="3189" spans="1:16" x14ac:dyDescent="0.25">
      <c r="A3189" s="15" t="s">
        <v>29</v>
      </c>
      <c r="B3189" s="15" t="s">
        <v>11858</v>
      </c>
      <c r="C3189" s="16" t="s">
        <v>31</v>
      </c>
      <c r="D3189" s="15" t="s">
        <v>31</v>
      </c>
      <c r="E3189" s="15" t="s">
        <v>11859</v>
      </c>
      <c r="F3189" s="15" t="s">
        <v>33</v>
      </c>
      <c r="G3189" s="15" t="s">
        <v>3385</v>
      </c>
      <c r="H3189" s="17">
        <v>42262</v>
      </c>
      <c r="I3189" s="17">
        <v>42262</v>
      </c>
      <c r="J3189" s="15" t="s">
        <v>35</v>
      </c>
      <c r="K3189" s="15" t="s">
        <v>5296</v>
      </c>
      <c r="L3189" s="18">
        <v>-25894855</v>
      </c>
      <c r="M3189" s="15" t="s">
        <v>37</v>
      </c>
      <c r="N3189" s="15" t="s">
        <v>31</v>
      </c>
      <c r="O3189" s="15" t="s">
        <v>31</v>
      </c>
      <c r="P3189" s="19">
        <v>0</v>
      </c>
    </row>
    <row r="3190" spans="1:16" x14ac:dyDescent="0.25">
      <c r="A3190" s="15" t="s">
        <v>29</v>
      </c>
      <c r="B3190" s="15" t="s">
        <v>1311</v>
      </c>
      <c r="C3190" s="16" t="s">
        <v>31</v>
      </c>
      <c r="D3190" s="15" t="s">
        <v>11840</v>
      </c>
      <c r="E3190" s="15" t="s">
        <v>11860</v>
      </c>
      <c r="F3190" s="15" t="s">
        <v>33</v>
      </c>
      <c r="G3190" s="15" t="s">
        <v>1859</v>
      </c>
      <c r="H3190" s="17">
        <v>42185</v>
      </c>
      <c r="I3190" s="17">
        <v>42269</v>
      </c>
      <c r="J3190" s="15" t="s">
        <v>35</v>
      </c>
      <c r="K3190" s="15" t="s">
        <v>5296</v>
      </c>
      <c r="L3190" s="18">
        <v>-45180</v>
      </c>
      <c r="M3190" s="15" t="s">
        <v>37</v>
      </c>
      <c r="N3190" s="15" t="s">
        <v>11861</v>
      </c>
      <c r="O3190" s="15" t="s">
        <v>31</v>
      </c>
      <c r="P3190" s="19">
        <v>0</v>
      </c>
    </row>
    <row r="3191" spans="1:16" x14ac:dyDescent="0.25">
      <c r="A3191" s="15" t="s">
        <v>29</v>
      </c>
      <c r="B3191" s="15" t="s">
        <v>1311</v>
      </c>
      <c r="C3191" s="16" t="s">
        <v>31</v>
      </c>
      <c r="D3191" s="15" t="s">
        <v>11840</v>
      </c>
      <c r="E3191" s="15" t="s">
        <v>11862</v>
      </c>
      <c r="F3191" s="15" t="s">
        <v>33</v>
      </c>
      <c r="G3191" s="15" t="s">
        <v>1859</v>
      </c>
      <c r="H3191" s="17">
        <v>42185</v>
      </c>
      <c r="I3191" s="17">
        <v>42269</v>
      </c>
      <c r="J3191" s="15" t="s">
        <v>35</v>
      </c>
      <c r="K3191" s="15" t="s">
        <v>5296</v>
      </c>
      <c r="L3191" s="18">
        <v>-8049</v>
      </c>
      <c r="M3191" s="15" t="s">
        <v>37</v>
      </c>
      <c r="N3191" s="15" t="s">
        <v>11863</v>
      </c>
      <c r="O3191" s="15" t="s">
        <v>31</v>
      </c>
      <c r="P3191" s="19">
        <v>0</v>
      </c>
    </row>
    <row r="3192" spans="1:16" x14ac:dyDescent="0.25">
      <c r="A3192" s="15" t="s">
        <v>29</v>
      </c>
      <c r="B3192" s="15" t="s">
        <v>1311</v>
      </c>
      <c r="C3192" s="16" t="s">
        <v>31</v>
      </c>
      <c r="D3192" s="15" t="s">
        <v>11851</v>
      </c>
      <c r="E3192" s="15" t="s">
        <v>11864</v>
      </c>
      <c r="F3192" s="15" t="s">
        <v>33</v>
      </c>
      <c r="G3192" s="15" t="s">
        <v>75</v>
      </c>
      <c r="H3192" s="17">
        <v>42161</v>
      </c>
      <c r="I3192" s="17">
        <v>42269</v>
      </c>
      <c r="J3192" s="15" t="s">
        <v>31</v>
      </c>
      <c r="K3192" s="15" t="s">
        <v>5296</v>
      </c>
      <c r="L3192" s="18">
        <v>-35301</v>
      </c>
      <c r="M3192" s="15" t="s">
        <v>37</v>
      </c>
      <c r="N3192" s="15" t="s">
        <v>11865</v>
      </c>
      <c r="O3192" s="15" t="s">
        <v>31</v>
      </c>
      <c r="P3192" s="19">
        <v>0</v>
      </c>
    </row>
    <row r="3193" spans="1:16" x14ac:dyDescent="0.25">
      <c r="A3193" s="15" t="s">
        <v>29</v>
      </c>
      <c r="B3193" s="15" t="s">
        <v>6280</v>
      </c>
      <c r="C3193" s="16" t="s">
        <v>31</v>
      </c>
      <c r="D3193" s="15" t="s">
        <v>8257</v>
      </c>
      <c r="E3193" s="15" t="s">
        <v>11866</v>
      </c>
      <c r="F3193" s="15" t="s">
        <v>33</v>
      </c>
      <c r="G3193" s="15" t="s">
        <v>1859</v>
      </c>
      <c r="H3193" s="17">
        <v>42234</v>
      </c>
      <c r="I3193" s="17">
        <v>42270</v>
      </c>
      <c r="J3193" s="15" t="s">
        <v>35</v>
      </c>
      <c r="K3193" s="15" t="s">
        <v>5296</v>
      </c>
      <c r="L3193" s="18">
        <v>-669171</v>
      </c>
      <c r="M3193" s="15" t="s">
        <v>37</v>
      </c>
      <c r="N3193" s="15" t="s">
        <v>11867</v>
      </c>
      <c r="O3193" s="15" t="s">
        <v>31</v>
      </c>
      <c r="P3193" s="19">
        <v>0</v>
      </c>
    </row>
    <row r="3194" spans="1:16" x14ac:dyDescent="0.25">
      <c r="A3194" s="15" t="s">
        <v>29</v>
      </c>
      <c r="B3194" s="15" t="s">
        <v>6280</v>
      </c>
      <c r="C3194" s="16" t="s">
        <v>31</v>
      </c>
      <c r="D3194" s="15" t="s">
        <v>8257</v>
      </c>
      <c r="E3194" s="15" t="s">
        <v>11868</v>
      </c>
      <c r="F3194" s="15" t="s">
        <v>33</v>
      </c>
      <c r="G3194" s="15" t="s">
        <v>1859</v>
      </c>
      <c r="H3194" s="17">
        <v>42241</v>
      </c>
      <c r="I3194" s="17">
        <v>42277</v>
      </c>
      <c r="J3194" s="15" t="s">
        <v>35</v>
      </c>
      <c r="K3194" s="15" t="s">
        <v>5296</v>
      </c>
      <c r="L3194" s="18">
        <v>-10849</v>
      </c>
      <c r="M3194" s="15" t="s">
        <v>37</v>
      </c>
      <c r="N3194" s="15" t="s">
        <v>11869</v>
      </c>
      <c r="O3194" s="15" t="s">
        <v>31</v>
      </c>
      <c r="P3194" s="19">
        <v>0</v>
      </c>
    </row>
    <row r="3195" spans="1:16" x14ac:dyDescent="0.25">
      <c r="A3195" s="15" t="s">
        <v>29</v>
      </c>
      <c r="B3195" s="15" t="s">
        <v>6280</v>
      </c>
      <c r="C3195" s="16" t="s">
        <v>31</v>
      </c>
      <c r="D3195" s="15" t="s">
        <v>8257</v>
      </c>
      <c r="E3195" s="15" t="s">
        <v>11868</v>
      </c>
      <c r="F3195" s="15" t="s">
        <v>33</v>
      </c>
      <c r="G3195" s="15" t="s">
        <v>1859</v>
      </c>
      <c r="H3195" s="17">
        <v>42241</v>
      </c>
      <c r="I3195" s="17">
        <v>42277</v>
      </c>
      <c r="J3195" s="15" t="s">
        <v>35</v>
      </c>
      <c r="K3195" s="15" t="s">
        <v>5296</v>
      </c>
      <c r="L3195" s="18">
        <v>-36750</v>
      </c>
      <c r="M3195" s="15" t="s">
        <v>37</v>
      </c>
      <c r="N3195" s="15" t="s">
        <v>11870</v>
      </c>
      <c r="O3195" s="15" t="s">
        <v>31</v>
      </c>
      <c r="P3195" s="19">
        <v>0</v>
      </c>
    </row>
    <row r="3196" spans="1:16" x14ac:dyDescent="0.25">
      <c r="A3196" s="15" t="s">
        <v>29</v>
      </c>
      <c r="B3196" s="15" t="s">
        <v>6280</v>
      </c>
      <c r="C3196" s="16" t="s">
        <v>31</v>
      </c>
      <c r="D3196" s="15" t="s">
        <v>8257</v>
      </c>
      <c r="E3196" s="15" t="s">
        <v>11871</v>
      </c>
      <c r="F3196" s="15" t="s">
        <v>33</v>
      </c>
      <c r="G3196" s="15" t="s">
        <v>75</v>
      </c>
      <c r="H3196" s="17">
        <v>42241</v>
      </c>
      <c r="I3196" s="17">
        <v>42277</v>
      </c>
      <c r="J3196" s="15" t="s">
        <v>1198</v>
      </c>
      <c r="K3196" s="15" t="s">
        <v>5296</v>
      </c>
      <c r="L3196" s="18">
        <v>10849</v>
      </c>
      <c r="M3196" s="15" t="s">
        <v>37</v>
      </c>
      <c r="N3196" s="15" t="s">
        <v>11869</v>
      </c>
      <c r="O3196" s="15" t="s">
        <v>31</v>
      </c>
      <c r="P3196" s="19">
        <v>0</v>
      </c>
    </row>
    <row r="3197" spans="1:16" x14ac:dyDescent="0.25">
      <c r="A3197" s="15" t="s">
        <v>29</v>
      </c>
      <c r="B3197" s="15" t="s">
        <v>6280</v>
      </c>
      <c r="C3197" s="16" t="s">
        <v>31</v>
      </c>
      <c r="D3197" s="15" t="s">
        <v>8257</v>
      </c>
      <c r="E3197" s="15" t="s">
        <v>11871</v>
      </c>
      <c r="F3197" s="15" t="s">
        <v>33</v>
      </c>
      <c r="G3197" s="15" t="s">
        <v>75</v>
      </c>
      <c r="H3197" s="17">
        <v>42241</v>
      </c>
      <c r="I3197" s="17">
        <v>42277</v>
      </c>
      <c r="J3197" s="15" t="s">
        <v>1198</v>
      </c>
      <c r="K3197" s="15" t="s">
        <v>5296</v>
      </c>
      <c r="L3197" s="18">
        <v>36750</v>
      </c>
      <c r="M3197" s="15" t="s">
        <v>37</v>
      </c>
      <c r="N3197" s="15" t="s">
        <v>11870</v>
      </c>
      <c r="O3197" s="15" t="s">
        <v>31</v>
      </c>
      <c r="P3197" s="19">
        <v>0</v>
      </c>
    </row>
    <row r="3198" spans="1:16" x14ac:dyDescent="0.25">
      <c r="A3198" s="15" t="s">
        <v>29</v>
      </c>
      <c r="B3198" s="15" t="s">
        <v>6280</v>
      </c>
      <c r="C3198" s="16" t="s">
        <v>31</v>
      </c>
      <c r="D3198" s="15" t="s">
        <v>8257</v>
      </c>
      <c r="E3198" s="15" t="s">
        <v>11872</v>
      </c>
      <c r="F3198" s="15" t="s">
        <v>33</v>
      </c>
      <c r="G3198" s="15" t="s">
        <v>1859</v>
      </c>
      <c r="H3198" s="17">
        <v>42251</v>
      </c>
      <c r="I3198" s="17">
        <v>42284</v>
      </c>
      <c r="J3198" s="15" t="s">
        <v>35</v>
      </c>
      <c r="K3198" s="15" t="s">
        <v>5296</v>
      </c>
      <c r="L3198" s="18">
        <v>-33439</v>
      </c>
      <c r="M3198" s="15" t="s">
        <v>37</v>
      </c>
      <c r="N3198" s="15" t="s">
        <v>11873</v>
      </c>
      <c r="O3198" s="15" t="s">
        <v>31</v>
      </c>
      <c r="P3198" s="19">
        <v>0</v>
      </c>
    </row>
    <row r="3199" spans="1:16" x14ac:dyDescent="0.25">
      <c r="A3199" s="15" t="s">
        <v>29</v>
      </c>
      <c r="B3199" s="15" t="s">
        <v>6280</v>
      </c>
      <c r="C3199" s="16" t="s">
        <v>31</v>
      </c>
      <c r="D3199" s="15" t="s">
        <v>8257</v>
      </c>
      <c r="E3199" s="15" t="s">
        <v>11872</v>
      </c>
      <c r="F3199" s="15" t="s">
        <v>33</v>
      </c>
      <c r="G3199" s="15" t="s">
        <v>1859</v>
      </c>
      <c r="H3199" s="17">
        <v>42251</v>
      </c>
      <c r="I3199" s="17">
        <v>42284</v>
      </c>
      <c r="J3199" s="15" t="s">
        <v>35</v>
      </c>
      <c r="K3199" s="15" t="s">
        <v>5296</v>
      </c>
      <c r="L3199" s="18">
        <v>-9871</v>
      </c>
      <c r="M3199" s="15" t="s">
        <v>37</v>
      </c>
      <c r="N3199" s="15" t="s">
        <v>11874</v>
      </c>
      <c r="O3199" s="15" t="s">
        <v>31</v>
      </c>
      <c r="P3199" s="19">
        <v>0</v>
      </c>
    </row>
    <row r="3200" spans="1:16" x14ac:dyDescent="0.25">
      <c r="A3200" s="15" t="s">
        <v>29</v>
      </c>
      <c r="B3200" s="15" t="s">
        <v>6280</v>
      </c>
      <c r="C3200" s="16" t="s">
        <v>31</v>
      </c>
      <c r="D3200" s="15" t="s">
        <v>8257</v>
      </c>
      <c r="E3200" s="15" t="s">
        <v>11875</v>
      </c>
      <c r="F3200" s="15" t="s">
        <v>33</v>
      </c>
      <c r="G3200" s="15" t="s">
        <v>1859</v>
      </c>
      <c r="H3200" s="17">
        <v>42257</v>
      </c>
      <c r="I3200" s="17">
        <v>42284</v>
      </c>
      <c r="J3200" s="15" t="s">
        <v>35</v>
      </c>
      <c r="K3200" s="15" t="s">
        <v>5296</v>
      </c>
      <c r="L3200" s="18">
        <v>-142894</v>
      </c>
      <c r="M3200" s="15" t="s">
        <v>37</v>
      </c>
      <c r="N3200" s="15" t="s">
        <v>11876</v>
      </c>
      <c r="O3200" s="15" t="s">
        <v>31</v>
      </c>
      <c r="P3200" s="19">
        <v>0</v>
      </c>
    </row>
    <row r="3201" spans="1:16" x14ac:dyDescent="0.25">
      <c r="A3201" s="15" t="s">
        <v>29</v>
      </c>
      <c r="B3201" s="15" t="s">
        <v>6280</v>
      </c>
      <c r="C3201" s="16" t="s">
        <v>31</v>
      </c>
      <c r="D3201" s="15" t="s">
        <v>8257</v>
      </c>
      <c r="E3201" s="15" t="s">
        <v>11875</v>
      </c>
      <c r="F3201" s="15" t="s">
        <v>33</v>
      </c>
      <c r="G3201" s="15" t="s">
        <v>1859</v>
      </c>
      <c r="H3201" s="17">
        <v>42257</v>
      </c>
      <c r="I3201" s="17">
        <v>42284</v>
      </c>
      <c r="J3201" s="15" t="s">
        <v>35</v>
      </c>
      <c r="K3201" s="15" t="s">
        <v>5296</v>
      </c>
      <c r="L3201" s="18">
        <v>-484059</v>
      </c>
      <c r="M3201" s="15" t="s">
        <v>37</v>
      </c>
      <c r="N3201" s="15" t="s">
        <v>11877</v>
      </c>
      <c r="O3201" s="15" t="s">
        <v>31</v>
      </c>
      <c r="P3201" s="19">
        <v>0</v>
      </c>
    </row>
    <row r="3202" spans="1:16" x14ac:dyDescent="0.25">
      <c r="A3202" s="15" t="s">
        <v>29</v>
      </c>
      <c r="B3202" s="15" t="s">
        <v>6280</v>
      </c>
      <c r="C3202" s="16" t="s">
        <v>31</v>
      </c>
      <c r="D3202" s="15" t="s">
        <v>8257</v>
      </c>
      <c r="E3202" s="15" t="s">
        <v>11875</v>
      </c>
      <c r="F3202" s="15" t="s">
        <v>33</v>
      </c>
      <c r="G3202" s="15" t="s">
        <v>1859</v>
      </c>
      <c r="H3202" s="17">
        <v>42257</v>
      </c>
      <c r="I3202" s="17">
        <v>42284</v>
      </c>
      <c r="J3202" s="15" t="s">
        <v>35</v>
      </c>
      <c r="K3202" s="15" t="s">
        <v>5296</v>
      </c>
      <c r="L3202" s="18">
        <v>-1188996</v>
      </c>
      <c r="M3202" s="15" t="s">
        <v>37</v>
      </c>
      <c r="N3202" s="15" t="s">
        <v>11878</v>
      </c>
      <c r="O3202" s="15" t="s">
        <v>31</v>
      </c>
      <c r="P3202" s="19">
        <v>0</v>
      </c>
    </row>
    <row r="3203" spans="1:16" x14ac:dyDescent="0.25">
      <c r="A3203" s="15" t="s">
        <v>29</v>
      </c>
      <c r="B3203" s="15" t="s">
        <v>6280</v>
      </c>
      <c r="C3203" s="16" t="s">
        <v>31</v>
      </c>
      <c r="D3203" s="15" t="s">
        <v>8257</v>
      </c>
      <c r="E3203" s="15" t="s">
        <v>11879</v>
      </c>
      <c r="F3203" s="15" t="s">
        <v>33</v>
      </c>
      <c r="G3203" s="15" t="s">
        <v>1859</v>
      </c>
      <c r="H3203" s="17">
        <v>42241</v>
      </c>
      <c r="I3203" s="17">
        <v>42284</v>
      </c>
      <c r="J3203" s="15" t="s">
        <v>35</v>
      </c>
      <c r="K3203" s="15" t="s">
        <v>5296</v>
      </c>
      <c r="L3203" s="18">
        <v>-81365</v>
      </c>
      <c r="M3203" s="15" t="s">
        <v>37</v>
      </c>
      <c r="N3203" s="15" t="s">
        <v>11880</v>
      </c>
      <c r="O3203" s="15" t="s">
        <v>31</v>
      </c>
      <c r="P3203" s="19">
        <v>0</v>
      </c>
    </row>
    <row r="3204" spans="1:16" x14ac:dyDescent="0.25">
      <c r="A3204" s="15" t="s">
        <v>29</v>
      </c>
      <c r="B3204" s="15" t="s">
        <v>6280</v>
      </c>
      <c r="C3204" s="16" t="s">
        <v>31</v>
      </c>
      <c r="D3204" s="15" t="s">
        <v>8257</v>
      </c>
      <c r="E3204" s="15" t="s">
        <v>11879</v>
      </c>
      <c r="F3204" s="15" t="s">
        <v>33</v>
      </c>
      <c r="G3204" s="15" t="s">
        <v>1859</v>
      </c>
      <c r="H3204" s="17">
        <v>42241</v>
      </c>
      <c r="I3204" s="17">
        <v>42284</v>
      </c>
      <c r="J3204" s="15" t="s">
        <v>35</v>
      </c>
      <c r="K3204" s="15" t="s">
        <v>5296</v>
      </c>
      <c r="L3204" s="18">
        <v>-552955</v>
      </c>
      <c r="M3204" s="15" t="s">
        <v>37</v>
      </c>
      <c r="N3204" s="15" t="s">
        <v>11881</v>
      </c>
      <c r="O3204" s="15" t="s">
        <v>31</v>
      </c>
      <c r="P3204" s="19">
        <v>0</v>
      </c>
    </row>
    <row r="3205" spans="1:16" x14ac:dyDescent="0.25">
      <c r="A3205" s="15" t="s">
        <v>29</v>
      </c>
      <c r="B3205" s="15" t="s">
        <v>6280</v>
      </c>
      <c r="C3205" s="16" t="s">
        <v>31</v>
      </c>
      <c r="D3205" s="15" t="s">
        <v>8257</v>
      </c>
      <c r="E3205" s="15" t="s">
        <v>11882</v>
      </c>
      <c r="F3205" s="15" t="s">
        <v>33</v>
      </c>
      <c r="G3205" s="15" t="s">
        <v>1859</v>
      </c>
      <c r="H3205" s="17">
        <v>42241</v>
      </c>
      <c r="I3205" s="17">
        <v>42284</v>
      </c>
      <c r="J3205" s="15" t="s">
        <v>35</v>
      </c>
      <c r="K3205" s="15" t="s">
        <v>5296</v>
      </c>
      <c r="L3205" s="18">
        <v>-10849</v>
      </c>
      <c r="M3205" s="15" t="s">
        <v>37</v>
      </c>
      <c r="N3205" s="15" t="s">
        <v>11869</v>
      </c>
      <c r="O3205" s="15" t="s">
        <v>31</v>
      </c>
      <c r="P3205" s="19">
        <v>0</v>
      </c>
    </row>
    <row r="3206" spans="1:16" x14ac:dyDescent="0.25">
      <c r="A3206" s="15" t="s">
        <v>29</v>
      </c>
      <c r="B3206" s="15" t="s">
        <v>6280</v>
      </c>
      <c r="C3206" s="16" t="s">
        <v>31</v>
      </c>
      <c r="D3206" s="15" t="s">
        <v>8257</v>
      </c>
      <c r="E3206" s="15" t="s">
        <v>11882</v>
      </c>
      <c r="F3206" s="15" t="s">
        <v>33</v>
      </c>
      <c r="G3206" s="15" t="s">
        <v>1859</v>
      </c>
      <c r="H3206" s="17">
        <v>42241</v>
      </c>
      <c r="I3206" s="17">
        <v>42284</v>
      </c>
      <c r="J3206" s="15" t="s">
        <v>35</v>
      </c>
      <c r="K3206" s="15" t="s">
        <v>5296</v>
      </c>
      <c r="L3206" s="18">
        <v>-36750</v>
      </c>
      <c r="M3206" s="15" t="s">
        <v>37</v>
      </c>
      <c r="N3206" s="15" t="s">
        <v>11870</v>
      </c>
      <c r="O3206" s="15" t="s">
        <v>31</v>
      </c>
      <c r="P3206" s="19">
        <v>0</v>
      </c>
    </row>
    <row r="3207" spans="1:16" x14ac:dyDescent="0.25">
      <c r="A3207" s="15" t="s">
        <v>29</v>
      </c>
      <c r="B3207" s="15" t="s">
        <v>11883</v>
      </c>
      <c r="C3207" s="16" t="s">
        <v>31</v>
      </c>
      <c r="D3207" s="15" t="s">
        <v>3550</v>
      </c>
      <c r="E3207" s="15" t="s">
        <v>11884</v>
      </c>
      <c r="F3207" s="15" t="s">
        <v>33</v>
      </c>
      <c r="G3207" s="15" t="s">
        <v>1859</v>
      </c>
      <c r="H3207" s="17">
        <v>42284</v>
      </c>
      <c r="I3207" s="17">
        <v>42284</v>
      </c>
      <c r="J3207" s="15" t="s">
        <v>35</v>
      </c>
      <c r="K3207" s="15" t="s">
        <v>5296</v>
      </c>
      <c r="L3207" s="18">
        <v>-275625</v>
      </c>
      <c r="M3207" s="15" t="s">
        <v>37</v>
      </c>
      <c r="N3207" s="15" t="s">
        <v>11885</v>
      </c>
      <c r="O3207" s="15" t="s">
        <v>31</v>
      </c>
      <c r="P3207" s="19">
        <v>0</v>
      </c>
    </row>
    <row r="3208" spans="1:16" x14ac:dyDescent="0.25">
      <c r="A3208" s="15" t="s">
        <v>29</v>
      </c>
      <c r="B3208" s="15" t="s">
        <v>6280</v>
      </c>
      <c r="C3208" s="16" t="s">
        <v>31</v>
      </c>
      <c r="D3208" s="15" t="s">
        <v>8257</v>
      </c>
      <c r="E3208" s="15" t="s">
        <v>11886</v>
      </c>
      <c r="F3208" s="15" t="s">
        <v>33</v>
      </c>
      <c r="G3208" s="15" t="s">
        <v>75</v>
      </c>
      <c r="H3208" s="17">
        <v>42276</v>
      </c>
      <c r="I3208" s="17">
        <v>42328</v>
      </c>
      <c r="J3208" s="15" t="s">
        <v>31</v>
      </c>
      <c r="K3208" s="15" t="s">
        <v>5296</v>
      </c>
      <c r="L3208" s="18">
        <v>-8137</v>
      </c>
      <c r="M3208" s="15" t="s">
        <v>37</v>
      </c>
      <c r="N3208" s="15" t="s">
        <v>11887</v>
      </c>
      <c r="O3208" s="15" t="s">
        <v>31</v>
      </c>
      <c r="P3208" s="19">
        <v>0</v>
      </c>
    </row>
    <row r="3209" spans="1:16" x14ac:dyDescent="0.25">
      <c r="A3209" s="15" t="s">
        <v>29</v>
      </c>
      <c r="B3209" s="15" t="s">
        <v>6280</v>
      </c>
      <c r="C3209" s="16" t="s">
        <v>31</v>
      </c>
      <c r="D3209" s="15" t="s">
        <v>8257</v>
      </c>
      <c r="E3209" s="15" t="s">
        <v>11886</v>
      </c>
      <c r="F3209" s="15" t="s">
        <v>33</v>
      </c>
      <c r="G3209" s="15" t="s">
        <v>75</v>
      </c>
      <c r="H3209" s="17">
        <v>42276</v>
      </c>
      <c r="I3209" s="17">
        <v>42328</v>
      </c>
      <c r="J3209" s="15" t="s">
        <v>31</v>
      </c>
      <c r="K3209" s="15" t="s">
        <v>5296</v>
      </c>
      <c r="L3209" s="18">
        <v>-27563</v>
      </c>
      <c r="M3209" s="15" t="s">
        <v>37</v>
      </c>
      <c r="N3209" s="15" t="s">
        <v>11888</v>
      </c>
      <c r="O3209" s="15" t="s">
        <v>31</v>
      </c>
      <c r="P3209" s="19">
        <v>0</v>
      </c>
    </row>
    <row r="3210" spans="1:16" x14ac:dyDescent="0.25">
      <c r="A3210" s="15" t="s">
        <v>29</v>
      </c>
      <c r="B3210" s="15" t="s">
        <v>6280</v>
      </c>
      <c r="C3210" s="16" t="s">
        <v>31</v>
      </c>
      <c r="D3210" s="15" t="s">
        <v>8257</v>
      </c>
      <c r="E3210" s="15" t="s">
        <v>11889</v>
      </c>
      <c r="F3210" s="15" t="s">
        <v>33</v>
      </c>
      <c r="G3210" s="15" t="s">
        <v>75</v>
      </c>
      <c r="H3210" s="17">
        <v>42276</v>
      </c>
      <c r="I3210" s="17">
        <v>42328</v>
      </c>
      <c r="J3210" s="15" t="s">
        <v>31</v>
      </c>
      <c r="K3210" s="15" t="s">
        <v>5296</v>
      </c>
      <c r="L3210" s="18">
        <v>-177625</v>
      </c>
      <c r="M3210" s="15" t="s">
        <v>37</v>
      </c>
      <c r="N3210" s="15" t="s">
        <v>11890</v>
      </c>
      <c r="O3210" s="15" t="s">
        <v>31</v>
      </c>
      <c r="P3210" s="19">
        <v>0</v>
      </c>
    </row>
    <row r="3211" spans="1:16" x14ac:dyDescent="0.25">
      <c r="A3211" s="15" t="s">
        <v>29</v>
      </c>
      <c r="B3211" s="15" t="s">
        <v>6280</v>
      </c>
      <c r="C3211" s="16" t="s">
        <v>31</v>
      </c>
      <c r="D3211" s="15" t="s">
        <v>8257</v>
      </c>
      <c r="E3211" s="15" t="s">
        <v>11889</v>
      </c>
      <c r="F3211" s="15" t="s">
        <v>33</v>
      </c>
      <c r="G3211" s="15" t="s">
        <v>75</v>
      </c>
      <c r="H3211" s="17">
        <v>42276</v>
      </c>
      <c r="I3211" s="17">
        <v>42328</v>
      </c>
      <c r="J3211" s="15" t="s">
        <v>31</v>
      </c>
      <c r="K3211" s="15" t="s">
        <v>5296</v>
      </c>
      <c r="L3211" s="18">
        <v>-52435</v>
      </c>
      <c r="M3211" s="15" t="s">
        <v>37</v>
      </c>
      <c r="N3211" s="15" t="s">
        <v>11891</v>
      </c>
      <c r="O3211" s="15" t="s">
        <v>31</v>
      </c>
      <c r="P3211" s="19">
        <v>0</v>
      </c>
    </row>
    <row r="3212" spans="1:16" x14ac:dyDescent="0.25">
      <c r="A3212" s="15" t="s">
        <v>29</v>
      </c>
      <c r="B3212" s="15" t="s">
        <v>6280</v>
      </c>
      <c r="C3212" s="16" t="s">
        <v>31</v>
      </c>
      <c r="D3212" s="15" t="s">
        <v>8257</v>
      </c>
      <c r="E3212" s="15" t="s">
        <v>11892</v>
      </c>
      <c r="F3212" s="15" t="s">
        <v>33</v>
      </c>
      <c r="G3212" s="15" t="s">
        <v>75</v>
      </c>
      <c r="H3212" s="17">
        <v>42276</v>
      </c>
      <c r="I3212" s="17">
        <v>42328</v>
      </c>
      <c r="J3212" s="15" t="s">
        <v>31</v>
      </c>
      <c r="K3212" s="15" t="s">
        <v>5296</v>
      </c>
      <c r="L3212" s="18">
        <v>-174776</v>
      </c>
      <c r="M3212" s="15" t="s">
        <v>37</v>
      </c>
      <c r="N3212" s="15" t="s">
        <v>11893</v>
      </c>
      <c r="O3212" s="15" t="s">
        <v>31</v>
      </c>
      <c r="P3212" s="19">
        <v>0</v>
      </c>
    </row>
    <row r="3213" spans="1:16" x14ac:dyDescent="0.25">
      <c r="A3213" s="15" t="s">
        <v>29</v>
      </c>
      <c r="B3213" s="15" t="s">
        <v>6280</v>
      </c>
      <c r="C3213" s="16" t="s">
        <v>31</v>
      </c>
      <c r="D3213" s="15" t="s">
        <v>8257</v>
      </c>
      <c r="E3213" s="15" t="s">
        <v>11892</v>
      </c>
      <c r="F3213" s="15" t="s">
        <v>33</v>
      </c>
      <c r="G3213" s="15" t="s">
        <v>75</v>
      </c>
      <c r="H3213" s="17">
        <v>42276</v>
      </c>
      <c r="I3213" s="17">
        <v>42328</v>
      </c>
      <c r="J3213" s="15" t="s">
        <v>31</v>
      </c>
      <c r="K3213" s="15" t="s">
        <v>5296</v>
      </c>
      <c r="L3213" s="18">
        <v>-686921</v>
      </c>
      <c r="M3213" s="15" t="s">
        <v>37</v>
      </c>
      <c r="N3213" s="15" t="s">
        <v>11894</v>
      </c>
      <c r="O3213" s="15" t="s">
        <v>31</v>
      </c>
      <c r="P3213" s="19">
        <v>0</v>
      </c>
    </row>
    <row r="3214" spans="1:16" x14ac:dyDescent="0.25">
      <c r="A3214" s="15" t="s">
        <v>29</v>
      </c>
      <c r="B3214" s="15" t="s">
        <v>6280</v>
      </c>
      <c r="C3214" s="16" t="s">
        <v>31</v>
      </c>
      <c r="D3214" s="15" t="s">
        <v>8257</v>
      </c>
      <c r="E3214" s="15" t="s">
        <v>11892</v>
      </c>
      <c r="F3214" s="15" t="s">
        <v>33</v>
      </c>
      <c r="G3214" s="15" t="s">
        <v>75</v>
      </c>
      <c r="H3214" s="17">
        <v>42276</v>
      </c>
      <c r="I3214" s="17">
        <v>42328</v>
      </c>
      <c r="J3214" s="15" t="s">
        <v>31</v>
      </c>
      <c r="K3214" s="15" t="s">
        <v>5296</v>
      </c>
      <c r="L3214" s="18">
        <v>-75046</v>
      </c>
      <c r="M3214" s="15" t="s">
        <v>37</v>
      </c>
      <c r="N3214" s="15" t="s">
        <v>11895</v>
      </c>
      <c r="O3214" s="15" t="s">
        <v>31</v>
      </c>
      <c r="P3214" s="19">
        <v>0</v>
      </c>
    </row>
    <row r="3215" spans="1:16" x14ac:dyDescent="0.25">
      <c r="A3215" s="15" t="s">
        <v>29</v>
      </c>
      <c r="B3215" s="15" t="s">
        <v>6280</v>
      </c>
      <c r="C3215" s="16" t="s">
        <v>31</v>
      </c>
      <c r="D3215" s="15" t="s">
        <v>8257</v>
      </c>
      <c r="E3215" s="15" t="s">
        <v>11892</v>
      </c>
      <c r="F3215" s="15" t="s">
        <v>33</v>
      </c>
      <c r="G3215" s="15" t="s">
        <v>75</v>
      </c>
      <c r="H3215" s="17">
        <v>42276</v>
      </c>
      <c r="I3215" s="17">
        <v>42328</v>
      </c>
      <c r="J3215" s="15" t="s">
        <v>31</v>
      </c>
      <c r="K3215" s="15" t="s">
        <v>5296</v>
      </c>
      <c r="L3215" s="18">
        <v>-254221</v>
      </c>
      <c r="M3215" s="15" t="s">
        <v>37</v>
      </c>
      <c r="N3215" s="15" t="s">
        <v>11896</v>
      </c>
      <c r="O3215" s="15" t="s">
        <v>31</v>
      </c>
      <c r="P3215" s="19">
        <v>0</v>
      </c>
    </row>
    <row r="3216" spans="1:16" x14ac:dyDescent="0.25">
      <c r="A3216" s="15" t="s">
        <v>29</v>
      </c>
      <c r="B3216" s="15" t="s">
        <v>6280</v>
      </c>
      <c r="C3216" s="16" t="s">
        <v>31</v>
      </c>
      <c r="D3216" s="15" t="s">
        <v>8257</v>
      </c>
      <c r="E3216" s="15" t="s">
        <v>11897</v>
      </c>
      <c r="F3216" s="15" t="s">
        <v>33</v>
      </c>
      <c r="G3216" s="15" t="s">
        <v>75</v>
      </c>
      <c r="H3216" s="17">
        <v>42286</v>
      </c>
      <c r="I3216" s="17">
        <v>42328</v>
      </c>
      <c r="J3216" s="15" t="s">
        <v>31</v>
      </c>
      <c r="K3216" s="15" t="s">
        <v>5296</v>
      </c>
      <c r="L3216" s="18">
        <v>-32794</v>
      </c>
      <c r="M3216" s="15" t="s">
        <v>37</v>
      </c>
      <c r="N3216" s="15" t="s">
        <v>11898</v>
      </c>
      <c r="O3216" s="15" t="s">
        <v>31</v>
      </c>
      <c r="P3216" s="19">
        <v>0</v>
      </c>
    </row>
    <row r="3217" spans="1:16" x14ac:dyDescent="0.25">
      <c r="A3217" s="15" t="s">
        <v>29</v>
      </c>
      <c r="B3217" s="15" t="s">
        <v>6280</v>
      </c>
      <c r="C3217" s="16" t="s">
        <v>31</v>
      </c>
      <c r="D3217" s="15" t="s">
        <v>8257</v>
      </c>
      <c r="E3217" s="15" t="s">
        <v>11897</v>
      </c>
      <c r="F3217" s="15" t="s">
        <v>33</v>
      </c>
      <c r="G3217" s="15" t="s">
        <v>75</v>
      </c>
      <c r="H3217" s="17">
        <v>42286</v>
      </c>
      <c r="I3217" s="17">
        <v>42328</v>
      </c>
      <c r="J3217" s="15" t="s">
        <v>31</v>
      </c>
      <c r="K3217" s="15" t="s">
        <v>5296</v>
      </c>
      <c r="L3217" s="18">
        <v>-9681</v>
      </c>
      <c r="M3217" s="15" t="s">
        <v>37</v>
      </c>
      <c r="N3217" s="15" t="s">
        <v>11899</v>
      </c>
      <c r="O3217" s="15" t="s">
        <v>31</v>
      </c>
      <c r="P3217" s="19">
        <v>0</v>
      </c>
    </row>
    <row r="3218" spans="1:16" x14ac:dyDescent="0.25">
      <c r="A3218" s="15" t="s">
        <v>29</v>
      </c>
      <c r="B3218" s="15" t="s">
        <v>6280</v>
      </c>
      <c r="C3218" s="16" t="s">
        <v>31</v>
      </c>
      <c r="D3218" s="15" t="s">
        <v>8257</v>
      </c>
      <c r="E3218" s="15" t="s">
        <v>11897</v>
      </c>
      <c r="F3218" s="15" t="s">
        <v>33</v>
      </c>
      <c r="G3218" s="15" t="s">
        <v>75</v>
      </c>
      <c r="H3218" s="17">
        <v>42286</v>
      </c>
      <c r="I3218" s="17">
        <v>42328</v>
      </c>
      <c r="J3218" s="15" t="s">
        <v>31</v>
      </c>
      <c r="K3218" s="15" t="s">
        <v>5296</v>
      </c>
      <c r="L3218" s="18">
        <v>-50000</v>
      </c>
      <c r="M3218" s="15" t="s">
        <v>37</v>
      </c>
      <c r="N3218" s="15" t="s">
        <v>11900</v>
      </c>
      <c r="O3218" s="15" t="s">
        <v>31</v>
      </c>
      <c r="P3218" s="19">
        <v>0</v>
      </c>
    </row>
    <row r="3219" spans="1:16" x14ac:dyDescent="0.25">
      <c r="A3219" s="15" t="s">
        <v>29</v>
      </c>
      <c r="B3219" s="15" t="s">
        <v>3543</v>
      </c>
      <c r="C3219" s="16" t="s">
        <v>31</v>
      </c>
      <c r="D3219" s="15" t="s">
        <v>3544</v>
      </c>
      <c r="E3219" s="15" t="s">
        <v>3545</v>
      </c>
      <c r="F3219" s="15" t="s">
        <v>33</v>
      </c>
      <c r="G3219" s="15" t="s">
        <v>1859</v>
      </c>
      <c r="H3219" s="17">
        <v>42339</v>
      </c>
      <c r="I3219" s="17">
        <v>42339</v>
      </c>
      <c r="J3219" s="15" t="s">
        <v>1198</v>
      </c>
      <c r="K3219" s="15" t="s">
        <v>5296</v>
      </c>
      <c r="L3219" s="18">
        <v>99303654</v>
      </c>
      <c r="M3219" s="15" t="s">
        <v>37</v>
      </c>
      <c r="N3219" s="15" t="s">
        <v>3546</v>
      </c>
      <c r="O3219" s="15" t="s">
        <v>31</v>
      </c>
      <c r="P3219" s="19">
        <v>0</v>
      </c>
    </row>
    <row r="3220" spans="1:16" x14ac:dyDescent="0.25">
      <c r="A3220" s="15" t="s">
        <v>29</v>
      </c>
      <c r="B3220" s="15" t="s">
        <v>6280</v>
      </c>
      <c r="C3220" s="16" t="s">
        <v>31</v>
      </c>
      <c r="D3220" s="15" t="s">
        <v>8257</v>
      </c>
      <c r="E3220" s="15" t="s">
        <v>11901</v>
      </c>
      <c r="F3220" s="15" t="s">
        <v>33</v>
      </c>
      <c r="G3220" s="15" t="s">
        <v>75</v>
      </c>
      <c r="H3220" s="17">
        <v>42154</v>
      </c>
      <c r="I3220" s="17">
        <v>42339</v>
      </c>
      <c r="J3220" s="15" t="s">
        <v>31</v>
      </c>
      <c r="K3220" s="15" t="s">
        <v>5296</v>
      </c>
      <c r="L3220" s="18">
        <v>67375</v>
      </c>
      <c r="M3220" s="15" t="s">
        <v>37</v>
      </c>
      <c r="N3220" s="15" t="s">
        <v>11792</v>
      </c>
      <c r="O3220" s="15" t="s">
        <v>31</v>
      </c>
      <c r="P3220" s="19">
        <v>0</v>
      </c>
    </row>
    <row r="3221" spans="1:16" x14ac:dyDescent="0.25">
      <c r="A3221" s="15" t="s">
        <v>29</v>
      </c>
      <c r="B3221" s="15" t="s">
        <v>11902</v>
      </c>
      <c r="C3221" s="16" t="s">
        <v>31</v>
      </c>
      <c r="D3221" s="15" t="s">
        <v>11903</v>
      </c>
      <c r="E3221" s="15" t="s">
        <v>11904</v>
      </c>
      <c r="F3221" s="15" t="s">
        <v>33</v>
      </c>
      <c r="G3221" s="15" t="s">
        <v>3385</v>
      </c>
      <c r="H3221" s="17">
        <v>42339</v>
      </c>
      <c r="I3221" s="17">
        <v>42339</v>
      </c>
      <c r="J3221" s="15" t="s">
        <v>1198</v>
      </c>
      <c r="K3221" s="15" t="s">
        <v>5296</v>
      </c>
      <c r="L3221" s="18">
        <v>317880</v>
      </c>
      <c r="M3221" s="15" t="s">
        <v>37</v>
      </c>
      <c r="N3221" s="15" t="s">
        <v>11905</v>
      </c>
      <c r="O3221" s="15" t="s">
        <v>31</v>
      </c>
      <c r="P3221" s="19">
        <v>0</v>
      </c>
    </row>
    <row r="3222" spans="1:16" x14ac:dyDescent="0.25">
      <c r="A3222" s="15" t="s">
        <v>29</v>
      </c>
      <c r="B3222" s="15" t="s">
        <v>6280</v>
      </c>
      <c r="C3222" s="16" t="s">
        <v>31</v>
      </c>
      <c r="D3222" s="15" t="s">
        <v>8257</v>
      </c>
      <c r="E3222" s="15" t="s">
        <v>11906</v>
      </c>
      <c r="F3222" s="15" t="s">
        <v>33</v>
      </c>
      <c r="G3222" s="15" t="s">
        <v>1859</v>
      </c>
      <c r="H3222" s="17">
        <v>42321</v>
      </c>
      <c r="I3222" s="17">
        <v>42341</v>
      </c>
      <c r="J3222" s="15" t="s">
        <v>35</v>
      </c>
      <c r="K3222" s="15" t="s">
        <v>5296</v>
      </c>
      <c r="L3222" s="18">
        <v>-112424</v>
      </c>
      <c r="M3222" s="15" t="s">
        <v>37</v>
      </c>
      <c r="N3222" s="15" t="s">
        <v>11907</v>
      </c>
      <c r="O3222" s="15" t="s">
        <v>31</v>
      </c>
      <c r="P3222" s="19">
        <v>0</v>
      </c>
    </row>
    <row r="3223" spans="1:16" x14ac:dyDescent="0.25">
      <c r="A3223" s="15" t="s">
        <v>29</v>
      </c>
      <c r="B3223" s="15" t="s">
        <v>6280</v>
      </c>
      <c r="C3223" s="16" t="s">
        <v>31</v>
      </c>
      <c r="D3223" s="15" t="s">
        <v>8257</v>
      </c>
      <c r="E3223" s="15" t="s">
        <v>11906</v>
      </c>
      <c r="F3223" s="15" t="s">
        <v>33</v>
      </c>
      <c r="G3223" s="15" t="s">
        <v>1859</v>
      </c>
      <c r="H3223" s="17">
        <v>42321</v>
      </c>
      <c r="I3223" s="17">
        <v>42341</v>
      </c>
      <c r="J3223" s="15" t="s">
        <v>35</v>
      </c>
      <c r="K3223" s="15" t="s">
        <v>5296</v>
      </c>
      <c r="L3223" s="18">
        <v>-33188</v>
      </c>
      <c r="M3223" s="15" t="s">
        <v>37</v>
      </c>
      <c r="N3223" s="15" t="s">
        <v>11908</v>
      </c>
      <c r="O3223" s="15" t="s">
        <v>31</v>
      </c>
      <c r="P3223" s="19">
        <v>0</v>
      </c>
    </row>
    <row r="3224" spans="1:16" x14ac:dyDescent="0.25">
      <c r="A3224" s="15" t="s">
        <v>29</v>
      </c>
      <c r="B3224" s="15" t="s">
        <v>6280</v>
      </c>
      <c r="C3224" s="16" t="s">
        <v>31</v>
      </c>
      <c r="D3224" s="15" t="s">
        <v>8257</v>
      </c>
      <c r="E3224" s="15" t="s">
        <v>11909</v>
      </c>
      <c r="F3224" s="15" t="s">
        <v>33</v>
      </c>
      <c r="G3224" s="15" t="s">
        <v>1859</v>
      </c>
      <c r="H3224" s="17">
        <v>42314</v>
      </c>
      <c r="I3224" s="17">
        <v>42341</v>
      </c>
      <c r="J3224" s="15" t="s">
        <v>35</v>
      </c>
      <c r="K3224" s="15" t="s">
        <v>5296</v>
      </c>
      <c r="L3224" s="18">
        <v>-8546</v>
      </c>
      <c r="M3224" s="15" t="s">
        <v>37</v>
      </c>
      <c r="N3224" s="15" t="s">
        <v>11910</v>
      </c>
      <c r="O3224" s="15" t="s">
        <v>31</v>
      </c>
      <c r="P3224" s="19">
        <v>0</v>
      </c>
    </row>
    <row r="3225" spans="1:16" x14ac:dyDescent="0.25">
      <c r="A3225" s="15" t="s">
        <v>29</v>
      </c>
      <c r="B3225" s="15" t="s">
        <v>6280</v>
      </c>
      <c r="C3225" s="16" t="s">
        <v>31</v>
      </c>
      <c r="D3225" s="15" t="s">
        <v>8257</v>
      </c>
      <c r="E3225" s="15" t="s">
        <v>11909</v>
      </c>
      <c r="F3225" s="15" t="s">
        <v>33</v>
      </c>
      <c r="G3225" s="15" t="s">
        <v>1859</v>
      </c>
      <c r="H3225" s="17">
        <v>42314</v>
      </c>
      <c r="I3225" s="17">
        <v>42341</v>
      </c>
      <c r="J3225" s="15" t="s">
        <v>35</v>
      </c>
      <c r="K3225" s="15" t="s">
        <v>5296</v>
      </c>
      <c r="L3225" s="18">
        <v>-28949</v>
      </c>
      <c r="M3225" s="15" t="s">
        <v>37</v>
      </c>
      <c r="N3225" s="15" t="s">
        <v>11911</v>
      </c>
      <c r="O3225" s="15" t="s">
        <v>31</v>
      </c>
      <c r="P3225" s="19">
        <v>0</v>
      </c>
    </row>
    <row r="3226" spans="1:16" x14ac:dyDescent="0.25">
      <c r="A3226" s="15" t="s">
        <v>29</v>
      </c>
      <c r="B3226" s="15" t="s">
        <v>6280</v>
      </c>
      <c r="C3226" s="16" t="s">
        <v>31</v>
      </c>
      <c r="D3226" s="15" t="s">
        <v>8257</v>
      </c>
      <c r="E3226" s="15" t="s">
        <v>11912</v>
      </c>
      <c r="F3226" s="15" t="s">
        <v>33</v>
      </c>
      <c r="G3226" s="15" t="s">
        <v>1859</v>
      </c>
      <c r="H3226" s="17">
        <v>42314</v>
      </c>
      <c r="I3226" s="17">
        <v>42341</v>
      </c>
      <c r="J3226" s="15" t="s">
        <v>35</v>
      </c>
      <c r="K3226" s="15" t="s">
        <v>5296</v>
      </c>
      <c r="L3226" s="18">
        <v>-98342</v>
      </c>
      <c r="M3226" s="15" t="s">
        <v>37</v>
      </c>
      <c r="N3226" s="15" t="s">
        <v>11913</v>
      </c>
      <c r="O3226" s="15" t="s">
        <v>31</v>
      </c>
      <c r="P3226" s="19">
        <v>0</v>
      </c>
    </row>
    <row r="3227" spans="1:16" x14ac:dyDescent="0.25">
      <c r="A3227" s="15" t="s">
        <v>29</v>
      </c>
      <c r="B3227" s="15" t="s">
        <v>6280</v>
      </c>
      <c r="C3227" s="16" t="s">
        <v>31</v>
      </c>
      <c r="D3227" s="15" t="s">
        <v>8257</v>
      </c>
      <c r="E3227" s="15" t="s">
        <v>11912</v>
      </c>
      <c r="F3227" s="15" t="s">
        <v>33</v>
      </c>
      <c r="G3227" s="15" t="s">
        <v>1859</v>
      </c>
      <c r="H3227" s="17">
        <v>42314</v>
      </c>
      <c r="I3227" s="17">
        <v>42341</v>
      </c>
      <c r="J3227" s="15" t="s">
        <v>35</v>
      </c>
      <c r="K3227" s="15" t="s">
        <v>5296</v>
      </c>
      <c r="L3227" s="18">
        <v>-333136</v>
      </c>
      <c r="M3227" s="15" t="s">
        <v>37</v>
      </c>
      <c r="N3227" s="15" t="s">
        <v>11914</v>
      </c>
      <c r="O3227" s="15" t="s">
        <v>31</v>
      </c>
      <c r="P3227" s="19">
        <v>0</v>
      </c>
    </row>
    <row r="3228" spans="1:16" x14ac:dyDescent="0.25">
      <c r="A3228" s="15" t="s">
        <v>29</v>
      </c>
      <c r="B3228" s="15" t="s">
        <v>6280</v>
      </c>
      <c r="C3228" s="16" t="s">
        <v>31</v>
      </c>
      <c r="D3228" s="15" t="s">
        <v>8257</v>
      </c>
      <c r="E3228" s="15" t="s">
        <v>11912</v>
      </c>
      <c r="F3228" s="15" t="s">
        <v>33</v>
      </c>
      <c r="G3228" s="15" t="s">
        <v>1859</v>
      </c>
      <c r="H3228" s="17">
        <v>42314</v>
      </c>
      <c r="I3228" s="17">
        <v>42341</v>
      </c>
      <c r="J3228" s="15" t="s">
        <v>35</v>
      </c>
      <c r="K3228" s="15" t="s">
        <v>5296</v>
      </c>
      <c r="L3228" s="18">
        <v>-5415022</v>
      </c>
      <c r="M3228" s="15" t="s">
        <v>37</v>
      </c>
      <c r="N3228" s="15" t="s">
        <v>11915</v>
      </c>
      <c r="O3228" s="15" t="s">
        <v>31</v>
      </c>
      <c r="P3228" s="19">
        <v>0</v>
      </c>
    </row>
    <row r="3229" spans="1:16" x14ac:dyDescent="0.25">
      <c r="A3229" s="15" t="s">
        <v>29</v>
      </c>
      <c r="B3229" s="15" t="s">
        <v>11916</v>
      </c>
      <c r="C3229" s="16" t="s">
        <v>31</v>
      </c>
      <c r="D3229" s="15" t="s">
        <v>11917</v>
      </c>
      <c r="E3229" s="15" t="s">
        <v>11918</v>
      </c>
      <c r="F3229" s="15" t="s">
        <v>33</v>
      </c>
      <c r="G3229" s="15" t="s">
        <v>1859</v>
      </c>
      <c r="H3229" s="17">
        <v>42338</v>
      </c>
      <c r="I3229" s="17">
        <v>42348</v>
      </c>
      <c r="J3229" s="15" t="s">
        <v>1198</v>
      </c>
      <c r="K3229" s="15" t="s">
        <v>5296</v>
      </c>
      <c r="L3229" s="18">
        <v>137130</v>
      </c>
      <c r="M3229" s="15" t="s">
        <v>37</v>
      </c>
      <c r="N3229" s="15" t="s">
        <v>11919</v>
      </c>
      <c r="O3229" s="15" t="s">
        <v>31</v>
      </c>
      <c r="P3229" s="19">
        <v>0</v>
      </c>
    </row>
    <row r="3230" spans="1:16" x14ac:dyDescent="0.25">
      <c r="A3230" s="15" t="s">
        <v>29</v>
      </c>
      <c r="B3230" s="15" t="s">
        <v>6280</v>
      </c>
      <c r="C3230" s="16" t="s">
        <v>31</v>
      </c>
      <c r="D3230" s="15" t="s">
        <v>8257</v>
      </c>
      <c r="E3230" s="15" t="s">
        <v>678</v>
      </c>
      <c r="F3230" s="15" t="s">
        <v>33</v>
      </c>
      <c r="G3230" s="15" t="s">
        <v>1859</v>
      </c>
      <c r="H3230" s="17">
        <v>42307</v>
      </c>
      <c r="I3230" s="17">
        <v>42354</v>
      </c>
      <c r="J3230" s="15" t="s">
        <v>35</v>
      </c>
      <c r="K3230" s="15" t="s">
        <v>5296</v>
      </c>
      <c r="L3230" s="18">
        <v>-98541</v>
      </c>
      <c r="M3230" s="15" t="s">
        <v>37</v>
      </c>
      <c r="N3230" s="15" t="s">
        <v>11920</v>
      </c>
      <c r="O3230" s="15" t="s">
        <v>31</v>
      </c>
      <c r="P3230" s="19">
        <v>0</v>
      </c>
    </row>
    <row r="3231" spans="1:16" x14ac:dyDescent="0.25">
      <c r="A3231" s="15" t="s">
        <v>29</v>
      </c>
      <c r="B3231" s="15" t="s">
        <v>6280</v>
      </c>
      <c r="C3231" s="16" t="s">
        <v>31</v>
      </c>
      <c r="D3231" s="15" t="s">
        <v>8257</v>
      </c>
      <c r="E3231" s="15" t="s">
        <v>678</v>
      </c>
      <c r="F3231" s="15" t="s">
        <v>33</v>
      </c>
      <c r="G3231" s="15" t="s">
        <v>1859</v>
      </c>
      <c r="H3231" s="17">
        <v>42307</v>
      </c>
      <c r="I3231" s="17">
        <v>42354</v>
      </c>
      <c r="J3231" s="15" t="s">
        <v>35</v>
      </c>
      <c r="K3231" s="15" t="s">
        <v>5296</v>
      </c>
      <c r="L3231" s="18">
        <v>-333813</v>
      </c>
      <c r="M3231" s="15" t="s">
        <v>37</v>
      </c>
      <c r="N3231" s="15" t="s">
        <v>11921</v>
      </c>
      <c r="O3231" s="15" t="s">
        <v>31</v>
      </c>
      <c r="P3231" s="19">
        <v>0</v>
      </c>
    </row>
    <row r="3232" spans="1:16" x14ac:dyDescent="0.25">
      <c r="A3232" s="15" t="s">
        <v>29</v>
      </c>
      <c r="B3232" s="15" t="s">
        <v>6280</v>
      </c>
      <c r="C3232" s="16" t="s">
        <v>31</v>
      </c>
      <c r="D3232" s="15" t="s">
        <v>8257</v>
      </c>
      <c r="E3232" s="15" t="s">
        <v>11922</v>
      </c>
      <c r="F3232" s="15" t="s">
        <v>33</v>
      </c>
      <c r="G3232" s="15" t="s">
        <v>1859</v>
      </c>
      <c r="H3232" s="17">
        <v>42313</v>
      </c>
      <c r="I3232" s="17">
        <v>42354</v>
      </c>
      <c r="J3232" s="15" t="s">
        <v>35</v>
      </c>
      <c r="K3232" s="15" t="s">
        <v>5296</v>
      </c>
      <c r="L3232" s="18">
        <v>-148281</v>
      </c>
      <c r="M3232" s="15" t="s">
        <v>37</v>
      </c>
      <c r="N3232" s="15" t="s">
        <v>11923</v>
      </c>
      <c r="O3232" s="15" t="s">
        <v>31</v>
      </c>
      <c r="P3232" s="19">
        <v>0</v>
      </c>
    </row>
    <row r="3233" spans="1:16" x14ac:dyDescent="0.25">
      <c r="A3233" s="15" t="s">
        <v>29</v>
      </c>
      <c r="B3233" s="15" t="s">
        <v>6280</v>
      </c>
      <c r="C3233" s="16" t="s">
        <v>31</v>
      </c>
      <c r="D3233" s="15" t="s">
        <v>8257</v>
      </c>
      <c r="E3233" s="15" t="s">
        <v>11922</v>
      </c>
      <c r="F3233" s="15" t="s">
        <v>33</v>
      </c>
      <c r="G3233" s="15" t="s">
        <v>1859</v>
      </c>
      <c r="H3233" s="17">
        <v>42313</v>
      </c>
      <c r="I3233" s="17">
        <v>42354</v>
      </c>
      <c r="J3233" s="15" t="s">
        <v>35</v>
      </c>
      <c r="K3233" s="15" t="s">
        <v>5296</v>
      </c>
      <c r="L3233" s="18">
        <v>-43773</v>
      </c>
      <c r="M3233" s="15" t="s">
        <v>37</v>
      </c>
      <c r="N3233" s="15" t="s">
        <v>11924</v>
      </c>
      <c r="O3233" s="15" t="s">
        <v>31</v>
      </c>
      <c r="P3233" s="19">
        <v>0</v>
      </c>
    </row>
    <row r="3234" spans="1:16" x14ac:dyDescent="0.25">
      <c r="A3234" s="15" t="s">
        <v>29</v>
      </c>
      <c r="B3234" s="15" t="s">
        <v>6280</v>
      </c>
      <c r="C3234" s="16" t="s">
        <v>31</v>
      </c>
      <c r="D3234" s="15" t="s">
        <v>8257</v>
      </c>
      <c r="E3234" s="15" t="s">
        <v>7134</v>
      </c>
      <c r="F3234" s="15" t="s">
        <v>33</v>
      </c>
      <c r="G3234" s="15" t="s">
        <v>1859</v>
      </c>
      <c r="H3234" s="17">
        <v>42313</v>
      </c>
      <c r="I3234" s="17">
        <v>42354</v>
      </c>
      <c r="J3234" s="15" t="s">
        <v>35</v>
      </c>
      <c r="K3234" s="15" t="s">
        <v>5296</v>
      </c>
      <c r="L3234" s="18">
        <v>-147000</v>
      </c>
      <c r="M3234" s="15" t="s">
        <v>37</v>
      </c>
      <c r="N3234" s="15" t="s">
        <v>11925</v>
      </c>
      <c r="O3234" s="15" t="s">
        <v>31</v>
      </c>
      <c r="P3234" s="19">
        <v>0</v>
      </c>
    </row>
    <row r="3235" spans="1:16" x14ac:dyDescent="0.25">
      <c r="A3235" s="15" t="s">
        <v>29</v>
      </c>
      <c r="B3235" s="15" t="s">
        <v>6280</v>
      </c>
      <c r="C3235" s="16" t="s">
        <v>31</v>
      </c>
      <c r="D3235" s="15" t="s">
        <v>8257</v>
      </c>
      <c r="E3235" s="15" t="s">
        <v>7134</v>
      </c>
      <c r="F3235" s="15" t="s">
        <v>33</v>
      </c>
      <c r="G3235" s="15" t="s">
        <v>1859</v>
      </c>
      <c r="H3235" s="17">
        <v>42313</v>
      </c>
      <c r="I3235" s="17">
        <v>42354</v>
      </c>
      <c r="J3235" s="15" t="s">
        <v>35</v>
      </c>
      <c r="K3235" s="15" t="s">
        <v>5296</v>
      </c>
      <c r="L3235" s="18">
        <v>-43394</v>
      </c>
      <c r="M3235" s="15" t="s">
        <v>37</v>
      </c>
      <c r="N3235" s="15" t="s">
        <v>11926</v>
      </c>
      <c r="O3235" s="15" t="s">
        <v>31</v>
      </c>
      <c r="P3235" s="19">
        <v>0</v>
      </c>
    </row>
    <row r="3236" spans="1:16" x14ac:dyDescent="0.25">
      <c r="A3236" s="15" t="s">
        <v>29</v>
      </c>
      <c r="B3236" s="15" t="s">
        <v>6280</v>
      </c>
      <c r="C3236" s="16" t="s">
        <v>31</v>
      </c>
      <c r="D3236" s="15" t="s">
        <v>8257</v>
      </c>
      <c r="E3236" s="15" t="s">
        <v>7134</v>
      </c>
      <c r="F3236" s="15" t="s">
        <v>33</v>
      </c>
      <c r="G3236" s="15" t="s">
        <v>1859</v>
      </c>
      <c r="H3236" s="17">
        <v>42313</v>
      </c>
      <c r="I3236" s="17">
        <v>42354</v>
      </c>
      <c r="J3236" s="15" t="s">
        <v>35</v>
      </c>
      <c r="K3236" s="15" t="s">
        <v>5296</v>
      </c>
      <c r="L3236" s="18">
        <v>-590345</v>
      </c>
      <c r="M3236" s="15" t="s">
        <v>37</v>
      </c>
      <c r="N3236" s="15" t="s">
        <v>11927</v>
      </c>
      <c r="O3236" s="15" t="s">
        <v>31</v>
      </c>
      <c r="P3236" s="19">
        <v>0</v>
      </c>
    </row>
    <row r="3237" spans="1:16" x14ac:dyDescent="0.25">
      <c r="A3237" s="15" t="s">
        <v>29</v>
      </c>
      <c r="B3237" s="15" t="s">
        <v>6280</v>
      </c>
      <c r="C3237" s="16" t="s">
        <v>31</v>
      </c>
      <c r="D3237" s="15" t="s">
        <v>8257</v>
      </c>
      <c r="E3237" s="15" t="s">
        <v>11928</v>
      </c>
      <c r="F3237" s="15" t="s">
        <v>33</v>
      </c>
      <c r="G3237" s="15" t="s">
        <v>1859</v>
      </c>
      <c r="H3237" s="17">
        <v>42307</v>
      </c>
      <c r="I3237" s="17">
        <v>42354</v>
      </c>
      <c r="J3237" s="15" t="s">
        <v>35</v>
      </c>
      <c r="K3237" s="15" t="s">
        <v>5296</v>
      </c>
      <c r="L3237" s="18">
        <v>-9041</v>
      </c>
      <c r="M3237" s="15" t="s">
        <v>37</v>
      </c>
      <c r="N3237" s="15" t="s">
        <v>11929</v>
      </c>
      <c r="O3237" s="15" t="s">
        <v>31</v>
      </c>
      <c r="P3237" s="19">
        <v>0</v>
      </c>
    </row>
    <row r="3238" spans="1:16" x14ac:dyDescent="0.25">
      <c r="A3238" s="15" t="s">
        <v>29</v>
      </c>
      <c r="B3238" s="15" t="s">
        <v>6280</v>
      </c>
      <c r="C3238" s="16" t="s">
        <v>31</v>
      </c>
      <c r="D3238" s="15" t="s">
        <v>8257</v>
      </c>
      <c r="E3238" s="15" t="s">
        <v>11928</v>
      </c>
      <c r="F3238" s="15" t="s">
        <v>33</v>
      </c>
      <c r="G3238" s="15" t="s">
        <v>1859</v>
      </c>
      <c r="H3238" s="17">
        <v>42307</v>
      </c>
      <c r="I3238" s="17">
        <v>42354</v>
      </c>
      <c r="J3238" s="15" t="s">
        <v>35</v>
      </c>
      <c r="K3238" s="15" t="s">
        <v>5296</v>
      </c>
      <c r="L3238" s="18">
        <v>-30625</v>
      </c>
      <c r="M3238" s="15" t="s">
        <v>37</v>
      </c>
      <c r="N3238" s="15" t="s">
        <v>11930</v>
      </c>
      <c r="O3238" s="15" t="s">
        <v>31</v>
      </c>
      <c r="P3238" s="19">
        <v>0</v>
      </c>
    </row>
    <row r="3239" spans="1:16" x14ac:dyDescent="0.25">
      <c r="A3239" s="15" t="s">
        <v>29</v>
      </c>
      <c r="B3239" s="15" t="s">
        <v>1311</v>
      </c>
      <c r="C3239" s="16" t="s">
        <v>31</v>
      </c>
      <c r="D3239" s="15" t="s">
        <v>8226</v>
      </c>
      <c r="E3239" s="15" t="s">
        <v>11931</v>
      </c>
      <c r="F3239" s="15" t="s">
        <v>33</v>
      </c>
      <c r="G3239" s="15" t="s">
        <v>1859</v>
      </c>
      <c r="H3239" s="17">
        <v>42213</v>
      </c>
      <c r="I3239" s="17">
        <v>42369</v>
      </c>
      <c r="J3239" s="15" t="s">
        <v>35</v>
      </c>
      <c r="K3239" s="15" t="s">
        <v>5296</v>
      </c>
      <c r="L3239" s="18">
        <v>-3112</v>
      </c>
      <c r="M3239" s="15" t="s">
        <v>37</v>
      </c>
      <c r="N3239" s="15" t="s">
        <v>11932</v>
      </c>
      <c r="O3239" s="15" t="s">
        <v>31</v>
      </c>
      <c r="P3239" s="19">
        <v>0</v>
      </c>
    </row>
    <row r="3240" spans="1:16" x14ac:dyDescent="0.25">
      <c r="A3240" s="15" t="s">
        <v>29</v>
      </c>
      <c r="B3240" s="15" t="s">
        <v>1311</v>
      </c>
      <c r="C3240" s="16" t="s">
        <v>31</v>
      </c>
      <c r="D3240" s="15" t="s">
        <v>8226</v>
      </c>
      <c r="E3240" s="15" t="s">
        <v>11933</v>
      </c>
      <c r="F3240" s="15" t="s">
        <v>33</v>
      </c>
      <c r="G3240" s="15" t="s">
        <v>1859</v>
      </c>
      <c r="H3240" s="17">
        <v>42188</v>
      </c>
      <c r="I3240" s="17">
        <v>42369</v>
      </c>
      <c r="J3240" s="15" t="s">
        <v>35</v>
      </c>
      <c r="K3240" s="15" t="s">
        <v>5296</v>
      </c>
      <c r="L3240" s="18">
        <v>-2356</v>
      </c>
      <c r="M3240" s="15" t="s">
        <v>37</v>
      </c>
      <c r="N3240" s="15" t="s">
        <v>11934</v>
      </c>
      <c r="O3240" s="15" t="s">
        <v>31</v>
      </c>
      <c r="P3240" s="19">
        <v>0</v>
      </c>
    </row>
    <row r="3241" spans="1:16" x14ac:dyDescent="0.25">
      <c r="A3241" s="15" t="s">
        <v>29</v>
      </c>
      <c r="B3241" s="15" t="s">
        <v>3564</v>
      </c>
      <c r="C3241" s="16" t="s">
        <v>31</v>
      </c>
      <c r="D3241" s="15" t="s">
        <v>3565</v>
      </c>
      <c r="E3241" s="15" t="s">
        <v>11935</v>
      </c>
      <c r="F3241" s="15" t="s">
        <v>33</v>
      </c>
      <c r="G3241" s="15" t="s">
        <v>1859</v>
      </c>
      <c r="H3241" s="17">
        <v>42369</v>
      </c>
      <c r="I3241" s="17">
        <v>42369</v>
      </c>
      <c r="J3241" s="15" t="s">
        <v>35</v>
      </c>
      <c r="K3241" s="15" t="s">
        <v>5296</v>
      </c>
      <c r="L3241" s="18">
        <v>-3750313</v>
      </c>
      <c r="M3241" s="15" t="s">
        <v>37</v>
      </c>
      <c r="N3241" s="15" t="s">
        <v>11936</v>
      </c>
      <c r="O3241" s="15" t="s">
        <v>31</v>
      </c>
      <c r="P3241" s="19">
        <v>0</v>
      </c>
    </row>
    <row r="3242" spans="1:16" x14ac:dyDescent="0.25">
      <c r="A3242" s="15" t="s">
        <v>29</v>
      </c>
      <c r="B3242" s="15" t="s">
        <v>3564</v>
      </c>
      <c r="C3242" s="16" t="s">
        <v>31</v>
      </c>
      <c r="D3242" s="15" t="s">
        <v>3565</v>
      </c>
      <c r="E3242" s="15" t="s">
        <v>11937</v>
      </c>
      <c r="F3242" s="15" t="s">
        <v>33</v>
      </c>
      <c r="G3242" s="15" t="s">
        <v>1859</v>
      </c>
      <c r="H3242" s="17">
        <v>42369</v>
      </c>
      <c r="I3242" s="17">
        <v>42369</v>
      </c>
      <c r="J3242" s="15" t="s">
        <v>35</v>
      </c>
      <c r="K3242" s="15" t="s">
        <v>5296</v>
      </c>
      <c r="L3242" s="18">
        <v>-25647461</v>
      </c>
      <c r="M3242" s="15" t="s">
        <v>37</v>
      </c>
      <c r="N3242" s="15" t="s">
        <v>11938</v>
      </c>
      <c r="O3242" s="15" t="s">
        <v>31</v>
      </c>
      <c r="P3242" s="19">
        <v>0</v>
      </c>
    </row>
    <row r="3243" spans="1:16" x14ac:dyDescent="0.25">
      <c r="A3243" s="15" t="s">
        <v>29</v>
      </c>
      <c r="B3243" s="15" t="s">
        <v>3564</v>
      </c>
      <c r="C3243" s="16" t="s">
        <v>31</v>
      </c>
      <c r="D3243" s="15" t="s">
        <v>3565</v>
      </c>
      <c r="E3243" s="15" t="s">
        <v>11939</v>
      </c>
      <c r="F3243" s="15" t="s">
        <v>33</v>
      </c>
      <c r="G3243" s="15" t="s">
        <v>75</v>
      </c>
      <c r="H3243" s="17">
        <v>42369</v>
      </c>
      <c r="I3243" s="17">
        <v>42369</v>
      </c>
      <c r="J3243" s="15" t="s">
        <v>1198</v>
      </c>
      <c r="K3243" s="15" t="s">
        <v>5296</v>
      </c>
      <c r="L3243" s="18">
        <v>25647461</v>
      </c>
      <c r="M3243" s="15" t="s">
        <v>37</v>
      </c>
      <c r="N3243" s="15" t="s">
        <v>11938</v>
      </c>
      <c r="O3243" s="15" t="s">
        <v>31</v>
      </c>
      <c r="P3243" s="19">
        <v>0</v>
      </c>
    </row>
    <row r="3244" spans="1:16" x14ac:dyDescent="0.25">
      <c r="A3244" s="15" t="s">
        <v>29</v>
      </c>
      <c r="B3244" s="15" t="s">
        <v>11940</v>
      </c>
      <c r="C3244" s="16" t="s">
        <v>31</v>
      </c>
      <c r="D3244" s="15" t="s">
        <v>11941</v>
      </c>
      <c r="E3244" s="15" t="s">
        <v>11942</v>
      </c>
      <c r="F3244" s="15" t="s">
        <v>33</v>
      </c>
      <c r="G3244" s="15" t="s">
        <v>1859</v>
      </c>
      <c r="H3244" s="17">
        <v>42369</v>
      </c>
      <c r="I3244" s="17">
        <v>42369</v>
      </c>
      <c r="J3244" s="15" t="s">
        <v>1198</v>
      </c>
      <c r="K3244" s="15" t="s">
        <v>5296</v>
      </c>
      <c r="L3244" s="18">
        <v>154289</v>
      </c>
      <c r="M3244" s="15" t="s">
        <v>37</v>
      </c>
      <c r="N3244" s="15" t="s">
        <v>11943</v>
      </c>
      <c r="O3244" s="15" t="s">
        <v>31</v>
      </c>
      <c r="P3244" s="19">
        <v>0</v>
      </c>
    </row>
    <row r="3245" spans="1:16" x14ac:dyDescent="0.25">
      <c r="A3245" s="15" t="s">
        <v>29</v>
      </c>
      <c r="B3245" s="15" t="s">
        <v>3564</v>
      </c>
      <c r="C3245" s="16" t="s">
        <v>31</v>
      </c>
      <c r="D3245" s="15" t="s">
        <v>3565</v>
      </c>
      <c r="E3245" s="15" t="s">
        <v>11944</v>
      </c>
      <c r="F3245" s="15" t="s">
        <v>33</v>
      </c>
      <c r="G3245" s="15" t="s">
        <v>1859</v>
      </c>
      <c r="H3245" s="17">
        <v>42369</v>
      </c>
      <c r="I3245" s="17">
        <v>42369</v>
      </c>
      <c r="J3245" s="15" t="s">
        <v>35</v>
      </c>
      <c r="K3245" s="15" t="s">
        <v>5296</v>
      </c>
      <c r="L3245" s="18">
        <v>-24666568.25</v>
      </c>
      <c r="M3245" s="15" t="s">
        <v>37</v>
      </c>
      <c r="N3245" s="15" t="s">
        <v>11938</v>
      </c>
      <c r="O3245" s="15" t="s">
        <v>31</v>
      </c>
      <c r="P3245" s="19">
        <v>0</v>
      </c>
    </row>
    <row r="3246" spans="1:16" x14ac:dyDescent="0.25">
      <c r="A3246" s="15" t="s">
        <v>29</v>
      </c>
      <c r="B3246" s="15" t="s">
        <v>3564</v>
      </c>
      <c r="C3246" s="16" t="s">
        <v>31</v>
      </c>
      <c r="D3246" s="15" t="s">
        <v>3565</v>
      </c>
      <c r="E3246" s="15" t="s">
        <v>3566</v>
      </c>
      <c r="F3246" s="15" t="s">
        <v>33</v>
      </c>
      <c r="G3246" s="15" t="s">
        <v>1859</v>
      </c>
      <c r="H3246" s="17">
        <v>42369</v>
      </c>
      <c r="I3246" s="17">
        <v>42369</v>
      </c>
      <c r="J3246" s="15" t="s">
        <v>35</v>
      </c>
      <c r="K3246" s="15" t="s">
        <v>5296</v>
      </c>
      <c r="L3246" s="18">
        <v>-29429230.600000001</v>
      </c>
      <c r="M3246" s="15" t="s">
        <v>37</v>
      </c>
      <c r="N3246" s="15" t="s">
        <v>3567</v>
      </c>
      <c r="O3246" s="15" t="s">
        <v>31</v>
      </c>
      <c r="P3246" s="19">
        <v>0</v>
      </c>
    </row>
    <row r="3247" spans="1:16" x14ac:dyDescent="0.25">
      <c r="A3247" s="15" t="s">
        <v>29</v>
      </c>
      <c r="B3247" s="15" t="s">
        <v>6280</v>
      </c>
      <c r="C3247" s="16" t="s">
        <v>31</v>
      </c>
      <c r="D3247" s="15" t="s">
        <v>8257</v>
      </c>
      <c r="E3247" s="15" t="s">
        <v>11945</v>
      </c>
      <c r="F3247" s="15" t="s">
        <v>33</v>
      </c>
      <c r="G3247" s="15" t="s">
        <v>1859</v>
      </c>
      <c r="H3247" s="17">
        <v>42349</v>
      </c>
      <c r="I3247" s="17">
        <v>42374</v>
      </c>
      <c r="J3247" s="15" t="s">
        <v>35</v>
      </c>
      <c r="K3247" s="15" t="s">
        <v>5296</v>
      </c>
      <c r="L3247" s="18">
        <v>-12481</v>
      </c>
      <c r="M3247" s="15" t="s">
        <v>37</v>
      </c>
      <c r="N3247" s="15" t="s">
        <v>11946</v>
      </c>
      <c r="O3247" s="15" t="s">
        <v>31</v>
      </c>
      <c r="P3247" s="19">
        <v>0</v>
      </c>
    </row>
    <row r="3248" spans="1:16" x14ac:dyDescent="0.25">
      <c r="A3248" s="15" t="s">
        <v>29</v>
      </c>
      <c r="B3248" s="15" t="s">
        <v>6280</v>
      </c>
      <c r="C3248" s="16" t="s">
        <v>31</v>
      </c>
      <c r="D3248" s="15" t="s">
        <v>8257</v>
      </c>
      <c r="E3248" s="15" t="s">
        <v>11945</v>
      </c>
      <c r="F3248" s="15" t="s">
        <v>33</v>
      </c>
      <c r="G3248" s="15" t="s">
        <v>1859</v>
      </c>
      <c r="H3248" s="17">
        <v>42349</v>
      </c>
      <c r="I3248" s="17">
        <v>42374</v>
      </c>
      <c r="J3248" s="15" t="s">
        <v>35</v>
      </c>
      <c r="K3248" s="15" t="s">
        <v>5296</v>
      </c>
      <c r="L3248" s="18">
        <v>-32401</v>
      </c>
      <c r="M3248" s="15" t="s">
        <v>37</v>
      </c>
      <c r="N3248" s="15" t="s">
        <v>11947</v>
      </c>
      <c r="O3248" s="15" t="s">
        <v>31</v>
      </c>
      <c r="P3248" s="19">
        <v>0</v>
      </c>
    </row>
    <row r="3249" spans="1:16" x14ac:dyDescent="0.25">
      <c r="A3249" s="15" t="s">
        <v>29</v>
      </c>
      <c r="B3249" s="15" t="s">
        <v>11948</v>
      </c>
      <c r="C3249" s="16" t="s">
        <v>31</v>
      </c>
      <c r="D3249" s="15" t="s">
        <v>11948</v>
      </c>
      <c r="E3249" s="15" t="s">
        <v>11949</v>
      </c>
      <c r="F3249" s="15" t="s">
        <v>33</v>
      </c>
      <c r="G3249" s="15" t="s">
        <v>3385</v>
      </c>
      <c r="H3249" s="17">
        <v>42374</v>
      </c>
      <c r="I3249" s="17">
        <v>42374</v>
      </c>
      <c r="J3249" s="15" t="s">
        <v>1198</v>
      </c>
      <c r="K3249" s="15" t="s">
        <v>5296</v>
      </c>
      <c r="L3249" s="18">
        <v>199605000</v>
      </c>
      <c r="M3249" s="15" t="s">
        <v>37</v>
      </c>
      <c r="N3249" s="15" t="s">
        <v>11950</v>
      </c>
      <c r="O3249" s="15" t="s">
        <v>31</v>
      </c>
      <c r="P3249" s="19">
        <v>0</v>
      </c>
    </row>
    <row r="3250" spans="1:16" x14ac:dyDescent="0.25">
      <c r="A3250" s="15" t="s">
        <v>29</v>
      </c>
      <c r="B3250" s="15" t="s">
        <v>11951</v>
      </c>
      <c r="C3250" s="16" t="s">
        <v>31</v>
      </c>
      <c r="D3250" s="15" t="s">
        <v>11951</v>
      </c>
      <c r="E3250" s="15" t="s">
        <v>11952</v>
      </c>
      <c r="F3250" s="15" t="s">
        <v>33</v>
      </c>
      <c r="G3250" s="15" t="s">
        <v>3385</v>
      </c>
      <c r="H3250" s="17">
        <v>42374</v>
      </c>
      <c r="I3250" s="17">
        <v>42374</v>
      </c>
      <c r="J3250" s="15" t="s">
        <v>1198</v>
      </c>
      <c r="K3250" s="15" t="s">
        <v>5296</v>
      </c>
      <c r="L3250" s="18">
        <v>210439720</v>
      </c>
      <c r="M3250" s="15" t="s">
        <v>37</v>
      </c>
      <c r="N3250" s="15" t="s">
        <v>11950</v>
      </c>
      <c r="O3250" s="15" t="s">
        <v>31</v>
      </c>
      <c r="P3250" s="19">
        <v>0</v>
      </c>
    </row>
    <row r="3251" spans="1:16" x14ac:dyDescent="0.25">
      <c r="A3251" s="15" t="s">
        <v>29</v>
      </c>
      <c r="B3251" s="15" t="s">
        <v>6280</v>
      </c>
      <c r="C3251" s="16" t="s">
        <v>31</v>
      </c>
      <c r="D3251" s="15" t="s">
        <v>11953</v>
      </c>
      <c r="E3251" s="15" t="s">
        <v>6334</v>
      </c>
      <c r="F3251" s="15" t="s">
        <v>33</v>
      </c>
      <c r="G3251" s="15" t="s">
        <v>1859</v>
      </c>
      <c r="H3251" s="17">
        <v>42345</v>
      </c>
      <c r="I3251" s="17">
        <v>42375</v>
      </c>
      <c r="J3251" s="15" t="s">
        <v>35</v>
      </c>
      <c r="K3251" s="15" t="s">
        <v>5296</v>
      </c>
      <c r="L3251" s="18">
        <v>-29853</v>
      </c>
      <c r="M3251" s="15" t="s">
        <v>37</v>
      </c>
      <c r="N3251" s="15" t="s">
        <v>11954</v>
      </c>
      <c r="O3251" s="15" t="s">
        <v>31</v>
      </c>
      <c r="P3251" s="19">
        <v>0</v>
      </c>
    </row>
    <row r="3252" spans="1:16" x14ac:dyDescent="0.25">
      <c r="A3252" s="15" t="s">
        <v>29</v>
      </c>
      <c r="B3252" s="15" t="s">
        <v>6280</v>
      </c>
      <c r="C3252" s="16" t="s">
        <v>31</v>
      </c>
      <c r="D3252" s="15" t="s">
        <v>11953</v>
      </c>
      <c r="E3252" s="15" t="s">
        <v>6334</v>
      </c>
      <c r="F3252" s="15" t="s">
        <v>33</v>
      </c>
      <c r="G3252" s="15" t="s">
        <v>1859</v>
      </c>
      <c r="H3252" s="17">
        <v>42345</v>
      </c>
      <c r="I3252" s="17">
        <v>42375</v>
      </c>
      <c r="J3252" s="15" t="s">
        <v>35</v>
      </c>
      <c r="K3252" s="15" t="s">
        <v>5296</v>
      </c>
      <c r="L3252" s="18">
        <v>-77500</v>
      </c>
      <c r="M3252" s="15" t="s">
        <v>37</v>
      </c>
      <c r="N3252" s="15" t="s">
        <v>11955</v>
      </c>
      <c r="O3252" s="15" t="s">
        <v>31</v>
      </c>
      <c r="P3252" s="19">
        <v>0</v>
      </c>
    </row>
    <row r="3253" spans="1:16" x14ac:dyDescent="0.25">
      <c r="A3253" s="15" t="s">
        <v>29</v>
      </c>
      <c r="B3253" s="15" t="s">
        <v>6280</v>
      </c>
      <c r="C3253" s="16" t="s">
        <v>31</v>
      </c>
      <c r="D3253" s="15" t="s">
        <v>11956</v>
      </c>
      <c r="E3253" s="15" t="s">
        <v>11957</v>
      </c>
      <c r="F3253" s="15" t="s">
        <v>33</v>
      </c>
      <c r="G3253" s="15" t="s">
        <v>1859</v>
      </c>
      <c r="H3253" s="17">
        <v>42347</v>
      </c>
      <c r="I3253" s="17">
        <v>42375</v>
      </c>
      <c r="J3253" s="15" t="s">
        <v>35</v>
      </c>
      <c r="K3253" s="15" t="s">
        <v>5296</v>
      </c>
      <c r="L3253" s="18">
        <v>-89042</v>
      </c>
      <c r="M3253" s="15" t="s">
        <v>37</v>
      </c>
      <c r="N3253" s="15" t="s">
        <v>11958</v>
      </c>
      <c r="O3253" s="15" t="s">
        <v>31</v>
      </c>
      <c r="P3253" s="19">
        <v>0</v>
      </c>
    </row>
    <row r="3254" spans="1:16" x14ac:dyDescent="0.25">
      <c r="A3254" s="15" t="s">
        <v>29</v>
      </c>
      <c r="B3254" s="15" t="s">
        <v>6280</v>
      </c>
      <c r="C3254" s="16" t="s">
        <v>31</v>
      </c>
      <c r="D3254" s="15" t="s">
        <v>11956</v>
      </c>
      <c r="E3254" s="15" t="s">
        <v>11957</v>
      </c>
      <c r="F3254" s="15" t="s">
        <v>33</v>
      </c>
      <c r="G3254" s="15" t="s">
        <v>1859</v>
      </c>
      <c r="H3254" s="17">
        <v>42347</v>
      </c>
      <c r="I3254" s="17">
        <v>42375</v>
      </c>
      <c r="J3254" s="15" t="s">
        <v>35</v>
      </c>
      <c r="K3254" s="15" t="s">
        <v>5296</v>
      </c>
      <c r="L3254" s="18">
        <v>-231158</v>
      </c>
      <c r="M3254" s="15" t="s">
        <v>37</v>
      </c>
      <c r="N3254" s="15" t="s">
        <v>11959</v>
      </c>
      <c r="O3254" s="15" t="s">
        <v>31</v>
      </c>
      <c r="P3254" s="19">
        <v>0</v>
      </c>
    </row>
    <row r="3255" spans="1:16" x14ac:dyDescent="0.25">
      <c r="A3255" s="15" t="s">
        <v>29</v>
      </c>
      <c r="B3255" s="15" t="s">
        <v>6280</v>
      </c>
      <c r="C3255" s="16" t="s">
        <v>31</v>
      </c>
      <c r="D3255" s="15" t="s">
        <v>11960</v>
      </c>
      <c r="E3255" s="15" t="s">
        <v>11961</v>
      </c>
      <c r="F3255" s="15" t="s">
        <v>33</v>
      </c>
      <c r="G3255" s="15" t="s">
        <v>1859</v>
      </c>
      <c r="H3255" s="17">
        <v>42343</v>
      </c>
      <c r="I3255" s="17">
        <v>42375</v>
      </c>
      <c r="J3255" s="15" t="s">
        <v>35</v>
      </c>
      <c r="K3255" s="15" t="s">
        <v>5296</v>
      </c>
      <c r="L3255" s="18">
        <v>-29801</v>
      </c>
      <c r="M3255" s="15" t="s">
        <v>37</v>
      </c>
      <c r="N3255" s="15" t="s">
        <v>11962</v>
      </c>
      <c r="O3255" s="15" t="s">
        <v>31</v>
      </c>
      <c r="P3255" s="19">
        <v>0</v>
      </c>
    </row>
    <row r="3256" spans="1:16" x14ac:dyDescent="0.25">
      <c r="A3256" s="15" t="s">
        <v>29</v>
      </c>
      <c r="B3256" s="15" t="s">
        <v>6280</v>
      </c>
      <c r="C3256" s="16" t="s">
        <v>31</v>
      </c>
      <c r="D3256" s="15" t="s">
        <v>11960</v>
      </c>
      <c r="E3256" s="15" t="s">
        <v>11961</v>
      </c>
      <c r="F3256" s="15" t="s">
        <v>33</v>
      </c>
      <c r="G3256" s="15" t="s">
        <v>1859</v>
      </c>
      <c r="H3256" s="17">
        <v>42343</v>
      </c>
      <c r="I3256" s="17">
        <v>42375</v>
      </c>
      <c r="J3256" s="15" t="s">
        <v>35</v>
      </c>
      <c r="K3256" s="15" t="s">
        <v>5296</v>
      </c>
      <c r="L3256" s="18">
        <v>-11480</v>
      </c>
      <c r="M3256" s="15" t="s">
        <v>37</v>
      </c>
      <c r="N3256" s="15" t="s">
        <v>11963</v>
      </c>
      <c r="O3256" s="15" t="s">
        <v>31</v>
      </c>
      <c r="P3256" s="19">
        <v>0</v>
      </c>
    </row>
    <row r="3257" spans="1:16" x14ac:dyDescent="0.25">
      <c r="A3257" s="15" t="s">
        <v>29</v>
      </c>
      <c r="B3257" s="15" t="s">
        <v>6280</v>
      </c>
      <c r="C3257" s="16" t="s">
        <v>31</v>
      </c>
      <c r="D3257" s="15" t="s">
        <v>11964</v>
      </c>
      <c r="E3257" s="15" t="s">
        <v>11965</v>
      </c>
      <c r="F3257" s="15" t="s">
        <v>33</v>
      </c>
      <c r="G3257" s="15" t="s">
        <v>1859</v>
      </c>
      <c r="H3257" s="17">
        <v>42349</v>
      </c>
      <c r="I3257" s="17">
        <v>42375</v>
      </c>
      <c r="J3257" s="15" t="s">
        <v>35</v>
      </c>
      <c r="K3257" s="15" t="s">
        <v>5296</v>
      </c>
      <c r="L3257" s="18">
        <v>-116511</v>
      </c>
      <c r="M3257" s="15" t="s">
        <v>37</v>
      </c>
      <c r="N3257" s="15" t="s">
        <v>11966</v>
      </c>
      <c r="O3257" s="15" t="s">
        <v>31</v>
      </c>
      <c r="P3257" s="19">
        <v>0</v>
      </c>
    </row>
    <row r="3258" spans="1:16" x14ac:dyDescent="0.25">
      <c r="A3258" s="15" t="s">
        <v>29</v>
      </c>
      <c r="B3258" s="15" t="s">
        <v>6280</v>
      </c>
      <c r="C3258" s="16" t="s">
        <v>31</v>
      </c>
      <c r="D3258" s="15" t="s">
        <v>11964</v>
      </c>
      <c r="E3258" s="15" t="s">
        <v>11965</v>
      </c>
      <c r="F3258" s="15" t="s">
        <v>33</v>
      </c>
      <c r="G3258" s="15" t="s">
        <v>1859</v>
      </c>
      <c r="H3258" s="17">
        <v>42349</v>
      </c>
      <c r="I3258" s="17">
        <v>42375</v>
      </c>
      <c r="J3258" s="15" t="s">
        <v>35</v>
      </c>
      <c r="K3258" s="15" t="s">
        <v>5296</v>
      </c>
      <c r="L3258" s="18">
        <v>-44880</v>
      </c>
      <c r="M3258" s="15" t="s">
        <v>37</v>
      </c>
      <c r="N3258" s="15" t="s">
        <v>11967</v>
      </c>
      <c r="O3258" s="15" t="s">
        <v>31</v>
      </c>
      <c r="P3258" s="19">
        <v>0</v>
      </c>
    </row>
    <row r="3259" spans="1:16" x14ac:dyDescent="0.25">
      <c r="A3259" s="15" t="s">
        <v>29</v>
      </c>
      <c r="B3259" s="15" t="s">
        <v>6280</v>
      </c>
      <c r="C3259" s="16" t="s">
        <v>31</v>
      </c>
      <c r="D3259" s="15" t="s">
        <v>11968</v>
      </c>
      <c r="E3259" s="15" t="s">
        <v>11969</v>
      </c>
      <c r="F3259" s="15" t="s">
        <v>33</v>
      </c>
      <c r="G3259" s="15" t="s">
        <v>1859</v>
      </c>
      <c r="H3259" s="17">
        <v>42343</v>
      </c>
      <c r="I3259" s="17">
        <v>42375</v>
      </c>
      <c r="J3259" s="15" t="s">
        <v>35</v>
      </c>
      <c r="K3259" s="15" t="s">
        <v>5296</v>
      </c>
      <c r="L3259" s="18">
        <v>-2949</v>
      </c>
      <c r="M3259" s="15" t="s">
        <v>37</v>
      </c>
      <c r="N3259" s="15" t="s">
        <v>11970</v>
      </c>
      <c r="O3259" s="15" t="s">
        <v>31</v>
      </c>
      <c r="P3259" s="19">
        <v>0</v>
      </c>
    </row>
    <row r="3260" spans="1:16" x14ac:dyDescent="0.25">
      <c r="A3260" s="15" t="s">
        <v>29</v>
      </c>
      <c r="B3260" s="15" t="s">
        <v>6280</v>
      </c>
      <c r="C3260" s="16" t="s">
        <v>31</v>
      </c>
      <c r="D3260" s="15" t="s">
        <v>11968</v>
      </c>
      <c r="E3260" s="15" t="s">
        <v>11969</v>
      </c>
      <c r="F3260" s="15" t="s">
        <v>33</v>
      </c>
      <c r="G3260" s="15" t="s">
        <v>1859</v>
      </c>
      <c r="H3260" s="17">
        <v>42343</v>
      </c>
      <c r="I3260" s="17">
        <v>42375</v>
      </c>
      <c r="J3260" s="15" t="s">
        <v>35</v>
      </c>
      <c r="K3260" s="15" t="s">
        <v>5296</v>
      </c>
      <c r="L3260" s="18">
        <v>-7656</v>
      </c>
      <c r="M3260" s="15" t="s">
        <v>37</v>
      </c>
      <c r="N3260" s="15" t="s">
        <v>11971</v>
      </c>
      <c r="O3260" s="15" t="s">
        <v>31</v>
      </c>
      <c r="P3260" s="19">
        <v>0</v>
      </c>
    </row>
    <row r="3261" spans="1:16" x14ac:dyDescent="0.25">
      <c r="A3261" s="15" t="s">
        <v>29</v>
      </c>
      <c r="B3261" s="15" t="s">
        <v>6280</v>
      </c>
      <c r="C3261" s="16" t="s">
        <v>31</v>
      </c>
      <c r="D3261" s="15" t="s">
        <v>11972</v>
      </c>
      <c r="E3261" s="15" t="s">
        <v>11973</v>
      </c>
      <c r="F3261" s="15" t="s">
        <v>33</v>
      </c>
      <c r="G3261" s="15" t="s">
        <v>1859</v>
      </c>
      <c r="H3261" s="17">
        <v>42322</v>
      </c>
      <c r="I3261" s="17">
        <v>42375</v>
      </c>
      <c r="J3261" s="15" t="s">
        <v>35</v>
      </c>
      <c r="K3261" s="15" t="s">
        <v>5296</v>
      </c>
      <c r="L3261" s="18">
        <v>-27122</v>
      </c>
      <c r="M3261" s="15" t="s">
        <v>37</v>
      </c>
      <c r="N3261" s="15" t="s">
        <v>11974</v>
      </c>
      <c r="O3261" s="15" t="s">
        <v>31</v>
      </c>
      <c r="P3261" s="19">
        <v>0</v>
      </c>
    </row>
    <row r="3262" spans="1:16" x14ac:dyDescent="0.25">
      <c r="A3262" s="15" t="s">
        <v>29</v>
      </c>
      <c r="B3262" s="15" t="s">
        <v>6280</v>
      </c>
      <c r="C3262" s="16" t="s">
        <v>31</v>
      </c>
      <c r="D3262" s="15" t="s">
        <v>11972</v>
      </c>
      <c r="E3262" s="15" t="s">
        <v>11973</v>
      </c>
      <c r="F3262" s="15" t="s">
        <v>33</v>
      </c>
      <c r="G3262" s="15" t="s">
        <v>1859</v>
      </c>
      <c r="H3262" s="17">
        <v>42322</v>
      </c>
      <c r="I3262" s="17">
        <v>42375</v>
      </c>
      <c r="J3262" s="15" t="s">
        <v>35</v>
      </c>
      <c r="K3262" s="15" t="s">
        <v>5296</v>
      </c>
      <c r="L3262" s="18">
        <v>-802078</v>
      </c>
      <c r="M3262" s="15" t="s">
        <v>37</v>
      </c>
      <c r="N3262" s="15" t="s">
        <v>11975</v>
      </c>
      <c r="O3262" s="15" t="s">
        <v>31</v>
      </c>
      <c r="P3262" s="19">
        <v>0</v>
      </c>
    </row>
    <row r="3263" spans="1:16" x14ac:dyDescent="0.25">
      <c r="A3263" s="15" t="s">
        <v>29</v>
      </c>
      <c r="B3263" s="15" t="s">
        <v>6280</v>
      </c>
      <c r="C3263" s="16" t="s">
        <v>31</v>
      </c>
      <c r="D3263" s="15" t="s">
        <v>11972</v>
      </c>
      <c r="E3263" s="15" t="s">
        <v>11973</v>
      </c>
      <c r="F3263" s="15" t="s">
        <v>33</v>
      </c>
      <c r="G3263" s="15" t="s">
        <v>1859</v>
      </c>
      <c r="H3263" s="17">
        <v>42322</v>
      </c>
      <c r="I3263" s="17">
        <v>42375</v>
      </c>
      <c r="J3263" s="15" t="s">
        <v>35</v>
      </c>
      <c r="K3263" s="15" t="s">
        <v>5296</v>
      </c>
      <c r="L3263" s="18">
        <v>-91875</v>
      </c>
      <c r="M3263" s="15" t="s">
        <v>37</v>
      </c>
      <c r="N3263" s="15" t="s">
        <v>11976</v>
      </c>
      <c r="O3263" s="15" t="s">
        <v>31</v>
      </c>
      <c r="P3263" s="19">
        <v>0</v>
      </c>
    </row>
    <row r="3264" spans="1:16" x14ac:dyDescent="0.25">
      <c r="A3264" s="15" t="s">
        <v>29</v>
      </c>
      <c r="B3264" s="15" t="s">
        <v>6280</v>
      </c>
      <c r="C3264" s="16" t="s">
        <v>31</v>
      </c>
      <c r="D3264" s="15" t="s">
        <v>11977</v>
      </c>
      <c r="E3264" s="15" t="s">
        <v>11978</v>
      </c>
      <c r="F3264" s="15" t="s">
        <v>33</v>
      </c>
      <c r="G3264" s="15" t="s">
        <v>1859</v>
      </c>
      <c r="H3264" s="17">
        <v>42322</v>
      </c>
      <c r="I3264" s="17">
        <v>42375</v>
      </c>
      <c r="J3264" s="15" t="s">
        <v>35</v>
      </c>
      <c r="K3264" s="15" t="s">
        <v>5296</v>
      </c>
      <c r="L3264" s="18">
        <v>-95449</v>
      </c>
      <c r="M3264" s="15" t="s">
        <v>37</v>
      </c>
      <c r="N3264" s="15" t="s">
        <v>11979</v>
      </c>
      <c r="O3264" s="15" t="s">
        <v>31</v>
      </c>
      <c r="P3264" s="19">
        <v>0</v>
      </c>
    </row>
    <row r="3265" spans="1:16" x14ac:dyDescent="0.25">
      <c r="A3265" s="15" t="s">
        <v>29</v>
      </c>
      <c r="B3265" s="15" t="s">
        <v>6280</v>
      </c>
      <c r="C3265" s="16" t="s">
        <v>31</v>
      </c>
      <c r="D3265" s="15" t="s">
        <v>11977</v>
      </c>
      <c r="E3265" s="15" t="s">
        <v>11978</v>
      </c>
      <c r="F3265" s="15" t="s">
        <v>33</v>
      </c>
      <c r="G3265" s="15" t="s">
        <v>1859</v>
      </c>
      <c r="H3265" s="17">
        <v>42322</v>
      </c>
      <c r="I3265" s="17">
        <v>42375</v>
      </c>
      <c r="J3265" s="15" t="s">
        <v>35</v>
      </c>
      <c r="K3265" s="15" t="s">
        <v>5296</v>
      </c>
      <c r="L3265" s="18">
        <v>-323338</v>
      </c>
      <c r="M3265" s="15" t="s">
        <v>37</v>
      </c>
      <c r="N3265" s="15" t="s">
        <v>11980</v>
      </c>
      <c r="O3265" s="15" t="s">
        <v>31</v>
      </c>
      <c r="P3265" s="19">
        <v>0</v>
      </c>
    </row>
    <row r="3266" spans="1:16" x14ac:dyDescent="0.25">
      <c r="A3266" s="15" t="s">
        <v>29</v>
      </c>
      <c r="B3266" s="15" t="s">
        <v>1311</v>
      </c>
      <c r="C3266" s="16" t="s">
        <v>31</v>
      </c>
      <c r="D3266" s="15" t="s">
        <v>8749</v>
      </c>
      <c r="E3266" s="15" t="s">
        <v>4883</v>
      </c>
      <c r="F3266" s="15" t="s">
        <v>33</v>
      </c>
      <c r="G3266" s="15" t="s">
        <v>1859</v>
      </c>
      <c r="H3266" s="17">
        <v>42074</v>
      </c>
      <c r="I3266" s="17">
        <v>42389</v>
      </c>
      <c r="J3266" s="15" t="s">
        <v>35</v>
      </c>
      <c r="K3266" s="15" t="s">
        <v>5296</v>
      </c>
      <c r="L3266" s="18">
        <v>-1650</v>
      </c>
      <c r="M3266" s="15" t="s">
        <v>37</v>
      </c>
      <c r="N3266" s="15" t="s">
        <v>11981</v>
      </c>
      <c r="O3266" s="15" t="s">
        <v>31</v>
      </c>
      <c r="P3266" s="19">
        <v>0</v>
      </c>
    </row>
    <row r="3267" spans="1:16" x14ac:dyDescent="0.25">
      <c r="A3267" s="15" t="s">
        <v>29</v>
      </c>
      <c r="B3267" s="15" t="s">
        <v>1311</v>
      </c>
      <c r="C3267" s="16" t="s">
        <v>31</v>
      </c>
      <c r="D3267" s="15" t="s">
        <v>8749</v>
      </c>
      <c r="E3267" s="15" t="s">
        <v>11982</v>
      </c>
      <c r="F3267" s="15" t="s">
        <v>33</v>
      </c>
      <c r="G3267" s="15" t="s">
        <v>1859</v>
      </c>
      <c r="H3267" s="17">
        <v>42124</v>
      </c>
      <c r="I3267" s="17">
        <v>42389</v>
      </c>
      <c r="J3267" s="15" t="s">
        <v>35</v>
      </c>
      <c r="K3267" s="15" t="s">
        <v>5296</v>
      </c>
      <c r="L3267" s="18">
        <v>-400</v>
      </c>
      <c r="M3267" s="15" t="s">
        <v>37</v>
      </c>
      <c r="N3267" s="15" t="s">
        <v>11983</v>
      </c>
      <c r="O3267" s="15" t="s">
        <v>31</v>
      </c>
      <c r="P3267" s="19">
        <v>0</v>
      </c>
    </row>
    <row r="3268" spans="1:16" x14ac:dyDescent="0.25">
      <c r="A3268" s="15" t="s">
        <v>29</v>
      </c>
      <c r="B3268" s="15" t="s">
        <v>1311</v>
      </c>
      <c r="C3268" s="16" t="s">
        <v>31</v>
      </c>
      <c r="D3268" s="15" t="s">
        <v>8749</v>
      </c>
      <c r="E3268" s="15" t="s">
        <v>11984</v>
      </c>
      <c r="F3268" s="15" t="s">
        <v>33</v>
      </c>
      <c r="G3268" s="15" t="s">
        <v>1859</v>
      </c>
      <c r="H3268" s="17">
        <v>42124</v>
      </c>
      <c r="I3268" s="17">
        <v>42389</v>
      </c>
      <c r="J3268" s="15" t="s">
        <v>35</v>
      </c>
      <c r="K3268" s="15" t="s">
        <v>5296</v>
      </c>
      <c r="L3268" s="18">
        <v>-4500</v>
      </c>
      <c r="M3268" s="15" t="s">
        <v>37</v>
      </c>
      <c r="N3268" s="15" t="s">
        <v>11985</v>
      </c>
      <c r="O3268" s="15" t="s">
        <v>31</v>
      </c>
      <c r="P3268" s="19">
        <v>0</v>
      </c>
    </row>
    <row r="3269" spans="1:16" x14ac:dyDescent="0.25">
      <c r="A3269" s="15" t="s">
        <v>29</v>
      </c>
      <c r="B3269" s="15" t="s">
        <v>1311</v>
      </c>
      <c r="C3269" s="16" t="s">
        <v>31</v>
      </c>
      <c r="D3269" s="15" t="s">
        <v>11986</v>
      </c>
      <c r="E3269" s="15" t="s">
        <v>11987</v>
      </c>
      <c r="F3269" s="15" t="s">
        <v>33</v>
      </c>
      <c r="G3269" s="15" t="s">
        <v>1859</v>
      </c>
      <c r="H3269" s="17">
        <v>42273</v>
      </c>
      <c r="I3269" s="17">
        <v>42389</v>
      </c>
      <c r="J3269" s="15" t="s">
        <v>35</v>
      </c>
      <c r="K3269" s="15" t="s">
        <v>5296</v>
      </c>
      <c r="L3269" s="18">
        <v>-139310</v>
      </c>
      <c r="M3269" s="15" t="s">
        <v>37</v>
      </c>
      <c r="N3269" s="15" t="s">
        <v>11988</v>
      </c>
      <c r="O3269" s="15" t="s">
        <v>31</v>
      </c>
      <c r="P3269" s="19">
        <v>0</v>
      </c>
    </row>
    <row r="3270" spans="1:16" x14ac:dyDescent="0.25">
      <c r="A3270" s="15" t="s">
        <v>29</v>
      </c>
      <c r="B3270" s="15" t="s">
        <v>6280</v>
      </c>
      <c r="C3270" s="16" t="s">
        <v>31</v>
      </c>
      <c r="D3270" s="15" t="s">
        <v>8257</v>
      </c>
      <c r="E3270" s="15" t="s">
        <v>11989</v>
      </c>
      <c r="F3270" s="15" t="s">
        <v>33</v>
      </c>
      <c r="G3270" s="15" t="s">
        <v>1859</v>
      </c>
      <c r="H3270" s="17">
        <v>42353</v>
      </c>
      <c r="I3270" s="17">
        <v>42389</v>
      </c>
      <c r="J3270" s="15" t="s">
        <v>35</v>
      </c>
      <c r="K3270" s="15" t="s">
        <v>5296</v>
      </c>
      <c r="L3270" s="18">
        <v>-459375</v>
      </c>
      <c r="M3270" s="15" t="s">
        <v>37</v>
      </c>
      <c r="N3270" s="15" t="s">
        <v>11990</v>
      </c>
      <c r="O3270" s="15" t="s">
        <v>31</v>
      </c>
      <c r="P3270" s="19">
        <v>0</v>
      </c>
    </row>
    <row r="3271" spans="1:16" x14ac:dyDescent="0.25">
      <c r="A3271" s="15" t="s">
        <v>29</v>
      </c>
      <c r="B3271" s="15" t="s">
        <v>6280</v>
      </c>
      <c r="C3271" s="16" t="s">
        <v>31</v>
      </c>
      <c r="D3271" s="15" t="s">
        <v>8257</v>
      </c>
      <c r="E3271" s="15" t="s">
        <v>11989</v>
      </c>
      <c r="F3271" s="15" t="s">
        <v>33</v>
      </c>
      <c r="G3271" s="15" t="s">
        <v>1859</v>
      </c>
      <c r="H3271" s="17">
        <v>42353</v>
      </c>
      <c r="I3271" s="17">
        <v>42389</v>
      </c>
      <c r="J3271" s="15" t="s">
        <v>35</v>
      </c>
      <c r="K3271" s="15" t="s">
        <v>5296</v>
      </c>
      <c r="L3271" s="18">
        <v>-176951</v>
      </c>
      <c r="M3271" s="15" t="s">
        <v>37</v>
      </c>
      <c r="N3271" s="15" t="s">
        <v>11991</v>
      </c>
      <c r="O3271" s="15" t="s">
        <v>31</v>
      </c>
      <c r="P3271" s="19">
        <v>0</v>
      </c>
    </row>
    <row r="3272" spans="1:16" x14ac:dyDescent="0.25">
      <c r="A3272" s="15" t="s">
        <v>29</v>
      </c>
      <c r="B3272" s="15" t="s">
        <v>6280</v>
      </c>
      <c r="C3272" s="16" t="s">
        <v>31</v>
      </c>
      <c r="D3272" s="15" t="s">
        <v>8257</v>
      </c>
      <c r="E3272" s="15" t="s">
        <v>11992</v>
      </c>
      <c r="F3272" s="15" t="s">
        <v>33</v>
      </c>
      <c r="G3272" s="15" t="s">
        <v>1859</v>
      </c>
      <c r="H3272" s="17">
        <v>42376</v>
      </c>
      <c r="I3272" s="17">
        <v>42389</v>
      </c>
      <c r="J3272" s="15" t="s">
        <v>35</v>
      </c>
      <c r="K3272" s="15" t="s">
        <v>5296</v>
      </c>
      <c r="L3272" s="18">
        <v>-10153</v>
      </c>
      <c r="M3272" s="15" t="s">
        <v>37</v>
      </c>
      <c r="N3272" s="15" t="s">
        <v>11993</v>
      </c>
      <c r="O3272" s="15" t="s">
        <v>31</v>
      </c>
      <c r="P3272" s="19">
        <v>0</v>
      </c>
    </row>
    <row r="3273" spans="1:16" x14ac:dyDescent="0.25">
      <c r="A3273" s="15" t="s">
        <v>29</v>
      </c>
      <c r="B3273" s="15" t="s">
        <v>6280</v>
      </c>
      <c r="C3273" s="16" t="s">
        <v>31</v>
      </c>
      <c r="D3273" s="15" t="s">
        <v>8257</v>
      </c>
      <c r="E3273" s="15" t="s">
        <v>11992</v>
      </c>
      <c r="F3273" s="15" t="s">
        <v>33</v>
      </c>
      <c r="G3273" s="15" t="s">
        <v>1859</v>
      </c>
      <c r="H3273" s="17">
        <v>42376</v>
      </c>
      <c r="I3273" s="17">
        <v>42389</v>
      </c>
      <c r="J3273" s="15" t="s">
        <v>35</v>
      </c>
      <c r="K3273" s="15" t="s">
        <v>5296</v>
      </c>
      <c r="L3273" s="18">
        <v>-26359</v>
      </c>
      <c r="M3273" s="15" t="s">
        <v>37</v>
      </c>
      <c r="N3273" s="15" t="s">
        <v>11994</v>
      </c>
      <c r="O3273" s="15" t="s">
        <v>31</v>
      </c>
      <c r="P3273" s="19">
        <v>0</v>
      </c>
    </row>
    <row r="3274" spans="1:16" x14ac:dyDescent="0.25">
      <c r="A3274" s="15" t="s">
        <v>29</v>
      </c>
      <c r="B3274" s="15" t="s">
        <v>1311</v>
      </c>
      <c r="C3274" s="16" t="s">
        <v>31</v>
      </c>
      <c r="D3274" s="15" t="s">
        <v>11995</v>
      </c>
      <c r="E3274" s="15" t="s">
        <v>11996</v>
      </c>
      <c r="F3274" s="15" t="s">
        <v>33</v>
      </c>
      <c r="G3274" s="15" t="s">
        <v>1859</v>
      </c>
      <c r="H3274" s="17">
        <v>42352</v>
      </c>
      <c r="I3274" s="17">
        <v>42398</v>
      </c>
      <c r="J3274" s="15" t="s">
        <v>35</v>
      </c>
      <c r="K3274" s="15" t="s">
        <v>5296</v>
      </c>
      <c r="L3274" s="18">
        <v>-2155439</v>
      </c>
      <c r="M3274" s="15" t="s">
        <v>37</v>
      </c>
      <c r="N3274" s="15" t="s">
        <v>11997</v>
      </c>
      <c r="O3274" s="15" t="s">
        <v>31</v>
      </c>
      <c r="P3274" s="19">
        <v>0</v>
      </c>
    </row>
    <row r="3275" spans="1:16" x14ac:dyDescent="0.25">
      <c r="A3275" s="15" t="s">
        <v>29</v>
      </c>
      <c r="B3275" s="15" t="s">
        <v>1311</v>
      </c>
      <c r="C3275" s="16" t="s">
        <v>31</v>
      </c>
      <c r="D3275" s="15" t="s">
        <v>11995</v>
      </c>
      <c r="E3275" s="15" t="s">
        <v>11996</v>
      </c>
      <c r="F3275" s="15" t="s">
        <v>33</v>
      </c>
      <c r="G3275" s="15" t="s">
        <v>1859</v>
      </c>
      <c r="H3275" s="17">
        <v>42352</v>
      </c>
      <c r="I3275" s="17">
        <v>42398</v>
      </c>
      <c r="J3275" s="15" t="s">
        <v>35</v>
      </c>
      <c r="K3275" s="15" t="s">
        <v>5296</v>
      </c>
      <c r="L3275" s="18">
        <v>-428892</v>
      </c>
      <c r="M3275" s="15" t="s">
        <v>37</v>
      </c>
      <c r="N3275" s="15" t="s">
        <v>11998</v>
      </c>
      <c r="O3275" s="15" t="s">
        <v>31</v>
      </c>
      <c r="P3275" s="19">
        <v>0</v>
      </c>
    </row>
    <row r="3276" spans="1:16" x14ac:dyDescent="0.25">
      <c r="A3276" s="15" t="s">
        <v>29</v>
      </c>
      <c r="B3276" s="15" t="s">
        <v>1311</v>
      </c>
      <c r="C3276" s="16" t="s">
        <v>31</v>
      </c>
      <c r="D3276" s="15" t="s">
        <v>11999</v>
      </c>
      <c r="E3276" s="15" t="s">
        <v>12000</v>
      </c>
      <c r="F3276" s="15" t="s">
        <v>33</v>
      </c>
      <c r="G3276" s="15" t="s">
        <v>1859</v>
      </c>
      <c r="H3276" s="17">
        <v>42368</v>
      </c>
      <c r="I3276" s="17">
        <v>42398</v>
      </c>
      <c r="J3276" s="15" t="s">
        <v>35</v>
      </c>
      <c r="K3276" s="15" t="s">
        <v>5296</v>
      </c>
      <c r="L3276" s="18">
        <v>-76407</v>
      </c>
      <c r="M3276" s="15" t="s">
        <v>37</v>
      </c>
      <c r="N3276" s="15" t="s">
        <v>12001</v>
      </c>
      <c r="O3276" s="15" t="s">
        <v>31</v>
      </c>
      <c r="P3276" s="19">
        <v>0</v>
      </c>
    </row>
    <row r="3277" spans="1:16" x14ac:dyDescent="0.25">
      <c r="A3277" s="15" t="s">
        <v>29</v>
      </c>
      <c r="B3277" s="15" t="s">
        <v>1311</v>
      </c>
      <c r="C3277" s="16" t="s">
        <v>31</v>
      </c>
      <c r="D3277" s="15" t="s">
        <v>11999</v>
      </c>
      <c r="E3277" s="15" t="s">
        <v>12002</v>
      </c>
      <c r="F3277" s="15" t="s">
        <v>33</v>
      </c>
      <c r="G3277" s="15" t="s">
        <v>1859</v>
      </c>
      <c r="H3277" s="17">
        <v>42216</v>
      </c>
      <c r="I3277" s="17">
        <v>42398</v>
      </c>
      <c r="J3277" s="15" t="s">
        <v>35</v>
      </c>
      <c r="K3277" s="15" t="s">
        <v>5296</v>
      </c>
      <c r="L3277" s="18">
        <v>-23593</v>
      </c>
      <c r="M3277" s="15" t="s">
        <v>37</v>
      </c>
      <c r="N3277" s="15" t="s">
        <v>12003</v>
      </c>
      <c r="O3277" s="15" t="s">
        <v>31</v>
      </c>
      <c r="P3277" s="19">
        <v>0</v>
      </c>
    </row>
    <row r="3278" spans="1:16" x14ac:dyDescent="0.25">
      <c r="A3278" s="15" t="s">
        <v>29</v>
      </c>
      <c r="B3278" s="15" t="s">
        <v>1311</v>
      </c>
      <c r="C3278" s="16" t="s">
        <v>31</v>
      </c>
      <c r="D3278" s="15" t="s">
        <v>8226</v>
      </c>
      <c r="E3278" s="15" t="s">
        <v>12004</v>
      </c>
      <c r="F3278" s="15" t="s">
        <v>33</v>
      </c>
      <c r="G3278" s="15" t="s">
        <v>1859</v>
      </c>
      <c r="H3278" s="17">
        <v>42164</v>
      </c>
      <c r="I3278" s="17">
        <v>42398</v>
      </c>
      <c r="J3278" s="15" t="s">
        <v>35</v>
      </c>
      <c r="K3278" s="15" t="s">
        <v>5296</v>
      </c>
      <c r="L3278" s="18">
        <v>-7000</v>
      </c>
      <c r="M3278" s="15" t="s">
        <v>37</v>
      </c>
      <c r="N3278" s="15" t="s">
        <v>12005</v>
      </c>
      <c r="O3278" s="15" t="s">
        <v>31</v>
      </c>
      <c r="P3278" s="19">
        <v>0</v>
      </c>
    </row>
    <row r="3279" spans="1:16" x14ac:dyDescent="0.25">
      <c r="A3279" s="15" t="s">
        <v>29</v>
      </c>
      <c r="B3279" s="15" t="s">
        <v>1311</v>
      </c>
      <c r="C3279" s="16" t="s">
        <v>31</v>
      </c>
      <c r="D3279" s="15" t="s">
        <v>8226</v>
      </c>
      <c r="E3279" s="15" t="s">
        <v>12006</v>
      </c>
      <c r="F3279" s="15" t="s">
        <v>33</v>
      </c>
      <c r="G3279" s="15" t="s">
        <v>1859</v>
      </c>
      <c r="H3279" s="17">
        <v>42213</v>
      </c>
      <c r="I3279" s="17">
        <v>42398</v>
      </c>
      <c r="J3279" s="15" t="s">
        <v>35</v>
      </c>
      <c r="K3279" s="15" t="s">
        <v>5296</v>
      </c>
      <c r="L3279" s="18">
        <v>-74080</v>
      </c>
      <c r="M3279" s="15" t="s">
        <v>37</v>
      </c>
      <c r="N3279" s="15" t="s">
        <v>12007</v>
      </c>
      <c r="O3279" s="15" t="s">
        <v>31</v>
      </c>
      <c r="P3279" s="19">
        <v>0</v>
      </c>
    </row>
    <row r="3280" spans="1:16" x14ac:dyDescent="0.25">
      <c r="A3280" s="15" t="s">
        <v>29</v>
      </c>
      <c r="B3280" s="15" t="s">
        <v>6280</v>
      </c>
      <c r="C3280" s="16" t="s">
        <v>31</v>
      </c>
      <c r="D3280" s="15" t="s">
        <v>8257</v>
      </c>
      <c r="E3280" s="15" t="s">
        <v>12008</v>
      </c>
      <c r="F3280" s="15" t="s">
        <v>33</v>
      </c>
      <c r="G3280" s="15" t="s">
        <v>1859</v>
      </c>
      <c r="H3280" s="17">
        <v>42378</v>
      </c>
      <c r="I3280" s="17">
        <v>42398</v>
      </c>
      <c r="J3280" s="15" t="s">
        <v>35</v>
      </c>
      <c r="K3280" s="15" t="s">
        <v>5296</v>
      </c>
      <c r="L3280" s="18">
        <v>-43855</v>
      </c>
      <c r="M3280" s="15" t="s">
        <v>37</v>
      </c>
      <c r="N3280" s="15" t="s">
        <v>12009</v>
      </c>
      <c r="O3280" s="15" t="s">
        <v>31</v>
      </c>
      <c r="P3280" s="19">
        <v>0</v>
      </c>
    </row>
    <row r="3281" spans="1:16" x14ac:dyDescent="0.25">
      <c r="A3281" s="15" t="s">
        <v>29</v>
      </c>
      <c r="B3281" s="15" t="s">
        <v>6280</v>
      </c>
      <c r="C3281" s="16" t="s">
        <v>31</v>
      </c>
      <c r="D3281" s="15" t="s">
        <v>8257</v>
      </c>
      <c r="E3281" s="15" t="s">
        <v>12008</v>
      </c>
      <c r="F3281" s="15" t="s">
        <v>33</v>
      </c>
      <c r="G3281" s="15" t="s">
        <v>1859</v>
      </c>
      <c r="H3281" s="17">
        <v>42378</v>
      </c>
      <c r="I3281" s="17">
        <v>42398</v>
      </c>
      <c r="J3281" s="15" t="s">
        <v>35</v>
      </c>
      <c r="K3281" s="15" t="s">
        <v>5296</v>
      </c>
      <c r="L3281" s="18">
        <v>-16893</v>
      </c>
      <c r="M3281" s="15" t="s">
        <v>37</v>
      </c>
      <c r="N3281" s="15" t="s">
        <v>12010</v>
      </c>
      <c r="O3281" s="15" t="s">
        <v>31</v>
      </c>
      <c r="P3281" s="19">
        <v>0</v>
      </c>
    </row>
    <row r="3282" spans="1:16" x14ac:dyDescent="0.25">
      <c r="A3282" s="15" t="s">
        <v>29</v>
      </c>
      <c r="B3282" s="15" t="s">
        <v>6280</v>
      </c>
      <c r="C3282" s="16" t="s">
        <v>31</v>
      </c>
      <c r="D3282" s="15" t="s">
        <v>8257</v>
      </c>
      <c r="E3282" s="15" t="s">
        <v>12011</v>
      </c>
      <c r="F3282" s="15" t="s">
        <v>33</v>
      </c>
      <c r="G3282" s="15" t="s">
        <v>1859</v>
      </c>
      <c r="H3282" s="17">
        <v>42378</v>
      </c>
      <c r="I3282" s="17">
        <v>42398</v>
      </c>
      <c r="J3282" s="15" t="s">
        <v>35</v>
      </c>
      <c r="K3282" s="15" t="s">
        <v>5296</v>
      </c>
      <c r="L3282" s="18">
        <v>-648528</v>
      </c>
      <c r="M3282" s="15" t="s">
        <v>37</v>
      </c>
      <c r="N3282" s="15" t="s">
        <v>12012</v>
      </c>
      <c r="O3282" s="15" t="s">
        <v>31</v>
      </c>
      <c r="P3282" s="19">
        <v>0</v>
      </c>
    </row>
    <row r="3283" spans="1:16" x14ac:dyDescent="0.25">
      <c r="A3283" s="15" t="s">
        <v>29</v>
      </c>
      <c r="B3283" s="15" t="s">
        <v>6280</v>
      </c>
      <c r="C3283" s="16" t="s">
        <v>31</v>
      </c>
      <c r="D3283" s="15" t="s">
        <v>8257</v>
      </c>
      <c r="E3283" s="15" t="s">
        <v>12011</v>
      </c>
      <c r="F3283" s="15" t="s">
        <v>33</v>
      </c>
      <c r="G3283" s="15" t="s">
        <v>1859</v>
      </c>
      <c r="H3283" s="17">
        <v>42378</v>
      </c>
      <c r="I3283" s="17">
        <v>42398</v>
      </c>
      <c r="J3283" s="15" t="s">
        <v>35</v>
      </c>
      <c r="K3283" s="15" t="s">
        <v>5296</v>
      </c>
      <c r="L3283" s="18">
        <v>-249813</v>
      </c>
      <c r="M3283" s="15" t="s">
        <v>37</v>
      </c>
      <c r="N3283" s="15" t="s">
        <v>12013</v>
      </c>
      <c r="O3283" s="15" t="s">
        <v>31</v>
      </c>
      <c r="P3283" s="19">
        <v>0</v>
      </c>
    </row>
    <row r="3284" spans="1:16" x14ac:dyDescent="0.25">
      <c r="A3284" s="15" t="s">
        <v>29</v>
      </c>
      <c r="B3284" s="15" t="s">
        <v>6280</v>
      </c>
      <c r="C3284" s="16" t="s">
        <v>31</v>
      </c>
      <c r="D3284" s="15" t="s">
        <v>8257</v>
      </c>
      <c r="E3284" s="15" t="s">
        <v>12014</v>
      </c>
      <c r="F3284" s="15" t="s">
        <v>33</v>
      </c>
      <c r="G3284" s="15" t="s">
        <v>1859</v>
      </c>
      <c r="H3284" s="17">
        <v>42378</v>
      </c>
      <c r="I3284" s="17">
        <v>42398</v>
      </c>
      <c r="J3284" s="15" t="s">
        <v>35</v>
      </c>
      <c r="K3284" s="15" t="s">
        <v>5296</v>
      </c>
      <c r="L3284" s="18">
        <v>-76468</v>
      </c>
      <c r="M3284" s="15" t="s">
        <v>37</v>
      </c>
      <c r="N3284" s="15" t="s">
        <v>12015</v>
      </c>
      <c r="O3284" s="15" t="s">
        <v>31</v>
      </c>
      <c r="P3284" s="19">
        <v>0</v>
      </c>
    </row>
    <row r="3285" spans="1:16" x14ac:dyDescent="0.25">
      <c r="A3285" s="15" t="s">
        <v>29</v>
      </c>
      <c r="B3285" s="15" t="s">
        <v>6280</v>
      </c>
      <c r="C3285" s="16" t="s">
        <v>31</v>
      </c>
      <c r="D3285" s="15" t="s">
        <v>8257</v>
      </c>
      <c r="E3285" s="15" t="s">
        <v>12014</v>
      </c>
      <c r="F3285" s="15" t="s">
        <v>33</v>
      </c>
      <c r="G3285" s="15" t="s">
        <v>1859</v>
      </c>
      <c r="H3285" s="17">
        <v>42378</v>
      </c>
      <c r="I3285" s="17">
        <v>42398</v>
      </c>
      <c r="J3285" s="15" t="s">
        <v>35</v>
      </c>
      <c r="K3285" s="15" t="s">
        <v>5296</v>
      </c>
      <c r="L3285" s="18">
        <v>-29455</v>
      </c>
      <c r="M3285" s="15" t="s">
        <v>37</v>
      </c>
      <c r="N3285" s="15" t="s">
        <v>12016</v>
      </c>
      <c r="O3285" s="15" t="s">
        <v>31</v>
      </c>
      <c r="P3285" s="19">
        <v>0</v>
      </c>
    </row>
    <row r="3286" spans="1:16" x14ac:dyDescent="0.25">
      <c r="A3286" s="15" t="s">
        <v>29</v>
      </c>
      <c r="B3286" s="15" t="s">
        <v>6280</v>
      </c>
      <c r="C3286" s="16" t="s">
        <v>31</v>
      </c>
      <c r="D3286" s="15" t="s">
        <v>8257</v>
      </c>
      <c r="E3286" s="15" t="s">
        <v>12017</v>
      </c>
      <c r="F3286" s="15" t="s">
        <v>33</v>
      </c>
      <c r="G3286" s="15" t="s">
        <v>1859</v>
      </c>
      <c r="H3286" s="17">
        <v>42375</v>
      </c>
      <c r="I3286" s="17">
        <v>42398</v>
      </c>
      <c r="J3286" s="15" t="s">
        <v>35</v>
      </c>
      <c r="K3286" s="15" t="s">
        <v>5296</v>
      </c>
      <c r="L3286" s="18">
        <v>-7078</v>
      </c>
      <c r="M3286" s="15" t="s">
        <v>37</v>
      </c>
      <c r="N3286" s="15" t="s">
        <v>12018</v>
      </c>
      <c r="O3286" s="15" t="s">
        <v>31</v>
      </c>
      <c r="P3286" s="19">
        <v>0</v>
      </c>
    </row>
    <row r="3287" spans="1:16" x14ac:dyDescent="0.25">
      <c r="A3287" s="15" t="s">
        <v>29</v>
      </c>
      <c r="B3287" s="15" t="s">
        <v>6280</v>
      </c>
      <c r="C3287" s="16" t="s">
        <v>31</v>
      </c>
      <c r="D3287" s="15" t="s">
        <v>8257</v>
      </c>
      <c r="E3287" s="15" t="s">
        <v>12017</v>
      </c>
      <c r="F3287" s="15" t="s">
        <v>33</v>
      </c>
      <c r="G3287" s="15" t="s">
        <v>1859</v>
      </c>
      <c r="H3287" s="17">
        <v>42375</v>
      </c>
      <c r="I3287" s="17">
        <v>42398</v>
      </c>
      <c r="J3287" s="15" t="s">
        <v>35</v>
      </c>
      <c r="K3287" s="15" t="s">
        <v>5296</v>
      </c>
      <c r="L3287" s="18">
        <v>-18375</v>
      </c>
      <c r="M3287" s="15" t="s">
        <v>37</v>
      </c>
      <c r="N3287" s="15" t="s">
        <v>12019</v>
      </c>
      <c r="O3287" s="15" t="s">
        <v>31</v>
      </c>
      <c r="P3287" s="19">
        <v>0</v>
      </c>
    </row>
    <row r="3288" spans="1:16" x14ac:dyDescent="0.25">
      <c r="A3288" s="15" t="s">
        <v>29</v>
      </c>
      <c r="B3288" s="15" t="s">
        <v>6280</v>
      </c>
      <c r="C3288" s="16" t="s">
        <v>31</v>
      </c>
      <c r="D3288" s="15" t="s">
        <v>8257</v>
      </c>
      <c r="E3288" s="15" t="s">
        <v>12020</v>
      </c>
      <c r="F3288" s="15" t="s">
        <v>33</v>
      </c>
      <c r="G3288" s="15" t="s">
        <v>1859</v>
      </c>
      <c r="H3288" s="17">
        <v>42375</v>
      </c>
      <c r="I3288" s="17">
        <v>42398</v>
      </c>
      <c r="J3288" s="15" t="s">
        <v>35</v>
      </c>
      <c r="K3288" s="15" t="s">
        <v>5296</v>
      </c>
      <c r="L3288" s="18">
        <v>-23594</v>
      </c>
      <c r="M3288" s="15" t="s">
        <v>37</v>
      </c>
      <c r="N3288" s="15" t="s">
        <v>12021</v>
      </c>
      <c r="O3288" s="15" t="s">
        <v>31</v>
      </c>
      <c r="P3288" s="19">
        <v>0</v>
      </c>
    </row>
    <row r="3289" spans="1:16" x14ac:dyDescent="0.25">
      <c r="A3289" s="15" t="s">
        <v>29</v>
      </c>
      <c r="B3289" s="15" t="s">
        <v>6280</v>
      </c>
      <c r="C3289" s="16" t="s">
        <v>31</v>
      </c>
      <c r="D3289" s="15" t="s">
        <v>8257</v>
      </c>
      <c r="E3289" s="15" t="s">
        <v>12020</v>
      </c>
      <c r="F3289" s="15" t="s">
        <v>33</v>
      </c>
      <c r="G3289" s="15" t="s">
        <v>1859</v>
      </c>
      <c r="H3289" s="17">
        <v>42375</v>
      </c>
      <c r="I3289" s="17">
        <v>42398</v>
      </c>
      <c r="J3289" s="15" t="s">
        <v>35</v>
      </c>
      <c r="K3289" s="15" t="s">
        <v>5296</v>
      </c>
      <c r="L3289" s="18">
        <v>-61250</v>
      </c>
      <c r="M3289" s="15" t="s">
        <v>37</v>
      </c>
      <c r="N3289" s="15" t="s">
        <v>12022</v>
      </c>
      <c r="O3289" s="15" t="s">
        <v>31</v>
      </c>
      <c r="P3289" s="19">
        <v>0</v>
      </c>
    </row>
    <row r="3290" spans="1:16" x14ac:dyDescent="0.25">
      <c r="A3290" s="15" t="s">
        <v>29</v>
      </c>
      <c r="B3290" s="15" t="s">
        <v>6280</v>
      </c>
      <c r="C3290" s="16" t="s">
        <v>31</v>
      </c>
      <c r="D3290" s="15" t="s">
        <v>8257</v>
      </c>
      <c r="E3290" s="15" t="s">
        <v>12023</v>
      </c>
      <c r="F3290" s="15" t="s">
        <v>33</v>
      </c>
      <c r="G3290" s="15" t="s">
        <v>1859</v>
      </c>
      <c r="H3290" s="17">
        <v>42390</v>
      </c>
      <c r="I3290" s="17">
        <v>42415</v>
      </c>
      <c r="J3290" s="15" t="s">
        <v>35</v>
      </c>
      <c r="K3290" s="15" t="s">
        <v>5296</v>
      </c>
      <c r="L3290" s="18">
        <v>-67242</v>
      </c>
      <c r="M3290" s="15" t="s">
        <v>37</v>
      </c>
      <c r="N3290" s="15" t="s">
        <v>12024</v>
      </c>
      <c r="O3290" s="15" t="s">
        <v>31</v>
      </c>
      <c r="P3290" s="19">
        <v>0</v>
      </c>
    </row>
    <row r="3291" spans="1:16" x14ac:dyDescent="0.25">
      <c r="A3291" s="15" t="s">
        <v>29</v>
      </c>
      <c r="B3291" s="15" t="s">
        <v>6280</v>
      </c>
      <c r="C3291" s="16" t="s">
        <v>31</v>
      </c>
      <c r="D3291" s="15" t="s">
        <v>8257</v>
      </c>
      <c r="E3291" s="15" t="s">
        <v>12023</v>
      </c>
      <c r="F3291" s="15" t="s">
        <v>33</v>
      </c>
      <c r="G3291" s="15" t="s">
        <v>1859</v>
      </c>
      <c r="H3291" s="17">
        <v>42390</v>
      </c>
      <c r="I3291" s="17">
        <v>42415</v>
      </c>
      <c r="J3291" s="15" t="s">
        <v>35</v>
      </c>
      <c r="K3291" s="15" t="s">
        <v>5296</v>
      </c>
      <c r="L3291" s="18">
        <v>-174563</v>
      </c>
      <c r="M3291" s="15" t="s">
        <v>37</v>
      </c>
      <c r="N3291" s="15" t="s">
        <v>12025</v>
      </c>
      <c r="O3291" s="15" t="s">
        <v>31</v>
      </c>
      <c r="P3291" s="19">
        <v>0</v>
      </c>
    </row>
    <row r="3292" spans="1:16" x14ac:dyDescent="0.25">
      <c r="A3292" s="15" t="s">
        <v>29</v>
      </c>
      <c r="B3292" s="15" t="s">
        <v>6280</v>
      </c>
      <c r="C3292" s="16" t="s">
        <v>31</v>
      </c>
      <c r="D3292" s="15" t="s">
        <v>8257</v>
      </c>
      <c r="E3292" s="15" t="s">
        <v>12026</v>
      </c>
      <c r="F3292" s="15" t="s">
        <v>33</v>
      </c>
      <c r="G3292" s="15" t="s">
        <v>1859</v>
      </c>
      <c r="H3292" s="17">
        <v>42377</v>
      </c>
      <c r="I3292" s="17">
        <v>42415</v>
      </c>
      <c r="J3292" s="15" t="s">
        <v>35</v>
      </c>
      <c r="K3292" s="15" t="s">
        <v>5296</v>
      </c>
      <c r="L3292" s="18">
        <v>-19982</v>
      </c>
      <c r="M3292" s="15" t="s">
        <v>37</v>
      </c>
      <c r="N3292" s="15" t="s">
        <v>12027</v>
      </c>
      <c r="O3292" s="15" t="s">
        <v>31</v>
      </c>
      <c r="P3292" s="19">
        <v>0</v>
      </c>
    </row>
    <row r="3293" spans="1:16" x14ac:dyDescent="0.25">
      <c r="A3293" s="15" t="s">
        <v>29</v>
      </c>
      <c r="B3293" s="15" t="s">
        <v>6280</v>
      </c>
      <c r="C3293" s="16" t="s">
        <v>31</v>
      </c>
      <c r="D3293" s="15" t="s">
        <v>8257</v>
      </c>
      <c r="E3293" s="15" t="s">
        <v>12026</v>
      </c>
      <c r="F3293" s="15" t="s">
        <v>33</v>
      </c>
      <c r="G3293" s="15" t="s">
        <v>1859</v>
      </c>
      <c r="H3293" s="17">
        <v>42377</v>
      </c>
      <c r="I3293" s="17">
        <v>42415</v>
      </c>
      <c r="J3293" s="15" t="s">
        <v>35</v>
      </c>
      <c r="K3293" s="15" t="s">
        <v>5296</v>
      </c>
      <c r="L3293" s="18">
        <v>-51875</v>
      </c>
      <c r="M3293" s="15" t="s">
        <v>37</v>
      </c>
      <c r="N3293" s="15" t="s">
        <v>12028</v>
      </c>
      <c r="O3293" s="15" t="s">
        <v>31</v>
      </c>
      <c r="P3293" s="19">
        <v>0</v>
      </c>
    </row>
    <row r="3294" spans="1:16" x14ac:dyDescent="0.25">
      <c r="A3294" s="15" t="s">
        <v>29</v>
      </c>
      <c r="B3294" s="15" t="s">
        <v>1311</v>
      </c>
      <c r="C3294" s="16" t="s">
        <v>31</v>
      </c>
      <c r="D3294" s="15" t="s">
        <v>12029</v>
      </c>
      <c r="E3294" s="15" t="s">
        <v>12030</v>
      </c>
      <c r="F3294" s="15" t="s">
        <v>33</v>
      </c>
      <c r="G3294" s="15" t="s">
        <v>1859</v>
      </c>
      <c r="H3294" s="17">
        <v>42308</v>
      </c>
      <c r="I3294" s="17">
        <v>42415</v>
      </c>
      <c r="J3294" s="15" t="s">
        <v>35</v>
      </c>
      <c r="K3294" s="15" t="s">
        <v>5296</v>
      </c>
      <c r="L3294" s="18">
        <v>-251811</v>
      </c>
      <c r="M3294" s="15" t="s">
        <v>37</v>
      </c>
      <c r="N3294" s="15" t="s">
        <v>12031</v>
      </c>
      <c r="O3294" s="15" t="s">
        <v>31</v>
      </c>
      <c r="P3294" s="19">
        <v>0</v>
      </c>
    </row>
    <row r="3295" spans="1:16" x14ac:dyDescent="0.25">
      <c r="A3295" s="15" t="s">
        <v>29</v>
      </c>
      <c r="B3295" s="15" t="s">
        <v>1311</v>
      </c>
      <c r="C3295" s="16" t="s">
        <v>31</v>
      </c>
      <c r="D3295" s="15" t="s">
        <v>11840</v>
      </c>
      <c r="E3295" s="15" t="s">
        <v>12032</v>
      </c>
      <c r="F3295" s="15" t="s">
        <v>33</v>
      </c>
      <c r="G3295" s="15" t="s">
        <v>1859</v>
      </c>
      <c r="H3295" s="17">
        <v>42380</v>
      </c>
      <c r="I3295" s="17">
        <v>42416</v>
      </c>
      <c r="J3295" s="15" t="s">
        <v>35</v>
      </c>
      <c r="K3295" s="15" t="s">
        <v>5296</v>
      </c>
      <c r="L3295" s="18">
        <v>-294875</v>
      </c>
      <c r="M3295" s="15" t="s">
        <v>37</v>
      </c>
      <c r="N3295" s="15" t="s">
        <v>12033</v>
      </c>
      <c r="O3295" s="15" t="s">
        <v>31</v>
      </c>
      <c r="P3295" s="19">
        <v>0</v>
      </c>
    </row>
    <row r="3296" spans="1:16" x14ac:dyDescent="0.25">
      <c r="A3296" s="15" t="s">
        <v>29</v>
      </c>
      <c r="B3296" s="15" t="s">
        <v>6280</v>
      </c>
      <c r="C3296" s="16" t="s">
        <v>31</v>
      </c>
      <c r="D3296" s="15" t="s">
        <v>8257</v>
      </c>
      <c r="E3296" s="15" t="s">
        <v>12034</v>
      </c>
      <c r="F3296" s="15" t="s">
        <v>33</v>
      </c>
      <c r="G3296" s="15" t="s">
        <v>1859</v>
      </c>
      <c r="H3296" s="17">
        <v>42412</v>
      </c>
      <c r="I3296" s="17">
        <v>42429</v>
      </c>
      <c r="J3296" s="15" t="s">
        <v>35</v>
      </c>
      <c r="K3296" s="15" t="s">
        <v>5296</v>
      </c>
      <c r="L3296" s="18">
        <v>-91728</v>
      </c>
      <c r="M3296" s="15" t="s">
        <v>37</v>
      </c>
      <c r="N3296" s="15" t="s">
        <v>12035</v>
      </c>
      <c r="O3296" s="15" t="s">
        <v>31</v>
      </c>
      <c r="P3296" s="19">
        <v>0</v>
      </c>
    </row>
    <row r="3297" spans="1:16" x14ac:dyDescent="0.25">
      <c r="A3297" s="15" t="s">
        <v>29</v>
      </c>
      <c r="B3297" s="15" t="s">
        <v>6280</v>
      </c>
      <c r="C3297" s="16" t="s">
        <v>31</v>
      </c>
      <c r="D3297" s="15" t="s">
        <v>8257</v>
      </c>
      <c r="E3297" s="15" t="s">
        <v>12034</v>
      </c>
      <c r="F3297" s="15" t="s">
        <v>33</v>
      </c>
      <c r="G3297" s="15" t="s">
        <v>1859</v>
      </c>
      <c r="H3297" s="17">
        <v>42412</v>
      </c>
      <c r="I3297" s="17">
        <v>42429</v>
      </c>
      <c r="J3297" s="15" t="s">
        <v>35</v>
      </c>
      <c r="K3297" s="15" t="s">
        <v>5296</v>
      </c>
      <c r="L3297" s="18">
        <v>-35333</v>
      </c>
      <c r="M3297" s="15" t="s">
        <v>37</v>
      </c>
      <c r="N3297" s="15" t="s">
        <v>12036</v>
      </c>
      <c r="O3297" s="15" t="s">
        <v>31</v>
      </c>
      <c r="P3297" s="19">
        <v>0</v>
      </c>
    </row>
    <row r="3298" spans="1:16" x14ac:dyDescent="0.25">
      <c r="A3298" s="15" t="s">
        <v>29</v>
      </c>
      <c r="B3298" s="15" t="s">
        <v>6280</v>
      </c>
      <c r="C3298" s="16" t="s">
        <v>31</v>
      </c>
      <c r="D3298" s="15" t="s">
        <v>8257</v>
      </c>
      <c r="E3298" s="15" t="s">
        <v>12037</v>
      </c>
      <c r="F3298" s="15" t="s">
        <v>33</v>
      </c>
      <c r="G3298" s="15" t="s">
        <v>1859</v>
      </c>
      <c r="H3298" s="17">
        <v>42407</v>
      </c>
      <c r="I3298" s="17">
        <v>42429</v>
      </c>
      <c r="J3298" s="15" t="s">
        <v>35</v>
      </c>
      <c r="K3298" s="15" t="s">
        <v>5296</v>
      </c>
      <c r="L3298" s="18">
        <v>-5897</v>
      </c>
      <c r="M3298" s="15" t="s">
        <v>37</v>
      </c>
      <c r="N3298" s="15" t="s">
        <v>12038</v>
      </c>
      <c r="O3298" s="15" t="s">
        <v>31</v>
      </c>
      <c r="P3298" s="19">
        <v>0</v>
      </c>
    </row>
    <row r="3299" spans="1:16" x14ac:dyDescent="0.25">
      <c r="A3299" s="15" t="s">
        <v>29</v>
      </c>
      <c r="B3299" s="15" t="s">
        <v>6280</v>
      </c>
      <c r="C3299" s="16" t="s">
        <v>31</v>
      </c>
      <c r="D3299" s="15" t="s">
        <v>8257</v>
      </c>
      <c r="E3299" s="15" t="s">
        <v>12037</v>
      </c>
      <c r="F3299" s="15" t="s">
        <v>33</v>
      </c>
      <c r="G3299" s="15" t="s">
        <v>1859</v>
      </c>
      <c r="H3299" s="17">
        <v>42407</v>
      </c>
      <c r="I3299" s="17">
        <v>42429</v>
      </c>
      <c r="J3299" s="15" t="s">
        <v>35</v>
      </c>
      <c r="K3299" s="15" t="s">
        <v>5296</v>
      </c>
      <c r="L3299" s="18">
        <v>-2272</v>
      </c>
      <c r="M3299" s="15" t="s">
        <v>37</v>
      </c>
      <c r="N3299" s="15" t="s">
        <v>12039</v>
      </c>
      <c r="O3299" s="15" t="s">
        <v>31</v>
      </c>
      <c r="P3299" s="19">
        <v>0</v>
      </c>
    </row>
    <row r="3300" spans="1:16" x14ac:dyDescent="0.25">
      <c r="A3300" s="15" t="s">
        <v>29</v>
      </c>
      <c r="B3300" s="15" t="s">
        <v>6280</v>
      </c>
      <c r="C3300" s="16" t="s">
        <v>31</v>
      </c>
      <c r="D3300" s="15" t="s">
        <v>8257</v>
      </c>
      <c r="E3300" s="15" t="s">
        <v>12037</v>
      </c>
      <c r="F3300" s="15" t="s">
        <v>33</v>
      </c>
      <c r="G3300" s="15" t="s">
        <v>1859</v>
      </c>
      <c r="H3300" s="17">
        <v>42407</v>
      </c>
      <c r="I3300" s="17">
        <v>42429</v>
      </c>
      <c r="J3300" s="15" t="s">
        <v>35</v>
      </c>
      <c r="K3300" s="15" t="s">
        <v>5296</v>
      </c>
      <c r="L3300" s="18">
        <v>-50000</v>
      </c>
      <c r="M3300" s="15" t="s">
        <v>37</v>
      </c>
      <c r="N3300" s="15" t="s">
        <v>12040</v>
      </c>
      <c r="O3300" s="15" t="s">
        <v>31</v>
      </c>
      <c r="P3300" s="19">
        <v>0</v>
      </c>
    </row>
    <row r="3301" spans="1:16" x14ac:dyDescent="0.25">
      <c r="A3301" s="15" t="s">
        <v>29</v>
      </c>
      <c r="B3301" s="15" t="s">
        <v>6280</v>
      </c>
      <c r="C3301" s="16" t="s">
        <v>31</v>
      </c>
      <c r="D3301" s="15" t="s">
        <v>8257</v>
      </c>
      <c r="E3301" s="15" t="s">
        <v>12041</v>
      </c>
      <c r="F3301" s="15" t="s">
        <v>33</v>
      </c>
      <c r="G3301" s="15" t="s">
        <v>1859</v>
      </c>
      <c r="H3301" s="17">
        <v>42412</v>
      </c>
      <c r="I3301" s="17">
        <v>42429</v>
      </c>
      <c r="J3301" s="15" t="s">
        <v>35</v>
      </c>
      <c r="K3301" s="15" t="s">
        <v>5296</v>
      </c>
      <c r="L3301" s="18">
        <v>-56564</v>
      </c>
      <c r="M3301" s="15" t="s">
        <v>37</v>
      </c>
      <c r="N3301" s="15" t="s">
        <v>12042</v>
      </c>
      <c r="O3301" s="15" t="s">
        <v>31</v>
      </c>
      <c r="P3301" s="19">
        <v>0</v>
      </c>
    </row>
    <row r="3302" spans="1:16" x14ac:dyDescent="0.25">
      <c r="A3302" s="15" t="s">
        <v>29</v>
      </c>
      <c r="B3302" s="15" t="s">
        <v>6280</v>
      </c>
      <c r="C3302" s="16" t="s">
        <v>31</v>
      </c>
      <c r="D3302" s="15" t="s">
        <v>8257</v>
      </c>
      <c r="E3302" s="15" t="s">
        <v>12041</v>
      </c>
      <c r="F3302" s="15" t="s">
        <v>33</v>
      </c>
      <c r="G3302" s="15" t="s">
        <v>1859</v>
      </c>
      <c r="H3302" s="17">
        <v>42412</v>
      </c>
      <c r="I3302" s="17">
        <v>42429</v>
      </c>
      <c r="J3302" s="15" t="s">
        <v>35</v>
      </c>
      <c r="K3302" s="15" t="s">
        <v>5296</v>
      </c>
      <c r="L3302" s="18">
        <v>-21789</v>
      </c>
      <c r="M3302" s="15" t="s">
        <v>37</v>
      </c>
      <c r="N3302" s="15" t="s">
        <v>12043</v>
      </c>
      <c r="O3302" s="15" t="s">
        <v>31</v>
      </c>
      <c r="P3302" s="19">
        <v>0</v>
      </c>
    </row>
    <row r="3303" spans="1:16" x14ac:dyDescent="0.25">
      <c r="A3303" s="15" t="s">
        <v>29</v>
      </c>
      <c r="B3303" s="15" t="s">
        <v>6280</v>
      </c>
      <c r="C3303" s="16" t="s">
        <v>31</v>
      </c>
      <c r="D3303" s="15" t="s">
        <v>8257</v>
      </c>
      <c r="E3303" s="15" t="s">
        <v>12041</v>
      </c>
      <c r="F3303" s="15" t="s">
        <v>33</v>
      </c>
      <c r="G3303" s="15" t="s">
        <v>1859</v>
      </c>
      <c r="H3303" s="17">
        <v>42412</v>
      </c>
      <c r="I3303" s="17">
        <v>42429</v>
      </c>
      <c r="J3303" s="15" t="s">
        <v>35</v>
      </c>
      <c r="K3303" s="15" t="s">
        <v>5296</v>
      </c>
      <c r="L3303" s="18">
        <v>-358110</v>
      </c>
      <c r="M3303" s="15" t="s">
        <v>37</v>
      </c>
      <c r="N3303" s="15" t="s">
        <v>12044</v>
      </c>
      <c r="O3303" s="15" t="s">
        <v>31</v>
      </c>
      <c r="P3303" s="19">
        <v>0</v>
      </c>
    </row>
    <row r="3304" spans="1:16" x14ac:dyDescent="0.25">
      <c r="A3304" s="15" t="s">
        <v>29</v>
      </c>
      <c r="B3304" s="15" t="s">
        <v>6280</v>
      </c>
      <c r="C3304" s="16" t="s">
        <v>31</v>
      </c>
      <c r="D3304" s="15" t="s">
        <v>8257</v>
      </c>
      <c r="E3304" s="15" t="s">
        <v>12045</v>
      </c>
      <c r="F3304" s="15" t="s">
        <v>33</v>
      </c>
      <c r="G3304" s="15" t="s">
        <v>1859</v>
      </c>
      <c r="H3304" s="17">
        <v>42408</v>
      </c>
      <c r="I3304" s="17">
        <v>42429</v>
      </c>
      <c r="J3304" s="15" t="s">
        <v>35</v>
      </c>
      <c r="K3304" s="15" t="s">
        <v>5296</v>
      </c>
      <c r="L3304" s="18">
        <v>-99338</v>
      </c>
      <c r="M3304" s="15" t="s">
        <v>37</v>
      </c>
      <c r="N3304" s="15" t="s">
        <v>12046</v>
      </c>
      <c r="O3304" s="15" t="s">
        <v>31</v>
      </c>
      <c r="P3304" s="19">
        <v>0</v>
      </c>
    </row>
    <row r="3305" spans="1:16" x14ac:dyDescent="0.25">
      <c r="A3305" s="15" t="s">
        <v>29</v>
      </c>
      <c r="B3305" s="15" t="s">
        <v>6280</v>
      </c>
      <c r="C3305" s="16" t="s">
        <v>31</v>
      </c>
      <c r="D3305" s="15" t="s">
        <v>8257</v>
      </c>
      <c r="E3305" s="15" t="s">
        <v>12045</v>
      </c>
      <c r="F3305" s="15" t="s">
        <v>33</v>
      </c>
      <c r="G3305" s="15" t="s">
        <v>1859</v>
      </c>
      <c r="H3305" s="17">
        <v>42408</v>
      </c>
      <c r="I3305" s="17">
        <v>42429</v>
      </c>
      <c r="J3305" s="15" t="s">
        <v>35</v>
      </c>
      <c r="K3305" s="15" t="s">
        <v>5296</v>
      </c>
      <c r="L3305" s="18">
        <v>-38265</v>
      </c>
      <c r="M3305" s="15" t="s">
        <v>37</v>
      </c>
      <c r="N3305" s="15" t="s">
        <v>12047</v>
      </c>
      <c r="O3305" s="15" t="s">
        <v>31</v>
      </c>
      <c r="P3305" s="19">
        <v>0</v>
      </c>
    </row>
    <row r="3306" spans="1:16" x14ac:dyDescent="0.25">
      <c r="A3306" s="15" t="s">
        <v>29</v>
      </c>
      <c r="B3306" s="15" t="s">
        <v>1311</v>
      </c>
      <c r="C3306" s="16" t="s">
        <v>31</v>
      </c>
      <c r="D3306" s="15" t="s">
        <v>12048</v>
      </c>
      <c r="E3306" s="15" t="s">
        <v>12049</v>
      </c>
      <c r="F3306" s="15" t="s">
        <v>33</v>
      </c>
      <c r="G3306" s="15" t="s">
        <v>1859</v>
      </c>
      <c r="H3306" s="17">
        <v>42360</v>
      </c>
      <c r="I3306" s="17">
        <v>42429</v>
      </c>
      <c r="J3306" s="15" t="s">
        <v>35</v>
      </c>
      <c r="K3306" s="15" t="s">
        <v>5296</v>
      </c>
      <c r="L3306" s="18">
        <v>-167980</v>
      </c>
      <c r="M3306" s="15" t="s">
        <v>37</v>
      </c>
      <c r="N3306" s="15" t="s">
        <v>12050</v>
      </c>
      <c r="O3306" s="15" t="s">
        <v>31</v>
      </c>
      <c r="P3306" s="19">
        <v>0</v>
      </c>
    </row>
    <row r="3307" spans="1:16" x14ac:dyDescent="0.25">
      <c r="A3307" s="15" t="s">
        <v>29</v>
      </c>
      <c r="B3307" s="15" t="s">
        <v>1311</v>
      </c>
      <c r="C3307" s="16" t="s">
        <v>31</v>
      </c>
      <c r="D3307" s="15" t="s">
        <v>12048</v>
      </c>
      <c r="E3307" s="15" t="s">
        <v>12051</v>
      </c>
      <c r="F3307" s="15" t="s">
        <v>33</v>
      </c>
      <c r="G3307" s="15" t="s">
        <v>1859</v>
      </c>
      <c r="H3307" s="17">
        <v>42254</v>
      </c>
      <c r="I3307" s="17">
        <v>42429</v>
      </c>
      <c r="J3307" s="15" t="s">
        <v>35</v>
      </c>
      <c r="K3307" s="15" t="s">
        <v>5296</v>
      </c>
      <c r="L3307" s="18">
        <v>-348619</v>
      </c>
      <c r="M3307" s="15" t="s">
        <v>37</v>
      </c>
      <c r="N3307" s="15" t="s">
        <v>12052</v>
      </c>
      <c r="O3307" s="15" t="s">
        <v>31</v>
      </c>
      <c r="P3307" s="19">
        <v>0</v>
      </c>
    </row>
    <row r="3308" spans="1:16" x14ac:dyDescent="0.25">
      <c r="A3308" s="15" t="s">
        <v>29</v>
      </c>
      <c r="B3308" s="15" t="s">
        <v>1311</v>
      </c>
      <c r="C3308" s="16" t="s">
        <v>31</v>
      </c>
      <c r="D3308" s="15" t="s">
        <v>12048</v>
      </c>
      <c r="E3308" s="15" t="s">
        <v>12053</v>
      </c>
      <c r="F3308" s="15" t="s">
        <v>33</v>
      </c>
      <c r="G3308" s="15" t="s">
        <v>1859</v>
      </c>
      <c r="H3308" s="17">
        <v>42370</v>
      </c>
      <c r="I3308" s="17">
        <v>42429</v>
      </c>
      <c r="J3308" s="15" t="s">
        <v>35</v>
      </c>
      <c r="K3308" s="15" t="s">
        <v>5296</v>
      </c>
      <c r="L3308" s="18">
        <v>-2586</v>
      </c>
      <c r="M3308" s="15" t="s">
        <v>37</v>
      </c>
      <c r="N3308" s="15" t="s">
        <v>12054</v>
      </c>
      <c r="O3308" s="15" t="s">
        <v>31</v>
      </c>
      <c r="P3308" s="19">
        <v>0</v>
      </c>
    </row>
    <row r="3309" spans="1:16" x14ac:dyDescent="0.25">
      <c r="A3309" s="15" t="s">
        <v>29</v>
      </c>
      <c r="B3309" s="15" t="s">
        <v>1311</v>
      </c>
      <c r="C3309" s="16" t="s">
        <v>31</v>
      </c>
      <c r="D3309" s="15" t="s">
        <v>12048</v>
      </c>
      <c r="E3309" s="15" t="s">
        <v>12055</v>
      </c>
      <c r="F3309" s="15" t="s">
        <v>33</v>
      </c>
      <c r="G3309" s="15" t="s">
        <v>1859</v>
      </c>
      <c r="H3309" s="17">
        <v>42370</v>
      </c>
      <c r="I3309" s="17">
        <v>42429</v>
      </c>
      <c r="J3309" s="15" t="s">
        <v>35</v>
      </c>
      <c r="K3309" s="15" t="s">
        <v>5296</v>
      </c>
      <c r="L3309" s="18">
        <v>-160336</v>
      </c>
      <c r="M3309" s="15" t="s">
        <v>37</v>
      </c>
      <c r="N3309" s="15" t="s">
        <v>12056</v>
      </c>
      <c r="O3309" s="15" t="s">
        <v>31</v>
      </c>
      <c r="P3309" s="19">
        <v>0</v>
      </c>
    </row>
    <row r="3310" spans="1:16" x14ac:dyDescent="0.25">
      <c r="A3310" s="15" t="s">
        <v>29</v>
      </c>
      <c r="B3310" s="15" t="s">
        <v>3601</v>
      </c>
      <c r="C3310" s="16" t="s">
        <v>31</v>
      </c>
      <c r="D3310" s="15" t="s">
        <v>3601</v>
      </c>
      <c r="E3310" s="15" t="s">
        <v>12057</v>
      </c>
      <c r="F3310" s="15" t="s">
        <v>33</v>
      </c>
      <c r="G3310" s="15" t="s">
        <v>3385</v>
      </c>
      <c r="H3310" s="17">
        <v>42429</v>
      </c>
      <c r="I3310" s="17">
        <v>42429</v>
      </c>
      <c r="J3310" s="15" t="s">
        <v>1198</v>
      </c>
      <c r="K3310" s="15" t="s">
        <v>5296</v>
      </c>
      <c r="L3310" s="18">
        <v>460278500</v>
      </c>
      <c r="M3310" s="15" t="s">
        <v>37</v>
      </c>
      <c r="N3310" s="15" t="s">
        <v>12058</v>
      </c>
      <c r="O3310" s="15" t="s">
        <v>31</v>
      </c>
      <c r="P3310" s="19">
        <v>0</v>
      </c>
    </row>
    <row r="3311" spans="1:16" x14ac:dyDescent="0.25">
      <c r="A3311" s="15" t="s">
        <v>29</v>
      </c>
      <c r="B3311" s="15" t="s">
        <v>6280</v>
      </c>
      <c r="C3311" s="16" t="s">
        <v>31</v>
      </c>
      <c r="D3311" s="15" t="s">
        <v>8257</v>
      </c>
      <c r="E3311" s="15" t="s">
        <v>12059</v>
      </c>
      <c r="F3311" s="15" t="s">
        <v>33</v>
      </c>
      <c r="G3311" s="15" t="s">
        <v>1859</v>
      </c>
      <c r="H3311" s="17">
        <v>42416</v>
      </c>
      <c r="I3311" s="17">
        <v>42440</v>
      </c>
      <c r="J3311" s="15" t="s">
        <v>35</v>
      </c>
      <c r="K3311" s="15" t="s">
        <v>5296</v>
      </c>
      <c r="L3311" s="18">
        <v>-421496</v>
      </c>
      <c r="M3311" s="15" t="s">
        <v>37</v>
      </c>
      <c r="N3311" s="15" t="s">
        <v>12060</v>
      </c>
      <c r="O3311" s="15" t="s">
        <v>31</v>
      </c>
      <c r="P3311" s="19">
        <v>0</v>
      </c>
    </row>
    <row r="3312" spans="1:16" x14ac:dyDescent="0.25">
      <c r="A3312" s="15" t="s">
        <v>29</v>
      </c>
      <c r="B3312" s="15" t="s">
        <v>6280</v>
      </c>
      <c r="C3312" s="16" t="s">
        <v>31</v>
      </c>
      <c r="D3312" s="15" t="s">
        <v>8257</v>
      </c>
      <c r="E3312" s="15" t="s">
        <v>12059</v>
      </c>
      <c r="F3312" s="15" t="s">
        <v>33</v>
      </c>
      <c r="G3312" s="15" t="s">
        <v>1859</v>
      </c>
      <c r="H3312" s="17">
        <v>42416</v>
      </c>
      <c r="I3312" s="17">
        <v>42440</v>
      </c>
      <c r="J3312" s="15" t="s">
        <v>35</v>
      </c>
      <c r="K3312" s="15" t="s">
        <v>5296</v>
      </c>
      <c r="L3312" s="18">
        <v>-162360</v>
      </c>
      <c r="M3312" s="15" t="s">
        <v>37</v>
      </c>
      <c r="N3312" s="15" t="s">
        <v>12061</v>
      </c>
      <c r="O3312" s="15" t="s">
        <v>31</v>
      </c>
      <c r="P3312" s="19">
        <v>0</v>
      </c>
    </row>
    <row r="3313" spans="1:16" x14ac:dyDescent="0.25">
      <c r="A3313" s="15" t="s">
        <v>29</v>
      </c>
      <c r="B3313" s="15" t="s">
        <v>1311</v>
      </c>
      <c r="C3313" s="16" t="s">
        <v>31</v>
      </c>
      <c r="D3313" s="15" t="s">
        <v>12062</v>
      </c>
      <c r="E3313" s="15" t="s">
        <v>12063</v>
      </c>
      <c r="F3313" s="15" t="s">
        <v>33</v>
      </c>
      <c r="G3313" s="15" t="s">
        <v>1859</v>
      </c>
      <c r="H3313" s="17">
        <v>41516</v>
      </c>
      <c r="I3313" s="17">
        <v>42444</v>
      </c>
      <c r="J3313" s="15" t="s">
        <v>35</v>
      </c>
      <c r="K3313" s="15" t="s">
        <v>5296</v>
      </c>
      <c r="L3313" s="18">
        <v>-64057</v>
      </c>
      <c r="M3313" s="15" t="s">
        <v>37</v>
      </c>
      <c r="N3313" s="15" t="s">
        <v>12064</v>
      </c>
      <c r="O3313" s="15" t="s">
        <v>31</v>
      </c>
      <c r="P3313" s="19">
        <v>0</v>
      </c>
    </row>
    <row r="3314" spans="1:16" x14ac:dyDescent="0.25">
      <c r="A3314" s="15" t="s">
        <v>29</v>
      </c>
      <c r="B3314" s="15" t="s">
        <v>6280</v>
      </c>
      <c r="C3314" s="16" t="s">
        <v>31</v>
      </c>
      <c r="D3314" s="15" t="s">
        <v>8257</v>
      </c>
      <c r="E3314" s="15" t="s">
        <v>12065</v>
      </c>
      <c r="F3314" s="15" t="s">
        <v>33</v>
      </c>
      <c r="G3314" s="15" t="s">
        <v>1859</v>
      </c>
      <c r="H3314" s="17">
        <v>42439</v>
      </c>
      <c r="I3314" s="17">
        <v>42457</v>
      </c>
      <c r="J3314" s="15" t="s">
        <v>35</v>
      </c>
      <c r="K3314" s="15" t="s">
        <v>5296</v>
      </c>
      <c r="L3314" s="18">
        <v>-11561</v>
      </c>
      <c r="M3314" s="15" t="s">
        <v>37</v>
      </c>
      <c r="N3314" s="15" t="s">
        <v>12066</v>
      </c>
      <c r="O3314" s="15" t="s">
        <v>31</v>
      </c>
      <c r="P3314" s="19">
        <v>0</v>
      </c>
    </row>
    <row r="3315" spans="1:16" x14ac:dyDescent="0.25">
      <c r="A3315" s="15" t="s">
        <v>29</v>
      </c>
      <c r="B3315" s="15" t="s">
        <v>6280</v>
      </c>
      <c r="C3315" s="16" t="s">
        <v>31</v>
      </c>
      <c r="D3315" s="15" t="s">
        <v>8257</v>
      </c>
      <c r="E3315" s="15" t="s">
        <v>12065</v>
      </c>
      <c r="F3315" s="15" t="s">
        <v>33</v>
      </c>
      <c r="G3315" s="15" t="s">
        <v>1859</v>
      </c>
      <c r="H3315" s="17">
        <v>42439</v>
      </c>
      <c r="I3315" s="17">
        <v>42457</v>
      </c>
      <c r="J3315" s="15" t="s">
        <v>35</v>
      </c>
      <c r="K3315" s="15" t="s">
        <v>5296</v>
      </c>
      <c r="L3315" s="18">
        <v>-30013</v>
      </c>
      <c r="M3315" s="15" t="s">
        <v>37</v>
      </c>
      <c r="N3315" s="15" t="s">
        <v>12067</v>
      </c>
      <c r="O3315" s="15" t="s">
        <v>31</v>
      </c>
      <c r="P3315" s="19">
        <v>0</v>
      </c>
    </row>
    <row r="3316" spans="1:16" x14ac:dyDescent="0.25">
      <c r="A3316" s="15" t="s">
        <v>29</v>
      </c>
      <c r="B3316" s="15" t="s">
        <v>6280</v>
      </c>
      <c r="C3316" s="16" t="s">
        <v>31</v>
      </c>
      <c r="D3316" s="15" t="s">
        <v>8257</v>
      </c>
      <c r="E3316" s="15" t="s">
        <v>12068</v>
      </c>
      <c r="F3316" s="15" t="s">
        <v>33</v>
      </c>
      <c r="G3316" s="15" t="s">
        <v>1859</v>
      </c>
      <c r="H3316" s="17">
        <v>42439</v>
      </c>
      <c r="I3316" s="17">
        <v>42457</v>
      </c>
      <c r="J3316" s="15" t="s">
        <v>35</v>
      </c>
      <c r="K3316" s="15" t="s">
        <v>5296</v>
      </c>
      <c r="L3316" s="18">
        <v>-45837</v>
      </c>
      <c r="M3316" s="15" t="s">
        <v>37</v>
      </c>
      <c r="N3316" s="15" t="s">
        <v>12069</v>
      </c>
      <c r="O3316" s="15" t="s">
        <v>31</v>
      </c>
      <c r="P3316" s="19">
        <v>0</v>
      </c>
    </row>
    <row r="3317" spans="1:16" x14ac:dyDescent="0.25">
      <c r="A3317" s="15" t="s">
        <v>29</v>
      </c>
      <c r="B3317" s="15" t="s">
        <v>6280</v>
      </c>
      <c r="C3317" s="16" t="s">
        <v>31</v>
      </c>
      <c r="D3317" s="15" t="s">
        <v>8257</v>
      </c>
      <c r="E3317" s="15" t="s">
        <v>12068</v>
      </c>
      <c r="F3317" s="15" t="s">
        <v>33</v>
      </c>
      <c r="G3317" s="15" t="s">
        <v>1859</v>
      </c>
      <c r="H3317" s="17">
        <v>42439</v>
      </c>
      <c r="I3317" s="17">
        <v>42457</v>
      </c>
      <c r="J3317" s="15" t="s">
        <v>35</v>
      </c>
      <c r="K3317" s="15" t="s">
        <v>5296</v>
      </c>
      <c r="L3317" s="18">
        <v>-118996</v>
      </c>
      <c r="M3317" s="15" t="s">
        <v>37</v>
      </c>
      <c r="N3317" s="15" t="s">
        <v>12070</v>
      </c>
      <c r="O3317" s="15" t="s">
        <v>31</v>
      </c>
      <c r="P3317" s="19">
        <v>0</v>
      </c>
    </row>
    <row r="3318" spans="1:16" x14ac:dyDescent="0.25">
      <c r="A3318" s="15" t="s">
        <v>29</v>
      </c>
      <c r="B3318" s="15" t="s">
        <v>6280</v>
      </c>
      <c r="C3318" s="16" t="s">
        <v>31</v>
      </c>
      <c r="D3318" s="15" t="s">
        <v>8257</v>
      </c>
      <c r="E3318" s="15" t="s">
        <v>12068</v>
      </c>
      <c r="F3318" s="15" t="s">
        <v>33</v>
      </c>
      <c r="G3318" s="15" t="s">
        <v>1859</v>
      </c>
      <c r="H3318" s="17">
        <v>42439</v>
      </c>
      <c r="I3318" s="17">
        <v>42457</v>
      </c>
      <c r="J3318" s="15" t="s">
        <v>35</v>
      </c>
      <c r="K3318" s="15" t="s">
        <v>5296</v>
      </c>
      <c r="L3318" s="18">
        <v>-402882</v>
      </c>
      <c r="M3318" s="15" t="s">
        <v>37</v>
      </c>
      <c r="N3318" s="15" t="s">
        <v>12071</v>
      </c>
      <c r="O3318" s="15" t="s">
        <v>31</v>
      </c>
      <c r="P3318" s="19">
        <v>0</v>
      </c>
    </row>
    <row r="3319" spans="1:16" x14ac:dyDescent="0.25">
      <c r="A3319" s="15" t="s">
        <v>29</v>
      </c>
      <c r="B3319" s="15" t="s">
        <v>1311</v>
      </c>
      <c r="C3319" s="16" t="s">
        <v>31</v>
      </c>
      <c r="D3319" s="15" t="s">
        <v>11986</v>
      </c>
      <c r="E3319" s="15" t="s">
        <v>12072</v>
      </c>
      <c r="F3319" s="15" t="s">
        <v>33</v>
      </c>
      <c r="G3319" s="15" t="s">
        <v>1859</v>
      </c>
      <c r="H3319" s="17">
        <v>42402</v>
      </c>
      <c r="I3319" s="17">
        <v>42457</v>
      </c>
      <c r="J3319" s="15" t="s">
        <v>35</v>
      </c>
      <c r="K3319" s="15" t="s">
        <v>5296</v>
      </c>
      <c r="L3319" s="18">
        <v>-87901</v>
      </c>
      <c r="M3319" s="15" t="s">
        <v>37</v>
      </c>
      <c r="N3319" s="15" t="s">
        <v>12073</v>
      </c>
      <c r="O3319" s="15" t="s">
        <v>31</v>
      </c>
      <c r="P3319" s="19">
        <v>0</v>
      </c>
    </row>
    <row r="3320" spans="1:16" x14ac:dyDescent="0.25">
      <c r="A3320" s="15" t="s">
        <v>29</v>
      </c>
      <c r="B3320" s="15" t="s">
        <v>1311</v>
      </c>
      <c r="C3320" s="16" t="s">
        <v>31</v>
      </c>
      <c r="D3320" s="15" t="s">
        <v>11840</v>
      </c>
      <c r="E3320" s="15" t="s">
        <v>12074</v>
      </c>
      <c r="F3320" s="15" t="s">
        <v>33</v>
      </c>
      <c r="G3320" s="15" t="s">
        <v>1859</v>
      </c>
      <c r="H3320" s="17">
        <v>42399</v>
      </c>
      <c r="I3320" s="17">
        <v>42457</v>
      </c>
      <c r="J3320" s="15" t="s">
        <v>35</v>
      </c>
      <c r="K3320" s="15" t="s">
        <v>5296</v>
      </c>
      <c r="L3320" s="18">
        <v>-20902</v>
      </c>
      <c r="M3320" s="15" t="s">
        <v>37</v>
      </c>
      <c r="N3320" s="15" t="s">
        <v>12075</v>
      </c>
      <c r="O3320" s="15" t="s">
        <v>31</v>
      </c>
      <c r="P3320" s="19">
        <v>0</v>
      </c>
    </row>
    <row r="3321" spans="1:16" x14ac:dyDescent="0.25">
      <c r="A3321" s="15" t="s">
        <v>29</v>
      </c>
      <c r="B3321" s="15" t="s">
        <v>1311</v>
      </c>
      <c r="C3321" s="16" t="s">
        <v>31</v>
      </c>
      <c r="D3321" s="15" t="s">
        <v>12076</v>
      </c>
      <c r="E3321" s="15" t="s">
        <v>12077</v>
      </c>
      <c r="F3321" s="15" t="s">
        <v>33</v>
      </c>
      <c r="G3321" s="15" t="s">
        <v>1859</v>
      </c>
      <c r="H3321" s="17">
        <v>41517</v>
      </c>
      <c r="I3321" s="17">
        <v>42457</v>
      </c>
      <c r="J3321" s="15" t="s">
        <v>35</v>
      </c>
      <c r="K3321" s="15" t="s">
        <v>5296</v>
      </c>
      <c r="L3321" s="18">
        <v>-16783</v>
      </c>
      <c r="M3321" s="15" t="s">
        <v>37</v>
      </c>
      <c r="N3321" s="15" t="s">
        <v>12078</v>
      </c>
      <c r="O3321" s="15" t="s">
        <v>31</v>
      </c>
      <c r="P3321" s="19">
        <v>0</v>
      </c>
    </row>
    <row r="3322" spans="1:16" x14ac:dyDescent="0.25">
      <c r="A3322" s="15" t="s">
        <v>29</v>
      </c>
      <c r="B3322" s="15" t="s">
        <v>12079</v>
      </c>
      <c r="C3322" s="16" t="s">
        <v>31</v>
      </c>
      <c r="D3322" s="15" t="s">
        <v>12080</v>
      </c>
      <c r="E3322" s="15" t="s">
        <v>12081</v>
      </c>
      <c r="F3322" s="15" t="s">
        <v>33</v>
      </c>
      <c r="G3322" s="15" t="s">
        <v>3385</v>
      </c>
      <c r="H3322" s="17">
        <v>42459</v>
      </c>
      <c r="I3322" s="17">
        <v>42459</v>
      </c>
      <c r="J3322" s="15" t="s">
        <v>1198</v>
      </c>
      <c r="K3322" s="15" t="s">
        <v>5296</v>
      </c>
      <c r="L3322" s="18">
        <v>232872500</v>
      </c>
      <c r="M3322" s="15" t="s">
        <v>37</v>
      </c>
      <c r="N3322" s="15" t="s">
        <v>11950</v>
      </c>
      <c r="O3322" s="15" t="s">
        <v>31</v>
      </c>
      <c r="P3322" s="19">
        <v>0</v>
      </c>
    </row>
    <row r="3323" spans="1:16" x14ac:dyDescent="0.25">
      <c r="A3323" s="15" t="s">
        <v>29</v>
      </c>
      <c r="B3323" s="15" t="s">
        <v>12082</v>
      </c>
      <c r="C3323" s="16" t="s">
        <v>31</v>
      </c>
      <c r="D3323" s="15" t="s">
        <v>12083</v>
      </c>
      <c r="E3323" s="15" t="s">
        <v>12084</v>
      </c>
      <c r="F3323" s="15" t="s">
        <v>33</v>
      </c>
      <c r="G3323" s="15" t="s">
        <v>1859</v>
      </c>
      <c r="H3323" s="17">
        <v>42461</v>
      </c>
      <c r="I3323" s="17">
        <v>42461</v>
      </c>
      <c r="J3323" s="15" t="s">
        <v>35</v>
      </c>
      <c r="K3323" s="15" t="s">
        <v>5296</v>
      </c>
      <c r="L3323" s="18">
        <v>-11792667</v>
      </c>
      <c r="M3323" s="15" t="s">
        <v>37</v>
      </c>
      <c r="N3323" s="15" t="s">
        <v>12085</v>
      </c>
      <c r="O3323" s="15" t="s">
        <v>31</v>
      </c>
      <c r="P3323" s="19">
        <v>0</v>
      </c>
    </row>
    <row r="3324" spans="1:16" x14ac:dyDescent="0.25">
      <c r="A3324" s="15" t="s">
        <v>29</v>
      </c>
      <c r="B3324" s="15" t="s">
        <v>6280</v>
      </c>
      <c r="C3324" s="16" t="s">
        <v>31</v>
      </c>
      <c r="D3324" s="15" t="s">
        <v>8257</v>
      </c>
      <c r="E3324" s="15" t="s">
        <v>12086</v>
      </c>
      <c r="F3324" s="15" t="s">
        <v>33</v>
      </c>
      <c r="G3324" s="15" t="s">
        <v>1859</v>
      </c>
      <c r="H3324" s="17">
        <v>42452</v>
      </c>
      <c r="I3324" s="17">
        <v>42471</v>
      </c>
      <c r="J3324" s="15" t="s">
        <v>35</v>
      </c>
      <c r="K3324" s="15" t="s">
        <v>5296</v>
      </c>
      <c r="L3324" s="18">
        <v>-2277</v>
      </c>
      <c r="M3324" s="15" t="s">
        <v>37</v>
      </c>
      <c r="N3324" s="15" t="s">
        <v>12087</v>
      </c>
      <c r="O3324" s="15" t="s">
        <v>31</v>
      </c>
      <c r="P3324" s="19">
        <v>0</v>
      </c>
    </row>
    <row r="3325" spans="1:16" x14ac:dyDescent="0.25">
      <c r="A3325" s="15" t="s">
        <v>29</v>
      </c>
      <c r="B3325" s="15" t="s">
        <v>6280</v>
      </c>
      <c r="C3325" s="16" t="s">
        <v>31</v>
      </c>
      <c r="D3325" s="15" t="s">
        <v>8257</v>
      </c>
      <c r="E3325" s="15" t="s">
        <v>12086</v>
      </c>
      <c r="F3325" s="15" t="s">
        <v>33</v>
      </c>
      <c r="G3325" s="15" t="s">
        <v>1859</v>
      </c>
      <c r="H3325" s="17">
        <v>42452</v>
      </c>
      <c r="I3325" s="17">
        <v>42471</v>
      </c>
      <c r="J3325" s="15" t="s">
        <v>35</v>
      </c>
      <c r="K3325" s="15" t="s">
        <v>5296</v>
      </c>
      <c r="L3325" s="18">
        <v>-5910</v>
      </c>
      <c r="M3325" s="15" t="s">
        <v>37</v>
      </c>
      <c r="N3325" s="15" t="s">
        <v>12088</v>
      </c>
      <c r="O3325" s="15" t="s">
        <v>31</v>
      </c>
      <c r="P3325" s="19">
        <v>0</v>
      </c>
    </row>
    <row r="3326" spans="1:16" x14ac:dyDescent="0.25">
      <c r="A3326" s="15" t="s">
        <v>29</v>
      </c>
      <c r="B3326" s="15" t="s">
        <v>6280</v>
      </c>
      <c r="C3326" s="16" t="s">
        <v>31</v>
      </c>
      <c r="D3326" s="15" t="s">
        <v>8257</v>
      </c>
      <c r="E3326" s="15" t="s">
        <v>12089</v>
      </c>
      <c r="F3326" s="15" t="s">
        <v>33</v>
      </c>
      <c r="G3326" s="15" t="s">
        <v>1859</v>
      </c>
      <c r="H3326" s="17">
        <v>42452</v>
      </c>
      <c r="I3326" s="17">
        <v>42471</v>
      </c>
      <c r="J3326" s="15" t="s">
        <v>35</v>
      </c>
      <c r="K3326" s="15" t="s">
        <v>5296</v>
      </c>
      <c r="L3326" s="18">
        <v>-3004797</v>
      </c>
      <c r="M3326" s="15" t="s">
        <v>37</v>
      </c>
      <c r="N3326" s="15" t="s">
        <v>12090</v>
      </c>
      <c r="O3326" s="15" t="s">
        <v>31</v>
      </c>
      <c r="P3326" s="19">
        <v>0</v>
      </c>
    </row>
    <row r="3327" spans="1:16" x14ac:dyDescent="0.25">
      <c r="A3327" s="15" t="s">
        <v>29</v>
      </c>
      <c r="B3327" s="15" t="s">
        <v>6280</v>
      </c>
      <c r="C3327" s="16" t="s">
        <v>31</v>
      </c>
      <c r="D3327" s="15" t="s">
        <v>8257</v>
      </c>
      <c r="E3327" s="15" t="s">
        <v>12089</v>
      </c>
      <c r="F3327" s="15" t="s">
        <v>33</v>
      </c>
      <c r="G3327" s="15" t="s">
        <v>1859</v>
      </c>
      <c r="H3327" s="17">
        <v>42452</v>
      </c>
      <c r="I3327" s="17">
        <v>42471</v>
      </c>
      <c r="J3327" s="15" t="s">
        <v>35</v>
      </c>
      <c r="K3327" s="15" t="s">
        <v>5296</v>
      </c>
      <c r="L3327" s="18">
        <v>-1157448</v>
      </c>
      <c r="M3327" s="15" t="s">
        <v>37</v>
      </c>
      <c r="N3327" s="15" t="s">
        <v>12091</v>
      </c>
      <c r="O3327" s="15" t="s">
        <v>31</v>
      </c>
      <c r="P3327" s="19">
        <v>0</v>
      </c>
    </row>
    <row r="3328" spans="1:16" x14ac:dyDescent="0.25">
      <c r="A3328" s="15" t="s">
        <v>29</v>
      </c>
      <c r="B3328" s="15" t="s">
        <v>6280</v>
      </c>
      <c r="C3328" s="16" t="s">
        <v>31</v>
      </c>
      <c r="D3328" s="15" t="s">
        <v>8257</v>
      </c>
      <c r="E3328" s="15" t="s">
        <v>12092</v>
      </c>
      <c r="F3328" s="15" t="s">
        <v>33</v>
      </c>
      <c r="G3328" s="15" t="s">
        <v>1859</v>
      </c>
      <c r="H3328" s="17">
        <v>42438</v>
      </c>
      <c r="I3328" s="17">
        <v>42471</v>
      </c>
      <c r="J3328" s="15" t="s">
        <v>35</v>
      </c>
      <c r="K3328" s="15" t="s">
        <v>5296</v>
      </c>
      <c r="L3328" s="18">
        <v>-424438</v>
      </c>
      <c r="M3328" s="15" t="s">
        <v>37</v>
      </c>
      <c r="N3328" s="15" t="s">
        <v>12093</v>
      </c>
      <c r="O3328" s="15" t="s">
        <v>31</v>
      </c>
      <c r="P3328" s="19">
        <v>0</v>
      </c>
    </row>
    <row r="3329" spans="1:16" x14ac:dyDescent="0.25">
      <c r="A3329" s="15" t="s">
        <v>29</v>
      </c>
      <c r="B3329" s="15" t="s">
        <v>6280</v>
      </c>
      <c r="C3329" s="16" t="s">
        <v>31</v>
      </c>
      <c r="D3329" s="15" t="s">
        <v>8257</v>
      </c>
      <c r="E3329" s="15" t="s">
        <v>12092</v>
      </c>
      <c r="F3329" s="15" t="s">
        <v>33</v>
      </c>
      <c r="G3329" s="15" t="s">
        <v>1859</v>
      </c>
      <c r="H3329" s="17">
        <v>42438</v>
      </c>
      <c r="I3329" s="17">
        <v>42471</v>
      </c>
      <c r="J3329" s="15" t="s">
        <v>35</v>
      </c>
      <c r="K3329" s="15" t="s">
        <v>5296</v>
      </c>
      <c r="L3329" s="18">
        <v>-163494</v>
      </c>
      <c r="M3329" s="15" t="s">
        <v>37</v>
      </c>
      <c r="N3329" s="15" t="s">
        <v>12094</v>
      </c>
      <c r="O3329" s="15" t="s">
        <v>31</v>
      </c>
      <c r="P3329" s="19">
        <v>0</v>
      </c>
    </row>
    <row r="3330" spans="1:16" x14ac:dyDescent="0.25">
      <c r="A3330" s="15" t="s">
        <v>29</v>
      </c>
      <c r="B3330" s="15" t="s">
        <v>6280</v>
      </c>
      <c r="C3330" s="16" t="s">
        <v>31</v>
      </c>
      <c r="D3330" s="15" t="s">
        <v>8257</v>
      </c>
      <c r="E3330" s="15" t="s">
        <v>12095</v>
      </c>
      <c r="F3330" s="15" t="s">
        <v>33</v>
      </c>
      <c r="G3330" s="15" t="s">
        <v>1859</v>
      </c>
      <c r="H3330" s="17">
        <v>42438</v>
      </c>
      <c r="I3330" s="17">
        <v>42471</v>
      </c>
      <c r="J3330" s="15" t="s">
        <v>35</v>
      </c>
      <c r="K3330" s="15" t="s">
        <v>5296</v>
      </c>
      <c r="L3330" s="18">
        <v>-2569</v>
      </c>
      <c r="M3330" s="15" t="s">
        <v>37</v>
      </c>
      <c r="N3330" s="15" t="s">
        <v>12096</v>
      </c>
      <c r="O3330" s="15" t="s">
        <v>31</v>
      </c>
      <c r="P3330" s="19">
        <v>0</v>
      </c>
    </row>
    <row r="3331" spans="1:16" x14ac:dyDescent="0.25">
      <c r="A3331" s="15" t="s">
        <v>29</v>
      </c>
      <c r="B3331" s="15" t="s">
        <v>6280</v>
      </c>
      <c r="C3331" s="16" t="s">
        <v>31</v>
      </c>
      <c r="D3331" s="15" t="s">
        <v>8257</v>
      </c>
      <c r="E3331" s="15" t="s">
        <v>12095</v>
      </c>
      <c r="F3331" s="15" t="s">
        <v>33</v>
      </c>
      <c r="G3331" s="15" t="s">
        <v>1859</v>
      </c>
      <c r="H3331" s="17">
        <v>42438</v>
      </c>
      <c r="I3331" s="17">
        <v>42471</v>
      </c>
      <c r="J3331" s="15" t="s">
        <v>35</v>
      </c>
      <c r="K3331" s="15" t="s">
        <v>5296</v>
      </c>
      <c r="L3331" s="18">
        <v>-6669</v>
      </c>
      <c r="M3331" s="15" t="s">
        <v>37</v>
      </c>
      <c r="N3331" s="15" t="s">
        <v>12097</v>
      </c>
      <c r="O3331" s="15" t="s">
        <v>31</v>
      </c>
      <c r="P3331" s="19">
        <v>0</v>
      </c>
    </row>
    <row r="3332" spans="1:16" x14ac:dyDescent="0.25">
      <c r="A3332" s="15" t="s">
        <v>29</v>
      </c>
      <c r="B3332" s="15" t="s">
        <v>6280</v>
      </c>
      <c r="C3332" s="16" t="s">
        <v>31</v>
      </c>
      <c r="D3332" s="15" t="s">
        <v>8257</v>
      </c>
      <c r="E3332" s="15" t="s">
        <v>12098</v>
      </c>
      <c r="F3332" s="15" t="s">
        <v>33</v>
      </c>
      <c r="G3332" s="15" t="s">
        <v>1859</v>
      </c>
      <c r="H3332" s="17">
        <v>42430</v>
      </c>
      <c r="I3332" s="17">
        <v>42471</v>
      </c>
      <c r="J3332" s="15" t="s">
        <v>35</v>
      </c>
      <c r="K3332" s="15" t="s">
        <v>5296</v>
      </c>
      <c r="L3332" s="18">
        <v>-66062</v>
      </c>
      <c r="M3332" s="15" t="s">
        <v>37</v>
      </c>
      <c r="N3332" s="15" t="s">
        <v>12099</v>
      </c>
      <c r="O3332" s="15" t="s">
        <v>31</v>
      </c>
      <c r="P3332" s="19">
        <v>0</v>
      </c>
    </row>
    <row r="3333" spans="1:16" x14ac:dyDescent="0.25">
      <c r="A3333" s="15" t="s">
        <v>29</v>
      </c>
      <c r="B3333" s="15" t="s">
        <v>6280</v>
      </c>
      <c r="C3333" s="16" t="s">
        <v>31</v>
      </c>
      <c r="D3333" s="15" t="s">
        <v>8257</v>
      </c>
      <c r="E3333" s="15" t="s">
        <v>12098</v>
      </c>
      <c r="F3333" s="15" t="s">
        <v>33</v>
      </c>
      <c r="G3333" s="15" t="s">
        <v>1859</v>
      </c>
      <c r="H3333" s="17">
        <v>42430</v>
      </c>
      <c r="I3333" s="17">
        <v>42471</v>
      </c>
      <c r="J3333" s="15" t="s">
        <v>35</v>
      </c>
      <c r="K3333" s="15" t="s">
        <v>5296</v>
      </c>
      <c r="L3333" s="18">
        <v>-171500</v>
      </c>
      <c r="M3333" s="15" t="s">
        <v>37</v>
      </c>
      <c r="N3333" s="15" t="s">
        <v>12100</v>
      </c>
      <c r="O3333" s="15" t="s">
        <v>31</v>
      </c>
      <c r="P3333" s="19">
        <v>0</v>
      </c>
    </row>
    <row r="3334" spans="1:16" x14ac:dyDescent="0.25">
      <c r="A3334" s="15" t="s">
        <v>29</v>
      </c>
      <c r="B3334" s="15" t="s">
        <v>6280</v>
      </c>
      <c r="C3334" s="16" t="s">
        <v>31</v>
      </c>
      <c r="D3334" s="15" t="s">
        <v>8257</v>
      </c>
      <c r="E3334" s="15" t="s">
        <v>12101</v>
      </c>
      <c r="F3334" s="15" t="s">
        <v>33</v>
      </c>
      <c r="G3334" s="15" t="s">
        <v>1859</v>
      </c>
      <c r="H3334" s="17">
        <v>42451</v>
      </c>
      <c r="I3334" s="17">
        <v>42471</v>
      </c>
      <c r="J3334" s="15" t="s">
        <v>35</v>
      </c>
      <c r="K3334" s="15" t="s">
        <v>5296</v>
      </c>
      <c r="L3334" s="18">
        <v>-5114</v>
      </c>
      <c r="M3334" s="15" t="s">
        <v>37</v>
      </c>
      <c r="N3334" s="15" t="s">
        <v>12102</v>
      </c>
      <c r="O3334" s="15" t="s">
        <v>31</v>
      </c>
      <c r="P3334" s="19">
        <v>0</v>
      </c>
    </row>
    <row r="3335" spans="1:16" x14ac:dyDescent="0.25">
      <c r="A3335" s="15" t="s">
        <v>29</v>
      </c>
      <c r="B3335" s="15" t="s">
        <v>6280</v>
      </c>
      <c r="C3335" s="16" t="s">
        <v>31</v>
      </c>
      <c r="D3335" s="15" t="s">
        <v>8257</v>
      </c>
      <c r="E3335" s="15" t="s">
        <v>12101</v>
      </c>
      <c r="F3335" s="15" t="s">
        <v>33</v>
      </c>
      <c r="G3335" s="15" t="s">
        <v>1859</v>
      </c>
      <c r="H3335" s="17">
        <v>42451</v>
      </c>
      <c r="I3335" s="17">
        <v>42471</v>
      </c>
      <c r="J3335" s="15" t="s">
        <v>35</v>
      </c>
      <c r="K3335" s="15" t="s">
        <v>5296</v>
      </c>
      <c r="L3335" s="18">
        <v>-1970</v>
      </c>
      <c r="M3335" s="15" t="s">
        <v>37</v>
      </c>
      <c r="N3335" s="15" t="s">
        <v>12103</v>
      </c>
      <c r="O3335" s="15" t="s">
        <v>31</v>
      </c>
      <c r="P3335" s="19">
        <v>0</v>
      </c>
    </row>
    <row r="3336" spans="1:16" x14ac:dyDescent="0.25">
      <c r="A3336" s="15" t="s">
        <v>29</v>
      </c>
      <c r="B3336" s="15" t="s">
        <v>6280</v>
      </c>
      <c r="C3336" s="16" t="s">
        <v>31</v>
      </c>
      <c r="D3336" s="15" t="s">
        <v>8257</v>
      </c>
      <c r="E3336" s="15" t="s">
        <v>12104</v>
      </c>
      <c r="F3336" s="15" t="s">
        <v>33</v>
      </c>
      <c r="G3336" s="15" t="s">
        <v>1859</v>
      </c>
      <c r="H3336" s="17">
        <v>42455</v>
      </c>
      <c r="I3336" s="17">
        <v>42471</v>
      </c>
      <c r="J3336" s="15" t="s">
        <v>35</v>
      </c>
      <c r="K3336" s="15" t="s">
        <v>5296</v>
      </c>
      <c r="L3336" s="18">
        <v>-295188</v>
      </c>
      <c r="M3336" s="15" t="s">
        <v>37</v>
      </c>
      <c r="N3336" s="15" t="s">
        <v>12105</v>
      </c>
      <c r="O3336" s="15" t="s">
        <v>31</v>
      </c>
      <c r="P3336" s="19">
        <v>0</v>
      </c>
    </row>
    <row r="3337" spans="1:16" x14ac:dyDescent="0.25">
      <c r="A3337" s="15" t="s">
        <v>29</v>
      </c>
      <c r="B3337" s="15" t="s">
        <v>6280</v>
      </c>
      <c r="C3337" s="16" t="s">
        <v>31</v>
      </c>
      <c r="D3337" s="15" t="s">
        <v>8257</v>
      </c>
      <c r="E3337" s="15" t="s">
        <v>12104</v>
      </c>
      <c r="F3337" s="15" t="s">
        <v>33</v>
      </c>
      <c r="G3337" s="15" t="s">
        <v>1859</v>
      </c>
      <c r="H3337" s="17">
        <v>42455</v>
      </c>
      <c r="I3337" s="17">
        <v>42471</v>
      </c>
      <c r="J3337" s="15" t="s">
        <v>35</v>
      </c>
      <c r="K3337" s="15" t="s">
        <v>5296</v>
      </c>
      <c r="L3337" s="18">
        <v>-113706</v>
      </c>
      <c r="M3337" s="15" t="s">
        <v>37</v>
      </c>
      <c r="N3337" s="15" t="s">
        <v>12106</v>
      </c>
      <c r="O3337" s="15" t="s">
        <v>31</v>
      </c>
      <c r="P3337" s="19">
        <v>0</v>
      </c>
    </row>
    <row r="3338" spans="1:16" x14ac:dyDescent="0.25">
      <c r="A3338" s="15" t="s">
        <v>29</v>
      </c>
      <c r="B3338" s="15" t="s">
        <v>6280</v>
      </c>
      <c r="C3338" s="16" t="s">
        <v>31</v>
      </c>
      <c r="D3338" s="15" t="s">
        <v>8257</v>
      </c>
      <c r="E3338" s="15" t="s">
        <v>12107</v>
      </c>
      <c r="F3338" s="15" t="s">
        <v>33</v>
      </c>
      <c r="G3338" s="15" t="s">
        <v>1859</v>
      </c>
      <c r="H3338" s="17">
        <v>42451</v>
      </c>
      <c r="I3338" s="17">
        <v>42471</v>
      </c>
      <c r="J3338" s="15" t="s">
        <v>35</v>
      </c>
      <c r="K3338" s="15" t="s">
        <v>5296</v>
      </c>
      <c r="L3338" s="18">
        <v>-136873</v>
      </c>
      <c r="M3338" s="15" t="s">
        <v>37</v>
      </c>
      <c r="N3338" s="15" t="s">
        <v>12108</v>
      </c>
      <c r="O3338" s="15" t="s">
        <v>31</v>
      </c>
      <c r="P3338" s="19">
        <v>0</v>
      </c>
    </row>
    <row r="3339" spans="1:16" x14ac:dyDescent="0.25">
      <c r="A3339" s="15" t="s">
        <v>29</v>
      </c>
      <c r="B3339" s="15" t="s">
        <v>6280</v>
      </c>
      <c r="C3339" s="16" t="s">
        <v>31</v>
      </c>
      <c r="D3339" s="15" t="s">
        <v>8257</v>
      </c>
      <c r="E3339" s="15" t="s">
        <v>12107</v>
      </c>
      <c r="F3339" s="15" t="s">
        <v>33</v>
      </c>
      <c r="G3339" s="15" t="s">
        <v>1859</v>
      </c>
      <c r="H3339" s="17">
        <v>42451</v>
      </c>
      <c r="I3339" s="17">
        <v>42471</v>
      </c>
      <c r="J3339" s="15" t="s">
        <v>35</v>
      </c>
      <c r="K3339" s="15" t="s">
        <v>5296</v>
      </c>
      <c r="L3339" s="18">
        <v>-52724</v>
      </c>
      <c r="M3339" s="15" t="s">
        <v>37</v>
      </c>
      <c r="N3339" s="15" t="s">
        <v>12109</v>
      </c>
      <c r="O3339" s="15" t="s">
        <v>31</v>
      </c>
      <c r="P3339" s="19">
        <v>0</v>
      </c>
    </row>
    <row r="3340" spans="1:16" x14ac:dyDescent="0.25">
      <c r="A3340" s="15" t="s">
        <v>29</v>
      </c>
      <c r="B3340" s="15" t="s">
        <v>6280</v>
      </c>
      <c r="C3340" s="16" t="s">
        <v>31</v>
      </c>
      <c r="D3340" s="15" t="s">
        <v>8257</v>
      </c>
      <c r="E3340" s="15" t="s">
        <v>12110</v>
      </c>
      <c r="F3340" s="15" t="s">
        <v>33</v>
      </c>
      <c r="G3340" s="15" t="s">
        <v>1859</v>
      </c>
      <c r="H3340" s="17">
        <v>42445</v>
      </c>
      <c r="I3340" s="17">
        <v>42471</v>
      </c>
      <c r="J3340" s="15" t="s">
        <v>35</v>
      </c>
      <c r="K3340" s="15" t="s">
        <v>5296</v>
      </c>
      <c r="L3340" s="18">
        <v>-735000</v>
      </c>
      <c r="M3340" s="15" t="s">
        <v>37</v>
      </c>
      <c r="N3340" s="15" t="s">
        <v>12111</v>
      </c>
      <c r="O3340" s="15" t="s">
        <v>31</v>
      </c>
      <c r="P3340" s="19">
        <v>0</v>
      </c>
    </row>
    <row r="3341" spans="1:16" x14ac:dyDescent="0.25">
      <c r="A3341" s="15" t="s">
        <v>29</v>
      </c>
      <c r="B3341" s="15" t="s">
        <v>6280</v>
      </c>
      <c r="C3341" s="16" t="s">
        <v>31</v>
      </c>
      <c r="D3341" s="15" t="s">
        <v>8257</v>
      </c>
      <c r="E3341" s="15" t="s">
        <v>12110</v>
      </c>
      <c r="F3341" s="15" t="s">
        <v>33</v>
      </c>
      <c r="G3341" s="15" t="s">
        <v>1859</v>
      </c>
      <c r="H3341" s="17">
        <v>42445</v>
      </c>
      <c r="I3341" s="17">
        <v>42471</v>
      </c>
      <c r="J3341" s="15" t="s">
        <v>35</v>
      </c>
      <c r="K3341" s="15" t="s">
        <v>5296</v>
      </c>
      <c r="L3341" s="18">
        <v>-283122</v>
      </c>
      <c r="M3341" s="15" t="s">
        <v>37</v>
      </c>
      <c r="N3341" s="15" t="s">
        <v>12112</v>
      </c>
      <c r="O3341" s="15" t="s">
        <v>31</v>
      </c>
      <c r="P3341" s="19">
        <v>0</v>
      </c>
    </row>
    <row r="3342" spans="1:16" x14ac:dyDescent="0.25">
      <c r="A3342" s="15" t="s">
        <v>29</v>
      </c>
      <c r="B3342" s="15" t="s">
        <v>6280</v>
      </c>
      <c r="C3342" s="16" t="s">
        <v>31</v>
      </c>
      <c r="D3342" s="15" t="s">
        <v>8257</v>
      </c>
      <c r="E3342" s="15" t="s">
        <v>12113</v>
      </c>
      <c r="F3342" s="15" t="s">
        <v>33</v>
      </c>
      <c r="G3342" s="15" t="s">
        <v>1859</v>
      </c>
      <c r="H3342" s="17">
        <v>42434</v>
      </c>
      <c r="I3342" s="17">
        <v>42471</v>
      </c>
      <c r="J3342" s="15" t="s">
        <v>35</v>
      </c>
      <c r="K3342" s="15" t="s">
        <v>5296</v>
      </c>
      <c r="L3342" s="18">
        <v>-62692</v>
      </c>
      <c r="M3342" s="15" t="s">
        <v>37</v>
      </c>
      <c r="N3342" s="15" t="s">
        <v>12114</v>
      </c>
      <c r="O3342" s="15" t="s">
        <v>31</v>
      </c>
      <c r="P3342" s="19">
        <v>0</v>
      </c>
    </row>
    <row r="3343" spans="1:16" x14ac:dyDescent="0.25">
      <c r="A3343" s="15" t="s">
        <v>29</v>
      </c>
      <c r="B3343" s="15" t="s">
        <v>6280</v>
      </c>
      <c r="C3343" s="16" t="s">
        <v>31</v>
      </c>
      <c r="D3343" s="15" t="s">
        <v>8257</v>
      </c>
      <c r="E3343" s="15" t="s">
        <v>12113</v>
      </c>
      <c r="F3343" s="15" t="s">
        <v>33</v>
      </c>
      <c r="G3343" s="15" t="s">
        <v>1859</v>
      </c>
      <c r="H3343" s="17">
        <v>42434</v>
      </c>
      <c r="I3343" s="17">
        <v>42471</v>
      </c>
      <c r="J3343" s="15" t="s">
        <v>35</v>
      </c>
      <c r="K3343" s="15" t="s">
        <v>5296</v>
      </c>
      <c r="L3343" s="18">
        <v>-162750</v>
      </c>
      <c r="M3343" s="15" t="s">
        <v>37</v>
      </c>
      <c r="N3343" s="15" t="s">
        <v>12115</v>
      </c>
      <c r="O3343" s="15" t="s">
        <v>31</v>
      </c>
      <c r="P3343" s="19">
        <v>0</v>
      </c>
    </row>
    <row r="3344" spans="1:16" x14ac:dyDescent="0.25">
      <c r="A3344" s="15" t="s">
        <v>29</v>
      </c>
      <c r="B3344" s="15" t="s">
        <v>1311</v>
      </c>
      <c r="C3344" s="16" t="s">
        <v>31</v>
      </c>
      <c r="D3344" s="15" t="s">
        <v>11840</v>
      </c>
      <c r="E3344" s="15" t="s">
        <v>12116</v>
      </c>
      <c r="F3344" s="15" t="s">
        <v>33</v>
      </c>
      <c r="G3344" s="15" t="s">
        <v>1859</v>
      </c>
      <c r="H3344" s="17">
        <v>42434</v>
      </c>
      <c r="I3344" s="17">
        <v>42471</v>
      </c>
      <c r="J3344" s="15" t="s">
        <v>35</v>
      </c>
      <c r="K3344" s="15" t="s">
        <v>5296</v>
      </c>
      <c r="L3344" s="18">
        <v>-66125</v>
      </c>
      <c r="M3344" s="15" t="s">
        <v>37</v>
      </c>
      <c r="N3344" s="15" t="s">
        <v>12117</v>
      </c>
      <c r="O3344" s="15" t="s">
        <v>31</v>
      </c>
      <c r="P3344" s="19">
        <v>0</v>
      </c>
    </row>
    <row r="3345" spans="1:16" x14ac:dyDescent="0.25">
      <c r="A3345" s="15" t="s">
        <v>29</v>
      </c>
      <c r="B3345" s="15" t="s">
        <v>6280</v>
      </c>
      <c r="C3345" s="16" t="s">
        <v>31</v>
      </c>
      <c r="D3345" s="15" t="s">
        <v>8257</v>
      </c>
      <c r="E3345" s="15" t="s">
        <v>12118</v>
      </c>
      <c r="F3345" s="15" t="s">
        <v>33</v>
      </c>
      <c r="G3345" s="15" t="s">
        <v>1859</v>
      </c>
      <c r="H3345" s="17">
        <v>42454</v>
      </c>
      <c r="I3345" s="17">
        <v>42473</v>
      </c>
      <c r="J3345" s="15" t="s">
        <v>35</v>
      </c>
      <c r="K3345" s="15" t="s">
        <v>5296</v>
      </c>
      <c r="L3345" s="18">
        <v>-4719</v>
      </c>
      <c r="M3345" s="15" t="s">
        <v>37</v>
      </c>
      <c r="N3345" s="15" t="s">
        <v>12119</v>
      </c>
      <c r="O3345" s="15" t="s">
        <v>31</v>
      </c>
      <c r="P3345" s="19">
        <v>0</v>
      </c>
    </row>
    <row r="3346" spans="1:16" x14ac:dyDescent="0.25">
      <c r="A3346" s="15" t="s">
        <v>29</v>
      </c>
      <c r="B3346" s="15" t="s">
        <v>6280</v>
      </c>
      <c r="C3346" s="16" t="s">
        <v>31</v>
      </c>
      <c r="D3346" s="15" t="s">
        <v>8257</v>
      </c>
      <c r="E3346" s="15" t="s">
        <v>12118</v>
      </c>
      <c r="F3346" s="15" t="s">
        <v>33</v>
      </c>
      <c r="G3346" s="15" t="s">
        <v>1859</v>
      </c>
      <c r="H3346" s="17">
        <v>42454</v>
      </c>
      <c r="I3346" s="17">
        <v>42473</v>
      </c>
      <c r="J3346" s="15" t="s">
        <v>35</v>
      </c>
      <c r="K3346" s="15" t="s">
        <v>5296</v>
      </c>
      <c r="L3346" s="18">
        <v>-12250</v>
      </c>
      <c r="M3346" s="15" t="s">
        <v>37</v>
      </c>
      <c r="N3346" s="15" t="s">
        <v>12120</v>
      </c>
      <c r="O3346" s="15" t="s">
        <v>31</v>
      </c>
      <c r="P3346" s="19">
        <v>0</v>
      </c>
    </row>
    <row r="3347" spans="1:16" x14ac:dyDescent="0.25">
      <c r="A3347" s="15" t="s">
        <v>29</v>
      </c>
      <c r="B3347" s="15" t="s">
        <v>6280</v>
      </c>
      <c r="C3347" s="16" t="s">
        <v>31</v>
      </c>
      <c r="D3347" s="15" t="s">
        <v>8257</v>
      </c>
      <c r="E3347" s="15" t="s">
        <v>12121</v>
      </c>
      <c r="F3347" s="15" t="s">
        <v>33</v>
      </c>
      <c r="G3347" s="15" t="s">
        <v>1859</v>
      </c>
      <c r="H3347" s="17">
        <v>42454</v>
      </c>
      <c r="I3347" s="17">
        <v>42473</v>
      </c>
      <c r="J3347" s="15" t="s">
        <v>35</v>
      </c>
      <c r="K3347" s="15" t="s">
        <v>5296</v>
      </c>
      <c r="L3347" s="18">
        <v>-199063</v>
      </c>
      <c r="M3347" s="15" t="s">
        <v>37</v>
      </c>
      <c r="N3347" s="15" t="s">
        <v>12122</v>
      </c>
      <c r="O3347" s="15" t="s">
        <v>31</v>
      </c>
      <c r="P3347" s="19">
        <v>0</v>
      </c>
    </row>
    <row r="3348" spans="1:16" x14ac:dyDescent="0.25">
      <c r="A3348" s="15" t="s">
        <v>29</v>
      </c>
      <c r="B3348" s="15" t="s">
        <v>6280</v>
      </c>
      <c r="C3348" s="16" t="s">
        <v>31</v>
      </c>
      <c r="D3348" s="15" t="s">
        <v>8257</v>
      </c>
      <c r="E3348" s="15" t="s">
        <v>12121</v>
      </c>
      <c r="F3348" s="15" t="s">
        <v>33</v>
      </c>
      <c r="G3348" s="15" t="s">
        <v>1859</v>
      </c>
      <c r="H3348" s="17">
        <v>42454</v>
      </c>
      <c r="I3348" s="17">
        <v>42473</v>
      </c>
      <c r="J3348" s="15" t="s">
        <v>35</v>
      </c>
      <c r="K3348" s="15" t="s">
        <v>5296</v>
      </c>
      <c r="L3348" s="18">
        <v>-76679</v>
      </c>
      <c r="M3348" s="15" t="s">
        <v>37</v>
      </c>
      <c r="N3348" s="15" t="s">
        <v>12123</v>
      </c>
      <c r="O3348" s="15" t="s">
        <v>31</v>
      </c>
      <c r="P3348" s="19">
        <v>0</v>
      </c>
    </row>
    <row r="3349" spans="1:16" x14ac:dyDescent="0.25">
      <c r="A3349" s="15" t="s">
        <v>29</v>
      </c>
      <c r="B3349" s="15" t="s">
        <v>1311</v>
      </c>
      <c r="C3349" s="16" t="s">
        <v>31</v>
      </c>
      <c r="D3349" s="15" t="s">
        <v>12124</v>
      </c>
      <c r="E3349" s="15" t="s">
        <v>12125</v>
      </c>
      <c r="F3349" s="15" t="s">
        <v>33</v>
      </c>
      <c r="G3349" s="15" t="s">
        <v>1859</v>
      </c>
      <c r="H3349" s="17">
        <v>42443</v>
      </c>
      <c r="I3349" s="17">
        <v>42513</v>
      </c>
      <c r="J3349" s="15" t="s">
        <v>35</v>
      </c>
      <c r="K3349" s="15" t="s">
        <v>5296</v>
      </c>
      <c r="L3349" s="18">
        <v>-51436</v>
      </c>
      <c r="M3349" s="15" t="s">
        <v>37</v>
      </c>
      <c r="N3349" s="15" t="s">
        <v>12126</v>
      </c>
      <c r="O3349" s="15" t="s">
        <v>31</v>
      </c>
      <c r="P3349" s="19">
        <v>0</v>
      </c>
    </row>
    <row r="3350" spans="1:16" x14ac:dyDescent="0.25">
      <c r="A3350" s="15" t="s">
        <v>29</v>
      </c>
      <c r="B3350" s="15" t="s">
        <v>1311</v>
      </c>
      <c r="C3350" s="16" t="s">
        <v>31</v>
      </c>
      <c r="D3350" s="15" t="s">
        <v>12124</v>
      </c>
      <c r="E3350" s="15" t="s">
        <v>12127</v>
      </c>
      <c r="F3350" s="15" t="s">
        <v>33</v>
      </c>
      <c r="G3350" s="15" t="s">
        <v>1859</v>
      </c>
      <c r="H3350" s="17">
        <v>42443</v>
      </c>
      <c r="I3350" s="17">
        <v>42513</v>
      </c>
      <c r="J3350" s="15" t="s">
        <v>35</v>
      </c>
      <c r="K3350" s="15" t="s">
        <v>5296</v>
      </c>
      <c r="L3350" s="18">
        <v>-43603</v>
      </c>
      <c r="M3350" s="15" t="s">
        <v>37</v>
      </c>
      <c r="N3350" s="15" t="s">
        <v>12128</v>
      </c>
      <c r="O3350" s="15" t="s">
        <v>31</v>
      </c>
      <c r="P3350" s="19">
        <v>0</v>
      </c>
    </row>
    <row r="3351" spans="1:16" x14ac:dyDescent="0.25">
      <c r="A3351" s="15" t="s">
        <v>29</v>
      </c>
      <c r="B3351" s="15" t="s">
        <v>1311</v>
      </c>
      <c r="C3351" s="16" t="s">
        <v>31</v>
      </c>
      <c r="D3351" s="15" t="s">
        <v>12124</v>
      </c>
      <c r="E3351" s="15" t="s">
        <v>12129</v>
      </c>
      <c r="F3351" s="15" t="s">
        <v>33</v>
      </c>
      <c r="G3351" s="15" t="s">
        <v>1859</v>
      </c>
      <c r="H3351" s="17">
        <v>42440</v>
      </c>
      <c r="I3351" s="17">
        <v>42513</v>
      </c>
      <c r="J3351" s="15" t="s">
        <v>35</v>
      </c>
      <c r="K3351" s="15" t="s">
        <v>5296</v>
      </c>
      <c r="L3351" s="18">
        <v>-297049</v>
      </c>
      <c r="M3351" s="15" t="s">
        <v>37</v>
      </c>
      <c r="N3351" s="15" t="s">
        <v>12130</v>
      </c>
      <c r="O3351" s="15" t="s">
        <v>31</v>
      </c>
      <c r="P3351" s="19">
        <v>0</v>
      </c>
    </row>
    <row r="3352" spans="1:16" x14ac:dyDescent="0.25">
      <c r="A3352" s="15" t="s">
        <v>29</v>
      </c>
      <c r="B3352" s="15" t="s">
        <v>1311</v>
      </c>
      <c r="C3352" s="16" t="s">
        <v>31</v>
      </c>
      <c r="D3352" s="15" t="s">
        <v>12124</v>
      </c>
      <c r="E3352" s="15" t="s">
        <v>12129</v>
      </c>
      <c r="F3352" s="15" t="s">
        <v>33</v>
      </c>
      <c r="G3352" s="15" t="s">
        <v>1859</v>
      </c>
      <c r="H3352" s="17">
        <v>42440</v>
      </c>
      <c r="I3352" s="17">
        <v>42513</v>
      </c>
      <c r="J3352" s="15" t="s">
        <v>35</v>
      </c>
      <c r="K3352" s="15" t="s">
        <v>5296</v>
      </c>
      <c r="L3352" s="18">
        <v>-568592</v>
      </c>
      <c r="M3352" s="15" t="s">
        <v>37</v>
      </c>
      <c r="N3352" s="15" t="s">
        <v>12131</v>
      </c>
      <c r="O3352" s="15" t="s">
        <v>31</v>
      </c>
      <c r="P3352" s="19">
        <v>0</v>
      </c>
    </row>
    <row r="3353" spans="1:16" x14ac:dyDescent="0.25">
      <c r="A3353" s="15" t="s">
        <v>29</v>
      </c>
      <c r="B3353" s="15" t="s">
        <v>6280</v>
      </c>
      <c r="C3353" s="16" t="s">
        <v>31</v>
      </c>
      <c r="D3353" s="15" t="s">
        <v>8257</v>
      </c>
      <c r="E3353" s="15" t="s">
        <v>12132</v>
      </c>
      <c r="F3353" s="15" t="s">
        <v>33</v>
      </c>
      <c r="G3353" s="15" t="s">
        <v>1859</v>
      </c>
      <c r="H3353" s="17">
        <v>42499</v>
      </c>
      <c r="I3353" s="17">
        <v>42516</v>
      </c>
      <c r="J3353" s="15" t="s">
        <v>35</v>
      </c>
      <c r="K3353" s="15" t="s">
        <v>5296</v>
      </c>
      <c r="L3353" s="18">
        <v>-15772</v>
      </c>
      <c r="M3353" s="15" t="s">
        <v>37</v>
      </c>
      <c r="N3353" s="15" t="s">
        <v>12133</v>
      </c>
      <c r="O3353" s="15" t="s">
        <v>31</v>
      </c>
      <c r="P3353" s="19">
        <v>0</v>
      </c>
    </row>
    <row r="3354" spans="1:16" x14ac:dyDescent="0.25">
      <c r="A3354" s="15" t="s">
        <v>29</v>
      </c>
      <c r="B3354" s="15" t="s">
        <v>6280</v>
      </c>
      <c r="C3354" s="16" t="s">
        <v>31</v>
      </c>
      <c r="D3354" s="15" t="s">
        <v>8257</v>
      </c>
      <c r="E3354" s="15" t="s">
        <v>12132</v>
      </c>
      <c r="F3354" s="15" t="s">
        <v>33</v>
      </c>
      <c r="G3354" s="15" t="s">
        <v>1859</v>
      </c>
      <c r="H3354" s="17">
        <v>42499</v>
      </c>
      <c r="I3354" s="17">
        <v>42516</v>
      </c>
      <c r="J3354" s="15" t="s">
        <v>35</v>
      </c>
      <c r="K3354" s="15" t="s">
        <v>5296</v>
      </c>
      <c r="L3354" s="18">
        <v>-6075</v>
      </c>
      <c r="M3354" s="15" t="s">
        <v>37</v>
      </c>
      <c r="N3354" s="15" t="s">
        <v>12134</v>
      </c>
      <c r="O3354" s="15" t="s">
        <v>31</v>
      </c>
      <c r="P3354" s="19">
        <v>0</v>
      </c>
    </row>
    <row r="3355" spans="1:16" x14ac:dyDescent="0.25">
      <c r="A3355" s="15" t="s">
        <v>29</v>
      </c>
      <c r="B3355" s="15" t="s">
        <v>6280</v>
      </c>
      <c r="C3355" s="16" t="s">
        <v>31</v>
      </c>
      <c r="D3355" s="15" t="s">
        <v>8257</v>
      </c>
      <c r="E3355" s="15" t="s">
        <v>12135</v>
      </c>
      <c r="F3355" s="15" t="s">
        <v>33</v>
      </c>
      <c r="G3355" s="15" t="s">
        <v>1859</v>
      </c>
      <c r="H3355" s="17">
        <v>42499</v>
      </c>
      <c r="I3355" s="17">
        <v>42516</v>
      </c>
      <c r="J3355" s="15" t="s">
        <v>35</v>
      </c>
      <c r="K3355" s="15" t="s">
        <v>5296</v>
      </c>
      <c r="L3355" s="18">
        <v>-50000</v>
      </c>
      <c r="M3355" s="15" t="s">
        <v>37</v>
      </c>
      <c r="N3355" s="15" t="s">
        <v>12136</v>
      </c>
      <c r="O3355" s="15" t="s">
        <v>31</v>
      </c>
      <c r="P3355" s="19">
        <v>0</v>
      </c>
    </row>
    <row r="3356" spans="1:16" x14ac:dyDescent="0.25">
      <c r="A3356" s="15" t="s">
        <v>29</v>
      </c>
      <c r="B3356" s="15" t="s">
        <v>6280</v>
      </c>
      <c r="C3356" s="16" t="s">
        <v>31</v>
      </c>
      <c r="D3356" s="15" t="s">
        <v>8257</v>
      </c>
      <c r="E3356" s="15" t="s">
        <v>12135</v>
      </c>
      <c r="F3356" s="15" t="s">
        <v>33</v>
      </c>
      <c r="G3356" s="15" t="s">
        <v>1859</v>
      </c>
      <c r="H3356" s="17">
        <v>42499</v>
      </c>
      <c r="I3356" s="17">
        <v>42516</v>
      </c>
      <c r="J3356" s="15" t="s">
        <v>35</v>
      </c>
      <c r="K3356" s="15" t="s">
        <v>5296</v>
      </c>
      <c r="L3356" s="18">
        <v>-60895</v>
      </c>
      <c r="M3356" s="15" t="s">
        <v>37</v>
      </c>
      <c r="N3356" s="15" t="s">
        <v>12137</v>
      </c>
      <c r="O3356" s="15" t="s">
        <v>31</v>
      </c>
      <c r="P3356" s="19">
        <v>0</v>
      </c>
    </row>
    <row r="3357" spans="1:16" x14ac:dyDescent="0.25">
      <c r="A3357" s="15" t="s">
        <v>29</v>
      </c>
      <c r="B3357" s="15" t="s">
        <v>6280</v>
      </c>
      <c r="C3357" s="16" t="s">
        <v>31</v>
      </c>
      <c r="D3357" s="15" t="s">
        <v>8257</v>
      </c>
      <c r="E3357" s="15" t="s">
        <v>12135</v>
      </c>
      <c r="F3357" s="15" t="s">
        <v>33</v>
      </c>
      <c r="G3357" s="15" t="s">
        <v>1859</v>
      </c>
      <c r="H3357" s="17">
        <v>42499</v>
      </c>
      <c r="I3357" s="17">
        <v>42516</v>
      </c>
      <c r="J3357" s="15" t="s">
        <v>35</v>
      </c>
      <c r="K3357" s="15" t="s">
        <v>5296</v>
      </c>
      <c r="L3357" s="18">
        <v>-158086</v>
      </c>
      <c r="M3357" s="15" t="s">
        <v>37</v>
      </c>
      <c r="N3357" s="15" t="s">
        <v>12138</v>
      </c>
      <c r="O3357" s="15" t="s">
        <v>31</v>
      </c>
      <c r="P3357" s="19">
        <v>0</v>
      </c>
    </row>
    <row r="3358" spans="1:16" x14ac:dyDescent="0.25">
      <c r="A3358" s="15" t="s">
        <v>29</v>
      </c>
      <c r="B3358" s="15" t="s">
        <v>1311</v>
      </c>
      <c r="C3358" s="16" t="s">
        <v>31</v>
      </c>
      <c r="D3358" s="15" t="s">
        <v>11999</v>
      </c>
      <c r="E3358" s="15" t="s">
        <v>12139</v>
      </c>
      <c r="F3358" s="15" t="s">
        <v>33</v>
      </c>
      <c r="G3358" s="15" t="s">
        <v>1859</v>
      </c>
      <c r="H3358" s="17">
        <v>42444</v>
      </c>
      <c r="I3358" s="17">
        <v>42516</v>
      </c>
      <c r="J3358" s="15" t="s">
        <v>35</v>
      </c>
      <c r="K3358" s="15" t="s">
        <v>5296</v>
      </c>
      <c r="L3358" s="18">
        <v>-11780</v>
      </c>
      <c r="M3358" s="15" t="s">
        <v>37</v>
      </c>
      <c r="N3358" s="15" t="s">
        <v>12140</v>
      </c>
      <c r="O3358" s="15" t="s">
        <v>31</v>
      </c>
      <c r="P3358" s="19">
        <v>0</v>
      </c>
    </row>
    <row r="3359" spans="1:16" x14ac:dyDescent="0.25">
      <c r="A3359" s="15" t="s">
        <v>29</v>
      </c>
      <c r="B3359" s="15" t="s">
        <v>1311</v>
      </c>
      <c r="C3359" s="16" t="s">
        <v>31</v>
      </c>
      <c r="D3359" s="15" t="s">
        <v>8226</v>
      </c>
      <c r="E3359" s="15" t="s">
        <v>12141</v>
      </c>
      <c r="F3359" s="15" t="s">
        <v>33</v>
      </c>
      <c r="G3359" s="15" t="s">
        <v>1859</v>
      </c>
      <c r="H3359" s="17">
        <v>42375</v>
      </c>
      <c r="I3359" s="17">
        <v>42517</v>
      </c>
      <c r="J3359" s="15" t="s">
        <v>35</v>
      </c>
      <c r="K3359" s="15" t="s">
        <v>5296</v>
      </c>
      <c r="L3359" s="18">
        <v>-620</v>
      </c>
      <c r="M3359" s="15" t="s">
        <v>37</v>
      </c>
      <c r="N3359" s="15" t="s">
        <v>12142</v>
      </c>
      <c r="O3359" s="15" t="s">
        <v>31</v>
      </c>
      <c r="P3359" s="19">
        <v>0</v>
      </c>
    </row>
    <row r="3360" spans="1:16" x14ac:dyDescent="0.25">
      <c r="A3360" s="15" t="s">
        <v>29</v>
      </c>
      <c r="B3360" s="15" t="s">
        <v>1311</v>
      </c>
      <c r="C3360" s="16" t="s">
        <v>31</v>
      </c>
      <c r="D3360" s="15" t="s">
        <v>8226</v>
      </c>
      <c r="E3360" s="15" t="s">
        <v>12143</v>
      </c>
      <c r="F3360" s="15" t="s">
        <v>33</v>
      </c>
      <c r="G3360" s="15" t="s">
        <v>1859</v>
      </c>
      <c r="H3360" s="17">
        <v>42411</v>
      </c>
      <c r="I3360" s="17">
        <v>42517</v>
      </c>
      <c r="J3360" s="15" t="s">
        <v>35</v>
      </c>
      <c r="K3360" s="15" t="s">
        <v>5296</v>
      </c>
      <c r="L3360" s="18">
        <v>-21000</v>
      </c>
      <c r="M3360" s="15" t="s">
        <v>37</v>
      </c>
      <c r="N3360" s="15" t="s">
        <v>12144</v>
      </c>
      <c r="O3360" s="15" t="s">
        <v>31</v>
      </c>
      <c r="P3360" s="19">
        <v>0</v>
      </c>
    </row>
    <row r="3361" spans="1:16" x14ac:dyDescent="0.25">
      <c r="A3361" s="15" t="s">
        <v>29</v>
      </c>
      <c r="B3361" s="15" t="s">
        <v>1311</v>
      </c>
      <c r="C3361" s="16" t="s">
        <v>31</v>
      </c>
      <c r="D3361" s="15" t="s">
        <v>8226</v>
      </c>
      <c r="E3361" s="15" t="s">
        <v>12145</v>
      </c>
      <c r="F3361" s="15" t="s">
        <v>33</v>
      </c>
      <c r="G3361" s="15" t="s">
        <v>1859</v>
      </c>
      <c r="H3361" s="17">
        <v>42459</v>
      </c>
      <c r="I3361" s="17">
        <v>42517</v>
      </c>
      <c r="J3361" s="15" t="s">
        <v>35</v>
      </c>
      <c r="K3361" s="15" t="s">
        <v>5296</v>
      </c>
      <c r="L3361" s="18">
        <v>-10400</v>
      </c>
      <c r="M3361" s="15" t="s">
        <v>37</v>
      </c>
      <c r="N3361" s="15" t="s">
        <v>12146</v>
      </c>
      <c r="O3361" s="15" t="s">
        <v>31</v>
      </c>
      <c r="P3361" s="19">
        <v>0</v>
      </c>
    </row>
    <row r="3362" spans="1:16" x14ac:dyDescent="0.25">
      <c r="A3362" s="15" t="s">
        <v>29</v>
      </c>
      <c r="B3362" s="15" t="s">
        <v>1311</v>
      </c>
      <c r="C3362" s="16" t="s">
        <v>31</v>
      </c>
      <c r="D3362" s="15" t="s">
        <v>8226</v>
      </c>
      <c r="E3362" s="15" t="s">
        <v>12147</v>
      </c>
      <c r="F3362" s="15" t="s">
        <v>33</v>
      </c>
      <c r="G3362" s="15" t="s">
        <v>1859</v>
      </c>
      <c r="H3362" s="17">
        <v>42429</v>
      </c>
      <c r="I3362" s="17">
        <v>42517</v>
      </c>
      <c r="J3362" s="15" t="s">
        <v>35</v>
      </c>
      <c r="K3362" s="15" t="s">
        <v>5296</v>
      </c>
      <c r="L3362" s="18">
        <v>-41100</v>
      </c>
      <c r="M3362" s="15" t="s">
        <v>37</v>
      </c>
      <c r="N3362" s="15" t="s">
        <v>12148</v>
      </c>
      <c r="O3362" s="15" t="s">
        <v>31</v>
      </c>
      <c r="P3362" s="19">
        <v>0</v>
      </c>
    </row>
    <row r="3363" spans="1:16" x14ac:dyDescent="0.25">
      <c r="A3363" s="15" t="s">
        <v>29</v>
      </c>
      <c r="B3363" s="15" t="s">
        <v>1311</v>
      </c>
      <c r="C3363" s="16" t="s">
        <v>31</v>
      </c>
      <c r="D3363" s="15" t="s">
        <v>8226</v>
      </c>
      <c r="E3363" s="15" t="s">
        <v>12149</v>
      </c>
      <c r="F3363" s="15" t="s">
        <v>33</v>
      </c>
      <c r="G3363" s="15" t="s">
        <v>1859</v>
      </c>
      <c r="H3363" s="17">
        <v>42459</v>
      </c>
      <c r="I3363" s="17">
        <v>42517</v>
      </c>
      <c r="J3363" s="15" t="s">
        <v>35</v>
      </c>
      <c r="K3363" s="15" t="s">
        <v>5296</v>
      </c>
      <c r="L3363" s="18">
        <v>-47481</v>
      </c>
      <c r="M3363" s="15" t="s">
        <v>37</v>
      </c>
      <c r="N3363" s="15" t="s">
        <v>12150</v>
      </c>
      <c r="O3363" s="15" t="s">
        <v>31</v>
      </c>
      <c r="P3363" s="19">
        <v>0</v>
      </c>
    </row>
    <row r="3364" spans="1:16" x14ac:dyDescent="0.25">
      <c r="A3364" s="15" t="s">
        <v>29</v>
      </c>
      <c r="B3364" s="15" t="s">
        <v>1311</v>
      </c>
      <c r="C3364" s="16" t="s">
        <v>31</v>
      </c>
      <c r="D3364" s="15" t="s">
        <v>12048</v>
      </c>
      <c r="E3364" s="15" t="s">
        <v>12151</v>
      </c>
      <c r="F3364" s="15" t="s">
        <v>33</v>
      </c>
      <c r="G3364" s="15" t="s">
        <v>1859</v>
      </c>
      <c r="H3364" s="17">
        <v>42308</v>
      </c>
      <c r="I3364" s="17">
        <v>42530</v>
      </c>
      <c r="J3364" s="15" t="s">
        <v>35</v>
      </c>
      <c r="K3364" s="15" t="s">
        <v>5296</v>
      </c>
      <c r="L3364" s="18">
        <v>-3756</v>
      </c>
      <c r="M3364" s="15" t="s">
        <v>37</v>
      </c>
      <c r="N3364" s="15" t="s">
        <v>12152</v>
      </c>
      <c r="O3364" s="15" t="s">
        <v>31</v>
      </c>
      <c r="P3364" s="19">
        <v>0</v>
      </c>
    </row>
    <row r="3365" spans="1:16" x14ac:dyDescent="0.25">
      <c r="A3365" s="15" t="s">
        <v>29</v>
      </c>
      <c r="B3365" s="15" t="s">
        <v>6280</v>
      </c>
      <c r="C3365" s="16" t="s">
        <v>31</v>
      </c>
      <c r="D3365" s="15" t="s">
        <v>8257</v>
      </c>
      <c r="E3365" s="15" t="s">
        <v>12153</v>
      </c>
      <c r="F3365" s="15" t="s">
        <v>33</v>
      </c>
      <c r="G3365" s="15" t="s">
        <v>1859</v>
      </c>
      <c r="H3365" s="17">
        <v>42500</v>
      </c>
      <c r="I3365" s="17">
        <v>42531</v>
      </c>
      <c r="J3365" s="15" t="s">
        <v>35</v>
      </c>
      <c r="K3365" s="15" t="s">
        <v>5296</v>
      </c>
      <c r="L3365" s="18">
        <v>-335935</v>
      </c>
      <c r="M3365" s="15" t="s">
        <v>37</v>
      </c>
      <c r="N3365" s="15" t="s">
        <v>12154</v>
      </c>
      <c r="O3365" s="15" t="s">
        <v>31</v>
      </c>
      <c r="P3365" s="19">
        <v>0</v>
      </c>
    </row>
    <row r="3366" spans="1:16" x14ac:dyDescent="0.25">
      <c r="A3366" s="15" t="s">
        <v>29</v>
      </c>
      <c r="B3366" s="15" t="s">
        <v>6280</v>
      </c>
      <c r="C3366" s="16" t="s">
        <v>31</v>
      </c>
      <c r="D3366" s="15" t="s">
        <v>8257</v>
      </c>
      <c r="E3366" s="15" t="s">
        <v>12153</v>
      </c>
      <c r="F3366" s="15" t="s">
        <v>33</v>
      </c>
      <c r="G3366" s="15" t="s">
        <v>1859</v>
      </c>
      <c r="H3366" s="17">
        <v>42500</v>
      </c>
      <c r="I3366" s="17">
        <v>42531</v>
      </c>
      <c r="J3366" s="15" t="s">
        <v>35</v>
      </c>
      <c r="K3366" s="15" t="s">
        <v>5296</v>
      </c>
      <c r="L3366" s="18">
        <v>-872106</v>
      </c>
      <c r="M3366" s="15" t="s">
        <v>37</v>
      </c>
      <c r="N3366" s="15" t="s">
        <v>12155</v>
      </c>
      <c r="O3366" s="15" t="s">
        <v>31</v>
      </c>
      <c r="P3366" s="19">
        <v>0</v>
      </c>
    </row>
    <row r="3367" spans="1:16" x14ac:dyDescent="0.25">
      <c r="A3367" s="15" t="s">
        <v>29</v>
      </c>
      <c r="B3367" s="15" t="s">
        <v>12156</v>
      </c>
      <c r="C3367" s="16" t="s">
        <v>31</v>
      </c>
      <c r="D3367" s="15" t="s">
        <v>12157</v>
      </c>
      <c r="E3367" s="15" t="s">
        <v>12158</v>
      </c>
      <c r="F3367" s="15" t="s">
        <v>33</v>
      </c>
      <c r="G3367" s="15" t="s">
        <v>1859</v>
      </c>
      <c r="H3367" s="17">
        <v>42499</v>
      </c>
      <c r="I3367" s="17">
        <v>42531</v>
      </c>
      <c r="J3367" s="15" t="s">
        <v>35</v>
      </c>
      <c r="K3367" s="15" t="s">
        <v>5296</v>
      </c>
      <c r="L3367" s="18">
        <v>-23594</v>
      </c>
      <c r="M3367" s="15" t="s">
        <v>37</v>
      </c>
      <c r="N3367" s="15" t="s">
        <v>12159</v>
      </c>
      <c r="O3367" s="15" t="s">
        <v>31</v>
      </c>
      <c r="P3367" s="19">
        <v>0</v>
      </c>
    </row>
    <row r="3368" spans="1:16" x14ac:dyDescent="0.25">
      <c r="A3368" s="15" t="s">
        <v>29</v>
      </c>
      <c r="B3368" s="15" t="s">
        <v>12156</v>
      </c>
      <c r="C3368" s="16" t="s">
        <v>31</v>
      </c>
      <c r="D3368" s="15" t="s">
        <v>12157</v>
      </c>
      <c r="E3368" s="15" t="s">
        <v>12158</v>
      </c>
      <c r="F3368" s="15" t="s">
        <v>33</v>
      </c>
      <c r="G3368" s="15" t="s">
        <v>1859</v>
      </c>
      <c r="H3368" s="17">
        <v>42499</v>
      </c>
      <c r="I3368" s="17">
        <v>42531</v>
      </c>
      <c r="J3368" s="15" t="s">
        <v>35</v>
      </c>
      <c r="K3368" s="15" t="s">
        <v>5296</v>
      </c>
      <c r="L3368" s="18">
        <v>-61250</v>
      </c>
      <c r="M3368" s="15" t="s">
        <v>37</v>
      </c>
      <c r="N3368" s="15" t="s">
        <v>12160</v>
      </c>
      <c r="O3368" s="15" t="s">
        <v>31</v>
      </c>
      <c r="P3368" s="19">
        <v>0</v>
      </c>
    </row>
    <row r="3369" spans="1:16" x14ac:dyDescent="0.25">
      <c r="A3369" s="15" t="s">
        <v>29</v>
      </c>
      <c r="B3369" s="15" t="s">
        <v>12156</v>
      </c>
      <c r="C3369" s="16" t="s">
        <v>31</v>
      </c>
      <c r="D3369" s="15" t="s">
        <v>12157</v>
      </c>
      <c r="E3369" s="15" t="s">
        <v>12158</v>
      </c>
      <c r="F3369" s="15" t="s">
        <v>33</v>
      </c>
      <c r="G3369" s="15" t="s">
        <v>1859</v>
      </c>
      <c r="H3369" s="17">
        <v>42499</v>
      </c>
      <c r="I3369" s="17">
        <v>42531</v>
      </c>
      <c r="J3369" s="15" t="s">
        <v>35</v>
      </c>
      <c r="K3369" s="15" t="s">
        <v>5296</v>
      </c>
      <c r="L3369" s="18">
        <v>-34004</v>
      </c>
      <c r="M3369" s="15" t="s">
        <v>37</v>
      </c>
      <c r="N3369" s="15" t="s">
        <v>12161</v>
      </c>
      <c r="O3369" s="15" t="s">
        <v>31</v>
      </c>
      <c r="P3369" s="19">
        <v>0</v>
      </c>
    </row>
    <row r="3370" spans="1:16" x14ac:dyDescent="0.25">
      <c r="A3370" s="15" t="s">
        <v>29</v>
      </c>
      <c r="B3370" s="15" t="s">
        <v>12162</v>
      </c>
      <c r="C3370" s="16" t="s">
        <v>31</v>
      </c>
      <c r="D3370" s="15" t="s">
        <v>31</v>
      </c>
      <c r="E3370" s="15" t="s">
        <v>12163</v>
      </c>
      <c r="F3370" s="15" t="s">
        <v>33</v>
      </c>
      <c r="G3370" s="15" t="s">
        <v>1859</v>
      </c>
      <c r="H3370" s="17">
        <v>42420</v>
      </c>
      <c r="I3370" s="17">
        <v>42551</v>
      </c>
      <c r="J3370" s="15" t="s">
        <v>31</v>
      </c>
      <c r="K3370" s="15" t="s">
        <v>5296</v>
      </c>
      <c r="L3370" s="18">
        <v>17399008</v>
      </c>
      <c r="M3370" s="15" t="s">
        <v>37</v>
      </c>
      <c r="N3370" s="15" t="s">
        <v>31</v>
      </c>
      <c r="O3370" s="15" t="s">
        <v>31</v>
      </c>
      <c r="P3370" s="19">
        <v>0</v>
      </c>
    </row>
    <row r="3371" spans="1:16" x14ac:dyDescent="0.25">
      <c r="A3371" s="15" t="s">
        <v>29</v>
      </c>
      <c r="B3371" s="15" t="s">
        <v>12164</v>
      </c>
      <c r="C3371" s="16" t="s">
        <v>31</v>
      </c>
      <c r="D3371" s="15" t="s">
        <v>8257</v>
      </c>
      <c r="E3371" s="15" t="s">
        <v>12165</v>
      </c>
      <c r="F3371" s="15" t="s">
        <v>33</v>
      </c>
      <c r="G3371" s="15" t="s">
        <v>1859</v>
      </c>
      <c r="H3371" s="17">
        <v>42532</v>
      </c>
      <c r="I3371" s="17">
        <v>42564</v>
      </c>
      <c r="J3371" s="15" t="s">
        <v>35</v>
      </c>
      <c r="K3371" s="15" t="s">
        <v>5296</v>
      </c>
      <c r="L3371" s="18">
        <v>-47082</v>
      </c>
      <c r="M3371" s="15" t="s">
        <v>37</v>
      </c>
      <c r="N3371" s="15" t="s">
        <v>12166</v>
      </c>
      <c r="O3371" s="15" t="s">
        <v>31</v>
      </c>
      <c r="P3371" s="19">
        <v>0</v>
      </c>
    </row>
    <row r="3372" spans="1:16" x14ac:dyDescent="0.25">
      <c r="A3372" s="15" t="s">
        <v>29</v>
      </c>
      <c r="B3372" s="15" t="s">
        <v>12164</v>
      </c>
      <c r="C3372" s="16" t="s">
        <v>31</v>
      </c>
      <c r="D3372" s="15" t="s">
        <v>8257</v>
      </c>
      <c r="E3372" s="15" t="s">
        <v>12165</v>
      </c>
      <c r="F3372" s="15" t="s">
        <v>33</v>
      </c>
      <c r="G3372" s="15" t="s">
        <v>1859</v>
      </c>
      <c r="H3372" s="17">
        <v>42532</v>
      </c>
      <c r="I3372" s="17">
        <v>42564</v>
      </c>
      <c r="J3372" s="15" t="s">
        <v>35</v>
      </c>
      <c r="K3372" s="15" t="s">
        <v>5296</v>
      </c>
      <c r="L3372" s="18">
        <v>-99079</v>
      </c>
      <c r="M3372" s="15" t="s">
        <v>37</v>
      </c>
      <c r="N3372" s="15" t="s">
        <v>12167</v>
      </c>
      <c r="O3372" s="15" t="s">
        <v>31</v>
      </c>
      <c r="P3372" s="19">
        <v>0</v>
      </c>
    </row>
    <row r="3373" spans="1:16" x14ac:dyDescent="0.25">
      <c r="A3373" s="15" t="s">
        <v>29</v>
      </c>
      <c r="B3373" s="15" t="s">
        <v>12164</v>
      </c>
      <c r="C3373" s="16" t="s">
        <v>31</v>
      </c>
      <c r="D3373" s="15" t="s">
        <v>8257</v>
      </c>
      <c r="E3373" s="15" t="s">
        <v>12165</v>
      </c>
      <c r="F3373" s="15" t="s">
        <v>33</v>
      </c>
      <c r="G3373" s="15" t="s">
        <v>1859</v>
      </c>
      <c r="H3373" s="17">
        <v>42532</v>
      </c>
      <c r="I3373" s="17">
        <v>42564</v>
      </c>
      <c r="J3373" s="15" t="s">
        <v>35</v>
      </c>
      <c r="K3373" s="15" t="s">
        <v>5296</v>
      </c>
      <c r="L3373" s="18">
        <v>-368255</v>
      </c>
      <c r="M3373" s="15" t="s">
        <v>37</v>
      </c>
      <c r="N3373" s="15" t="s">
        <v>12168</v>
      </c>
      <c r="O3373" s="15" t="s">
        <v>31</v>
      </c>
      <c r="P3373" s="19">
        <v>0</v>
      </c>
    </row>
    <row r="3374" spans="1:16" x14ac:dyDescent="0.25">
      <c r="A3374" s="15" t="s">
        <v>29</v>
      </c>
      <c r="B3374" s="15" t="s">
        <v>12169</v>
      </c>
      <c r="C3374" s="16" t="s">
        <v>31</v>
      </c>
      <c r="D3374" s="15" t="s">
        <v>8257</v>
      </c>
      <c r="E3374" s="15" t="s">
        <v>12170</v>
      </c>
      <c r="F3374" s="15" t="s">
        <v>33</v>
      </c>
      <c r="G3374" s="15" t="s">
        <v>1859</v>
      </c>
      <c r="H3374" s="17">
        <v>42531</v>
      </c>
      <c r="I3374" s="17">
        <v>42564</v>
      </c>
      <c r="J3374" s="15" t="s">
        <v>35</v>
      </c>
      <c r="K3374" s="15" t="s">
        <v>5296</v>
      </c>
      <c r="L3374" s="18">
        <v>-69474</v>
      </c>
      <c r="M3374" s="15" t="s">
        <v>37</v>
      </c>
      <c r="N3374" s="15" t="s">
        <v>12171</v>
      </c>
      <c r="O3374" s="15" t="s">
        <v>31</v>
      </c>
      <c r="P3374" s="19">
        <v>0</v>
      </c>
    </row>
    <row r="3375" spans="1:16" x14ac:dyDescent="0.25">
      <c r="A3375" s="15" t="s">
        <v>29</v>
      </c>
      <c r="B3375" s="15" t="s">
        <v>12169</v>
      </c>
      <c r="C3375" s="16" t="s">
        <v>31</v>
      </c>
      <c r="D3375" s="15" t="s">
        <v>8257</v>
      </c>
      <c r="E3375" s="15" t="s">
        <v>12170</v>
      </c>
      <c r="F3375" s="15" t="s">
        <v>33</v>
      </c>
      <c r="G3375" s="15" t="s">
        <v>1859</v>
      </c>
      <c r="H3375" s="17">
        <v>42531</v>
      </c>
      <c r="I3375" s="17">
        <v>42564</v>
      </c>
      <c r="J3375" s="15" t="s">
        <v>35</v>
      </c>
      <c r="K3375" s="15" t="s">
        <v>5296</v>
      </c>
      <c r="L3375" s="18">
        <v>-146197</v>
      </c>
      <c r="M3375" s="15" t="s">
        <v>37</v>
      </c>
      <c r="N3375" s="15" t="s">
        <v>12172</v>
      </c>
      <c r="O3375" s="15" t="s">
        <v>31</v>
      </c>
      <c r="P3375" s="19">
        <v>0</v>
      </c>
    </row>
    <row r="3376" spans="1:16" x14ac:dyDescent="0.25">
      <c r="A3376" s="15" t="s">
        <v>29</v>
      </c>
      <c r="B3376" s="15" t="s">
        <v>12173</v>
      </c>
      <c r="C3376" s="16" t="s">
        <v>31</v>
      </c>
      <c r="D3376" s="15" t="s">
        <v>8257</v>
      </c>
      <c r="E3376" s="15" t="s">
        <v>12174</v>
      </c>
      <c r="F3376" s="15" t="s">
        <v>33</v>
      </c>
      <c r="G3376" s="15" t="s">
        <v>1859</v>
      </c>
      <c r="H3376" s="17">
        <v>42550</v>
      </c>
      <c r="I3376" s="17">
        <v>42571</v>
      </c>
      <c r="J3376" s="15" t="s">
        <v>35</v>
      </c>
      <c r="K3376" s="15" t="s">
        <v>5296</v>
      </c>
      <c r="L3376" s="18">
        <v>-122500</v>
      </c>
      <c r="M3376" s="15" t="s">
        <v>37</v>
      </c>
      <c r="N3376" s="15" t="s">
        <v>12175</v>
      </c>
      <c r="O3376" s="15" t="s">
        <v>31</v>
      </c>
      <c r="P3376" s="19">
        <v>0</v>
      </c>
    </row>
    <row r="3377" spans="1:16" x14ac:dyDescent="0.25">
      <c r="A3377" s="15" t="s">
        <v>29</v>
      </c>
      <c r="B3377" s="15" t="s">
        <v>12173</v>
      </c>
      <c r="C3377" s="16" t="s">
        <v>31</v>
      </c>
      <c r="D3377" s="15" t="s">
        <v>8257</v>
      </c>
      <c r="E3377" s="15" t="s">
        <v>12174</v>
      </c>
      <c r="F3377" s="15" t="s">
        <v>33</v>
      </c>
      <c r="G3377" s="15" t="s">
        <v>1859</v>
      </c>
      <c r="H3377" s="17">
        <v>42550</v>
      </c>
      <c r="I3377" s="17">
        <v>42571</v>
      </c>
      <c r="J3377" s="15" t="s">
        <v>35</v>
      </c>
      <c r="K3377" s="15" t="s">
        <v>5296</v>
      </c>
      <c r="L3377" s="18">
        <v>-61250</v>
      </c>
      <c r="M3377" s="15" t="s">
        <v>37</v>
      </c>
      <c r="N3377" s="15" t="s">
        <v>12176</v>
      </c>
      <c r="O3377" s="15" t="s">
        <v>31</v>
      </c>
      <c r="P3377" s="19">
        <v>0</v>
      </c>
    </row>
    <row r="3378" spans="1:16" x14ac:dyDescent="0.25">
      <c r="A3378" s="15" t="s">
        <v>29</v>
      </c>
      <c r="B3378" s="15" t="s">
        <v>12173</v>
      </c>
      <c r="C3378" s="16" t="s">
        <v>31</v>
      </c>
      <c r="D3378" s="15" t="s">
        <v>8257</v>
      </c>
      <c r="E3378" s="15" t="s">
        <v>12174</v>
      </c>
      <c r="F3378" s="15" t="s">
        <v>33</v>
      </c>
      <c r="G3378" s="15" t="s">
        <v>1859</v>
      </c>
      <c r="H3378" s="17">
        <v>42550</v>
      </c>
      <c r="I3378" s="17">
        <v>42571</v>
      </c>
      <c r="J3378" s="15" t="s">
        <v>35</v>
      </c>
      <c r="K3378" s="15" t="s">
        <v>5296</v>
      </c>
      <c r="L3378" s="18">
        <v>-29107</v>
      </c>
      <c r="M3378" s="15" t="s">
        <v>37</v>
      </c>
      <c r="N3378" s="15" t="s">
        <v>12177</v>
      </c>
      <c r="O3378" s="15" t="s">
        <v>31</v>
      </c>
      <c r="P3378" s="19">
        <v>0</v>
      </c>
    </row>
    <row r="3379" spans="1:16" x14ac:dyDescent="0.25">
      <c r="A3379" s="15" t="s">
        <v>29</v>
      </c>
      <c r="B3379" s="15" t="s">
        <v>12173</v>
      </c>
      <c r="C3379" s="16" t="s">
        <v>31</v>
      </c>
      <c r="D3379" s="15" t="s">
        <v>8257</v>
      </c>
      <c r="E3379" s="15" t="s">
        <v>12174</v>
      </c>
      <c r="F3379" s="15" t="s">
        <v>33</v>
      </c>
      <c r="G3379" s="15" t="s">
        <v>1859</v>
      </c>
      <c r="H3379" s="17">
        <v>42550</v>
      </c>
      <c r="I3379" s="17">
        <v>42571</v>
      </c>
      <c r="J3379" s="15" t="s">
        <v>35</v>
      </c>
      <c r="K3379" s="15" t="s">
        <v>5296</v>
      </c>
      <c r="L3379" s="18">
        <v>-24268</v>
      </c>
      <c r="M3379" s="15" t="s">
        <v>37</v>
      </c>
      <c r="N3379" s="15" t="s">
        <v>12178</v>
      </c>
      <c r="O3379" s="15" t="s">
        <v>31</v>
      </c>
      <c r="P3379" s="19">
        <v>0</v>
      </c>
    </row>
    <row r="3380" spans="1:16" x14ac:dyDescent="0.25">
      <c r="A3380" s="15" t="s">
        <v>29</v>
      </c>
      <c r="B3380" s="15" t="s">
        <v>12179</v>
      </c>
      <c r="C3380" s="16" t="s">
        <v>31</v>
      </c>
      <c r="D3380" s="15" t="s">
        <v>8257</v>
      </c>
      <c r="E3380" s="15" t="s">
        <v>12180</v>
      </c>
      <c r="F3380" s="15" t="s">
        <v>33</v>
      </c>
      <c r="G3380" s="15" t="s">
        <v>1859</v>
      </c>
      <c r="H3380" s="17">
        <v>42525</v>
      </c>
      <c r="I3380" s="17">
        <v>42571</v>
      </c>
      <c r="J3380" s="15" t="s">
        <v>35</v>
      </c>
      <c r="K3380" s="15" t="s">
        <v>5296</v>
      </c>
      <c r="L3380" s="18">
        <v>-156188</v>
      </c>
      <c r="M3380" s="15" t="s">
        <v>37</v>
      </c>
      <c r="N3380" s="15" t="s">
        <v>12181</v>
      </c>
      <c r="O3380" s="15" t="s">
        <v>31</v>
      </c>
      <c r="P3380" s="19">
        <v>0</v>
      </c>
    </row>
    <row r="3381" spans="1:16" x14ac:dyDescent="0.25">
      <c r="A3381" s="15" t="s">
        <v>29</v>
      </c>
      <c r="B3381" s="15" t="s">
        <v>12179</v>
      </c>
      <c r="C3381" s="16" t="s">
        <v>31</v>
      </c>
      <c r="D3381" s="15" t="s">
        <v>8257</v>
      </c>
      <c r="E3381" s="15" t="s">
        <v>12180</v>
      </c>
      <c r="F3381" s="15" t="s">
        <v>33</v>
      </c>
      <c r="G3381" s="15" t="s">
        <v>1859</v>
      </c>
      <c r="H3381" s="17">
        <v>42525</v>
      </c>
      <c r="I3381" s="17">
        <v>42571</v>
      </c>
      <c r="J3381" s="15" t="s">
        <v>35</v>
      </c>
      <c r="K3381" s="15" t="s">
        <v>5296</v>
      </c>
      <c r="L3381" s="18">
        <v>-74220</v>
      </c>
      <c r="M3381" s="15" t="s">
        <v>37</v>
      </c>
      <c r="N3381" s="15" t="s">
        <v>12182</v>
      </c>
      <c r="O3381" s="15" t="s">
        <v>31</v>
      </c>
      <c r="P3381" s="19">
        <v>0</v>
      </c>
    </row>
    <row r="3382" spans="1:16" x14ac:dyDescent="0.25">
      <c r="A3382" s="15" t="s">
        <v>29</v>
      </c>
      <c r="B3382" s="15" t="s">
        <v>12179</v>
      </c>
      <c r="C3382" s="16" t="s">
        <v>31</v>
      </c>
      <c r="D3382" s="15" t="s">
        <v>8257</v>
      </c>
      <c r="E3382" s="15" t="s">
        <v>12180</v>
      </c>
      <c r="F3382" s="15" t="s">
        <v>33</v>
      </c>
      <c r="G3382" s="15" t="s">
        <v>1859</v>
      </c>
      <c r="H3382" s="17">
        <v>42525</v>
      </c>
      <c r="I3382" s="17">
        <v>42571</v>
      </c>
      <c r="J3382" s="15" t="s">
        <v>35</v>
      </c>
      <c r="K3382" s="15" t="s">
        <v>5296</v>
      </c>
      <c r="L3382" s="18">
        <v>-312375</v>
      </c>
      <c r="M3382" s="15" t="s">
        <v>37</v>
      </c>
      <c r="N3382" s="15" t="s">
        <v>12183</v>
      </c>
      <c r="O3382" s="15" t="s">
        <v>31</v>
      </c>
      <c r="P3382" s="19">
        <v>0</v>
      </c>
    </row>
    <row r="3383" spans="1:16" x14ac:dyDescent="0.25">
      <c r="A3383" s="15" t="s">
        <v>29</v>
      </c>
      <c r="B3383" s="15" t="s">
        <v>12184</v>
      </c>
      <c r="C3383" s="16" t="s">
        <v>31</v>
      </c>
      <c r="D3383" s="15" t="s">
        <v>8257</v>
      </c>
      <c r="E3383" s="15" t="s">
        <v>12185</v>
      </c>
      <c r="F3383" s="15" t="s">
        <v>33</v>
      </c>
      <c r="G3383" s="15" t="s">
        <v>1859</v>
      </c>
      <c r="H3383" s="17">
        <v>42513</v>
      </c>
      <c r="I3383" s="17">
        <v>42571</v>
      </c>
      <c r="J3383" s="15" t="s">
        <v>35</v>
      </c>
      <c r="K3383" s="15" t="s">
        <v>5296</v>
      </c>
      <c r="L3383" s="18">
        <v>-183750</v>
      </c>
      <c r="M3383" s="15" t="s">
        <v>37</v>
      </c>
      <c r="N3383" s="15" t="s">
        <v>12186</v>
      </c>
      <c r="O3383" s="15" t="s">
        <v>31</v>
      </c>
      <c r="P3383" s="19">
        <v>0</v>
      </c>
    </row>
    <row r="3384" spans="1:16" x14ac:dyDescent="0.25">
      <c r="A3384" s="15" t="s">
        <v>29</v>
      </c>
      <c r="B3384" s="15" t="s">
        <v>12184</v>
      </c>
      <c r="C3384" s="16" t="s">
        <v>31</v>
      </c>
      <c r="D3384" s="15" t="s">
        <v>8257</v>
      </c>
      <c r="E3384" s="15" t="s">
        <v>12185</v>
      </c>
      <c r="F3384" s="15" t="s">
        <v>33</v>
      </c>
      <c r="G3384" s="15" t="s">
        <v>1859</v>
      </c>
      <c r="H3384" s="17">
        <v>42513</v>
      </c>
      <c r="I3384" s="17">
        <v>42571</v>
      </c>
      <c r="J3384" s="15" t="s">
        <v>35</v>
      </c>
      <c r="K3384" s="15" t="s">
        <v>5296</v>
      </c>
      <c r="L3384" s="18">
        <v>-367500</v>
      </c>
      <c r="M3384" s="15" t="s">
        <v>37</v>
      </c>
      <c r="N3384" s="15" t="s">
        <v>12187</v>
      </c>
      <c r="O3384" s="15" t="s">
        <v>31</v>
      </c>
      <c r="P3384" s="19">
        <v>0</v>
      </c>
    </row>
    <row r="3385" spans="1:16" x14ac:dyDescent="0.25">
      <c r="A3385" s="15" t="s">
        <v>29</v>
      </c>
      <c r="B3385" s="15" t="s">
        <v>12184</v>
      </c>
      <c r="C3385" s="16" t="s">
        <v>31</v>
      </c>
      <c r="D3385" s="15" t="s">
        <v>8257</v>
      </c>
      <c r="E3385" s="15" t="s">
        <v>12185</v>
      </c>
      <c r="F3385" s="15" t="s">
        <v>33</v>
      </c>
      <c r="G3385" s="15" t="s">
        <v>1859</v>
      </c>
      <c r="H3385" s="17">
        <v>42513</v>
      </c>
      <c r="I3385" s="17">
        <v>42571</v>
      </c>
      <c r="J3385" s="15" t="s">
        <v>35</v>
      </c>
      <c r="K3385" s="15" t="s">
        <v>5296</v>
      </c>
      <c r="L3385" s="18">
        <v>-87318</v>
      </c>
      <c r="M3385" s="15" t="s">
        <v>37</v>
      </c>
      <c r="N3385" s="15" t="s">
        <v>12188</v>
      </c>
      <c r="O3385" s="15" t="s">
        <v>31</v>
      </c>
      <c r="P3385" s="19">
        <v>0</v>
      </c>
    </row>
    <row r="3386" spans="1:16" x14ac:dyDescent="0.25">
      <c r="A3386" s="15" t="s">
        <v>29</v>
      </c>
      <c r="B3386" s="15" t="s">
        <v>12184</v>
      </c>
      <c r="C3386" s="16" t="s">
        <v>31</v>
      </c>
      <c r="D3386" s="15" t="s">
        <v>8257</v>
      </c>
      <c r="E3386" s="15" t="s">
        <v>12185</v>
      </c>
      <c r="F3386" s="15" t="s">
        <v>33</v>
      </c>
      <c r="G3386" s="15" t="s">
        <v>1859</v>
      </c>
      <c r="H3386" s="17">
        <v>42513</v>
      </c>
      <c r="I3386" s="17">
        <v>42571</v>
      </c>
      <c r="J3386" s="15" t="s">
        <v>35</v>
      </c>
      <c r="K3386" s="15" t="s">
        <v>5296</v>
      </c>
      <c r="L3386" s="18">
        <v>-68271</v>
      </c>
      <c r="M3386" s="15" t="s">
        <v>37</v>
      </c>
      <c r="N3386" s="15" t="s">
        <v>12189</v>
      </c>
      <c r="O3386" s="15" t="s">
        <v>31</v>
      </c>
      <c r="P3386" s="19">
        <v>0</v>
      </c>
    </row>
    <row r="3387" spans="1:16" x14ac:dyDescent="0.25">
      <c r="A3387" s="15" t="s">
        <v>29</v>
      </c>
      <c r="B3387" s="15" t="s">
        <v>12184</v>
      </c>
      <c r="C3387" s="16" t="s">
        <v>31</v>
      </c>
      <c r="D3387" s="15" t="s">
        <v>8257</v>
      </c>
      <c r="E3387" s="15" t="s">
        <v>12185</v>
      </c>
      <c r="F3387" s="15" t="s">
        <v>33</v>
      </c>
      <c r="G3387" s="15" t="s">
        <v>1859</v>
      </c>
      <c r="H3387" s="17">
        <v>42513</v>
      </c>
      <c r="I3387" s="17">
        <v>42571</v>
      </c>
      <c r="J3387" s="15" t="s">
        <v>35</v>
      </c>
      <c r="K3387" s="15" t="s">
        <v>5296</v>
      </c>
      <c r="L3387" s="18">
        <v>-71366</v>
      </c>
      <c r="M3387" s="15" t="s">
        <v>37</v>
      </c>
      <c r="N3387" s="15" t="s">
        <v>12190</v>
      </c>
      <c r="O3387" s="15" t="s">
        <v>31</v>
      </c>
      <c r="P3387" s="19">
        <v>0</v>
      </c>
    </row>
    <row r="3388" spans="1:16" x14ac:dyDescent="0.25">
      <c r="A3388" s="15" t="s">
        <v>29</v>
      </c>
      <c r="B3388" s="15" t="s">
        <v>12191</v>
      </c>
      <c r="C3388" s="16" t="s">
        <v>31</v>
      </c>
      <c r="D3388" s="15" t="s">
        <v>12192</v>
      </c>
      <c r="E3388" s="15" t="s">
        <v>12193</v>
      </c>
      <c r="F3388" s="15" t="s">
        <v>33</v>
      </c>
      <c r="G3388" s="15" t="s">
        <v>1859</v>
      </c>
      <c r="H3388" s="17">
        <v>42524</v>
      </c>
      <c r="I3388" s="17">
        <v>42581</v>
      </c>
      <c r="J3388" s="15" t="s">
        <v>35</v>
      </c>
      <c r="K3388" s="15" t="s">
        <v>5296</v>
      </c>
      <c r="L3388" s="18">
        <v>-7884</v>
      </c>
      <c r="M3388" s="15" t="s">
        <v>37</v>
      </c>
      <c r="N3388" s="15" t="s">
        <v>12194</v>
      </c>
      <c r="O3388" s="15" t="s">
        <v>31</v>
      </c>
      <c r="P3388" s="19">
        <v>0</v>
      </c>
    </row>
    <row r="3389" spans="1:16" x14ac:dyDescent="0.25">
      <c r="A3389" s="15" t="s">
        <v>29</v>
      </c>
      <c r="B3389" s="15" t="s">
        <v>12195</v>
      </c>
      <c r="C3389" s="16" t="s">
        <v>31</v>
      </c>
      <c r="D3389" s="15" t="s">
        <v>12195</v>
      </c>
      <c r="E3389" s="15" t="s">
        <v>12196</v>
      </c>
      <c r="F3389" s="15" t="s">
        <v>33</v>
      </c>
      <c r="G3389" s="15" t="s">
        <v>1859</v>
      </c>
      <c r="H3389" s="17">
        <v>42524</v>
      </c>
      <c r="I3389" s="17">
        <v>42581</v>
      </c>
      <c r="J3389" s="15" t="s">
        <v>35</v>
      </c>
      <c r="K3389" s="15" t="s">
        <v>5296</v>
      </c>
      <c r="L3389" s="18">
        <v>-4831</v>
      </c>
      <c r="M3389" s="15" t="s">
        <v>37</v>
      </c>
      <c r="N3389" s="15" t="s">
        <v>12197</v>
      </c>
      <c r="O3389" s="15" t="s">
        <v>31</v>
      </c>
      <c r="P3389" s="19">
        <v>0</v>
      </c>
    </row>
    <row r="3390" spans="1:16" x14ac:dyDescent="0.25">
      <c r="A3390" s="15" t="s">
        <v>29</v>
      </c>
      <c r="B3390" s="15" t="s">
        <v>12198</v>
      </c>
      <c r="C3390" s="16" t="s">
        <v>31</v>
      </c>
      <c r="D3390" s="15" t="s">
        <v>12198</v>
      </c>
      <c r="E3390" s="15" t="s">
        <v>12199</v>
      </c>
      <c r="F3390" s="15" t="s">
        <v>33</v>
      </c>
      <c r="G3390" s="15" t="s">
        <v>1859</v>
      </c>
      <c r="H3390" s="17">
        <v>42563</v>
      </c>
      <c r="I3390" s="17">
        <v>42590</v>
      </c>
      <c r="J3390" s="15" t="s">
        <v>35</v>
      </c>
      <c r="K3390" s="15" t="s">
        <v>5296</v>
      </c>
      <c r="L3390" s="18">
        <v>-143492</v>
      </c>
      <c r="M3390" s="15" t="s">
        <v>37</v>
      </c>
      <c r="N3390" s="15" t="s">
        <v>12200</v>
      </c>
      <c r="O3390" s="15" t="s">
        <v>31</v>
      </c>
      <c r="P3390" s="19">
        <v>0</v>
      </c>
    </row>
    <row r="3391" spans="1:16" x14ac:dyDescent="0.25">
      <c r="A3391" s="15" t="s">
        <v>29</v>
      </c>
      <c r="B3391" s="15" t="s">
        <v>12198</v>
      </c>
      <c r="C3391" s="16" t="s">
        <v>31</v>
      </c>
      <c r="D3391" s="15" t="s">
        <v>12198</v>
      </c>
      <c r="E3391" s="15" t="s">
        <v>12199</v>
      </c>
      <c r="F3391" s="15" t="s">
        <v>33</v>
      </c>
      <c r="G3391" s="15" t="s">
        <v>1859</v>
      </c>
      <c r="H3391" s="17">
        <v>42563</v>
      </c>
      <c r="I3391" s="17">
        <v>42590</v>
      </c>
      <c r="J3391" s="15" t="s">
        <v>35</v>
      </c>
      <c r="K3391" s="15" t="s">
        <v>5296</v>
      </c>
      <c r="L3391" s="18">
        <v>-50279</v>
      </c>
      <c r="M3391" s="15" t="s">
        <v>37</v>
      </c>
      <c r="N3391" s="15" t="s">
        <v>12201</v>
      </c>
      <c r="O3391" s="15" t="s">
        <v>31</v>
      </c>
      <c r="P3391" s="19">
        <v>0</v>
      </c>
    </row>
    <row r="3392" spans="1:16" x14ac:dyDescent="0.25">
      <c r="A3392" s="15" t="s">
        <v>29</v>
      </c>
      <c r="B3392" s="15" t="s">
        <v>12198</v>
      </c>
      <c r="C3392" s="16" t="s">
        <v>31</v>
      </c>
      <c r="D3392" s="15" t="s">
        <v>12198</v>
      </c>
      <c r="E3392" s="15" t="s">
        <v>12199</v>
      </c>
      <c r="F3392" s="15" t="s">
        <v>33</v>
      </c>
      <c r="G3392" s="15" t="s">
        <v>1859</v>
      </c>
      <c r="H3392" s="17">
        <v>42563</v>
      </c>
      <c r="I3392" s="17">
        <v>42590</v>
      </c>
      <c r="J3392" s="15" t="s">
        <v>35</v>
      </c>
      <c r="K3392" s="15" t="s">
        <v>5296</v>
      </c>
      <c r="L3392" s="18">
        <v>-55750</v>
      </c>
      <c r="M3392" s="15" t="s">
        <v>37</v>
      </c>
      <c r="N3392" s="15" t="s">
        <v>12202</v>
      </c>
      <c r="O3392" s="15" t="s">
        <v>31</v>
      </c>
      <c r="P3392" s="19">
        <v>0</v>
      </c>
    </row>
    <row r="3393" spans="1:16" x14ac:dyDescent="0.25">
      <c r="A3393" s="15" t="s">
        <v>29</v>
      </c>
      <c r="B3393" s="15" t="s">
        <v>12198</v>
      </c>
      <c r="C3393" s="16" t="s">
        <v>31</v>
      </c>
      <c r="D3393" s="15" t="s">
        <v>12198</v>
      </c>
      <c r="E3393" s="15" t="s">
        <v>12199</v>
      </c>
      <c r="F3393" s="15" t="s">
        <v>33</v>
      </c>
      <c r="G3393" s="15" t="s">
        <v>1859</v>
      </c>
      <c r="H3393" s="17">
        <v>42563</v>
      </c>
      <c r="I3393" s="17">
        <v>42590</v>
      </c>
      <c r="J3393" s="15" t="s">
        <v>35</v>
      </c>
      <c r="K3393" s="15" t="s">
        <v>5296</v>
      </c>
      <c r="L3393" s="18">
        <v>-71746</v>
      </c>
      <c r="M3393" s="15" t="s">
        <v>37</v>
      </c>
      <c r="N3393" s="15" t="s">
        <v>12203</v>
      </c>
      <c r="O3393" s="15" t="s">
        <v>31</v>
      </c>
      <c r="P3393" s="19">
        <v>0</v>
      </c>
    </row>
    <row r="3394" spans="1:16" x14ac:dyDescent="0.25">
      <c r="A3394" s="15" t="s">
        <v>29</v>
      </c>
      <c r="B3394" s="15" t="s">
        <v>12198</v>
      </c>
      <c r="C3394" s="16" t="s">
        <v>31</v>
      </c>
      <c r="D3394" s="15" t="s">
        <v>12198</v>
      </c>
      <c r="E3394" s="15" t="s">
        <v>12199</v>
      </c>
      <c r="F3394" s="15" t="s">
        <v>33</v>
      </c>
      <c r="G3394" s="15" t="s">
        <v>1859</v>
      </c>
      <c r="H3394" s="17">
        <v>42563</v>
      </c>
      <c r="I3394" s="17">
        <v>42590</v>
      </c>
      <c r="J3394" s="15" t="s">
        <v>35</v>
      </c>
      <c r="K3394" s="15" t="s">
        <v>5296</v>
      </c>
      <c r="L3394" s="18">
        <v>-34094</v>
      </c>
      <c r="M3394" s="15" t="s">
        <v>37</v>
      </c>
      <c r="N3394" s="15" t="s">
        <v>12204</v>
      </c>
      <c r="O3394" s="15" t="s">
        <v>31</v>
      </c>
      <c r="P3394" s="19">
        <v>0</v>
      </c>
    </row>
    <row r="3395" spans="1:16" x14ac:dyDescent="0.25">
      <c r="A3395" s="15" t="s">
        <v>29</v>
      </c>
      <c r="B3395" s="15" t="s">
        <v>12205</v>
      </c>
      <c r="C3395" s="16" t="s">
        <v>31</v>
      </c>
      <c r="D3395" s="15" t="s">
        <v>12205</v>
      </c>
      <c r="E3395" s="15" t="s">
        <v>12206</v>
      </c>
      <c r="F3395" s="15" t="s">
        <v>33</v>
      </c>
      <c r="G3395" s="15" t="s">
        <v>1859</v>
      </c>
      <c r="H3395" s="17">
        <v>42564</v>
      </c>
      <c r="I3395" s="17">
        <v>42590</v>
      </c>
      <c r="J3395" s="15" t="s">
        <v>35</v>
      </c>
      <c r="K3395" s="15" t="s">
        <v>5296</v>
      </c>
      <c r="L3395" s="18">
        <v>-39690</v>
      </c>
      <c r="M3395" s="15" t="s">
        <v>37</v>
      </c>
      <c r="N3395" s="15" t="s">
        <v>12207</v>
      </c>
      <c r="O3395" s="15" t="s">
        <v>31</v>
      </c>
      <c r="P3395" s="19">
        <v>0</v>
      </c>
    </row>
    <row r="3396" spans="1:16" x14ac:dyDescent="0.25">
      <c r="A3396" s="15" t="s">
        <v>29</v>
      </c>
      <c r="B3396" s="15" t="s">
        <v>12205</v>
      </c>
      <c r="C3396" s="16" t="s">
        <v>31</v>
      </c>
      <c r="D3396" s="15" t="s">
        <v>12205</v>
      </c>
      <c r="E3396" s="15" t="s">
        <v>12206</v>
      </c>
      <c r="F3396" s="15" t="s">
        <v>33</v>
      </c>
      <c r="G3396" s="15" t="s">
        <v>1859</v>
      </c>
      <c r="H3396" s="17">
        <v>42564</v>
      </c>
      <c r="I3396" s="17">
        <v>42590</v>
      </c>
      <c r="J3396" s="15" t="s">
        <v>35</v>
      </c>
      <c r="K3396" s="15" t="s">
        <v>5296</v>
      </c>
      <c r="L3396" s="18">
        <v>-19845</v>
      </c>
      <c r="M3396" s="15" t="s">
        <v>37</v>
      </c>
      <c r="N3396" s="15" t="s">
        <v>12208</v>
      </c>
      <c r="O3396" s="15" t="s">
        <v>31</v>
      </c>
      <c r="P3396" s="19">
        <v>0</v>
      </c>
    </row>
    <row r="3397" spans="1:16" x14ac:dyDescent="0.25">
      <c r="A3397" s="15" t="s">
        <v>29</v>
      </c>
      <c r="B3397" s="15" t="s">
        <v>12205</v>
      </c>
      <c r="C3397" s="16" t="s">
        <v>31</v>
      </c>
      <c r="D3397" s="15" t="s">
        <v>12205</v>
      </c>
      <c r="E3397" s="15" t="s">
        <v>12206</v>
      </c>
      <c r="F3397" s="15" t="s">
        <v>33</v>
      </c>
      <c r="G3397" s="15" t="s">
        <v>1859</v>
      </c>
      <c r="H3397" s="17">
        <v>42564</v>
      </c>
      <c r="I3397" s="17">
        <v>42590</v>
      </c>
      <c r="J3397" s="15" t="s">
        <v>35</v>
      </c>
      <c r="K3397" s="15" t="s">
        <v>5296</v>
      </c>
      <c r="L3397" s="18">
        <v>-9430</v>
      </c>
      <c r="M3397" s="15" t="s">
        <v>37</v>
      </c>
      <c r="N3397" s="15" t="s">
        <v>12209</v>
      </c>
      <c r="O3397" s="15" t="s">
        <v>31</v>
      </c>
      <c r="P3397" s="19">
        <v>0</v>
      </c>
    </row>
    <row r="3398" spans="1:16" x14ac:dyDescent="0.25">
      <c r="A3398" s="15" t="s">
        <v>29</v>
      </c>
      <c r="B3398" s="15" t="s">
        <v>12210</v>
      </c>
      <c r="C3398" s="16" t="s">
        <v>31</v>
      </c>
      <c r="D3398" s="15" t="s">
        <v>12210</v>
      </c>
      <c r="E3398" s="15" t="s">
        <v>12211</v>
      </c>
      <c r="F3398" s="15" t="s">
        <v>33</v>
      </c>
      <c r="G3398" s="15" t="s">
        <v>1859</v>
      </c>
      <c r="H3398" s="17">
        <v>42532</v>
      </c>
      <c r="I3398" s="17">
        <v>42590</v>
      </c>
      <c r="J3398" s="15" t="s">
        <v>35</v>
      </c>
      <c r="K3398" s="15" t="s">
        <v>5296</v>
      </c>
      <c r="L3398" s="18">
        <v>-25541</v>
      </c>
      <c r="M3398" s="15" t="s">
        <v>37</v>
      </c>
      <c r="N3398" s="15" t="s">
        <v>12212</v>
      </c>
      <c r="O3398" s="15" t="s">
        <v>31</v>
      </c>
      <c r="P3398" s="19">
        <v>0</v>
      </c>
    </row>
    <row r="3399" spans="1:16" x14ac:dyDescent="0.25">
      <c r="A3399" s="15" t="s">
        <v>29</v>
      </c>
      <c r="B3399" s="15" t="s">
        <v>12210</v>
      </c>
      <c r="C3399" s="16" t="s">
        <v>31</v>
      </c>
      <c r="D3399" s="15" t="s">
        <v>12210</v>
      </c>
      <c r="E3399" s="15" t="s">
        <v>12211</v>
      </c>
      <c r="F3399" s="15" t="s">
        <v>33</v>
      </c>
      <c r="G3399" s="15" t="s">
        <v>1859</v>
      </c>
      <c r="H3399" s="17">
        <v>42532</v>
      </c>
      <c r="I3399" s="17">
        <v>42590</v>
      </c>
      <c r="J3399" s="15" t="s">
        <v>35</v>
      </c>
      <c r="K3399" s="15" t="s">
        <v>5296</v>
      </c>
      <c r="L3399" s="18">
        <v>-6069</v>
      </c>
      <c r="M3399" s="15" t="s">
        <v>37</v>
      </c>
      <c r="N3399" s="15" t="s">
        <v>12213</v>
      </c>
      <c r="O3399" s="15" t="s">
        <v>31</v>
      </c>
      <c r="P3399" s="19">
        <v>0</v>
      </c>
    </row>
    <row r="3400" spans="1:16" x14ac:dyDescent="0.25">
      <c r="A3400" s="15" t="s">
        <v>29</v>
      </c>
      <c r="B3400" s="15" t="s">
        <v>12210</v>
      </c>
      <c r="C3400" s="16" t="s">
        <v>31</v>
      </c>
      <c r="D3400" s="15" t="s">
        <v>12210</v>
      </c>
      <c r="E3400" s="15" t="s">
        <v>12211</v>
      </c>
      <c r="F3400" s="15" t="s">
        <v>33</v>
      </c>
      <c r="G3400" s="15" t="s">
        <v>1859</v>
      </c>
      <c r="H3400" s="17">
        <v>42532</v>
      </c>
      <c r="I3400" s="17">
        <v>42590</v>
      </c>
      <c r="J3400" s="15" t="s">
        <v>35</v>
      </c>
      <c r="K3400" s="15" t="s">
        <v>5296</v>
      </c>
      <c r="L3400" s="18">
        <v>-12771</v>
      </c>
      <c r="M3400" s="15" t="s">
        <v>37</v>
      </c>
      <c r="N3400" s="15" t="s">
        <v>12214</v>
      </c>
      <c r="O3400" s="15" t="s">
        <v>31</v>
      </c>
      <c r="P3400" s="19">
        <v>0</v>
      </c>
    </row>
    <row r="3401" spans="1:16" x14ac:dyDescent="0.25">
      <c r="A3401" s="15" t="s">
        <v>29</v>
      </c>
      <c r="B3401" s="15" t="s">
        <v>12215</v>
      </c>
      <c r="C3401" s="16" t="s">
        <v>31</v>
      </c>
      <c r="D3401" s="15" t="s">
        <v>12215</v>
      </c>
      <c r="E3401" s="15" t="s">
        <v>12216</v>
      </c>
      <c r="F3401" s="15" t="s">
        <v>33</v>
      </c>
      <c r="G3401" s="15" t="s">
        <v>1859</v>
      </c>
      <c r="H3401" s="17">
        <v>42560</v>
      </c>
      <c r="I3401" s="17">
        <v>42590</v>
      </c>
      <c r="J3401" s="15" t="s">
        <v>35</v>
      </c>
      <c r="K3401" s="15" t="s">
        <v>5296</v>
      </c>
      <c r="L3401" s="18">
        <v>-79823</v>
      </c>
      <c r="M3401" s="15" t="s">
        <v>37</v>
      </c>
      <c r="N3401" s="15" t="s">
        <v>12217</v>
      </c>
      <c r="O3401" s="15" t="s">
        <v>31</v>
      </c>
      <c r="P3401" s="19">
        <v>0</v>
      </c>
    </row>
    <row r="3402" spans="1:16" x14ac:dyDescent="0.25">
      <c r="A3402" s="15" t="s">
        <v>29</v>
      </c>
      <c r="B3402" s="15" t="s">
        <v>12215</v>
      </c>
      <c r="C3402" s="16" t="s">
        <v>31</v>
      </c>
      <c r="D3402" s="15" t="s">
        <v>12215</v>
      </c>
      <c r="E3402" s="15" t="s">
        <v>12216</v>
      </c>
      <c r="F3402" s="15" t="s">
        <v>33</v>
      </c>
      <c r="G3402" s="15" t="s">
        <v>1859</v>
      </c>
      <c r="H3402" s="17">
        <v>42560</v>
      </c>
      <c r="I3402" s="17">
        <v>42590</v>
      </c>
      <c r="J3402" s="15" t="s">
        <v>35</v>
      </c>
      <c r="K3402" s="15" t="s">
        <v>5296</v>
      </c>
      <c r="L3402" s="18">
        <v>-335955</v>
      </c>
      <c r="M3402" s="15" t="s">
        <v>37</v>
      </c>
      <c r="N3402" s="15" t="s">
        <v>12218</v>
      </c>
      <c r="O3402" s="15" t="s">
        <v>31</v>
      </c>
      <c r="P3402" s="19">
        <v>0</v>
      </c>
    </row>
    <row r="3403" spans="1:16" x14ac:dyDescent="0.25">
      <c r="A3403" s="15" t="s">
        <v>29</v>
      </c>
      <c r="B3403" s="15" t="s">
        <v>12215</v>
      </c>
      <c r="C3403" s="16" t="s">
        <v>31</v>
      </c>
      <c r="D3403" s="15" t="s">
        <v>12215</v>
      </c>
      <c r="E3403" s="15" t="s">
        <v>12216</v>
      </c>
      <c r="F3403" s="15" t="s">
        <v>33</v>
      </c>
      <c r="G3403" s="15" t="s">
        <v>1859</v>
      </c>
      <c r="H3403" s="17">
        <v>42560</v>
      </c>
      <c r="I3403" s="17">
        <v>42590</v>
      </c>
      <c r="J3403" s="15" t="s">
        <v>35</v>
      </c>
      <c r="K3403" s="15" t="s">
        <v>5296</v>
      </c>
      <c r="L3403" s="18">
        <v>-167978</v>
      </c>
      <c r="M3403" s="15" t="s">
        <v>37</v>
      </c>
      <c r="N3403" s="15" t="s">
        <v>12219</v>
      </c>
      <c r="O3403" s="15" t="s">
        <v>31</v>
      </c>
      <c r="P3403" s="19">
        <v>0</v>
      </c>
    </row>
    <row r="3404" spans="1:16" x14ac:dyDescent="0.25">
      <c r="A3404" s="15" t="s">
        <v>29</v>
      </c>
      <c r="B3404" s="15" t="s">
        <v>12220</v>
      </c>
      <c r="C3404" s="16" t="s">
        <v>31</v>
      </c>
      <c r="D3404" s="15" t="s">
        <v>12220</v>
      </c>
      <c r="E3404" s="15" t="s">
        <v>12221</v>
      </c>
      <c r="F3404" s="15" t="s">
        <v>33</v>
      </c>
      <c r="G3404" s="15" t="s">
        <v>1859</v>
      </c>
      <c r="H3404" s="17">
        <v>42559</v>
      </c>
      <c r="I3404" s="17">
        <v>42590</v>
      </c>
      <c r="J3404" s="15" t="s">
        <v>35</v>
      </c>
      <c r="K3404" s="15" t="s">
        <v>5296</v>
      </c>
      <c r="L3404" s="18">
        <v>-50531</v>
      </c>
      <c r="M3404" s="15" t="s">
        <v>37</v>
      </c>
      <c r="N3404" s="15" t="s">
        <v>12222</v>
      </c>
      <c r="O3404" s="15" t="s">
        <v>31</v>
      </c>
      <c r="P3404" s="19">
        <v>0</v>
      </c>
    </row>
    <row r="3405" spans="1:16" x14ac:dyDescent="0.25">
      <c r="A3405" s="15" t="s">
        <v>29</v>
      </c>
      <c r="B3405" s="15" t="s">
        <v>12220</v>
      </c>
      <c r="C3405" s="16" t="s">
        <v>31</v>
      </c>
      <c r="D3405" s="15" t="s">
        <v>12220</v>
      </c>
      <c r="E3405" s="15" t="s">
        <v>12221</v>
      </c>
      <c r="F3405" s="15" t="s">
        <v>33</v>
      </c>
      <c r="G3405" s="15" t="s">
        <v>1859</v>
      </c>
      <c r="H3405" s="17">
        <v>42559</v>
      </c>
      <c r="I3405" s="17">
        <v>42590</v>
      </c>
      <c r="J3405" s="15" t="s">
        <v>35</v>
      </c>
      <c r="K3405" s="15" t="s">
        <v>5296</v>
      </c>
      <c r="L3405" s="18">
        <v>-101063</v>
      </c>
      <c r="M3405" s="15" t="s">
        <v>37</v>
      </c>
      <c r="N3405" s="15" t="s">
        <v>12223</v>
      </c>
      <c r="O3405" s="15" t="s">
        <v>31</v>
      </c>
      <c r="P3405" s="19">
        <v>0</v>
      </c>
    </row>
    <row r="3406" spans="1:16" x14ac:dyDescent="0.25">
      <c r="A3406" s="15" t="s">
        <v>29</v>
      </c>
      <c r="B3406" s="15" t="s">
        <v>12220</v>
      </c>
      <c r="C3406" s="16" t="s">
        <v>31</v>
      </c>
      <c r="D3406" s="15" t="s">
        <v>12220</v>
      </c>
      <c r="E3406" s="15" t="s">
        <v>12221</v>
      </c>
      <c r="F3406" s="15" t="s">
        <v>33</v>
      </c>
      <c r="G3406" s="15" t="s">
        <v>1859</v>
      </c>
      <c r="H3406" s="17">
        <v>42559</v>
      </c>
      <c r="I3406" s="17">
        <v>42590</v>
      </c>
      <c r="J3406" s="15" t="s">
        <v>35</v>
      </c>
      <c r="K3406" s="15" t="s">
        <v>5296</v>
      </c>
      <c r="L3406" s="18">
        <v>-24012</v>
      </c>
      <c r="M3406" s="15" t="s">
        <v>37</v>
      </c>
      <c r="N3406" s="15" t="s">
        <v>12224</v>
      </c>
      <c r="O3406" s="15" t="s">
        <v>31</v>
      </c>
      <c r="P3406" s="19">
        <v>0</v>
      </c>
    </row>
    <row r="3407" spans="1:16" x14ac:dyDescent="0.25">
      <c r="A3407" s="15" t="s">
        <v>29</v>
      </c>
      <c r="B3407" s="15" t="s">
        <v>12225</v>
      </c>
      <c r="C3407" s="16" t="s">
        <v>31</v>
      </c>
      <c r="D3407" s="15" t="s">
        <v>12225</v>
      </c>
      <c r="E3407" s="15" t="s">
        <v>12226</v>
      </c>
      <c r="F3407" s="15" t="s">
        <v>33</v>
      </c>
      <c r="G3407" s="15" t="s">
        <v>1859</v>
      </c>
      <c r="H3407" s="17">
        <v>42588</v>
      </c>
      <c r="I3407" s="17">
        <v>42611</v>
      </c>
      <c r="J3407" s="15" t="s">
        <v>35</v>
      </c>
      <c r="K3407" s="15" t="s">
        <v>5296</v>
      </c>
      <c r="L3407" s="18">
        <v>-58188</v>
      </c>
      <c r="M3407" s="15" t="s">
        <v>37</v>
      </c>
      <c r="N3407" s="15" t="s">
        <v>12227</v>
      </c>
      <c r="O3407" s="15" t="s">
        <v>31</v>
      </c>
      <c r="P3407" s="19">
        <v>0</v>
      </c>
    </row>
    <row r="3408" spans="1:16" x14ac:dyDescent="0.25">
      <c r="A3408" s="15" t="s">
        <v>29</v>
      </c>
      <c r="B3408" s="15" t="s">
        <v>12225</v>
      </c>
      <c r="C3408" s="16" t="s">
        <v>31</v>
      </c>
      <c r="D3408" s="15" t="s">
        <v>12225</v>
      </c>
      <c r="E3408" s="15" t="s">
        <v>12226</v>
      </c>
      <c r="F3408" s="15" t="s">
        <v>33</v>
      </c>
      <c r="G3408" s="15" t="s">
        <v>1859</v>
      </c>
      <c r="H3408" s="17">
        <v>42588</v>
      </c>
      <c r="I3408" s="17">
        <v>42611</v>
      </c>
      <c r="J3408" s="15" t="s">
        <v>35</v>
      </c>
      <c r="K3408" s="15" t="s">
        <v>5296</v>
      </c>
      <c r="L3408" s="18">
        <v>-116375</v>
      </c>
      <c r="M3408" s="15" t="s">
        <v>37</v>
      </c>
      <c r="N3408" s="15" t="s">
        <v>12228</v>
      </c>
      <c r="O3408" s="15" t="s">
        <v>31</v>
      </c>
      <c r="P3408" s="19">
        <v>0</v>
      </c>
    </row>
    <row r="3409" spans="1:16" x14ac:dyDescent="0.25">
      <c r="A3409" s="15" t="s">
        <v>29</v>
      </c>
      <c r="B3409" s="15" t="s">
        <v>12225</v>
      </c>
      <c r="C3409" s="16" t="s">
        <v>31</v>
      </c>
      <c r="D3409" s="15" t="s">
        <v>12225</v>
      </c>
      <c r="E3409" s="15" t="s">
        <v>12226</v>
      </c>
      <c r="F3409" s="15" t="s">
        <v>33</v>
      </c>
      <c r="G3409" s="15" t="s">
        <v>1859</v>
      </c>
      <c r="H3409" s="17">
        <v>42588</v>
      </c>
      <c r="I3409" s="17">
        <v>42611</v>
      </c>
      <c r="J3409" s="15" t="s">
        <v>35</v>
      </c>
      <c r="K3409" s="15" t="s">
        <v>5296</v>
      </c>
      <c r="L3409" s="18">
        <v>-27650</v>
      </c>
      <c r="M3409" s="15" t="s">
        <v>37</v>
      </c>
      <c r="N3409" s="15" t="s">
        <v>12229</v>
      </c>
      <c r="O3409" s="15" t="s">
        <v>31</v>
      </c>
      <c r="P3409" s="19">
        <v>0</v>
      </c>
    </row>
    <row r="3410" spans="1:16" x14ac:dyDescent="0.25">
      <c r="A3410" s="15" t="s">
        <v>29</v>
      </c>
      <c r="B3410" s="15" t="s">
        <v>12230</v>
      </c>
      <c r="C3410" s="16" t="s">
        <v>31</v>
      </c>
      <c r="D3410" s="15" t="s">
        <v>12231</v>
      </c>
      <c r="E3410" s="15" t="s">
        <v>12232</v>
      </c>
      <c r="F3410" s="15" t="s">
        <v>33</v>
      </c>
      <c r="G3410" s="15" t="s">
        <v>1859</v>
      </c>
      <c r="H3410" s="17">
        <v>42592</v>
      </c>
      <c r="I3410" s="17">
        <v>42611</v>
      </c>
      <c r="J3410" s="15" t="s">
        <v>35</v>
      </c>
      <c r="K3410" s="15" t="s">
        <v>5296</v>
      </c>
      <c r="L3410" s="18">
        <v>-13098</v>
      </c>
      <c r="M3410" s="15" t="s">
        <v>37</v>
      </c>
      <c r="N3410" s="15" t="s">
        <v>12233</v>
      </c>
      <c r="O3410" s="15" t="s">
        <v>31</v>
      </c>
      <c r="P3410" s="19">
        <v>0</v>
      </c>
    </row>
    <row r="3411" spans="1:16" x14ac:dyDescent="0.25">
      <c r="A3411" s="15" t="s">
        <v>29</v>
      </c>
      <c r="B3411" s="15" t="s">
        <v>12230</v>
      </c>
      <c r="C3411" s="16" t="s">
        <v>31</v>
      </c>
      <c r="D3411" s="15" t="s">
        <v>12231</v>
      </c>
      <c r="E3411" s="15" t="s">
        <v>12232</v>
      </c>
      <c r="F3411" s="15" t="s">
        <v>33</v>
      </c>
      <c r="G3411" s="15" t="s">
        <v>1859</v>
      </c>
      <c r="H3411" s="17">
        <v>42592</v>
      </c>
      <c r="I3411" s="17">
        <v>42611</v>
      </c>
      <c r="J3411" s="15" t="s">
        <v>35</v>
      </c>
      <c r="K3411" s="15" t="s">
        <v>5296</v>
      </c>
      <c r="L3411" s="18">
        <v>-55125</v>
      </c>
      <c r="M3411" s="15" t="s">
        <v>37</v>
      </c>
      <c r="N3411" s="15" t="s">
        <v>12234</v>
      </c>
      <c r="O3411" s="15" t="s">
        <v>31</v>
      </c>
      <c r="P3411" s="19">
        <v>0</v>
      </c>
    </row>
    <row r="3412" spans="1:16" x14ac:dyDescent="0.25">
      <c r="A3412" s="15" t="s">
        <v>29</v>
      </c>
      <c r="B3412" s="15" t="s">
        <v>12230</v>
      </c>
      <c r="C3412" s="16" t="s">
        <v>31</v>
      </c>
      <c r="D3412" s="15" t="s">
        <v>12231</v>
      </c>
      <c r="E3412" s="15" t="s">
        <v>12232</v>
      </c>
      <c r="F3412" s="15" t="s">
        <v>33</v>
      </c>
      <c r="G3412" s="15" t="s">
        <v>1859</v>
      </c>
      <c r="H3412" s="17">
        <v>42592</v>
      </c>
      <c r="I3412" s="17">
        <v>42611</v>
      </c>
      <c r="J3412" s="15" t="s">
        <v>35</v>
      </c>
      <c r="K3412" s="15" t="s">
        <v>5296</v>
      </c>
      <c r="L3412" s="18">
        <v>-27563</v>
      </c>
      <c r="M3412" s="15" t="s">
        <v>37</v>
      </c>
      <c r="N3412" s="15" t="s">
        <v>12235</v>
      </c>
      <c r="O3412" s="15" t="s">
        <v>31</v>
      </c>
      <c r="P3412" s="19">
        <v>0</v>
      </c>
    </row>
    <row r="3413" spans="1:16" x14ac:dyDescent="0.25">
      <c r="A3413" s="15" t="s">
        <v>29</v>
      </c>
      <c r="B3413" s="15" t="s">
        <v>12236</v>
      </c>
      <c r="C3413" s="16" t="s">
        <v>31</v>
      </c>
      <c r="D3413" s="15" t="s">
        <v>12237</v>
      </c>
      <c r="E3413" s="15" t="s">
        <v>12238</v>
      </c>
      <c r="F3413" s="15" t="s">
        <v>33</v>
      </c>
      <c r="G3413" s="15" t="s">
        <v>1859</v>
      </c>
      <c r="H3413" s="17">
        <v>42549</v>
      </c>
      <c r="I3413" s="17">
        <v>42612</v>
      </c>
      <c r="J3413" s="15" t="s">
        <v>35</v>
      </c>
      <c r="K3413" s="15" t="s">
        <v>5296</v>
      </c>
      <c r="L3413" s="18">
        <v>-43700</v>
      </c>
      <c r="M3413" s="15" t="s">
        <v>37</v>
      </c>
      <c r="N3413" s="15" t="s">
        <v>12239</v>
      </c>
      <c r="O3413" s="15" t="s">
        <v>31</v>
      </c>
      <c r="P3413" s="19">
        <v>0</v>
      </c>
    </row>
    <row r="3414" spans="1:16" x14ac:dyDescent="0.25">
      <c r="A3414" s="15" t="s">
        <v>29</v>
      </c>
      <c r="B3414" s="15" t="s">
        <v>12236</v>
      </c>
      <c r="C3414" s="16" t="s">
        <v>31</v>
      </c>
      <c r="D3414" s="15" t="s">
        <v>12240</v>
      </c>
      <c r="E3414" s="15" t="s">
        <v>12241</v>
      </c>
      <c r="F3414" s="15" t="s">
        <v>33</v>
      </c>
      <c r="G3414" s="15" t="s">
        <v>1859</v>
      </c>
      <c r="H3414" s="17">
        <v>42549</v>
      </c>
      <c r="I3414" s="17">
        <v>42612</v>
      </c>
      <c r="J3414" s="15" t="s">
        <v>35</v>
      </c>
      <c r="K3414" s="15" t="s">
        <v>5296</v>
      </c>
      <c r="L3414" s="18">
        <v>-10430</v>
      </c>
      <c r="M3414" s="15" t="s">
        <v>37</v>
      </c>
      <c r="N3414" s="15" t="s">
        <v>12242</v>
      </c>
      <c r="O3414" s="15" t="s">
        <v>31</v>
      </c>
      <c r="P3414" s="19">
        <v>0</v>
      </c>
    </row>
    <row r="3415" spans="1:16" x14ac:dyDescent="0.25">
      <c r="A3415" s="15" t="s">
        <v>29</v>
      </c>
      <c r="B3415" s="15" t="s">
        <v>12236</v>
      </c>
      <c r="C3415" s="16" t="s">
        <v>31</v>
      </c>
      <c r="D3415" s="15" t="s">
        <v>12243</v>
      </c>
      <c r="E3415" s="15" t="s">
        <v>12244</v>
      </c>
      <c r="F3415" s="15" t="s">
        <v>33</v>
      </c>
      <c r="G3415" s="15" t="s">
        <v>1859</v>
      </c>
      <c r="H3415" s="17">
        <v>42551</v>
      </c>
      <c r="I3415" s="17">
        <v>42612</v>
      </c>
      <c r="J3415" s="15" t="s">
        <v>35</v>
      </c>
      <c r="K3415" s="15" t="s">
        <v>5296</v>
      </c>
      <c r="L3415" s="18">
        <v>-1858</v>
      </c>
      <c r="M3415" s="15" t="s">
        <v>37</v>
      </c>
      <c r="N3415" s="15" t="s">
        <v>12245</v>
      </c>
      <c r="O3415" s="15" t="s">
        <v>31</v>
      </c>
      <c r="P3415" s="19">
        <v>0</v>
      </c>
    </row>
    <row r="3416" spans="1:16" x14ac:dyDescent="0.25">
      <c r="A3416" s="15" t="s">
        <v>29</v>
      </c>
      <c r="B3416" s="15" t="s">
        <v>12236</v>
      </c>
      <c r="C3416" s="16" t="s">
        <v>31</v>
      </c>
      <c r="D3416" s="15" t="s">
        <v>12246</v>
      </c>
      <c r="E3416" s="15" t="s">
        <v>12247</v>
      </c>
      <c r="F3416" s="15" t="s">
        <v>33</v>
      </c>
      <c r="G3416" s="15" t="s">
        <v>1859</v>
      </c>
      <c r="H3416" s="17">
        <v>42551</v>
      </c>
      <c r="I3416" s="17">
        <v>42612</v>
      </c>
      <c r="J3416" s="15" t="s">
        <v>35</v>
      </c>
      <c r="K3416" s="15" t="s">
        <v>5296</v>
      </c>
      <c r="L3416" s="18">
        <v>-7785</v>
      </c>
      <c r="M3416" s="15" t="s">
        <v>37</v>
      </c>
      <c r="N3416" s="15" t="s">
        <v>12248</v>
      </c>
      <c r="O3416" s="15" t="s">
        <v>31</v>
      </c>
      <c r="P3416" s="19">
        <v>0</v>
      </c>
    </row>
    <row r="3417" spans="1:16" x14ac:dyDescent="0.25">
      <c r="A3417" s="15" t="s">
        <v>29</v>
      </c>
      <c r="B3417" s="15" t="s">
        <v>12249</v>
      </c>
      <c r="C3417" s="16" t="s">
        <v>31</v>
      </c>
      <c r="D3417" s="15" t="s">
        <v>12250</v>
      </c>
      <c r="E3417" s="15" t="s">
        <v>12251</v>
      </c>
      <c r="F3417" s="15" t="s">
        <v>33</v>
      </c>
      <c r="G3417" s="15" t="s">
        <v>1859</v>
      </c>
      <c r="H3417" s="17">
        <v>42557</v>
      </c>
      <c r="I3417" s="17">
        <v>42612</v>
      </c>
      <c r="J3417" s="15" t="s">
        <v>35</v>
      </c>
      <c r="K3417" s="15" t="s">
        <v>5296</v>
      </c>
      <c r="L3417" s="18">
        <v>-61122</v>
      </c>
      <c r="M3417" s="15" t="s">
        <v>37</v>
      </c>
      <c r="N3417" s="15" t="s">
        <v>12252</v>
      </c>
      <c r="O3417" s="15" t="s">
        <v>31</v>
      </c>
      <c r="P3417" s="19">
        <v>0</v>
      </c>
    </row>
    <row r="3418" spans="1:16" x14ac:dyDescent="0.25">
      <c r="A3418" s="15" t="s">
        <v>29</v>
      </c>
      <c r="B3418" s="15" t="s">
        <v>12249</v>
      </c>
      <c r="C3418" s="16" t="s">
        <v>31</v>
      </c>
      <c r="D3418" s="15" t="s">
        <v>12250</v>
      </c>
      <c r="E3418" s="15" t="s">
        <v>12251</v>
      </c>
      <c r="F3418" s="15" t="s">
        <v>33</v>
      </c>
      <c r="G3418" s="15" t="s">
        <v>1859</v>
      </c>
      <c r="H3418" s="17">
        <v>42557</v>
      </c>
      <c r="I3418" s="17">
        <v>42612</v>
      </c>
      <c r="J3418" s="15" t="s">
        <v>35</v>
      </c>
      <c r="K3418" s="15" t="s">
        <v>5296</v>
      </c>
      <c r="L3418" s="18">
        <v>-257250</v>
      </c>
      <c r="M3418" s="15" t="s">
        <v>37</v>
      </c>
      <c r="N3418" s="15" t="s">
        <v>12253</v>
      </c>
      <c r="O3418" s="15" t="s">
        <v>31</v>
      </c>
      <c r="P3418" s="19">
        <v>0</v>
      </c>
    </row>
    <row r="3419" spans="1:16" x14ac:dyDescent="0.25">
      <c r="A3419" s="15" t="s">
        <v>29</v>
      </c>
      <c r="B3419" s="15" t="s">
        <v>12249</v>
      </c>
      <c r="C3419" s="16" t="s">
        <v>31</v>
      </c>
      <c r="D3419" s="15" t="s">
        <v>12250</v>
      </c>
      <c r="E3419" s="15" t="s">
        <v>12251</v>
      </c>
      <c r="F3419" s="15" t="s">
        <v>33</v>
      </c>
      <c r="G3419" s="15" t="s">
        <v>1859</v>
      </c>
      <c r="H3419" s="17">
        <v>42557</v>
      </c>
      <c r="I3419" s="17">
        <v>42612</v>
      </c>
      <c r="J3419" s="15" t="s">
        <v>35</v>
      </c>
      <c r="K3419" s="15" t="s">
        <v>5296</v>
      </c>
      <c r="L3419" s="18">
        <v>-50000</v>
      </c>
      <c r="M3419" s="15" t="s">
        <v>37</v>
      </c>
      <c r="N3419" s="15" t="s">
        <v>12254</v>
      </c>
      <c r="O3419" s="15" t="s">
        <v>31</v>
      </c>
      <c r="P3419" s="19">
        <v>0</v>
      </c>
    </row>
    <row r="3420" spans="1:16" x14ac:dyDescent="0.25">
      <c r="A3420" s="15" t="s">
        <v>29</v>
      </c>
      <c r="B3420" s="15" t="s">
        <v>12249</v>
      </c>
      <c r="C3420" s="16" t="s">
        <v>31</v>
      </c>
      <c r="D3420" s="15" t="s">
        <v>12250</v>
      </c>
      <c r="E3420" s="15" t="s">
        <v>12251</v>
      </c>
      <c r="F3420" s="15" t="s">
        <v>33</v>
      </c>
      <c r="G3420" s="15" t="s">
        <v>1859</v>
      </c>
      <c r="H3420" s="17">
        <v>42557</v>
      </c>
      <c r="I3420" s="17">
        <v>42612</v>
      </c>
      <c r="J3420" s="15" t="s">
        <v>35</v>
      </c>
      <c r="K3420" s="15" t="s">
        <v>5296</v>
      </c>
      <c r="L3420" s="18">
        <v>-336998</v>
      </c>
      <c r="M3420" s="15" t="s">
        <v>37</v>
      </c>
      <c r="N3420" s="15" t="s">
        <v>12255</v>
      </c>
      <c r="O3420" s="15" t="s">
        <v>31</v>
      </c>
      <c r="P3420" s="19">
        <v>0</v>
      </c>
    </row>
    <row r="3421" spans="1:16" x14ac:dyDescent="0.25">
      <c r="A3421" s="15" t="s">
        <v>29</v>
      </c>
      <c r="B3421" s="15" t="s">
        <v>12249</v>
      </c>
      <c r="C3421" s="16" t="s">
        <v>31</v>
      </c>
      <c r="D3421" s="15" t="s">
        <v>12250</v>
      </c>
      <c r="E3421" s="15" t="s">
        <v>12251</v>
      </c>
      <c r="F3421" s="15" t="s">
        <v>33</v>
      </c>
      <c r="G3421" s="15" t="s">
        <v>1859</v>
      </c>
      <c r="H3421" s="17">
        <v>42557</v>
      </c>
      <c r="I3421" s="17">
        <v>42612</v>
      </c>
      <c r="J3421" s="15" t="s">
        <v>35</v>
      </c>
      <c r="K3421" s="15" t="s">
        <v>5296</v>
      </c>
      <c r="L3421" s="18">
        <v>-83663</v>
      </c>
      <c r="M3421" s="15" t="s">
        <v>37</v>
      </c>
      <c r="N3421" s="15" t="s">
        <v>12256</v>
      </c>
      <c r="O3421" s="15" t="s">
        <v>31</v>
      </c>
      <c r="P3421" s="19">
        <v>0</v>
      </c>
    </row>
    <row r="3422" spans="1:16" x14ac:dyDescent="0.25">
      <c r="A3422" s="15" t="s">
        <v>29</v>
      </c>
      <c r="B3422" s="15" t="s">
        <v>12249</v>
      </c>
      <c r="C3422" s="16" t="s">
        <v>31</v>
      </c>
      <c r="D3422" s="15" t="s">
        <v>12250</v>
      </c>
      <c r="E3422" s="15" t="s">
        <v>12251</v>
      </c>
      <c r="F3422" s="15" t="s">
        <v>33</v>
      </c>
      <c r="G3422" s="15" t="s">
        <v>1859</v>
      </c>
      <c r="H3422" s="17">
        <v>42557</v>
      </c>
      <c r="I3422" s="17">
        <v>42612</v>
      </c>
      <c r="J3422" s="15" t="s">
        <v>35</v>
      </c>
      <c r="K3422" s="15" t="s">
        <v>5296</v>
      </c>
      <c r="L3422" s="18">
        <v>-128625</v>
      </c>
      <c r="M3422" s="15" t="s">
        <v>37</v>
      </c>
      <c r="N3422" s="15" t="s">
        <v>12257</v>
      </c>
      <c r="O3422" s="15" t="s">
        <v>31</v>
      </c>
      <c r="P3422" s="19">
        <v>0</v>
      </c>
    </row>
    <row r="3423" spans="1:16" x14ac:dyDescent="0.25">
      <c r="A3423" s="15" t="s">
        <v>29</v>
      </c>
      <c r="B3423" s="15" t="s">
        <v>12258</v>
      </c>
      <c r="C3423" s="16" t="s">
        <v>31</v>
      </c>
      <c r="D3423" s="15" t="s">
        <v>12259</v>
      </c>
      <c r="E3423" s="15" t="s">
        <v>12260</v>
      </c>
      <c r="F3423" s="15" t="s">
        <v>33</v>
      </c>
      <c r="G3423" s="15" t="s">
        <v>1859</v>
      </c>
      <c r="H3423" s="17">
        <v>42557</v>
      </c>
      <c r="I3423" s="17">
        <v>42612</v>
      </c>
      <c r="J3423" s="15" t="s">
        <v>35</v>
      </c>
      <c r="K3423" s="15" t="s">
        <v>5296</v>
      </c>
      <c r="L3423" s="18">
        <v>-7277</v>
      </c>
      <c r="M3423" s="15" t="s">
        <v>37</v>
      </c>
      <c r="N3423" s="15" t="s">
        <v>12261</v>
      </c>
      <c r="O3423" s="15" t="s">
        <v>31</v>
      </c>
      <c r="P3423" s="19">
        <v>0</v>
      </c>
    </row>
    <row r="3424" spans="1:16" x14ac:dyDescent="0.25">
      <c r="A3424" s="15" t="s">
        <v>29</v>
      </c>
      <c r="B3424" s="15" t="s">
        <v>12258</v>
      </c>
      <c r="C3424" s="16" t="s">
        <v>31</v>
      </c>
      <c r="D3424" s="15" t="s">
        <v>12259</v>
      </c>
      <c r="E3424" s="15" t="s">
        <v>12260</v>
      </c>
      <c r="F3424" s="15" t="s">
        <v>33</v>
      </c>
      <c r="G3424" s="15" t="s">
        <v>1859</v>
      </c>
      <c r="H3424" s="17">
        <v>42557</v>
      </c>
      <c r="I3424" s="17">
        <v>42612</v>
      </c>
      <c r="J3424" s="15" t="s">
        <v>35</v>
      </c>
      <c r="K3424" s="15" t="s">
        <v>5296</v>
      </c>
      <c r="L3424" s="18">
        <v>-30625</v>
      </c>
      <c r="M3424" s="15" t="s">
        <v>37</v>
      </c>
      <c r="N3424" s="15" t="s">
        <v>12262</v>
      </c>
      <c r="O3424" s="15" t="s">
        <v>31</v>
      </c>
      <c r="P3424" s="19">
        <v>0</v>
      </c>
    </row>
    <row r="3425" spans="1:16" x14ac:dyDescent="0.25">
      <c r="A3425" s="15" t="s">
        <v>29</v>
      </c>
      <c r="B3425" s="15" t="s">
        <v>12258</v>
      </c>
      <c r="C3425" s="16" t="s">
        <v>31</v>
      </c>
      <c r="D3425" s="15" t="s">
        <v>12259</v>
      </c>
      <c r="E3425" s="15" t="s">
        <v>12260</v>
      </c>
      <c r="F3425" s="15" t="s">
        <v>33</v>
      </c>
      <c r="G3425" s="15" t="s">
        <v>1859</v>
      </c>
      <c r="H3425" s="17">
        <v>42557</v>
      </c>
      <c r="I3425" s="17">
        <v>42612</v>
      </c>
      <c r="J3425" s="15" t="s">
        <v>35</v>
      </c>
      <c r="K3425" s="15" t="s">
        <v>5296</v>
      </c>
      <c r="L3425" s="18">
        <v>-15313</v>
      </c>
      <c r="M3425" s="15" t="s">
        <v>37</v>
      </c>
      <c r="N3425" s="15" t="s">
        <v>12263</v>
      </c>
      <c r="O3425" s="15" t="s">
        <v>31</v>
      </c>
      <c r="P3425" s="19">
        <v>0</v>
      </c>
    </row>
    <row r="3426" spans="1:16" x14ac:dyDescent="0.25">
      <c r="A3426" s="15" t="s">
        <v>29</v>
      </c>
      <c r="B3426" s="15" t="s">
        <v>12264</v>
      </c>
      <c r="C3426" s="16" t="s">
        <v>31</v>
      </c>
      <c r="D3426" s="15" t="s">
        <v>12264</v>
      </c>
      <c r="E3426" s="15" t="s">
        <v>12265</v>
      </c>
      <c r="F3426" s="15" t="s">
        <v>33</v>
      </c>
      <c r="G3426" s="15" t="s">
        <v>1859</v>
      </c>
      <c r="H3426" s="17">
        <v>42592</v>
      </c>
      <c r="I3426" s="17">
        <v>42627</v>
      </c>
      <c r="J3426" s="15" t="s">
        <v>35</v>
      </c>
      <c r="K3426" s="15" t="s">
        <v>5296</v>
      </c>
      <c r="L3426" s="18">
        <v>-20347</v>
      </c>
      <c r="M3426" s="15" t="s">
        <v>37</v>
      </c>
      <c r="N3426" s="15" t="s">
        <v>12266</v>
      </c>
      <c r="O3426" s="15" t="s">
        <v>31</v>
      </c>
      <c r="P3426" s="19">
        <v>0</v>
      </c>
    </row>
    <row r="3427" spans="1:16" x14ac:dyDescent="0.25">
      <c r="A3427" s="15" t="s">
        <v>29</v>
      </c>
      <c r="B3427" s="15" t="s">
        <v>12264</v>
      </c>
      <c r="C3427" s="16" t="s">
        <v>31</v>
      </c>
      <c r="D3427" s="15" t="s">
        <v>12264</v>
      </c>
      <c r="E3427" s="15" t="s">
        <v>12265</v>
      </c>
      <c r="F3427" s="15" t="s">
        <v>33</v>
      </c>
      <c r="G3427" s="15" t="s">
        <v>1859</v>
      </c>
      <c r="H3427" s="17">
        <v>42592</v>
      </c>
      <c r="I3427" s="17">
        <v>42627</v>
      </c>
      <c r="J3427" s="15" t="s">
        <v>35</v>
      </c>
      <c r="K3427" s="15" t="s">
        <v>5296</v>
      </c>
      <c r="L3427" s="18">
        <v>-42817</v>
      </c>
      <c r="M3427" s="15" t="s">
        <v>37</v>
      </c>
      <c r="N3427" s="15" t="s">
        <v>12267</v>
      </c>
      <c r="O3427" s="15" t="s">
        <v>31</v>
      </c>
      <c r="P3427" s="19">
        <v>0</v>
      </c>
    </row>
    <row r="3428" spans="1:16" x14ac:dyDescent="0.25">
      <c r="A3428" s="15" t="s">
        <v>29</v>
      </c>
      <c r="B3428" s="15" t="s">
        <v>12264</v>
      </c>
      <c r="C3428" s="16" t="s">
        <v>31</v>
      </c>
      <c r="D3428" s="15" t="s">
        <v>12264</v>
      </c>
      <c r="E3428" s="15" t="s">
        <v>12265</v>
      </c>
      <c r="F3428" s="15" t="s">
        <v>33</v>
      </c>
      <c r="G3428" s="15" t="s">
        <v>1859</v>
      </c>
      <c r="H3428" s="17">
        <v>42592</v>
      </c>
      <c r="I3428" s="17">
        <v>42627</v>
      </c>
      <c r="J3428" s="15" t="s">
        <v>35</v>
      </c>
      <c r="K3428" s="15" t="s">
        <v>5296</v>
      </c>
      <c r="L3428" s="18">
        <v>-85634</v>
      </c>
      <c r="M3428" s="15" t="s">
        <v>37</v>
      </c>
      <c r="N3428" s="15" t="s">
        <v>12268</v>
      </c>
      <c r="O3428" s="15" t="s">
        <v>31</v>
      </c>
      <c r="P3428" s="19">
        <v>0</v>
      </c>
    </row>
    <row r="3429" spans="1:16" x14ac:dyDescent="0.25">
      <c r="A3429" s="15" t="s">
        <v>29</v>
      </c>
      <c r="B3429" s="15" t="s">
        <v>12264</v>
      </c>
      <c r="C3429" s="16" t="s">
        <v>31</v>
      </c>
      <c r="D3429" s="15" t="s">
        <v>12264</v>
      </c>
      <c r="E3429" s="15" t="s">
        <v>12265</v>
      </c>
      <c r="F3429" s="15" t="s">
        <v>33</v>
      </c>
      <c r="G3429" s="15" t="s">
        <v>1859</v>
      </c>
      <c r="H3429" s="17">
        <v>42592</v>
      </c>
      <c r="I3429" s="17">
        <v>42627</v>
      </c>
      <c r="J3429" s="15" t="s">
        <v>35</v>
      </c>
      <c r="K3429" s="15" t="s">
        <v>5296</v>
      </c>
      <c r="L3429" s="18">
        <v>-54405</v>
      </c>
      <c r="M3429" s="15" t="s">
        <v>37</v>
      </c>
      <c r="N3429" s="15" t="s">
        <v>12269</v>
      </c>
      <c r="O3429" s="15" t="s">
        <v>31</v>
      </c>
      <c r="P3429" s="19">
        <v>0</v>
      </c>
    </row>
    <row r="3430" spans="1:16" x14ac:dyDescent="0.25">
      <c r="A3430" s="15" t="s">
        <v>29</v>
      </c>
      <c r="B3430" s="15" t="s">
        <v>12270</v>
      </c>
      <c r="C3430" s="16" t="s">
        <v>31</v>
      </c>
      <c r="D3430" s="15" t="s">
        <v>12270</v>
      </c>
      <c r="E3430" s="15" t="s">
        <v>12271</v>
      </c>
      <c r="F3430" s="15" t="s">
        <v>33</v>
      </c>
      <c r="G3430" s="15" t="s">
        <v>1859</v>
      </c>
      <c r="H3430" s="17">
        <v>42580</v>
      </c>
      <c r="I3430" s="17">
        <v>42627</v>
      </c>
      <c r="J3430" s="15" t="s">
        <v>35</v>
      </c>
      <c r="K3430" s="15" t="s">
        <v>5296</v>
      </c>
      <c r="L3430" s="18">
        <v>-1500</v>
      </c>
      <c r="M3430" s="15" t="s">
        <v>37</v>
      </c>
      <c r="N3430" s="15" t="s">
        <v>12272</v>
      </c>
      <c r="O3430" s="15" t="s">
        <v>31</v>
      </c>
      <c r="P3430" s="19">
        <v>0</v>
      </c>
    </row>
    <row r="3431" spans="1:16" x14ac:dyDescent="0.25">
      <c r="A3431" s="15" t="s">
        <v>29</v>
      </c>
      <c r="B3431" s="15" t="s">
        <v>12273</v>
      </c>
      <c r="C3431" s="16" t="s">
        <v>31</v>
      </c>
      <c r="D3431" s="15" t="s">
        <v>12274</v>
      </c>
      <c r="E3431" s="15" t="s">
        <v>12275</v>
      </c>
      <c r="F3431" s="15" t="s">
        <v>33</v>
      </c>
      <c r="G3431" s="15" t="s">
        <v>1859</v>
      </c>
      <c r="H3431" s="17">
        <v>42592</v>
      </c>
      <c r="I3431" s="17">
        <v>42628</v>
      </c>
      <c r="J3431" s="15" t="s">
        <v>35</v>
      </c>
      <c r="K3431" s="15" t="s">
        <v>5296</v>
      </c>
      <c r="L3431" s="18">
        <v>-23285</v>
      </c>
      <c r="M3431" s="15" t="s">
        <v>37</v>
      </c>
      <c r="N3431" s="15" t="s">
        <v>12276</v>
      </c>
      <c r="O3431" s="15" t="s">
        <v>31</v>
      </c>
      <c r="P3431" s="19">
        <v>0</v>
      </c>
    </row>
    <row r="3432" spans="1:16" x14ac:dyDescent="0.25">
      <c r="A3432" s="15" t="s">
        <v>29</v>
      </c>
      <c r="B3432" s="15" t="s">
        <v>12273</v>
      </c>
      <c r="C3432" s="16" t="s">
        <v>31</v>
      </c>
      <c r="D3432" s="15" t="s">
        <v>12274</v>
      </c>
      <c r="E3432" s="15" t="s">
        <v>12275</v>
      </c>
      <c r="F3432" s="15" t="s">
        <v>33</v>
      </c>
      <c r="G3432" s="15" t="s">
        <v>1859</v>
      </c>
      <c r="H3432" s="17">
        <v>42592</v>
      </c>
      <c r="I3432" s="17">
        <v>42628</v>
      </c>
      <c r="J3432" s="15" t="s">
        <v>35</v>
      </c>
      <c r="K3432" s="15" t="s">
        <v>5296</v>
      </c>
      <c r="L3432" s="18">
        <v>-98000</v>
      </c>
      <c r="M3432" s="15" t="s">
        <v>37</v>
      </c>
      <c r="N3432" s="15" t="s">
        <v>12277</v>
      </c>
      <c r="O3432" s="15" t="s">
        <v>31</v>
      </c>
      <c r="P3432" s="19">
        <v>0</v>
      </c>
    </row>
    <row r="3433" spans="1:16" x14ac:dyDescent="0.25">
      <c r="A3433" s="15" t="s">
        <v>29</v>
      </c>
      <c r="B3433" s="15" t="s">
        <v>12273</v>
      </c>
      <c r="C3433" s="16" t="s">
        <v>31</v>
      </c>
      <c r="D3433" s="15" t="s">
        <v>12274</v>
      </c>
      <c r="E3433" s="15" t="s">
        <v>12275</v>
      </c>
      <c r="F3433" s="15" t="s">
        <v>33</v>
      </c>
      <c r="G3433" s="15" t="s">
        <v>1859</v>
      </c>
      <c r="H3433" s="17">
        <v>42592</v>
      </c>
      <c r="I3433" s="17">
        <v>42628</v>
      </c>
      <c r="J3433" s="15" t="s">
        <v>35</v>
      </c>
      <c r="K3433" s="15" t="s">
        <v>5296</v>
      </c>
      <c r="L3433" s="18">
        <v>-49000</v>
      </c>
      <c r="M3433" s="15" t="s">
        <v>37</v>
      </c>
      <c r="N3433" s="15" t="s">
        <v>12278</v>
      </c>
      <c r="O3433" s="15" t="s">
        <v>31</v>
      </c>
      <c r="P3433" s="19">
        <v>0</v>
      </c>
    </row>
    <row r="3434" spans="1:16" x14ac:dyDescent="0.25">
      <c r="A3434" s="15" t="s">
        <v>29</v>
      </c>
      <c r="B3434" s="15" t="s">
        <v>12279</v>
      </c>
      <c r="C3434" s="16" t="s">
        <v>31</v>
      </c>
      <c r="D3434" s="15" t="s">
        <v>12279</v>
      </c>
      <c r="E3434" s="15" t="s">
        <v>12280</v>
      </c>
      <c r="F3434" s="15" t="s">
        <v>33</v>
      </c>
      <c r="G3434" s="15" t="s">
        <v>1859</v>
      </c>
      <c r="H3434" s="17">
        <v>42598</v>
      </c>
      <c r="I3434" s="17">
        <v>42628</v>
      </c>
      <c r="J3434" s="15" t="s">
        <v>35</v>
      </c>
      <c r="K3434" s="15" t="s">
        <v>5296</v>
      </c>
      <c r="L3434" s="18">
        <v>-96407</v>
      </c>
      <c r="M3434" s="15" t="s">
        <v>37</v>
      </c>
      <c r="N3434" s="15" t="s">
        <v>12281</v>
      </c>
      <c r="O3434" s="15" t="s">
        <v>31</v>
      </c>
      <c r="P3434" s="19">
        <v>0</v>
      </c>
    </row>
    <row r="3435" spans="1:16" x14ac:dyDescent="0.25">
      <c r="A3435" s="15" t="s">
        <v>29</v>
      </c>
      <c r="B3435" s="15" t="s">
        <v>12279</v>
      </c>
      <c r="C3435" s="16" t="s">
        <v>31</v>
      </c>
      <c r="D3435" s="15" t="s">
        <v>12279</v>
      </c>
      <c r="E3435" s="15" t="s">
        <v>12280</v>
      </c>
      <c r="F3435" s="15" t="s">
        <v>33</v>
      </c>
      <c r="G3435" s="15" t="s">
        <v>1859</v>
      </c>
      <c r="H3435" s="17">
        <v>42598</v>
      </c>
      <c r="I3435" s="17">
        <v>42628</v>
      </c>
      <c r="J3435" s="15" t="s">
        <v>35</v>
      </c>
      <c r="K3435" s="15" t="s">
        <v>5296</v>
      </c>
      <c r="L3435" s="18">
        <v>-22425</v>
      </c>
      <c r="M3435" s="15" t="s">
        <v>37</v>
      </c>
      <c r="N3435" s="15" t="s">
        <v>12282</v>
      </c>
      <c r="O3435" s="15" t="s">
        <v>31</v>
      </c>
      <c r="P3435" s="19">
        <v>0</v>
      </c>
    </row>
    <row r="3436" spans="1:16" x14ac:dyDescent="0.25">
      <c r="A3436" s="15" t="s">
        <v>29</v>
      </c>
      <c r="B3436" s="15" t="s">
        <v>12279</v>
      </c>
      <c r="C3436" s="16" t="s">
        <v>31</v>
      </c>
      <c r="D3436" s="15" t="s">
        <v>12279</v>
      </c>
      <c r="E3436" s="15" t="s">
        <v>12280</v>
      </c>
      <c r="F3436" s="15" t="s">
        <v>33</v>
      </c>
      <c r="G3436" s="15" t="s">
        <v>1859</v>
      </c>
      <c r="H3436" s="17">
        <v>42598</v>
      </c>
      <c r="I3436" s="17">
        <v>42628</v>
      </c>
      <c r="J3436" s="15" t="s">
        <v>35</v>
      </c>
      <c r="K3436" s="15" t="s">
        <v>5296</v>
      </c>
      <c r="L3436" s="18">
        <v>-22906</v>
      </c>
      <c r="M3436" s="15" t="s">
        <v>37</v>
      </c>
      <c r="N3436" s="15" t="s">
        <v>12283</v>
      </c>
      <c r="O3436" s="15" t="s">
        <v>31</v>
      </c>
      <c r="P3436" s="19">
        <v>0</v>
      </c>
    </row>
    <row r="3437" spans="1:16" x14ac:dyDescent="0.25">
      <c r="A3437" s="15" t="s">
        <v>29</v>
      </c>
      <c r="B3437" s="15" t="s">
        <v>12279</v>
      </c>
      <c r="C3437" s="16" t="s">
        <v>31</v>
      </c>
      <c r="D3437" s="15" t="s">
        <v>12279</v>
      </c>
      <c r="E3437" s="15" t="s">
        <v>12280</v>
      </c>
      <c r="F3437" s="15" t="s">
        <v>33</v>
      </c>
      <c r="G3437" s="15" t="s">
        <v>1859</v>
      </c>
      <c r="H3437" s="17">
        <v>42598</v>
      </c>
      <c r="I3437" s="17">
        <v>42628</v>
      </c>
      <c r="J3437" s="15" t="s">
        <v>35</v>
      </c>
      <c r="K3437" s="15" t="s">
        <v>5296</v>
      </c>
      <c r="L3437" s="18">
        <v>-48204</v>
      </c>
      <c r="M3437" s="15" t="s">
        <v>37</v>
      </c>
      <c r="N3437" s="15" t="s">
        <v>12284</v>
      </c>
      <c r="O3437" s="15" t="s">
        <v>31</v>
      </c>
      <c r="P3437" s="19">
        <v>0</v>
      </c>
    </row>
    <row r="3438" spans="1:16" x14ac:dyDescent="0.25">
      <c r="A3438" s="15" t="s">
        <v>29</v>
      </c>
      <c r="B3438" s="15" t="s">
        <v>12273</v>
      </c>
      <c r="C3438" s="16" t="s">
        <v>31</v>
      </c>
      <c r="D3438" s="15" t="s">
        <v>12274</v>
      </c>
      <c r="E3438" s="15" t="s">
        <v>12285</v>
      </c>
      <c r="F3438" s="15" t="s">
        <v>33</v>
      </c>
      <c r="G3438" s="15" t="s">
        <v>75</v>
      </c>
      <c r="H3438" s="17">
        <v>42592</v>
      </c>
      <c r="I3438" s="17">
        <v>42628</v>
      </c>
      <c r="J3438" s="15" t="s">
        <v>1198</v>
      </c>
      <c r="K3438" s="15" t="s">
        <v>5296</v>
      </c>
      <c r="L3438" s="18">
        <v>23285</v>
      </c>
      <c r="M3438" s="15" t="s">
        <v>37</v>
      </c>
      <c r="N3438" s="15" t="s">
        <v>12276</v>
      </c>
      <c r="O3438" s="15" t="s">
        <v>31</v>
      </c>
      <c r="P3438" s="19">
        <v>0</v>
      </c>
    </row>
    <row r="3439" spans="1:16" x14ac:dyDescent="0.25">
      <c r="A3439" s="15" t="s">
        <v>29</v>
      </c>
      <c r="B3439" s="15" t="s">
        <v>12273</v>
      </c>
      <c r="C3439" s="16" t="s">
        <v>31</v>
      </c>
      <c r="D3439" s="15" t="s">
        <v>12274</v>
      </c>
      <c r="E3439" s="15" t="s">
        <v>12285</v>
      </c>
      <c r="F3439" s="15" t="s">
        <v>33</v>
      </c>
      <c r="G3439" s="15" t="s">
        <v>75</v>
      </c>
      <c r="H3439" s="17">
        <v>42592</v>
      </c>
      <c r="I3439" s="17">
        <v>42628</v>
      </c>
      <c r="J3439" s="15" t="s">
        <v>1198</v>
      </c>
      <c r="K3439" s="15" t="s">
        <v>5296</v>
      </c>
      <c r="L3439" s="18">
        <v>98000</v>
      </c>
      <c r="M3439" s="15" t="s">
        <v>37</v>
      </c>
      <c r="N3439" s="15" t="s">
        <v>12277</v>
      </c>
      <c r="O3439" s="15" t="s">
        <v>31</v>
      </c>
      <c r="P3439" s="19">
        <v>0</v>
      </c>
    </row>
    <row r="3440" spans="1:16" x14ac:dyDescent="0.25">
      <c r="A3440" s="15" t="s">
        <v>29</v>
      </c>
      <c r="B3440" s="15" t="s">
        <v>12273</v>
      </c>
      <c r="C3440" s="16" t="s">
        <v>31</v>
      </c>
      <c r="D3440" s="15" t="s">
        <v>12274</v>
      </c>
      <c r="E3440" s="15" t="s">
        <v>12285</v>
      </c>
      <c r="F3440" s="15" t="s">
        <v>33</v>
      </c>
      <c r="G3440" s="15" t="s">
        <v>75</v>
      </c>
      <c r="H3440" s="17">
        <v>42592</v>
      </c>
      <c r="I3440" s="17">
        <v>42628</v>
      </c>
      <c r="J3440" s="15" t="s">
        <v>1198</v>
      </c>
      <c r="K3440" s="15" t="s">
        <v>5296</v>
      </c>
      <c r="L3440" s="18">
        <v>49000</v>
      </c>
      <c r="M3440" s="15" t="s">
        <v>37</v>
      </c>
      <c r="N3440" s="15" t="s">
        <v>12278</v>
      </c>
      <c r="O3440" s="15" t="s">
        <v>31</v>
      </c>
      <c r="P3440" s="19">
        <v>0</v>
      </c>
    </row>
    <row r="3441" spans="1:16" x14ac:dyDescent="0.25">
      <c r="A3441" s="15" t="s">
        <v>29</v>
      </c>
      <c r="B3441" s="15" t="s">
        <v>12279</v>
      </c>
      <c r="C3441" s="16" t="s">
        <v>31</v>
      </c>
      <c r="D3441" s="15" t="s">
        <v>12279</v>
      </c>
      <c r="E3441" s="15" t="s">
        <v>12286</v>
      </c>
      <c r="F3441" s="15" t="s">
        <v>33</v>
      </c>
      <c r="G3441" s="15" t="s">
        <v>75</v>
      </c>
      <c r="H3441" s="17">
        <v>42598</v>
      </c>
      <c r="I3441" s="17">
        <v>42628</v>
      </c>
      <c r="J3441" s="15" t="s">
        <v>1198</v>
      </c>
      <c r="K3441" s="15" t="s">
        <v>5296</v>
      </c>
      <c r="L3441" s="18">
        <v>22425</v>
      </c>
      <c r="M3441" s="15" t="s">
        <v>37</v>
      </c>
      <c r="N3441" s="15" t="s">
        <v>12282</v>
      </c>
      <c r="O3441" s="15" t="s">
        <v>31</v>
      </c>
      <c r="P3441" s="19">
        <v>0</v>
      </c>
    </row>
    <row r="3442" spans="1:16" x14ac:dyDescent="0.25">
      <c r="A3442" s="15" t="s">
        <v>29</v>
      </c>
      <c r="B3442" s="15" t="s">
        <v>12279</v>
      </c>
      <c r="C3442" s="16" t="s">
        <v>31</v>
      </c>
      <c r="D3442" s="15" t="s">
        <v>12279</v>
      </c>
      <c r="E3442" s="15" t="s">
        <v>12286</v>
      </c>
      <c r="F3442" s="15" t="s">
        <v>33</v>
      </c>
      <c r="G3442" s="15" t="s">
        <v>75</v>
      </c>
      <c r="H3442" s="17">
        <v>42598</v>
      </c>
      <c r="I3442" s="17">
        <v>42628</v>
      </c>
      <c r="J3442" s="15" t="s">
        <v>1198</v>
      </c>
      <c r="K3442" s="15" t="s">
        <v>5296</v>
      </c>
      <c r="L3442" s="18">
        <v>96407</v>
      </c>
      <c r="M3442" s="15" t="s">
        <v>37</v>
      </c>
      <c r="N3442" s="15" t="s">
        <v>12281</v>
      </c>
      <c r="O3442" s="15" t="s">
        <v>31</v>
      </c>
      <c r="P3442" s="19">
        <v>0</v>
      </c>
    </row>
    <row r="3443" spans="1:16" x14ac:dyDescent="0.25">
      <c r="A3443" s="15" t="s">
        <v>29</v>
      </c>
      <c r="B3443" s="15" t="s">
        <v>12279</v>
      </c>
      <c r="C3443" s="16" t="s">
        <v>31</v>
      </c>
      <c r="D3443" s="15" t="s">
        <v>12279</v>
      </c>
      <c r="E3443" s="15" t="s">
        <v>12286</v>
      </c>
      <c r="F3443" s="15" t="s">
        <v>33</v>
      </c>
      <c r="G3443" s="15" t="s">
        <v>75</v>
      </c>
      <c r="H3443" s="17">
        <v>42598</v>
      </c>
      <c r="I3443" s="17">
        <v>42628</v>
      </c>
      <c r="J3443" s="15" t="s">
        <v>1198</v>
      </c>
      <c r="K3443" s="15" t="s">
        <v>5296</v>
      </c>
      <c r="L3443" s="18">
        <v>22906</v>
      </c>
      <c r="M3443" s="15" t="s">
        <v>37</v>
      </c>
      <c r="N3443" s="15" t="s">
        <v>12283</v>
      </c>
      <c r="O3443" s="15" t="s">
        <v>31</v>
      </c>
      <c r="P3443" s="19">
        <v>0</v>
      </c>
    </row>
    <row r="3444" spans="1:16" x14ac:dyDescent="0.25">
      <c r="A3444" s="15" t="s">
        <v>29</v>
      </c>
      <c r="B3444" s="15" t="s">
        <v>12279</v>
      </c>
      <c r="C3444" s="16" t="s">
        <v>31</v>
      </c>
      <c r="D3444" s="15" t="s">
        <v>12279</v>
      </c>
      <c r="E3444" s="15" t="s">
        <v>12286</v>
      </c>
      <c r="F3444" s="15" t="s">
        <v>33</v>
      </c>
      <c r="G3444" s="15" t="s">
        <v>75</v>
      </c>
      <c r="H3444" s="17">
        <v>42598</v>
      </c>
      <c r="I3444" s="17">
        <v>42628</v>
      </c>
      <c r="J3444" s="15" t="s">
        <v>1198</v>
      </c>
      <c r="K3444" s="15" t="s">
        <v>5296</v>
      </c>
      <c r="L3444" s="18">
        <v>48204</v>
      </c>
      <c r="M3444" s="15" t="s">
        <v>37</v>
      </c>
      <c r="N3444" s="15" t="s">
        <v>12284</v>
      </c>
      <c r="O3444" s="15" t="s">
        <v>31</v>
      </c>
      <c r="P3444" s="19">
        <v>0</v>
      </c>
    </row>
    <row r="3445" spans="1:16" x14ac:dyDescent="0.25">
      <c r="A3445" s="15" t="s">
        <v>29</v>
      </c>
      <c r="B3445" s="15" t="s">
        <v>12279</v>
      </c>
      <c r="C3445" s="16" t="s">
        <v>31</v>
      </c>
      <c r="D3445" s="15" t="s">
        <v>12279</v>
      </c>
      <c r="E3445" s="15" t="s">
        <v>12287</v>
      </c>
      <c r="F3445" s="15" t="s">
        <v>33</v>
      </c>
      <c r="G3445" s="15" t="s">
        <v>1859</v>
      </c>
      <c r="H3445" s="17">
        <v>42598</v>
      </c>
      <c r="I3445" s="17">
        <v>42629</v>
      </c>
      <c r="J3445" s="15" t="s">
        <v>35</v>
      </c>
      <c r="K3445" s="15" t="s">
        <v>5296</v>
      </c>
      <c r="L3445" s="18">
        <v>-96407</v>
      </c>
      <c r="M3445" s="15" t="s">
        <v>37</v>
      </c>
      <c r="N3445" s="15" t="s">
        <v>12281</v>
      </c>
      <c r="O3445" s="15" t="s">
        <v>31</v>
      </c>
      <c r="P3445" s="19">
        <v>0</v>
      </c>
    </row>
    <row r="3446" spans="1:16" x14ac:dyDescent="0.25">
      <c r="A3446" s="15" t="s">
        <v>29</v>
      </c>
      <c r="B3446" s="15" t="s">
        <v>12279</v>
      </c>
      <c r="C3446" s="16" t="s">
        <v>31</v>
      </c>
      <c r="D3446" s="15" t="s">
        <v>12279</v>
      </c>
      <c r="E3446" s="15" t="s">
        <v>12287</v>
      </c>
      <c r="F3446" s="15" t="s">
        <v>33</v>
      </c>
      <c r="G3446" s="15" t="s">
        <v>1859</v>
      </c>
      <c r="H3446" s="17">
        <v>42598</v>
      </c>
      <c r="I3446" s="17">
        <v>42629</v>
      </c>
      <c r="J3446" s="15" t="s">
        <v>35</v>
      </c>
      <c r="K3446" s="15" t="s">
        <v>5296</v>
      </c>
      <c r="L3446" s="18">
        <v>-22425</v>
      </c>
      <c r="M3446" s="15" t="s">
        <v>37</v>
      </c>
      <c r="N3446" s="15" t="s">
        <v>12288</v>
      </c>
      <c r="O3446" s="15" t="s">
        <v>31</v>
      </c>
      <c r="P3446" s="19">
        <v>0</v>
      </c>
    </row>
    <row r="3447" spans="1:16" x14ac:dyDescent="0.25">
      <c r="A3447" s="15" t="s">
        <v>29</v>
      </c>
      <c r="B3447" s="15" t="s">
        <v>12279</v>
      </c>
      <c r="C3447" s="16" t="s">
        <v>31</v>
      </c>
      <c r="D3447" s="15" t="s">
        <v>12279</v>
      </c>
      <c r="E3447" s="15" t="s">
        <v>12287</v>
      </c>
      <c r="F3447" s="15" t="s">
        <v>33</v>
      </c>
      <c r="G3447" s="15" t="s">
        <v>1859</v>
      </c>
      <c r="H3447" s="17">
        <v>42598</v>
      </c>
      <c r="I3447" s="17">
        <v>42629</v>
      </c>
      <c r="J3447" s="15" t="s">
        <v>35</v>
      </c>
      <c r="K3447" s="15" t="s">
        <v>5296</v>
      </c>
      <c r="L3447" s="18">
        <v>-22906</v>
      </c>
      <c r="M3447" s="15" t="s">
        <v>37</v>
      </c>
      <c r="N3447" s="15" t="s">
        <v>12283</v>
      </c>
      <c r="O3447" s="15" t="s">
        <v>31</v>
      </c>
      <c r="P3447" s="19">
        <v>0</v>
      </c>
    </row>
    <row r="3448" spans="1:16" x14ac:dyDescent="0.25">
      <c r="A3448" s="15" t="s">
        <v>29</v>
      </c>
      <c r="B3448" s="15" t="s">
        <v>12279</v>
      </c>
      <c r="C3448" s="16" t="s">
        <v>31</v>
      </c>
      <c r="D3448" s="15" t="s">
        <v>12279</v>
      </c>
      <c r="E3448" s="15" t="s">
        <v>12287</v>
      </c>
      <c r="F3448" s="15" t="s">
        <v>33</v>
      </c>
      <c r="G3448" s="15" t="s">
        <v>1859</v>
      </c>
      <c r="H3448" s="17">
        <v>42598</v>
      </c>
      <c r="I3448" s="17">
        <v>42629</v>
      </c>
      <c r="J3448" s="15" t="s">
        <v>35</v>
      </c>
      <c r="K3448" s="15" t="s">
        <v>5296</v>
      </c>
      <c r="L3448" s="18">
        <v>-48204</v>
      </c>
      <c r="M3448" s="15" t="s">
        <v>37</v>
      </c>
      <c r="N3448" s="15" t="s">
        <v>12284</v>
      </c>
      <c r="O3448" s="15" t="s">
        <v>31</v>
      </c>
      <c r="P3448" s="19">
        <v>0</v>
      </c>
    </row>
    <row r="3449" spans="1:16" x14ac:dyDescent="0.25">
      <c r="A3449" s="15" t="s">
        <v>29</v>
      </c>
      <c r="B3449" s="15" t="s">
        <v>12273</v>
      </c>
      <c r="C3449" s="16" t="s">
        <v>31</v>
      </c>
      <c r="D3449" s="15" t="s">
        <v>12274</v>
      </c>
      <c r="E3449" s="15" t="s">
        <v>12289</v>
      </c>
      <c r="F3449" s="15" t="s">
        <v>33</v>
      </c>
      <c r="G3449" s="15" t="s">
        <v>1859</v>
      </c>
      <c r="H3449" s="17">
        <v>42592</v>
      </c>
      <c r="I3449" s="17">
        <v>42629</v>
      </c>
      <c r="J3449" s="15" t="s">
        <v>35</v>
      </c>
      <c r="K3449" s="15" t="s">
        <v>5296</v>
      </c>
      <c r="L3449" s="18">
        <v>-49000</v>
      </c>
      <c r="M3449" s="15" t="s">
        <v>37</v>
      </c>
      <c r="N3449" s="15" t="s">
        <v>12278</v>
      </c>
      <c r="O3449" s="15" t="s">
        <v>31</v>
      </c>
      <c r="P3449" s="19">
        <v>0</v>
      </c>
    </row>
    <row r="3450" spans="1:16" x14ac:dyDescent="0.25">
      <c r="A3450" s="15" t="s">
        <v>29</v>
      </c>
      <c r="B3450" s="15" t="s">
        <v>12273</v>
      </c>
      <c r="C3450" s="16" t="s">
        <v>31</v>
      </c>
      <c r="D3450" s="15" t="s">
        <v>12274</v>
      </c>
      <c r="E3450" s="15" t="s">
        <v>12289</v>
      </c>
      <c r="F3450" s="15" t="s">
        <v>33</v>
      </c>
      <c r="G3450" s="15" t="s">
        <v>1859</v>
      </c>
      <c r="H3450" s="17">
        <v>42592</v>
      </c>
      <c r="I3450" s="17">
        <v>42629</v>
      </c>
      <c r="J3450" s="15" t="s">
        <v>35</v>
      </c>
      <c r="K3450" s="15" t="s">
        <v>5296</v>
      </c>
      <c r="L3450" s="18">
        <v>-23285</v>
      </c>
      <c r="M3450" s="15" t="s">
        <v>37</v>
      </c>
      <c r="N3450" s="15" t="s">
        <v>12276</v>
      </c>
      <c r="O3450" s="15" t="s">
        <v>31</v>
      </c>
      <c r="P3450" s="19">
        <v>0</v>
      </c>
    </row>
    <row r="3451" spans="1:16" x14ac:dyDescent="0.25">
      <c r="A3451" s="15" t="s">
        <v>29</v>
      </c>
      <c r="B3451" s="15" t="s">
        <v>12273</v>
      </c>
      <c r="C3451" s="16" t="s">
        <v>31</v>
      </c>
      <c r="D3451" s="15" t="s">
        <v>12274</v>
      </c>
      <c r="E3451" s="15" t="s">
        <v>12289</v>
      </c>
      <c r="F3451" s="15" t="s">
        <v>33</v>
      </c>
      <c r="G3451" s="15" t="s">
        <v>1859</v>
      </c>
      <c r="H3451" s="17">
        <v>42592</v>
      </c>
      <c r="I3451" s="17">
        <v>42629</v>
      </c>
      <c r="J3451" s="15" t="s">
        <v>35</v>
      </c>
      <c r="K3451" s="15" t="s">
        <v>5296</v>
      </c>
      <c r="L3451" s="18">
        <v>-98000</v>
      </c>
      <c r="M3451" s="15" t="s">
        <v>37</v>
      </c>
      <c r="N3451" s="15" t="s">
        <v>12277</v>
      </c>
      <c r="O3451" s="15" t="s">
        <v>31</v>
      </c>
      <c r="P3451" s="19">
        <v>0</v>
      </c>
    </row>
    <row r="3452" spans="1:16" x14ac:dyDescent="0.25">
      <c r="A3452" s="15" t="s">
        <v>29</v>
      </c>
      <c r="B3452" s="15" t="s">
        <v>12290</v>
      </c>
      <c r="C3452" s="16" t="s">
        <v>31</v>
      </c>
      <c r="D3452" s="15" t="s">
        <v>12290</v>
      </c>
      <c r="E3452" s="15" t="s">
        <v>12291</v>
      </c>
      <c r="F3452" s="15" t="s">
        <v>33</v>
      </c>
      <c r="G3452" s="15" t="s">
        <v>1859</v>
      </c>
      <c r="H3452" s="17">
        <v>42620</v>
      </c>
      <c r="I3452" s="17">
        <v>42656</v>
      </c>
      <c r="J3452" s="15" t="s">
        <v>35</v>
      </c>
      <c r="K3452" s="15" t="s">
        <v>5296</v>
      </c>
      <c r="L3452" s="18">
        <v>-13856</v>
      </c>
      <c r="M3452" s="15" t="s">
        <v>37</v>
      </c>
      <c r="N3452" s="15" t="s">
        <v>12292</v>
      </c>
      <c r="O3452" s="15" t="s">
        <v>31</v>
      </c>
      <c r="P3452" s="19">
        <v>0</v>
      </c>
    </row>
    <row r="3453" spans="1:16" x14ac:dyDescent="0.25">
      <c r="A3453" s="15" t="s">
        <v>29</v>
      </c>
      <c r="B3453" s="15" t="s">
        <v>12290</v>
      </c>
      <c r="C3453" s="16" t="s">
        <v>31</v>
      </c>
      <c r="D3453" s="15" t="s">
        <v>12290</v>
      </c>
      <c r="E3453" s="15" t="s">
        <v>12291</v>
      </c>
      <c r="F3453" s="15" t="s">
        <v>33</v>
      </c>
      <c r="G3453" s="15" t="s">
        <v>1859</v>
      </c>
      <c r="H3453" s="17">
        <v>42620</v>
      </c>
      <c r="I3453" s="17">
        <v>42656</v>
      </c>
      <c r="J3453" s="15" t="s">
        <v>35</v>
      </c>
      <c r="K3453" s="15" t="s">
        <v>5296</v>
      </c>
      <c r="L3453" s="18">
        <v>-58321</v>
      </c>
      <c r="M3453" s="15" t="s">
        <v>37</v>
      </c>
      <c r="N3453" s="15" t="s">
        <v>12293</v>
      </c>
      <c r="O3453" s="15" t="s">
        <v>31</v>
      </c>
      <c r="P3453" s="19">
        <v>0</v>
      </c>
    </row>
    <row r="3454" spans="1:16" x14ac:dyDescent="0.25">
      <c r="A3454" s="15" t="s">
        <v>29</v>
      </c>
      <c r="B3454" s="15" t="s">
        <v>12290</v>
      </c>
      <c r="C3454" s="16" t="s">
        <v>31</v>
      </c>
      <c r="D3454" s="15" t="s">
        <v>12290</v>
      </c>
      <c r="E3454" s="15" t="s">
        <v>12291</v>
      </c>
      <c r="F3454" s="15" t="s">
        <v>33</v>
      </c>
      <c r="G3454" s="15" t="s">
        <v>1859</v>
      </c>
      <c r="H3454" s="17">
        <v>42620</v>
      </c>
      <c r="I3454" s="17">
        <v>42656</v>
      </c>
      <c r="J3454" s="15" t="s">
        <v>35</v>
      </c>
      <c r="K3454" s="15" t="s">
        <v>5296</v>
      </c>
      <c r="L3454" s="18">
        <v>-64293</v>
      </c>
      <c r="M3454" s="15" t="s">
        <v>37</v>
      </c>
      <c r="N3454" s="15" t="s">
        <v>12294</v>
      </c>
      <c r="O3454" s="15" t="s">
        <v>31</v>
      </c>
      <c r="P3454" s="19">
        <v>0</v>
      </c>
    </row>
    <row r="3455" spans="1:16" x14ac:dyDescent="0.25">
      <c r="A3455" s="15" t="s">
        <v>29</v>
      </c>
      <c r="B3455" s="15" t="s">
        <v>12290</v>
      </c>
      <c r="C3455" s="16" t="s">
        <v>31</v>
      </c>
      <c r="D3455" s="15" t="s">
        <v>12290</v>
      </c>
      <c r="E3455" s="15" t="s">
        <v>12291</v>
      </c>
      <c r="F3455" s="15" t="s">
        <v>33</v>
      </c>
      <c r="G3455" s="15" t="s">
        <v>1859</v>
      </c>
      <c r="H3455" s="17">
        <v>42620</v>
      </c>
      <c r="I3455" s="17">
        <v>42656</v>
      </c>
      <c r="J3455" s="15" t="s">
        <v>35</v>
      </c>
      <c r="K3455" s="15" t="s">
        <v>5296</v>
      </c>
      <c r="L3455" s="18">
        <v>-29161</v>
      </c>
      <c r="M3455" s="15" t="s">
        <v>37</v>
      </c>
      <c r="N3455" s="15" t="s">
        <v>12295</v>
      </c>
      <c r="O3455" s="15" t="s">
        <v>31</v>
      </c>
      <c r="P3455" s="19">
        <v>0</v>
      </c>
    </row>
    <row r="3456" spans="1:16" x14ac:dyDescent="0.25">
      <c r="A3456" s="15" t="s">
        <v>29</v>
      </c>
      <c r="B3456" s="15" t="s">
        <v>12296</v>
      </c>
      <c r="C3456" s="16" t="s">
        <v>31</v>
      </c>
      <c r="D3456" s="15" t="s">
        <v>8257</v>
      </c>
      <c r="E3456" s="15" t="s">
        <v>12297</v>
      </c>
      <c r="F3456" s="15" t="s">
        <v>33</v>
      </c>
      <c r="G3456" s="15" t="s">
        <v>1859</v>
      </c>
      <c r="H3456" s="17">
        <v>42621</v>
      </c>
      <c r="I3456" s="17">
        <v>42656</v>
      </c>
      <c r="J3456" s="15" t="s">
        <v>35</v>
      </c>
      <c r="K3456" s="15" t="s">
        <v>5296</v>
      </c>
      <c r="L3456" s="18">
        <v>-61250</v>
      </c>
      <c r="M3456" s="15" t="s">
        <v>37</v>
      </c>
      <c r="N3456" s="15" t="s">
        <v>12298</v>
      </c>
      <c r="O3456" s="15" t="s">
        <v>31</v>
      </c>
      <c r="P3456" s="19">
        <v>0</v>
      </c>
    </row>
    <row r="3457" spans="1:16" x14ac:dyDescent="0.25">
      <c r="A3457" s="15" t="s">
        <v>29</v>
      </c>
      <c r="B3457" s="15" t="s">
        <v>12296</v>
      </c>
      <c r="C3457" s="16" t="s">
        <v>31</v>
      </c>
      <c r="D3457" s="15" t="s">
        <v>12296</v>
      </c>
      <c r="E3457" s="15" t="s">
        <v>12297</v>
      </c>
      <c r="F3457" s="15" t="s">
        <v>33</v>
      </c>
      <c r="G3457" s="15" t="s">
        <v>1859</v>
      </c>
      <c r="H3457" s="17">
        <v>42621</v>
      </c>
      <c r="I3457" s="17">
        <v>42656</v>
      </c>
      <c r="J3457" s="15" t="s">
        <v>35</v>
      </c>
      <c r="K3457" s="15" t="s">
        <v>5296</v>
      </c>
      <c r="L3457" s="18">
        <v>-16099</v>
      </c>
      <c r="M3457" s="15" t="s">
        <v>37</v>
      </c>
      <c r="N3457" s="15" t="s">
        <v>12299</v>
      </c>
      <c r="O3457" s="15" t="s">
        <v>31</v>
      </c>
      <c r="P3457" s="19">
        <v>0</v>
      </c>
    </row>
    <row r="3458" spans="1:16" x14ac:dyDescent="0.25">
      <c r="A3458" s="15" t="s">
        <v>29</v>
      </c>
      <c r="B3458" s="15" t="s">
        <v>12296</v>
      </c>
      <c r="C3458" s="16" t="s">
        <v>31</v>
      </c>
      <c r="D3458" s="15" t="s">
        <v>8257</v>
      </c>
      <c r="E3458" s="15" t="s">
        <v>12297</v>
      </c>
      <c r="F3458" s="15" t="s">
        <v>33</v>
      </c>
      <c r="G3458" s="15" t="s">
        <v>1859</v>
      </c>
      <c r="H3458" s="17">
        <v>42621</v>
      </c>
      <c r="I3458" s="17">
        <v>42656</v>
      </c>
      <c r="J3458" s="15" t="s">
        <v>35</v>
      </c>
      <c r="K3458" s="15" t="s">
        <v>5296</v>
      </c>
      <c r="L3458" s="18">
        <v>-30625</v>
      </c>
      <c r="M3458" s="15" t="s">
        <v>37</v>
      </c>
      <c r="N3458" s="15" t="s">
        <v>12300</v>
      </c>
      <c r="O3458" s="15" t="s">
        <v>31</v>
      </c>
      <c r="P3458" s="19">
        <v>0</v>
      </c>
    </row>
    <row r="3459" spans="1:16" x14ac:dyDescent="0.25">
      <c r="A3459" s="15" t="s">
        <v>29</v>
      </c>
      <c r="B3459" s="15" t="s">
        <v>12296</v>
      </c>
      <c r="C3459" s="16" t="s">
        <v>31</v>
      </c>
      <c r="D3459" s="15" t="s">
        <v>12296</v>
      </c>
      <c r="E3459" s="15" t="s">
        <v>12297</v>
      </c>
      <c r="F3459" s="15" t="s">
        <v>33</v>
      </c>
      <c r="G3459" s="15" t="s">
        <v>1859</v>
      </c>
      <c r="H3459" s="17">
        <v>42621</v>
      </c>
      <c r="I3459" s="17">
        <v>42656</v>
      </c>
      <c r="J3459" s="15" t="s">
        <v>35</v>
      </c>
      <c r="K3459" s="15" t="s">
        <v>5296</v>
      </c>
      <c r="L3459" s="18">
        <v>-38688</v>
      </c>
      <c r="M3459" s="15" t="s">
        <v>37</v>
      </c>
      <c r="N3459" s="15" t="s">
        <v>12299</v>
      </c>
      <c r="O3459" s="15" t="s">
        <v>31</v>
      </c>
      <c r="P3459" s="19">
        <v>0</v>
      </c>
    </row>
    <row r="3460" spans="1:16" x14ac:dyDescent="0.25">
      <c r="A3460" s="15" t="s">
        <v>29</v>
      </c>
      <c r="B3460" s="15" t="s">
        <v>12296</v>
      </c>
      <c r="C3460" s="16" t="s">
        <v>31</v>
      </c>
      <c r="D3460" s="15" t="s">
        <v>8257</v>
      </c>
      <c r="E3460" s="15" t="s">
        <v>12297</v>
      </c>
      <c r="F3460" s="15" t="s">
        <v>33</v>
      </c>
      <c r="G3460" s="15" t="s">
        <v>1859</v>
      </c>
      <c r="H3460" s="17">
        <v>42621</v>
      </c>
      <c r="I3460" s="17">
        <v>42656</v>
      </c>
      <c r="J3460" s="15" t="s">
        <v>35</v>
      </c>
      <c r="K3460" s="15" t="s">
        <v>5296</v>
      </c>
      <c r="L3460" s="18">
        <v>-14553</v>
      </c>
      <c r="M3460" s="15" t="s">
        <v>37</v>
      </c>
      <c r="N3460" s="15" t="s">
        <v>12301</v>
      </c>
      <c r="O3460" s="15" t="s">
        <v>31</v>
      </c>
      <c r="P3460" s="19">
        <v>0</v>
      </c>
    </row>
    <row r="3461" spans="1:16" x14ac:dyDescent="0.25">
      <c r="A3461" s="15" t="s">
        <v>29</v>
      </c>
      <c r="B3461" s="15" t="s">
        <v>12302</v>
      </c>
      <c r="C3461" s="16" t="s">
        <v>31</v>
      </c>
      <c r="D3461" s="15" t="s">
        <v>12302</v>
      </c>
      <c r="E3461" s="15" t="s">
        <v>12303</v>
      </c>
      <c r="F3461" s="15" t="s">
        <v>33</v>
      </c>
      <c r="G3461" s="15" t="s">
        <v>1859</v>
      </c>
      <c r="H3461" s="17">
        <v>42627</v>
      </c>
      <c r="I3461" s="17">
        <v>42656</v>
      </c>
      <c r="J3461" s="15" t="s">
        <v>35</v>
      </c>
      <c r="K3461" s="15" t="s">
        <v>5296</v>
      </c>
      <c r="L3461" s="18">
        <v>-19352</v>
      </c>
      <c r="M3461" s="15" t="s">
        <v>37</v>
      </c>
      <c r="N3461" s="15" t="s">
        <v>12304</v>
      </c>
      <c r="O3461" s="15" t="s">
        <v>31</v>
      </c>
      <c r="P3461" s="19">
        <v>0</v>
      </c>
    </row>
    <row r="3462" spans="1:16" x14ac:dyDescent="0.25">
      <c r="A3462" s="15" t="s">
        <v>29</v>
      </c>
      <c r="B3462" s="15" t="s">
        <v>12302</v>
      </c>
      <c r="C3462" s="16" t="s">
        <v>31</v>
      </c>
      <c r="D3462" s="15" t="s">
        <v>12302</v>
      </c>
      <c r="E3462" s="15" t="s">
        <v>12303</v>
      </c>
      <c r="F3462" s="15" t="s">
        <v>33</v>
      </c>
      <c r="G3462" s="15" t="s">
        <v>1859</v>
      </c>
      <c r="H3462" s="17">
        <v>42627</v>
      </c>
      <c r="I3462" s="17">
        <v>42656</v>
      </c>
      <c r="J3462" s="15" t="s">
        <v>35</v>
      </c>
      <c r="K3462" s="15" t="s">
        <v>5296</v>
      </c>
      <c r="L3462" s="18">
        <v>-40178</v>
      </c>
      <c r="M3462" s="15" t="s">
        <v>37</v>
      </c>
      <c r="N3462" s="15" t="s">
        <v>12305</v>
      </c>
      <c r="O3462" s="15" t="s">
        <v>31</v>
      </c>
      <c r="P3462" s="19">
        <v>0</v>
      </c>
    </row>
    <row r="3463" spans="1:16" x14ac:dyDescent="0.25">
      <c r="A3463" s="15" t="s">
        <v>29</v>
      </c>
      <c r="B3463" s="15" t="s">
        <v>12302</v>
      </c>
      <c r="C3463" s="16" t="s">
        <v>31</v>
      </c>
      <c r="D3463" s="15" t="s">
        <v>12302</v>
      </c>
      <c r="E3463" s="15" t="s">
        <v>12303</v>
      </c>
      <c r="F3463" s="15" t="s">
        <v>33</v>
      </c>
      <c r="G3463" s="15" t="s">
        <v>1859</v>
      </c>
      <c r="H3463" s="17">
        <v>42627</v>
      </c>
      <c r="I3463" s="17">
        <v>42656</v>
      </c>
      <c r="J3463" s="15" t="s">
        <v>35</v>
      </c>
      <c r="K3463" s="15" t="s">
        <v>5296</v>
      </c>
      <c r="L3463" s="18">
        <v>-9197</v>
      </c>
      <c r="M3463" s="15" t="s">
        <v>37</v>
      </c>
      <c r="N3463" s="15" t="s">
        <v>12306</v>
      </c>
      <c r="O3463" s="15" t="s">
        <v>31</v>
      </c>
      <c r="P3463" s="19">
        <v>0</v>
      </c>
    </row>
    <row r="3464" spans="1:16" x14ac:dyDescent="0.25">
      <c r="A3464" s="15" t="s">
        <v>29</v>
      </c>
      <c r="B3464" s="15" t="s">
        <v>12302</v>
      </c>
      <c r="C3464" s="16" t="s">
        <v>31</v>
      </c>
      <c r="D3464" s="15" t="s">
        <v>12302</v>
      </c>
      <c r="E3464" s="15" t="s">
        <v>12303</v>
      </c>
      <c r="F3464" s="15" t="s">
        <v>33</v>
      </c>
      <c r="G3464" s="15" t="s">
        <v>1859</v>
      </c>
      <c r="H3464" s="17">
        <v>42627</v>
      </c>
      <c r="I3464" s="17">
        <v>42656</v>
      </c>
      <c r="J3464" s="15" t="s">
        <v>35</v>
      </c>
      <c r="K3464" s="15" t="s">
        <v>5296</v>
      </c>
      <c r="L3464" s="18">
        <v>-38704</v>
      </c>
      <c r="M3464" s="15" t="s">
        <v>37</v>
      </c>
      <c r="N3464" s="15" t="s">
        <v>12307</v>
      </c>
      <c r="O3464" s="15" t="s">
        <v>31</v>
      </c>
      <c r="P3464" s="19">
        <v>0</v>
      </c>
    </row>
    <row r="3465" spans="1:16" x14ac:dyDescent="0.25">
      <c r="A3465" s="15" t="s">
        <v>29</v>
      </c>
      <c r="B3465" s="15" t="s">
        <v>12308</v>
      </c>
      <c r="C3465" s="16" t="s">
        <v>31</v>
      </c>
      <c r="D3465" s="15" t="s">
        <v>12308</v>
      </c>
      <c r="E3465" s="15" t="s">
        <v>12309</v>
      </c>
      <c r="F3465" s="15" t="s">
        <v>33</v>
      </c>
      <c r="G3465" s="15" t="s">
        <v>1859</v>
      </c>
      <c r="H3465" s="17">
        <v>42667</v>
      </c>
      <c r="I3465" s="17">
        <v>42697</v>
      </c>
      <c r="J3465" s="15" t="s">
        <v>35</v>
      </c>
      <c r="K3465" s="15" t="s">
        <v>5296</v>
      </c>
      <c r="L3465" s="18">
        <v>-25560</v>
      </c>
      <c r="M3465" s="15" t="s">
        <v>37</v>
      </c>
      <c r="N3465" s="15" t="s">
        <v>12310</v>
      </c>
      <c r="O3465" s="15" t="s">
        <v>31</v>
      </c>
      <c r="P3465" s="19">
        <v>0</v>
      </c>
    </row>
    <row r="3466" spans="1:16" x14ac:dyDescent="0.25">
      <c r="A3466" s="15" t="s">
        <v>29</v>
      </c>
      <c r="B3466" s="15" t="s">
        <v>12308</v>
      </c>
      <c r="C3466" s="16" t="s">
        <v>31</v>
      </c>
      <c r="D3466" s="15" t="s">
        <v>12308</v>
      </c>
      <c r="E3466" s="15" t="s">
        <v>12309</v>
      </c>
      <c r="F3466" s="15" t="s">
        <v>33</v>
      </c>
      <c r="G3466" s="15" t="s">
        <v>1859</v>
      </c>
      <c r="H3466" s="17">
        <v>42667</v>
      </c>
      <c r="I3466" s="17">
        <v>42697</v>
      </c>
      <c r="J3466" s="15" t="s">
        <v>35</v>
      </c>
      <c r="K3466" s="15" t="s">
        <v>5296</v>
      </c>
      <c r="L3466" s="18">
        <v>-6073</v>
      </c>
      <c r="M3466" s="15" t="s">
        <v>37</v>
      </c>
      <c r="N3466" s="15" t="s">
        <v>12311</v>
      </c>
      <c r="O3466" s="15" t="s">
        <v>31</v>
      </c>
      <c r="P3466" s="19">
        <v>0</v>
      </c>
    </row>
    <row r="3467" spans="1:16" x14ac:dyDescent="0.25">
      <c r="A3467" s="15" t="s">
        <v>29</v>
      </c>
      <c r="B3467" s="15" t="s">
        <v>12308</v>
      </c>
      <c r="C3467" s="16" t="s">
        <v>31</v>
      </c>
      <c r="D3467" s="15" t="s">
        <v>12308</v>
      </c>
      <c r="E3467" s="15" t="s">
        <v>12309</v>
      </c>
      <c r="F3467" s="15" t="s">
        <v>33</v>
      </c>
      <c r="G3467" s="15" t="s">
        <v>1859</v>
      </c>
      <c r="H3467" s="17">
        <v>42667</v>
      </c>
      <c r="I3467" s="17">
        <v>42697</v>
      </c>
      <c r="J3467" s="15" t="s">
        <v>35</v>
      </c>
      <c r="K3467" s="15" t="s">
        <v>5296</v>
      </c>
      <c r="L3467" s="18">
        <v>-12780</v>
      </c>
      <c r="M3467" s="15" t="s">
        <v>37</v>
      </c>
      <c r="N3467" s="15" t="s">
        <v>12312</v>
      </c>
      <c r="O3467" s="15" t="s">
        <v>31</v>
      </c>
      <c r="P3467" s="19">
        <v>0</v>
      </c>
    </row>
    <row r="3468" spans="1:16" x14ac:dyDescent="0.25">
      <c r="A3468" s="15" t="s">
        <v>29</v>
      </c>
      <c r="B3468" s="15" t="s">
        <v>12308</v>
      </c>
      <c r="C3468" s="16" t="s">
        <v>31</v>
      </c>
      <c r="D3468" s="15" t="s">
        <v>12308</v>
      </c>
      <c r="E3468" s="15" t="s">
        <v>12309</v>
      </c>
      <c r="F3468" s="15" t="s">
        <v>33</v>
      </c>
      <c r="G3468" s="15" t="s">
        <v>1859</v>
      </c>
      <c r="H3468" s="17">
        <v>42667</v>
      </c>
      <c r="I3468" s="17">
        <v>42697</v>
      </c>
      <c r="J3468" s="15" t="s">
        <v>35</v>
      </c>
      <c r="K3468" s="15" t="s">
        <v>5296</v>
      </c>
      <c r="L3468" s="18">
        <v>-31356</v>
      </c>
      <c r="M3468" s="15" t="s">
        <v>37</v>
      </c>
      <c r="N3468" s="15" t="s">
        <v>12313</v>
      </c>
      <c r="O3468" s="15" t="s">
        <v>31</v>
      </c>
      <c r="P3468" s="19">
        <v>0</v>
      </c>
    </row>
    <row r="3469" spans="1:16" x14ac:dyDescent="0.25">
      <c r="A3469" s="15" t="s">
        <v>29</v>
      </c>
      <c r="B3469" s="15" t="s">
        <v>12314</v>
      </c>
      <c r="C3469" s="16" t="s">
        <v>31</v>
      </c>
      <c r="D3469" s="15" t="s">
        <v>12314</v>
      </c>
      <c r="E3469" s="15" t="s">
        <v>12315</v>
      </c>
      <c r="F3469" s="15" t="s">
        <v>33</v>
      </c>
      <c r="G3469" s="15" t="s">
        <v>1859</v>
      </c>
      <c r="H3469" s="17">
        <v>42655</v>
      </c>
      <c r="I3469" s="17">
        <v>42698</v>
      </c>
      <c r="J3469" s="15" t="s">
        <v>35</v>
      </c>
      <c r="K3469" s="15" t="s">
        <v>5296</v>
      </c>
      <c r="L3469" s="18">
        <v>-1790</v>
      </c>
      <c r="M3469" s="15" t="s">
        <v>37</v>
      </c>
      <c r="N3469" s="15" t="s">
        <v>12316</v>
      </c>
      <c r="O3469" s="15" t="s">
        <v>31</v>
      </c>
      <c r="P3469" s="19">
        <v>0</v>
      </c>
    </row>
    <row r="3470" spans="1:16" x14ac:dyDescent="0.25">
      <c r="A3470" s="15" t="s">
        <v>29</v>
      </c>
      <c r="B3470" s="15" t="s">
        <v>12314</v>
      </c>
      <c r="C3470" s="16" t="s">
        <v>31</v>
      </c>
      <c r="D3470" s="15" t="s">
        <v>12314</v>
      </c>
      <c r="E3470" s="15" t="s">
        <v>12315</v>
      </c>
      <c r="F3470" s="15" t="s">
        <v>33</v>
      </c>
      <c r="G3470" s="15" t="s">
        <v>1859</v>
      </c>
      <c r="H3470" s="17">
        <v>42655</v>
      </c>
      <c r="I3470" s="17">
        <v>42698</v>
      </c>
      <c r="J3470" s="15" t="s">
        <v>35</v>
      </c>
      <c r="K3470" s="15" t="s">
        <v>5296</v>
      </c>
      <c r="L3470" s="18">
        <v>-28422</v>
      </c>
      <c r="M3470" s="15" t="s">
        <v>37</v>
      </c>
      <c r="N3470" s="15" t="s">
        <v>12317</v>
      </c>
      <c r="O3470" s="15" t="s">
        <v>31</v>
      </c>
      <c r="P3470" s="19">
        <v>0</v>
      </c>
    </row>
    <row r="3471" spans="1:16" x14ac:dyDescent="0.25">
      <c r="A3471" s="15" t="s">
        <v>29</v>
      </c>
      <c r="B3471" s="15" t="s">
        <v>12314</v>
      </c>
      <c r="C3471" s="16" t="s">
        <v>31</v>
      </c>
      <c r="D3471" s="15" t="s">
        <v>12314</v>
      </c>
      <c r="E3471" s="15" t="s">
        <v>12315</v>
      </c>
      <c r="F3471" s="15" t="s">
        <v>33</v>
      </c>
      <c r="G3471" s="15" t="s">
        <v>1859</v>
      </c>
      <c r="H3471" s="17">
        <v>42655</v>
      </c>
      <c r="I3471" s="17">
        <v>42698</v>
      </c>
      <c r="J3471" s="15" t="s">
        <v>35</v>
      </c>
      <c r="K3471" s="15" t="s">
        <v>5296</v>
      </c>
      <c r="L3471" s="18">
        <v>-59812</v>
      </c>
      <c r="M3471" s="15" t="s">
        <v>37</v>
      </c>
      <c r="N3471" s="15" t="s">
        <v>12318</v>
      </c>
      <c r="O3471" s="15" t="s">
        <v>31</v>
      </c>
      <c r="P3471" s="19">
        <v>0</v>
      </c>
    </row>
    <row r="3472" spans="1:16" x14ac:dyDescent="0.25">
      <c r="A3472" s="15" t="s">
        <v>29</v>
      </c>
      <c r="B3472" s="15" t="s">
        <v>12314</v>
      </c>
      <c r="C3472" s="16" t="s">
        <v>31</v>
      </c>
      <c r="D3472" s="15" t="s">
        <v>12314</v>
      </c>
      <c r="E3472" s="15" t="s">
        <v>12315</v>
      </c>
      <c r="F3472" s="15" t="s">
        <v>33</v>
      </c>
      <c r="G3472" s="15" t="s">
        <v>1859</v>
      </c>
      <c r="H3472" s="17">
        <v>42655</v>
      </c>
      <c r="I3472" s="17">
        <v>42698</v>
      </c>
      <c r="J3472" s="15" t="s">
        <v>35</v>
      </c>
      <c r="K3472" s="15" t="s">
        <v>5296</v>
      </c>
      <c r="L3472" s="18">
        <v>-144963</v>
      </c>
      <c r="M3472" s="15" t="s">
        <v>37</v>
      </c>
      <c r="N3472" s="15" t="s">
        <v>12316</v>
      </c>
      <c r="O3472" s="15" t="s">
        <v>31</v>
      </c>
      <c r="P3472" s="19">
        <v>0</v>
      </c>
    </row>
    <row r="3473" spans="1:16" x14ac:dyDescent="0.25">
      <c r="A3473" s="15" t="s">
        <v>29</v>
      </c>
      <c r="B3473" s="15" t="s">
        <v>12314</v>
      </c>
      <c r="C3473" s="16" t="s">
        <v>31</v>
      </c>
      <c r="D3473" s="15" t="s">
        <v>12314</v>
      </c>
      <c r="E3473" s="15" t="s">
        <v>12315</v>
      </c>
      <c r="F3473" s="15" t="s">
        <v>33</v>
      </c>
      <c r="G3473" s="15" t="s">
        <v>1859</v>
      </c>
      <c r="H3473" s="17">
        <v>42655</v>
      </c>
      <c r="I3473" s="17">
        <v>42698</v>
      </c>
      <c r="J3473" s="15" t="s">
        <v>35</v>
      </c>
      <c r="K3473" s="15" t="s">
        <v>5296</v>
      </c>
      <c r="L3473" s="18">
        <v>-119623</v>
      </c>
      <c r="M3473" s="15" t="s">
        <v>37</v>
      </c>
      <c r="N3473" s="15" t="s">
        <v>12319</v>
      </c>
      <c r="O3473" s="15" t="s">
        <v>31</v>
      </c>
      <c r="P3473" s="19">
        <v>0</v>
      </c>
    </row>
    <row r="3474" spans="1:16" x14ac:dyDescent="0.25">
      <c r="A3474" s="15" t="s">
        <v>29</v>
      </c>
      <c r="B3474" s="15" t="s">
        <v>12320</v>
      </c>
      <c r="C3474" s="16" t="s">
        <v>31</v>
      </c>
      <c r="D3474" s="15" t="s">
        <v>12321</v>
      </c>
      <c r="E3474" s="15" t="s">
        <v>12322</v>
      </c>
      <c r="F3474" s="15" t="s">
        <v>33</v>
      </c>
      <c r="G3474" s="15" t="s">
        <v>1859</v>
      </c>
      <c r="H3474" s="17">
        <v>42720</v>
      </c>
      <c r="I3474" s="17">
        <v>42721</v>
      </c>
      <c r="J3474" s="15" t="s">
        <v>1198</v>
      </c>
      <c r="K3474" s="15" t="s">
        <v>5296</v>
      </c>
      <c r="L3474" s="18">
        <v>3932000</v>
      </c>
      <c r="M3474" s="15" t="s">
        <v>37</v>
      </c>
      <c r="N3474" s="15" t="s">
        <v>12323</v>
      </c>
      <c r="O3474" s="15" t="s">
        <v>31</v>
      </c>
      <c r="P3474" s="19">
        <v>0</v>
      </c>
    </row>
    <row r="3475" spans="1:16" x14ac:dyDescent="0.25">
      <c r="A3475" s="15" t="s">
        <v>29</v>
      </c>
      <c r="B3475" s="15" t="s">
        <v>12324</v>
      </c>
      <c r="C3475" s="16" t="s">
        <v>31</v>
      </c>
      <c r="D3475" s="15" t="s">
        <v>12325</v>
      </c>
      <c r="E3475" s="15" t="s">
        <v>12326</v>
      </c>
      <c r="F3475" s="15" t="s">
        <v>33</v>
      </c>
      <c r="G3475" s="15" t="s">
        <v>1859</v>
      </c>
      <c r="H3475" s="17">
        <v>42657</v>
      </c>
      <c r="I3475" s="17">
        <v>42751</v>
      </c>
      <c r="J3475" s="15" t="s">
        <v>35</v>
      </c>
      <c r="K3475" s="15" t="s">
        <v>5296</v>
      </c>
      <c r="L3475" s="18">
        <v>-40178</v>
      </c>
      <c r="M3475" s="15" t="s">
        <v>37</v>
      </c>
      <c r="N3475" s="15" t="s">
        <v>12327</v>
      </c>
      <c r="O3475" s="15" t="s">
        <v>31</v>
      </c>
      <c r="P3475" s="19">
        <v>0</v>
      </c>
    </row>
    <row r="3476" spans="1:16" x14ac:dyDescent="0.25">
      <c r="A3476" s="15" t="s">
        <v>29</v>
      </c>
      <c r="B3476" s="15" t="s">
        <v>12324</v>
      </c>
      <c r="C3476" s="16" t="s">
        <v>31</v>
      </c>
      <c r="D3476" s="15" t="s">
        <v>12325</v>
      </c>
      <c r="E3476" s="15" t="s">
        <v>12326</v>
      </c>
      <c r="F3476" s="15" t="s">
        <v>33</v>
      </c>
      <c r="G3476" s="15" t="s">
        <v>1859</v>
      </c>
      <c r="H3476" s="17">
        <v>42657</v>
      </c>
      <c r="I3476" s="17">
        <v>42751</v>
      </c>
      <c r="J3476" s="15" t="s">
        <v>35</v>
      </c>
      <c r="K3476" s="15" t="s">
        <v>5296</v>
      </c>
      <c r="L3476" s="18">
        <v>-18375</v>
      </c>
      <c r="M3476" s="15" t="s">
        <v>37</v>
      </c>
      <c r="N3476" s="15" t="s">
        <v>12328</v>
      </c>
      <c r="O3476" s="15" t="s">
        <v>31</v>
      </c>
      <c r="P3476" s="19">
        <v>0</v>
      </c>
    </row>
    <row r="3477" spans="1:16" x14ac:dyDescent="0.25">
      <c r="A3477" s="15" t="s">
        <v>29</v>
      </c>
      <c r="B3477" s="15" t="s">
        <v>12324</v>
      </c>
      <c r="C3477" s="16" t="s">
        <v>31</v>
      </c>
      <c r="D3477" s="15" t="s">
        <v>12325</v>
      </c>
      <c r="E3477" s="15" t="s">
        <v>12326</v>
      </c>
      <c r="F3477" s="15" t="s">
        <v>33</v>
      </c>
      <c r="G3477" s="15" t="s">
        <v>1859</v>
      </c>
      <c r="H3477" s="17">
        <v>42657</v>
      </c>
      <c r="I3477" s="17">
        <v>42751</v>
      </c>
      <c r="J3477" s="15" t="s">
        <v>35</v>
      </c>
      <c r="K3477" s="15" t="s">
        <v>5296</v>
      </c>
      <c r="L3477" s="18">
        <v>-37618</v>
      </c>
      <c r="M3477" s="15" t="s">
        <v>37</v>
      </c>
      <c r="N3477" s="15" t="s">
        <v>12329</v>
      </c>
      <c r="O3477" s="15" t="s">
        <v>31</v>
      </c>
      <c r="P3477" s="19">
        <v>0</v>
      </c>
    </row>
    <row r="3478" spans="1:16" x14ac:dyDescent="0.25">
      <c r="A3478" s="15" t="s">
        <v>29</v>
      </c>
      <c r="B3478" s="15" t="s">
        <v>12324</v>
      </c>
      <c r="C3478" s="16" t="s">
        <v>31</v>
      </c>
      <c r="D3478" s="15" t="s">
        <v>12325</v>
      </c>
      <c r="E3478" s="15" t="s">
        <v>12326</v>
      </c>
      <c r="F3478" s="15" t="s">
        <v>33</v>
      </c>
      <c r="G3478" s="15" t="s">
        <v>1859</v>
      </c>
      <c r="H3478" s="17">
        <v>42657</v>
      </c>
      <c r="I3478" s="17">
        <v>42751</v>
      </c>
      <c r="J3478" s="15" t="s">
        <v>35</v>
      </c>
      <c r="K3478" s="15" t="s">
        <v>5296</v>
      </c>
      <c r="L3478" s="18">
        <v>-36750</v>
      </c>
      <c r="M3478" s="15" t="s">
        <v>37</v>
      </c>
      <c r="N3478" s="15" t="s">
        <v>12330</v>
      </c>
      <c r="O3478" s="15" t="s">
        <v>31</v>
      </c>
      <c r="P3478" s="19">
        <v>0</v>
      </c>
    </row>
    <row r="3479" spans="1:16" x14ac:dyDescent="0.25">
      <c r="A3479" s="15" t="s">
        <v>29</v>
      </c>
      <c r="B3479" s="15" t="s">
        <v>12324</v>
      </c>
      <c r="C3479" s="16" t="s">
        <v>31</v>
      </c>
      <c r="D3479" s="15" t="s">
        <v>12325</v>
      </c>
      <c r="E3479" s="15" t="s">
        <v>12326</v>
      </c>
      <c r="F3479" s="15" t="s">
        <v>33</v>
      </c>
      <c r="G3479" s="15" t="s">
        <v>1859</v>
      </c>
      <c r="H3479" s="17">
        <v>42657</v>
      </c>
      <c r="I3479" s="17">
        <v>42751</v>
      </c>
      <c r="J3479" s="15" t="s">
        <v>35</v>
      </c>
      <c r="K3479" s="15" t="s">
        <v>5296</v>
      </c>
      <c r="L3479" s="18">
        <v>-8732</v>
      </c>
      <c r="M3479" s="15" t="s">
        <v>37</v>
      </c>
      <c r="N3479" s="15" t="s">
        <v>12331</v>
      </c>
      <c r="O3479" s="15" t="s">
        <v>31</v>
      </c>
      <c r="P3479" s="19">
        <v>0</v>
      </c>
    </row>
    <row r="3480" spans="1:16" x14ac:dyDescent="0.25">
      <c r="A3480" s="15" t="s">
        <v>29</v>
      </c>
      <c r="B3480" s="15" t="s">
        <v>12332</v>
      </c>
      <c r="C3480" s="16" t="s">
        <v>31</v>
      </c>
      <c r="D3480" s="15" t="s">
        <v>12332</v>
      </c>
      <c r="E3480" s="15" t="s">
        <v>12333</v>
      </c>
      <c r="F3480" s="15" t="s">
        <v>33</v>
      </c>
      <c r="G3480" s="15" t="s">
        <v>1859</v>
      </c>
      <c r="H3480" s="17">
        <v>42686</v>
      </c>
      <c r="I3480" s="17">
        <v>42751</v>
      </c>
      <c r="J3480" s="15" t="s">
        <v>35</v>
      </c>
      <c r="K3480" s="15" t="s">
        <v>5296</v>
      </c>
      <c r="L3480" s="18">
        <v>-147636</v>
      </c>
      <c r="M3480" s="15" t="s">
        <v>37</v>
      </c>
      <c r="N3480" s="15" t="s">
        <v>12334</v>
      </c>
      <c r="O3480" s="15" t="s">
        <v>31</v>
      </c>
      <c r="P3480" s="19">
        <v>0</v>
      </c>
    </row>
    <row r="3481" spans="1:16" x14ac:dyDescent="0.25">
      <c r="A3481" s="15" t="s">
        <v>29</v>
      </c>
      <c r="B3481" s="15" t="s">
        <v>12332</v>
      </c>
      <c r="C3481" s="16" t="s">
        <v>31</v>
      </c>
      <c r="D3481" s="15" t="s">
        <v>12332</v>
      </c>
      <c r="E3481" s="15" t="s">
        <v>12333</v>
      </c>
      <c r="F3481" s="15" t="s">
        <v>33</v>
      </c>
      <c r="G3481" s="15" t="s">
        <v>1859</v>
      </c>
      <c r="H3481" s="17">
        <v>42686</v>
      </c>
      <c r="I3481" s="17">
        <v>42751</v>
      </c>
      <c r="J3481" s="15" t="s">
        <v>35</v>
      </c>
      <c r="K3481" s="15" t="s">
        <v>5296</v>
      </c>
      <c r="L3481" s="18">
        <v>-161288</v>
      </c>
      <c r="M3481" s="15" t="s">
        <v>37</v>
      </c>
      <c r="N3481" s="15" t="s">
        <v>12327</v>
      </c>
      <c r="O3481" s="15" t="s">
        <v>31</v>
      </c>
      <c r="P3481" s="19">
        <v>0</v>
      </c>
    </row>
    <row r="3482" spans="1:16" x14ac:dyDescent="0.25">
      <c r="A3482" s="15" t="s">
        <v>29</v>
      </c>
      <c r="B3482" s="15" t="s">
        <v>12332</v>
      </c>
      <c r="C3482" s="16" t="s">
        <v>31</v>
      </c>
      <c r="D3482" s="15" t="s">
        <v>12332</v>
      </c>
      <c r="E3482" s="15" t="s">
        <v>12333</v>
      </c>
      <c r="F3482" s="15" t="s">
        <v>33</v>
      </c>
      <c r="G3482" s="15" t="s">
        <v>1859</v>
      </c>
      <c r="H3482" s="17">
        <v>42686</v>
      </c>
      <c r="I3482" s="17">
        <v>42751</v>
      </c>
      <c r="J3482" s="15" t="s">
        <v>35</v>
      </c>
      <c r="K3482" s="15" t="s">
        <v>5296</v>
      </c>
      <c r="L3482" s="18">
        <v>-152033</v>
      </c>
      <c r="M3482" s="15" t="s">
        <v>37</v>
      </c>
      <c r="N3482" s="15" t="s">
        <v>12335</v>
      </c>
      <c r="O3482" s="15" t="s">
        <v>31</v>
      </c>
      <c r="P3482" s="19">
        <v>0</v>
      </c>
    </row>
    <row r="3483" spans="1:16" x14ac:dyDescent="0.25">
      <c r="A3483" s="15" t="s">
        <v>29</v>
      </c>
      <c r="B3483" s="15" t="s">
        <v>12332</v>
      </c>
      <c r="C3483" s="16" t="s">
        <v>31</v>
      </c>
      <c r="D3483" s="15" t="s">
        <v>12332</v>
      </c>
      <c r="E3483" s="15" t="s">
        <v>12333</v>
      </c>
      <c r="F3483" s="15" t="s">
        <v>33</v>
      </c>
      <c r="G3483" s="15" t="s">
        <v>1859</v>
      </c>
      <c r="H3483" s="17">
        <v>42686</v>
      </c>
      <c r="I3483" s="17">
        <v>42751</v>
      </c>
      <c r="J3483" s="15" t="s">
        <v>35</v>
      </c>
      <c r="K3483" s="15" t="s">
        <v>5296</v>
      </c>
      <c r="L3483" s="18">
        <v>-73818</v>
      </c>
      <c r="M3483" s="15" t="s">
        <v>37</v>
      </c>
      <c r="N3483" s="15" t="s">
        <v>12336</v>
      </c>
      <c r="O3483" s="15" t="s">
        <v>31</v>
      </c>
      <c r="P3483" s="19">
        <v>0</v>
      </c>
    </row>
    <row r="3484" spans="1:16" x14ac:dyDescent="0.25">
      <c r="A3484" s="15" t="s">
        <v>29</v>
      </c>
      <c r="B3484" s="15" t="s">
        <v>12332</v>
      </c>
      <c r="C3484" s="16" t="s">
        <v>31</v>
      </c>
      <c r="D3484" s="15" t="s">
        <v>12332</v>
      </c>
      <c r="E3484" s="15" t="s">
        <v>12333</v>
      </c>
      <c r="F3484" s="15" t="s">
        <v>33</v>
      </c>
      <c r="G3484" s="15" t="s">
        <v>1859</v>
      </c>
      <c r="H3484" s="17">
        <v>42686</v>
      </c>
      <c r="I3484" s="17">
        <v>42751</v>
      </c>
      <c r="J3484" s="15" t="s">
        <v>35</v>
      </c>
      <c r="K3484" s="15" t="s">
        <v>5296</v>
      </c>
      <c r="L3484" s="18">
        <v>-35079</v>
      </c>
      <c r="M3484" s="15" t="s">
        <v>37</v>
      </c>
      <c r="N3484" s="15" t="s">
        <v>12337</v>
      </c>
      <c r="O3484" s="15" t="s">
        <v>31</v>
      </c>
      <c r="P3484" s="19">
        <v>0</v>
      </c>
    </row>
    <row r="3485" spans="1:16" x14ac:dyDescent="0.25">
      <c r="A3485" s="15" t="s">
        <v>29</v>
      </c>
      <c r="B3485" s="15" t="s">
        <v>12338</v>
      </c>
      <c r="C3485" s="16" t="s">
        <v>31</v>
      </c>
      <c r="D3485" s="15" t="s">
        <v>12339</v>
      </c>
      <c r="E3485" s="15" t="s">
        <v>12340</v>
      </c>
      <c r="F3485" s="15" t="s">
        <v>33</v>
      </c>
      <c r="G3485" s="15" t="s">
        <v>1859</v>
      </c>
      <c r="H3485" s="17">
        <v>42635</v>
      </c>
      <c r="I3485" s="17">
        <v>42751</v>
      </c>
      <c r="J3485" s="15" t="s">
        <v>35</v>
      </c>
      <c r="K3485" s="15" t="s">
        <v>5296</v>
      </c>
      <c r="L3485" s="18">
        <v>-73595</v>
      </c>
      <c r="M3485" s="15" t="s">
        <v>37</v>
      </c>
      <c r="N3485" s="15" t="s">
        <v>12327</v>
      </c>
      <c r="O3485" s="15" t="s">
        <v>31</v>
      </c>
      <c r="P3485" s="19">
        <v>0</v>
      </c>
    </row>
    <row r="3486" spans="1:16" x14ac:dyDescent="0.25">
      <c r="A3486" s="15" t="s">
        <v>29</v>
      </c>
      <c r="B3486" s="15" t="s">
        <v>12338</v>
      </c>
      <c r="C3486" s="16" t="s">
        <v>31</v>
      </c>
      <c r="D3486" s="15" t="s">
        <v>12339</v>
      </c>
      <c r="E3486" s="15" t="s">
        <v>12340</v>
      </c>
      <c r="F3486" s="15" t="s">
        <v>33</v>
      </c>
      <c r="G3486" s="15" t="s">
        <v>1859</v>
      </c>
      <c r="H3486" s="17">
        <v>42635</v>
      </c>
      <c r="I3486" s="17">
        <v>42751</v>
      </c>
      <c r="J3486" s="15" t="s">
        <v>35</v>
      </c>
      <c r="K3486" s="15" t="s">
        <v>5296</v>
      </c>
      <c r="L3486" s="18">
        <v>-1221621</v>
      </c>
      <c r="M3486" s="15" t="s">
        <v>37</v>
      </c>
      <c r="N3486" s="15" t="s">
        <v>12341</v>
      </c>
      <c r="O3486" s="15" t="s">
        <v>31</v>
      </c>
      <c r="P3486" s="19">
        <v>0</v>
      </c>
    </row>
    <row r="3487" spans="1:16" x14ac:dyDescent="0.25">
      <c r="A3487" s="15" t="s">
        <v>29</v>
      </c>
      <c r="B3487" s="15" t="s">
        <v>12338</v>
      </c>
      <c r="C3487" s="16" t="s">
        <v>31</v>
      </c>
      <c r="D3487" s="15" t="s">
        <v>12339</v>
      </c>
      <c r="E3487" s="15" t="s">
        <v>12340</v>
      </c>
      <c r="F3487" s="15" t="s">
        <v>33</v>
      </c>
      <c r="G3487" s="15" t="s">
        <v>1859</v>
      </c>
      <c r="H3487" s="17">
        <v>42635</v>
      </c>
      <c r="I3487" s="17">
        <v>42751</v>
      </c>
      <c r="J3487" s="15" t="s">
        <v>35</v>
      </c>
      <c r="K3487" s="15" t="s">
        <v>5296</v>
      </c>
      <c r="L3487" s="18">
        <v>-94938</v>
      </c>
      <c r="M3487" s="15" t="s">
        <v>37</v>
      </c>
      <c r="N3487" s="15" t="s">
        <v>12342</v>
      </c>
      <c r="O3487" s="15" t="s">
        <v>31</v>
      </c>
      <c r="P3487" s="19">
        <v>0</v>
      </c>
    </row>
    <row r="3488" spans="1:16" x14ac:dyDescent="0.25">
      <c r="A3488" s="15" t="s">
        <v>29</v>
      </c>
      <c r="B3488" s="15" t="s">
        <v>12338</v>
      </c>
      <c r="C3488" s="16" t="s">
        <v>31</v>
      </c>
      <c r="D3488" s="15" t="s">
        <v>12339</v>
      </c>
      <c r="E3488" s="15" t="s">
        <v>12340</v>
      </c>
      <c r="F3488" s="15" t="s">
        <v>33</v>
      </c>
      <c r="G3488" s="15" t="s">
        <v>1859</v>
      </c>
      <c r="H3488" s="17">
        <v>42635</v>
      </c>
      <c r="I3488" s="17">
        <v>42751</v>
      </c>
      <c r="J3488" s="15" t="s">
        <v>35</v>
      </c>
      <c r="K3488" s="15" t="s">
        <v>5296</v>
      </c>
      <c r="L3488" s="18">
        <v>-45114</v>
      </c>
      <c r="M3488" s="15" t="s">
        <v>37</v>
      </c>
      <c r="N3488" s="15" t="s">
        <v>12343</v>
      </c>
      <c r="O3488" s="15" t="s">
        <v>31</v>
      </c>
      <c r="P3488" s="19">
        <v>0</v>
      </c>
    </row>
    <row r="3489" spans="1:16" x14ac:dyDescent="0.25">
      <c r="A3489" s="15" t="s">
        <v>29</v>
      </c>
      <c r="B3489" s="15" t="s">
        <v>12338</v>
      </c>
      <c r="C3489" s="16" t="s">
        <v>31</v>
      </c>
      <c r="D3489" s="15" t="s">
        <v>12339</v>
      </c>
      <c r="E3489" s="15" t="s">
        <v>12340</v>
      </c>
      <c r="F3489" s="15" t="s">
        <v>33</v>
      </c>
      <c r="G3489" s="15" t="s">
        <v>1859</v>
      </c>
      <c r="H3489" s="17">
        <v>42635</v>
      </c>
      <c r="I3489" s="17">
        <v>42751</v>
      </c>
      <c r="J3489" s="15" t="s">
        <v>35</v>
      </c>
      <c r="K3489" s="15" t="s">
        <v>5296</v>
      </c>
      <c r="L3489" s="18">
        <v>-189875</v>
      </c>
      <c r="M3489" s="15" t="s">
        <v>37</v>
      </c>
      <c r="N3489" s="15" t="s">
        <v>12344</v>
      </c>
      <c r="O3489" s="15" t="s">
        <v>31</v>
      </c>
      <c r="P3489" s="19">
        <v>0</v>
      </c>
    </row>
    <row r="3490" spans="1:16" x14ac:dyDescent="0.25">
      <c r="A3490" s="15" t="s">
        <v>29</v>
      </c>
      <c r="B3490" s="15" t="s">
        <v>12345</v>
      </c>
      <c r="C3490" s="16" t="s">
        <v>31</v>
      </c>
      <c r="D3490" s="15" t="s">
        <v>12345</v>
      </c>
      <c r="E3490" s="15" t="s">
        <v>12346</v>
      </c>
      <c r="F3490" s="15" t="s">
        <v>33</v>
      </c>
      <c r="G3490" s="15" t="s">
        <v>1859</v>
      </c>
      <c r="H3490" s="17">
        <v>42717</v>
      </c>
      <c r="I3490" s="17">
        <v>42751</v>
      </c>
      <c r="J3490" s="15" t="s">
        <v>35</v>
      </c>
      <c r="K3490" s="15" t="s">
        <v>5296</v>
      </c>
      <c r="L3490" s="18">
        <v>-58149</v>
      </c>
      <c r="M3490" s="15" t="s">
        <v>37</v>
      </c>
      <c r="N3490" s="15" t="s">
        <v>12347</v>
      </c>
      <c r="O3490" s="15" t="s">
        <v>31</v>
      </c>
      <c r="P3490" s="19">
        <v>0</v>
      </c>
    </row>
    <row r="3491" spans="1:16" x14ac:dyDescent="0.25">
      <c r="A3491" s="15" t="s">
        <v>29</v>
      </c>
      <c r="B3491" s="15" t="s">
        <v>12345</v>
      </c>
      <c r="C3491" s="16" t="s">
        <v>31</v>
      </c>
      <c r="D3491" s="15" t="s">
        <v>12345</v>
      </c>
      <c r="E3491" s="15" t="s">
        <v>12346</v>
      </c>
      <c r="F3491" s="15" t="s">
        <v>33</v>
      </c>
      <c r="G3491" s="15" t="s">
        <v>1859</v>
      </c>
      <c r="H3491" s="17">
        <v>42717</v>
      </c>
      <c r="I3491" s="17">
        <v>42751</v>
      </c>
      <c r="J3491" s="15" t="s">
        <v>35</v>
      </c>
      <c r="K3491" s="15" t="s">
        <v>5296</v>
      </c>
      <c r="L3491" s="18">
        <v>-2301815</v>
      </c>
      <c r="M3491" s="15" t="s">
        <v>37</v>
      </c>
      <c r="N3491" s="15" t="s">
        <v>12348</v>
      </c>
      <c r="O3491" s="15" t="s">
        <v>31</v>
      </c>
      <c r="P3491" s="19">
        <v>0</v>
      </c>
    </row>
    <row r="3492" spans="1:16" x14ac:dyDescent="0.25">
      <c r="A3492" s="15" t="s">
        <v>29</v>
      </c>
      <c r="B3492" s="15" t="s">
        <v>12345</v>
      </c>
      <c r="C3492" s="16" t="s">
        <v>31</v>
      </c>
      <c r="D3492" s="15" t="s">
        <v>12345</v>
      </c>
      <c r="E3492" s="15" t="s">
        <v>12346</v>
      </c>
      <c r="F3492" s="15" t="s">
        <v>33</v>
      </c>
      <c r="G3492" s="15" t="s">
        <v>1859</v>
      </c>
      <c r="H3492" s="17">
        <v>42717</v>
      </c>
      <c r="I3492" s="17">
        <v>42751</v>
      </c>
      <c r="J3492" s="15" t="s">
        <v>35</v>
      </c>
      <c r="K3492" s="15" t="s">
        <v>5296</v>
      </c>
      <c r="L3492" s="18">
        <v>-244733</v>
      </c>
      <c r="M3492" s="15" t="s">
        <v>37</v>
      </c>
      <c r="N3492" s="15" t="s">
        <v>12349</v>
      </c>
      <c r="O3492" s="15" t="s">
        <v>31</v>
      </c>
      <c r="P3492" s="19">
        <v>0</v>
      </c>
    </row>
    <row r="3493" spans="1:16" x14ac:dyDescent="0.25">
      <c r="A3493" s="15" t="s">
        <v>29</v>
      </c>
      <c r="B3493" s="15" t="s">
        <v>12345</v>
      </c>
      <c r="C3493" s="16" t="s">
        <v>31</v>
      </c>
      <c r="D3493" s="15" t="s">
        <v>12345</v>
      </c>
      <c r="E3493" s="15" t="s">
        <v>12346</v>
      </c>
      <c r="F3493" s="15" t="s">
        <v>33</v>
      </c>
      <c r="G3493" s="15" t="s">
        <v>1859</v>
      </c>
      <c r="H3493" s="17">
        <v>42717</v>
      </c>
      <c r="I3493" s="17">
        <v>42751</v>
      </c>
      <c r="J3493" s="15" t="s">
        <v>35</v>
      </c>
      <c r="K3493" s="15" t="s">
        <v>5296</v>
      </c>
      <c r="L3493" s="18">
        <v>-122367</v>
      </c>
      <c r="M3493" s="15" t="s">
        <v>37</v>
      </c>
      <c r="N3493" s="15" t="s">
        <v>12350</v>
      </c>
      <c r="O3493" s="15" t="s">
        <v>31</v>
      </c>
      <c r="P3493" s="19">
        <v>0</v>
      </c>
    </row>
    <row r="3494" spans="1:16" x14ac:dyDescent="0.25">
      <c r="A3494" s="15" t="s">
        <v>29</v>
      </c>
      <c r="B3494" s="15" t="s">
        <v>12351</v>
      </c>
      <c r="C3494" s="16" t="s">
        <v>31</v>
      </c>
      <c r="D3494" s="15" t="s">
        <v>12352</v>
      </c>
      <c r="E3494" s="15" t="s">
        <v>12353</v>
      </c>
      <c r="F3494" s="15" t="s">
        <v>33</v>
      </c>
      <c r="G3494" s="15" t="s">
        <v>1859</v>
      </c>
      <c r="H3494" s="17">
        <v>42692</v>
      </c>
      <c r="I3494" s="17">
        <v>42751</v>
      </c>
      <c r="J3494" s="15" t="s">
        <v>35</v>
      </c>
      <c r="K3494" s="15" t="s">
        <v>5296</v>
      </c>
      <c r="L3494" s="18">
        <v>-6125</v>
      </c>
      <c r="M3494" s="15" t="s">
        <v>37</v>
      </c>
      <c r="N3494" s="15" t="s">
        <v>12354</v>
      </c>
      <c r="O3494" s="15" t="s">
        <v>31</v>
      </c>
      <c r="P3494" s="19">
        <v>0</v>
      </c>
    </row>
    <row r="3495" spans="1:16" x14ac:dyDescent="0.25">
      <c r="A3495" s="15" t="s">
        <v>29</v>
      </c>
      <c r="B3495" s="15" t="s">
        <v>12351</v>
      </c>
      <c r="C3495" s="16" t="s">
        <v>31</v>
      </c>
      <c r="D3495" s="15" t="s">
        <v>12352</v>
      </c>
      <c r="E3495" s="15" t="s">
        <v>12353</v>
      </c>
      <c r="F3495" s="15" t="s">
        <v>33</v>
      </c>
      <c r="G3495" s="15" t="s">
        <v>1859</v>
      </c>
      <c r="H3495" s="17">
        <v>42692</v>
      </c>
      <c r="I3495" s="17">
        <v>42751</v>
      </c>
      <c r="J3495" s="15" t="s">
        <v>35</v>
      </c>
      <c r="K3495" s="15" t="s">
        <v>5296</v>
      </c>
      <c r="L3495" s="18">
        <v>-2910</v>
      </c>
      <c r="M3495" s="15" t="s">
        <v>37</v>
      </c>
      <c r="N3495" s="15" t="s">
        <v>12355</v>
      </c>
      <c r="O3495" s="15" t="s">
        <v>31</v>
      </c>
      <c r="P3495" s="19">
        <v>0</v>
      </c>
    </row>
    <row r="3496" spans="1:16" x14ac:dyDescent="0.25">
      <c r="A3496" s="15" t="s">
        <v>29</v>
      </c>
      <c r="B3496" s="15" t="s">
        <v>12351</v>
      </c>
      <c r="C3496" s="16" t="s">
        <v>31</v>
      </c>
      <c r="D3496" s="15" t="s">
        <v>12352</v>
      </c>
      <c r="E3496" s="15" t="s">
        <v>12353</v>
      </c>
      <c r="F3496" s="15" t="s">
        <v>33</v>
      </c>
      <c r="G3496" s="15" t="s">
        <v>1859</v>
      </c>
      <c r="H3496" s="17">
        <v>42692</v>
      </c>
      <c r="I3496" s="17">
        <v>42751</v>
      </c>
      <c r="J3496" s="15" t="s">
        <v>35</v>
      </c>
      <c r="K3496" s="15" t="s">
        <v>5296</v>
      </c>
      <c r="L3496" s="18">
        <v>-115216</v>
      </c>
      <c r="M3496" s="15" t="s">
        <v>37</v>
      </c>
      <c r="N3496" s="15" t="s">
        <v>12356</v>
      </c>
      <c r="O3496" s="15" t="s">
        <v>31</v>
      </c>
      <c r="P3496" s="19">
        <v>0</v>
      </c>
    </row>
    <row r="3497" spans="1:16" x14ac:dyDescent="0.25">
      <c r="A3497" s="15" t="s">
        <v>29</v>
      </c>
      <c r="B3497" s="15" t="s">
        <v>12351</v>
      </c>
      <c r="C3497" s="16" t="s">
        <v>31</v>
      </c>
      <c r="D3497" s="15" t="s">
        <v>12352</v>
      </c>
      <c r="E3497" s="15" t="s">
        <v>12353</v>
      </c>
      <c r="F3497" s="15" t="s">
        <v>33</v>
      </c>
      <c r="G3497" s="15" t="s">
        <v>1859</v>
      </c>
      <c r="H3497" s="17">
        <v>42692</v>
      </c>
      <c r="I3497" s="17">
        <v>42751</v>
      </c>
      <c r="J3497" s="15" t="s">
        <v>35</v>
      </c>
      <c r="K3497" s="15" t="s">
        <v>5296</v>
      </c>
      <c r="L3497" s="18">
        <v>-12250</v>
      </c>
      <c r="M3497" s="15" t="s">
        <v>37</v>
      </c>
      <c r="N3497" s="15" t="s">
        <v>12357</v>
      </c>
      <c r="O3497" s="15" t="s">
        <v>31</v>
      </c>
      <c r="P3497" s="19">
        <v>0</v>
      </c>
    </row>
    <row r="3498" spans="1:16" x14ac:dyDescent="0.25">
      <c r="A3498" s="15" t="s">
        <v>29</v>
      </c>
      <c r="B3498" s="15" t="s">
        <v>12358</v>
      </c>
      <c r="C3498" s="16" t="s">
        <v>31</v>
      </c>
      <c r="D3498" s="15" t="s">
        <v>12359</v>
      </c>
      <c r="E3498" s="15" t="s">
        <v>12360</v>
      </c>
      <c r="F3498" s="15" t="s">
        <v>33</v>
      </c>
      <c r="G3498" s="15" t="s">
        <v>1859</v>
      </c>
      <c r="H3498" s="17">
        <v>42692</v>
      </c>
      <c r="I3498" s="17">
        <v>42751</v>
      </c>
      <c r="J3498" s="15" t="s">
        <v>35</v>
      </c>
      <c r="K3498" s="15" t="s">
        <v>5296</v>
      </c>
      <c r="L3498" s="18">
        <v>-6125</v>
      </c>
      <c r="M3498" s="15" t="s">
        <v>37</v>
      </c>
      <c r="N3498" s="15" t="s">
        <v>12361</v>
      </c>
      <c r="O3498" s="15" t="s">
        <v>31</v>
      </c>
      <c r="P3498" s="19">
        <v>0</v>
      </c>
    </row>
    <row r="3499" spans="1:16" x14ac:dyDescent="0.25">
      <c r="A3499" s="15" t="s">
        <v>29</v>
      </c>
      <c r="B3499" s="15" t="s">
        <v>12358</v>
      </c>
      <c r="C3499" s="16" t="s">
        <v>31</v>
      </c>
      <c r="D3499" s="15" t="s">
        <v>12359</v>
      </c>
      <c r="E3499" s="15" t="s">
        <v>12360</v>
      </c>
      <c r="F3499" s="15" t="s">
        <v>33</v>
      </c>
      <c r="G3499" s="15" t="s">
        <v>1859</v>
      </c>
      <c r="H3499" s="17">
        <v>42692</v>
      </c>
      <c r="I3499" s="17">
        <v>42751</v>
      </c>
      <c r="J3499" s="15" t="s">
        <v>35</v>
      </c>
      <c r="K3499" s="15" t="s">
        <v>5296</v>
      </c>
      <c r="L3499" s="18">
        <v>-1457</v>
      </c>
      <c r="M3499" s="15" t="s">
        <v>37</v>
      </c>
      <c r="N3499" s="15" t="s">
        <v>12362</v>
      </c>
      <c r="O3499" s="15" t="s">
        <v>31</v>
      </c>
      <c r="P3499" s="19">
        <v>0</v>
      </c>
    </row>
    <row r="3500" spans="1:16" x14ac:dyDescent="0.25">
      <c r="A3500" s="15" t="s">
        <v>29</v>
      </c>
      <c r="B3500" s="15" t="s">
        <v>12358</v>
      </c>
      <c r="C3500" s="16" t="s">
        <v>31</v>
      </c>
      <c r="D3500" s="15" t="s">
        <v>12359</v>
      </c>
      <c r="E3500" s="15" t="s">
        <v>12360</v>
      </c>
      <c r="F3500" s="15" t="s">
        <v>33</v>
      </c>
      <c r="G3500" s="15" t="s">
        <v>1859</v>
      </c>
      <c r="H3500" s="17">
        <v>42692</v>
      </c>
      <c r="I3500" s="17">
        <v>42751</v>
      </c>
      <c r="J3500" s="15" t="s">
        <v>35</v>
      </c>
      <c r="K3500" s="15" t="s">
        <v>5296</v>
      </c>
      <c r="L3500" s="18">
        <v>-3063</v>
      </c>
      <c r="M3500" s="15" t="s">
        <v>37</v>
      </c>
      <c r="N3500" s="15" t="s">
        <v>12363</v>
      </c>
      <c r="O3500" s="15" t="s">
        <v>31</v>
      </c>
      <c r="P3500" s="19">
        <v>0</v>
      </c>
    </row>
    <row r="3501" spans="1:16" x14ac:dyDescent="0.25">
      <c r="A3501" s="15" t="s">
        <v>29</v>
      </c>
      <c r="B3501" s="15" t="s">
        <v>12358</v>
      </c>
      <c r="C3501" s="16" t="s">
        <v>31</v>
      </c>
      <c r="D3501" s="15" t="s">
        <v>12359</v>
      </c>
      <c r="E3501" s="15" t="s">
        <v>12360</v>
      </c>
      <c r="F3501" s="15" t="s">
        <v>33</v>
      </c>
      <c r="G3501" s="15" t="s">
        <v>1859</v>
      </c>
      <c r="H3501" s="17">
        <v>42692</v>
      </c>
      <c r="I3501" s="17">
        <v>42751</v>
      </c>
      <c r="J3501" s="15" t="s">
        <v>35</v>
      </c>
      <c r="K3501" s="15" t="s">
        <v>5296</v>
      </c>
      <c r="L3501" s="18">
        <v>-57607</v>
      </c>
      <c r="M3501" s="15" t="s">
        <v>37</v>
      </c>
      <c r="N3501" s="15" t="s">
        <v>12364</v>
      </c>
      <c r="O3501" s="15" t="s">
        <v>31</v>
      </c>
      <c r="P3501" s="19">
        <v>0</v>
      </c>
    </row>
    <row r="3502" spans="1:16" x14ac:dyDescent="0.25">
      <c r="A3502" s="15" t="s">
        <v>29</v>
      </c>
      <c r="B3502" s="15" t="s">
        <v>12365</v>
      </c>
      <c r="C3502" s="16" t="s">
        <v>31</v>
      </c>
      <c r="D3502" s="15" t="s">
        <v>12366</v>
      </c>
      <c r="E3502" s="15" t="s">
        <v>12367</v>
      </c>
      <c r="F3502" s="15" t="s">
        <v>33</v>
      </c>
      <c r="G3502" s="15" t="s">
        <v>1859</v>
      </c>
      <c r="H3502" s="17">
        <v>42657</v>
      </c>
      <c r="I3502" s="17">
        <v>42752</v>
      </c>
      <c r="J3502" s="15" t="s">
        <v>35</v>
      </c>
      <c r="K3502" s="15" t="s">
        <v>5296</v>
      </c>
      <c r="L3502" s="18">
        <v>-9188</v>
      </c>
      <c r="M3502" s="15" t="s">
        <v>37</v>
      </c>
      <c r="N3502" s="15" t="s">
        <v>12368</v>
      </c>
      <c r="O3502" s="15" t="s">
        <v>31</v>
      </c>
      <c r="P3502" s="19">
        <v>0</v>
      </c>
    </row>
    <row r="3503" spans="1:16" x14ac:dyDescent="0.25">
      <c r="A3503" s="15" t="s">
        <v>29</v>
      </c>
      <c r="B3503" s="15" t="s">
        <v>12365</v>
      </c>
      <c r="C3503" s="16" t="s">
        <v>31</v>
      </c>
      <c r="D3503" s="15" t="s">
        <v>12366</v>
      </c>
      <c r="E3503" s="15" t="s">
        <v>12367</v>
      </c>
      <c r="F3503" s="15" t="s">
        <v>33</v>
      </c>
      <c r="G3503" s="15" t="s">
        <v>1859</v>
      </c>
      <c r="H3503" s="17">
        <v>42657</v>
      </c>
      <c r="I3503" s="17">
        <v>42752</v>
      </c>
      <c r="J3503" s="15" t="s">
        <v>35</v>
      </c>
      <c r="K3503" s="15" t="s">
        <v>5296</v>
      </c>
      <c r="L3503" s="18">
        <v>-4367</v>
      </c>
      <c r="M3503" s="15" t="s">
        <v>37</v>
      </c>
      <c r="N3503" s="15" t="s">
        <v>12369</v>
      </c>
      <c r="O3503" s="15" t="s">
        <v>31</v>
      </c>
      <c r="P3503" s="19">
        <v>0</v>
      </c>
    </row>
    <row r="3504" spans="1:16" x14ac:dyDescent="0.25">
      <c r="A3504" s="15" t="s">
        <v>29</v>
      </c>
      <c r="B3504" s="15" t="s">
        <v>12365</v>
      </c>
      <c r="C3504" s="16" t="s">
        <v>31</v>
      </c>
      <c r="D3504" s="15" t="s">
        <v>12366</v>
      </c>
      <c r="E3504" s="15" t="s">
        <v>12367</v>
      </c>
      <c r="F3504" s="15" t="s">
        <v>33</v>
      </c>
      <c r="G3504" s="15" t="s">
        <v>1859</v>
      </c>
      <c r="H3504" s="17">
        <v>42657</v>
      </c>
      <c r="I3504" s="17">
        <v>42752</v>
      </c>
      <c r="J3504" s="15" t="s">
        <v>35</v>
      </c>
      <c r="K3504" s="15" t="s">
        <v>5296</v>
      </c>
      <c r="L3504" s="18">
        <v>-172823</v>
      </c>
      <c r="M3504" s="15" t="s">
        <v>37</v>
      </c>
      <c r="N3504" s="15" t="s">
        <v>12370</v>
      </c>
      <c r="O3504" s="15" t="s">
        <v>31</v>
      </c>
      <c r="P3504" s="19">
        <v>0</v>
      </c>
    </row>
    <row r="3505" spans="1:16" x14ac:dyDescent="0.25">
      <c r="A3505" s="15" t="s">
        <v>29</v>
      </c>
      <c r="B3505" s="15" t="s">
        <v>12365</v>
      </c>
      <c r="C3505" s="16" t="s">
        <v>31</v>
      </c>
      <c r="D3505" s="15" t="s">
        <v>12366</v>
      </c>
      <c r="E3505" s="15" t="s">
        <v>12367</v>
      </c>
      <c r="F3505" s="15" t="s">
        <v>33</v>
      </c>
      <c r="G3505" s="15" t="s">
        <v>1859</v>
      </c>
      <c r="H3505" s="17">
        <v>42657</v>
      </c>
      <c r="I3505" s="17">
        <v>42752</v>
      </c>
      <c r="J3505" s="15" t="s">
        <v>35</v>
      </c>
      <c r="K3505" s="15" t="s">
        <v>5296</v>
      </c>
      <c r="L3505" s="18">
        <v>-18375</v>
      </c>
      <c r="M3505" s="15" t="s">
        <v>37</v>
      </c>
      <c r="N3505" s="15" t="s">
        <v>12371</v>
      </c>
      <c r="O3505" s="15" t="s">
        <v>31</v>
      </c>
      <c r="P3505" s="19">
        <v>0</v>
      </c>
    </row>
    <row r="3506" spans="1:16" x14ac:dyDescent="0.25">
      <c r="A3506" s="15" t="s">
        <v>29</v>
      </c>
      <c r="B3506" s="15" t="s">
        <v>12372</v>
      </c>
      <c r="C3506" s="16" t="s">
        <v>31</v>
      </c>
      <c r="D3506" s="15" t="s">
        <v>12372</v>
      </c>
      <c r="E3506" s="15" t="s">
        <v>12373</v>
      </c>
      <c r="F3506" s="15" t="s">
        <v>33</v>
      </c>
      <c r="G3506" s="15" t="s">
        <v>1859</v>
      </c>
      <c r="H3506" s="17">
        <v>42718</v>
      </c>
      <c r="I3506" s="17">
        <v>42752</v>
      </c>
      <c r="J3506" s="15" t="s">
        <v>35</v>
      </c>
      <c r="K3506" s="15" t="s">
        <v>5296</v>
      </c>
      <c r="L3506" s="18">
        <v>-9754</v>
      </c>
      <c r="M3506" s="15" t="s">
        <v>37</v>
      </c>
      <c r="N3506" s="15" t="s">
        <v>12374</v>
      </c>
      <c r="O3506" s="15" t="s">
        <v>31</v>
      </c>
      <c r="P3506" s="19">
        <v>0</v>
      </c>
    </row>
    <row r="3507" spans="1:16" x14ac:dyDescent="0.25">
      <c r="A3507" s="15" t="s">
        <v>29</v>
      </c>
      <c r="B3507" s="15" t="s">
        <v>12372</v>
      </c>
      <c r="C3507" s="16" t="s">
        <v>31</v>
      </c>
      <c r="D3507" s="15" t="s">
        <v>12372</v>
      </c>
      <c r="E3507" s="15" t="s">
        <v>12373</v>
      </c>
      <c r="F3507" s="15" t="s">
        <v>33</v>
      </c>
      <c r="G3507" s="15" t="s">
        <v>1859</v>
      </c>
      <c r="H3507" s="17">
        <v>42718</v>
      </c>
      <c r="I3507" s="17">
        <v>42752</v>
      </c>
      <c r="J3507" s="15" t="s">
        <v>35</v>
      </c>
      <c r="K3507" s="15" t="s">
        <v>5296</v>
      </c>
      <c r="L3507" s="18">
        <v>-183489</v>
      </c>
      <c r="M3507" s="15" t="s">
        <v>37</v>
      </c>
      <c r="N3507" s="15" t="s">
        <v>12375</v>
      </c>
      <c r="O3507" s="15" t="s">
        <v>31</v>
      </c>
      <c r="P3507" s="19">
        <v>0</v>
      </c>
    </row>
    <row r="3508" spans="1:16" x14ac:dyDescent="0.25">
      <c r="A3508" s="15" t="s">
        <v>29</v>
      </c>
      <c r="B3508" s="15" t="s">
        <v>12372</v>
      </c>
      <c r="C3508" s="16" t="s">
        <v>31</v>
      </c>
      <c r="D3508" s="15" t="s">
        <v>12372</v>
      </c>
      <c r="E3508" s="15" t="s">
        <v>12373</v>
      </c>
      <c r="F3508" s="15" t="s">
        <v>33</v>
      </c>
      <c r="G3508" s="15" t="s">
        <v>1859</v>
      </c>
      <c r="H3508" s="17">
        <v>42718</v>
      </c>
      <c r="I3508" s="17">
        <v>42752</v>
      </c>
      <c r="J3508" s="15" t="s">
        <v>35</v>
      </c>
      <c r="K3508" s="15" t="s">
        <v>5296</v>
      </c>
      <c r="L3508" s="18">
        <v>-19509</v>
      </c>
      <c r="M3508" s="15" t="s">
        <v>37</v>
      </c>
      <c r="N3508" s="15" t="s">
        <v>12376</v>
      </c>
      <c r="O3508" s="15" t="s">
        <v>31</v>
      </c>
      <c r="P3508" s="19">
        <v>0</v>
      </c>
    </row>
    <row r="3509" spans="1:16" x14ac:dyDescent="0.25">
      <c r="A3509" s="15" t="s">
        <v>29</v>
      </c>
      <c r="B3509" s="15" t="s">
        <v>12372</v>
      </c>
      <c r="C3509" s="16" t="s">
        <v>31</v>
      </c>
      <c r="D3509" s="15" t="s">
        <v>12372</v>
      </c>
      <c r="E3509" s="15" t="s">
        <v>12373</v>
      </c>
      <c r="F3509" s="15" t="s">
        <v>33</v>
      </c>
      <c r="G3509" s="15" t="s">
        <v>1859</v>
      </c>
      <c r="H3509" s="17">
        <v>42718</v>
      </c>
      <c r="I3509" s="17">
        <v>42752</v>
      </c>
      <c r="J3509" s="15" t="s">
        <v>35</v>
      </c>
      <c r="K3509" s="15" t="s">
        <v>5296</v>
      </c>
      <c r="L3509" s="18">
        <v>-4635</v>
      </c>
      <c r="M3509" s="15" t="s">
        <v>37</v>
      </c>
      <c r="N3509" s="15" t="s">
        <v>12377</v>
      </c>
      <c r="O3509" s="15" t="s">
        <v>31</v>
      </c>
      <c r="P3509" s="19">
        <v>0</v>
      </c>
    </row>
    <row r="3510" spans="1:16" x14ac:dyDescent="0.25">
      <c r="A3510" s="15" t="s">
        <v>29</v>
      </c>
      <c r="B3510" s="15" t="s">
        <v>12378</v>
      </c>
      <c r="C3510" s="16" t="s">
        <v>31</v>
      </c>
      <c r="D3510" s="15" t="s">
        <v>31</v>
      </c>
      <c r="E3510" s="15" t="s">
        <v>12379</v>
      </c>
      <c r="F3510" s="15" t="s">
        <v>33</v>
      </c>
      <c r="G3510" s="15" t="s">
        <v>1859</v>
      </c>
      <c r="H3510" s="17">
        <v>42509</v>
      </c>
      <c r="I3510" s="17">
        <v>42752</v>
      </c>
      <c r="J3510" s="15" t="s">
        <v>35</v>
      </c>
      <c r="K3510" s="15" t="s">
        <v>5296</v>
      </c>
      <c r="L3510" s="18">
        <v>-15456</v>
      </c>
      <c r="M3510" s="15" t="s">
        <v>37</v>
      </c>
      <c r="N3510" s="15" t="s">
        <v>12380</v>
      </c>
      <c r="O3510" s="15" t="s">
        <v>31</v>
      </c>
      <c r="P3510" s="19">
        <v>0</v>
      </c>
    </row>
    <row r="3511" spans="1:16" x14ac:dyDescent="0.25">
      <c r="A3511" s="15" t="s">
        <v>29</v>
      </c>
      <c r="B3511" s="15" t="s">
        <v>12378</v>
      </c>
      <c r="C3511" s="16" t="s">
        <v>31</v>
      </c>
      <c r="D3511" s="15" t="s">
        <v>12378</v>
      </c>
      <c r="E3511" s="15" t="s">
        <v>12379</v>
      </c>
      <c r="F3511" s="15" t="s">
        <v>33</v>
      </c>
      <c r="G3511" s="15" t="s">
        <v>1859</v>
      </c>
      <c r="H3511" s="17">
        <v>42509</v>
      </c>
      <c r="I3511" s="17">
        <v>42752</v>
      </c>
      <c r="J3511" s="15" t="s">
        <v>35</v>
      </c>
      <c r="K3511" s="15" t="s">
        <v>5296</v>
      </c>
      <c r="L3511" s="18">
        <v>-17264</v>
      </c>
      <c r="M3511" s="15" t="s">
        <v>37</v>
      </c>
      <c r="N3511" s="15" t="s">
        <v>12381</v>
      </c>
      <c r="O3511" s="15" t="s">
        <v>31</v>
      </c>
      <c r="P3511" s="19">
        <v>0</v>
      </c>
    </row>
    <row r="3512" spans="1:16" x14ac:dyDescent="0.25">
      <c r="A3512" s="15" t="s">
        <v>29</v>
      </c>
      <c r="B3512" s="15" t="s">
        <v>12378</v>
      </c>
      <c r="C3512" s="16" t="s">
        <v>31</v>
      </c>
      <c r="D3512" s="15" t="s">
        <v>12378</v>
      </c>
      <c r="E3512" s="15" t="s">
        <v>12379</v>
      </c>
      <c r="F3512" s="15" t="s">
        <v>33</v>
      </c>
      <c r="G3512" s="15" t="s">
        <v>1859</v>
      </c>
      <c r="H3512" s="17">
        <v>42509</v>
      </c>
      <c r="I3512" s="17">
        <v>42752</v>
      </c>
      <c r="J3512" s="15" t="s">
        <v>35</v>
      </c>
      <c r="K3512" s="15" t="s">
        <v>5296</v>
      </c>
      <c r="L3512" s="18">
        <v>-12745</v>
      </c>
      <c r="M3512" s="15" t="s">
        <v>37</v>
      </c>
      <c r="N3512" s="15" t="s">
        <v>12382</v>
      </c>
      <c r="O3512" s="15" t="s">
        <v>31</v>
      </c>
      <c r="P3512" s="19">
        <v>0</v>
      </c>
    </row>
    <row r="3513" spans="1:16" x14ac:dyDescent="0.25">
      <c r="A3513" s="15" t="s">
        <v>29</v>
      </c>
      <c r="B3513" s="15" t="s">
        <v>12383</v>
      </c>
      <c r="C3513" s="16" t="s">
        <v>31</v>
      </c>
      <c r="D3513" s="15" t="s">
        <v>12384</v>
      </c>
      <c r="E3513" s="15" t="s">
        <v>12385</v>
      </c>
      <c r="F3513" s="15" t="s">
        <v>33</v>
      </c>
      <c r="G3513" s="15" t="s">
        <v>1859</v>
      </c>
      <c r="H3513" s="17">
        <v>42520</v>
      </c>
      <c r="I3513" s="17">
        <v>42752</v>
      </c>
      <c r="J3513" s="15" t="s">
        <v>35</v>
      </c>
      <c r="K3513" s="15" t="s">
        <v>5296</v>
      </c>
      <c r="L3513" s="18">
        <v>-24770</v>
      </c>
      <c r="M3513" s="15" t="s">
        <v>37</v>
      </c>
      <c r="N3513" s="15" t="s">
        <v>12386</v>
      </c>
      <c r="O3513" s="15" t="s">
        <v>31</v>
      </c>
      <c r="P3513" s="19">
        <v>0</v>
      </c>
    </row>
    <row r="3514" spans="1:16" x14ac:dyDescent="0.25">
      <c r="A3514" s="15" t="s">
        <v>29</v>
      </c>
      <c r="B3514" s="15" t="s">
        <v>12383</v>
      </c>
      <c r="C3514" s="16" t="s">
        <v>31</v>
      </c>
      <c r="D3514" s="15" t="s">
        <v>12384</v>
      </c>
      <c r="E3514" s="15" t="s">
        <v>12385</v>
      </c>
      <c r="F3514" s="15" t="s">
        <v>33</v>
      </c>
      <c r="G3514" s="15" t="s">
        <v>1859</v>
      </c>
      <c r="H3514" s="17">
        <v>42520</v>
      </c>
      <c r="I3514" s="17">
        <v>42752</v>
      </c>
      <c r="J3514" s="15" t="s">
        <v>35</v>
      </c>
      <c r="K3514" s="15" t="s">
        <v>5296</v>
      </c>
      <c r="L3514" s="18">
        <v>-2754</v>
      </c>
      <c r="M3514" s="15" t="s">
        <v>37</v>
      </c>
      <c r="N3514" s="15" t="s">
        <v>12387</v>
      </c>
      <c r="O3514" s="15" t="s">
        <v>31</v>
      </c>
      <c r="P3514" s="19">
        <v>0</v>
      </c>
    </row>
    <row r="3515" spans="1:16" x14ac:dyDescent="0.25">
      <c r="A3515" s="15" t="s">
        <v>29</v>
      </c>
      <c r="B3515" s="15" t="s">
        <v>12388</v>
      </c>
      <c r="C3515" s="16" t="s">
        <v>31</v>
      </c>
      <c r="D3515" s="15" t="s">
        <v>12388</v>
      </c>
      <c r="E3515" s="15" t="s">
        <v>12389</v>
      </c>
      <c r="F3515" s="15" t="s">
        <v>33</v>
      </c>
      <c r="G3515" s="15" t="s">
        <v>1859</v>
      </c>
      <c r="H3515" s="17">
        <v>42648</v>
      </c>
      <c r="I3515" s="17">
        <v>42752</v>
      </c>
      <c r="J3515" s="15" t="s">
        <v>35</v>
      </c>
      <c r="K3515" s="15" t="s">
        <v>5296</v>
      </c>
      <c r="L3515" s="18">
        <v>-17000</v>
      </c>
      <c r="M3515" s="15" t="s">
        <v>37</v>
      </c>
      <c r="N3515" s="15" t="s">
        <v>12390</v>
      </c>
      <c r="O3515" s="15" t="s">
        <v>31</v>
      </c>
      <c r="P3515" s="19">
        <v>0</v>
      </c>
    </row>
    <row r="3516" spans="1:16" x14ac:dyDescent="0.25">
      <c r="A3516" s="15" t="s">
        <v>29</v>
      </c>
      <c r="B3516" s="15" t="s">
        <v>12388</v>
      </c>
      <c r="C3516" s="16" t="s">
        <v>31</v>
      </c>
      <c r="D3516" s="15" t="s">
        <v>12388</v>
      </c>
      <c r="E3516" s="15" t="s">
        <v>12389</v>
      </c>
      <c r="F3516" s="15" t="s">
        <v>33</v>
      </c>
      <c r="G3516" s="15" t="s">
        <v>1859</v>
      </c>
      <c r="H3516" s="17">
        <v>42648</v>
      </c>
      <c r="I3516" s="17">
        <v>42752</v>
      </c>
      <c r="J3516" s="15" t="s">
        <v>35</v>
      </c>
      <c r="K3516" s="15" t="s">
        <v>5296</v>
      </c>
      <c r="L3516" s="18">
        <v>-85170</v>
      </c>
      <c r="M3516" s="15" t="s">
        <v>37</v>
      </c>
      <c r="N3516" s="15" t="s">
        <v>12391</v>
      </c>
      <c r="O3516" s="15" t="s">
        <v>31</v>
      </c>
      <c r="P3516" s="19">
        <v>0</v>
      </c>
    </row>
    <row r="3517" spans="1:16" x14ac:dyDescent="0.25">
      <c r="A3517" s="15" t="s">
        <v>29</v>
      </c>
      <c r="B3517" s="15" t="s">
        <v>12388</v>
      </c>
      <c r="C3517" s="16" t="s">
        <v>31</v>
      </c>
      <c r="D3517" s="15" t="s">
        <v>12388</v>
      </c>
      <c r="E3517" s="15" t="s">
        <v>12389</v>
      </c>
      <c r="F3517" s="15" t="s">
        <v>33</v>
      </c>
      <c r="G3517" s="15" t="s">
        <v>1859</v>
      </c>
      <c r="H3517" s="17">
        <v>42648</v>
      </c>
      <c r="I3517" s="17">
        <v>42752</v>
      </c>
      <c r="J3517" s="15" t="s">
        <v>35</v>
      </c>
      <c r="K3517" s="15" t="s">
        <v>5296</v>
      </c>
      <c r="L3517" s="18">
        <v>-9708</v>
      </c>
      <c r="M3517" s="15" t="s">
        <v>37</v>
      </c>
      <c r="N3517" s="15" t="s">
        <v>12381</v>
      </c>
      <c r="O3517" s="15" t="s">
        <v>31</v>
      </c>
      <c r="P3517" s="19">
        <v>0</v>
      </c>
    </row>
    <row r="3518" spans="1:16" x14ac:dyDescent="0.25">
      <c r="A3518" s="15" t="s">
        <v>29</v>
      </c>
      <c r="B3518" s="15" t="s">
        <v>12392</v>
      </c>
      <c r="C3518" s="16" t="s">
        <v>31</v>
      </c>
      <c r="D3518" s="15" t="s">
        <v>12392</v>
      </c>
      <c r="E3518" s="15" t="s">
        <v>12393</v>
      </c>
      <c r="F3518" s="15" t="s">
        <v>33</v>
      </c>
      <c r="G3518" s="15" t="s">
        <v>1859</v>
      </c>
      <c r="H3518" s="17">
        <v>42690</v>
      </c>
      <c r="I3518" s="17">
        <v>42752</v>
      </c>
      <c r="J3518" s="15" t="s">
        <v>35</v>
      </c>
      <c r="K3518" s="15" t="s">
        <v>5296</v>
      </c>
      <c r="L3518" s="18">
        <v>-4621</v>
      </c>
      <c r="M3518" s="15" t="s">
        <v>37</v>
      </c>
      <c r="N3518" s="15" t="s">
        <v>12394</v>
      </c>
      <c r="O3518" s="15" t="s">
        <v>31</v>
      </c>
      <c r="P3518" s="19">
        <v>0</v>
      </c>
    </row>
    <row r="3519" spans="1:16" x14ac:dyDescent="0.25">
      <c r="A3519" s="15" t="s">
        <v>29</v>
      </c>
      <c r="B3519" s="15" t="s">
        <v>12392</v>
      </c>
      <c r="C3519" s="16" t="s">
        <v>31</v>
      </c>
      <c r="D3519" s="15" t="s">
        <v>12392</v>
      </c>
      <c r="E3519" s="15" t="s">
        <v>12393</v>
      </c>
      <c r="F3519" s="15" t="s">
        <v>33</v>
      </c>
      <c r="G3519" s="15" t="s">
        <v>1859</v>
      </c>
      <c r="H3519" s="17">
        <v>42690</v>
      </c>
      <c r="I3519" s="17">
        <v>42752</v>
      </c>
      <c r="J3519" s="15" t="s">
        <v>35</v>
      </c>
      <c r="K3519" s="15" t="s">
        <v>5296</v>
      </c>
      <c r="L3519" s="18">
        <v>-182911</v>
      </c>
      <c r="M3519" s="15" t="s">
        <v>37</v>
      </c>
      <c r="N3519" s="15" t="s">
        <v>12395</v>
      </c>
      <c r="O3519" s="15" t="s">
        <v>31</v>
      </c>
      <c r="P3519" s="19">
        <v>0</v>
      </c>
    </row>
    <row r="3520" spans="1:16" x14ac:dyDescent="0.25">
      <c r="A3520" s="15" t="s">
        <v>29</v>
      </c>
      <c r="B3520" s="15" t="s">
        <v>12392</v>
      </c>
      <c r="C3520" s="16" t="s">
        <v>31</v>
      </c>
      <c r="D3520" s="15" t="s">
        <v>12392</v>
      </c>
      <c r="E3520" s="15" t="s">
        <v>12393</v>
      </c>
      <c r="F3520" s="15" t="s">
        <v>33</v>
      </c>
      <c r="G3520" s="15" t="s">
        <v>1859</v>
      </c>
      <c r="H3520" s="17">
        <v>42690</v>
      </c>
      <c r="I3520" s="17">
        <v>42752</v>
      </c>
      <c r="J3520" s="15" t="s">
        <v>35</v>
      </c>
      <c r="K3520" s="15" t="s">
        <v>5296</v>
      </c>
      <c r="L3520" s="18">
        <v>-9724</v>
      </c>
      <c r="M3520" s="15" t="s">
        <v>37</v>
      </c>
      <c r="N3520" s="15" t="s">
        <v>12396</v>
      </c>
      <c r="O3520" s="15" t="s">
        <v>31</v>
      </c>
      <c r="P3520" s="19">
        <v>0</v>
      </c>
    </row>
    <row r="3521" spans="1:16" x14ac:dyDescent="0.25">
      <c r="A3521" s="15" t="s">
        <v>29</v>
      </c>
      <c r="B3521" s="15" t="s">
        <v>12392</v>
      </c>
      <c r="C3521" s="16" t="s">
        <v>31</v>
      </c>
      <c r="D3521" s="15" t="s">
        <v>12392</v>
      </c>
      <c r="E3521" s="15" t="s">
        <v>12393</v>
      </c>
      <c r="F3521" s="15" t="s">
        <v>33</v>
      </c>
      <c r="G3521" s="15" t="s">
        <v>1859</v>
      </c>
      <c r="H3521" s="17">
        <v>42690</v>
      </c>
      <c r="I3521" s="17">
        <v>42752</v>
      </c>
      <c r="J3521" s="15" t="s">
        <v>35</v>
      </c>
      <c r="K3521" s="15" t="s">
        <v>5296</v>
      </c>
      <c r="L3521" s="18">
        <v>-19448</v>
      </c>
      <c r="M3521" s="15" t="s">
        <v>37</v>
      </c>
      <c r="N3521" s="15" t="s">
        <v>12397</v>
      </c>
      <c r="O3521" s="15" t="s">
        <v>31</v>
      </c>
      <c r="P3521" s="19">
        <v>0</v>
      </c>
    </row>
    <row r="3522" spans="1:16" x14ac:dyDescent="0.25">
      <c r="A3522" s="15" t="s">
        <v>29</v>
      </c>
      <c r="B3522" s="15" t="s">
        <v>12398</v>
      </c>
      <c r="C3522" s="16" t="s">
        <v>31</v>
      </c>
      <c r="D3522" s="15" t="s">
        <v>12398</v>
      </c>
      <c r="E3522" s="15" t="s">
        <v>12399</v>
      </c>
      <c r="F3522" s="15" t="s">
        <v>33</v>
      </c>
      <c r="G3522" s="15" t="s">
        <v>1859</v>
      </c>
      <c r="H3522" s="17">
        <v>42643</v>
      </c>
      <c r="I3522" s="17">
        <v>42784</v>
      </c>
      <c r="J3522" s="15" t="s">
        <v>35</v>
      </c>
      <c r="K3522" s="15" t="s">
        <v>5296</v>
      </c>
      <c r="L3522" s="18">
        <v>-8989</v>
      </c>
      <c r="M3522" s="15" t="s">
        <v>37</v>
      </c>
      <c r="N3522" s="15" t="s">
        <v>12400</v>
      </c>
      <c r="O3522" s="15" t="s">
        <v>31</v>
      </c>
      <c r="P3522" s="19">
        <v>0</v>
      </c>
    </row>
    <row r="3523" spans="1:16" x14ac:dyDescent="0.25">
      <c r="A3523" s="15" t="s">
        <v>29</v>
      </c>
      <c r="B3523" s="15" t="s">
        <v>12398</v>
      </c>
      <c r="C3523" s="16" t="s">
        <v>31</v>
      </c>
      <c r="D3523" s="15" t="s">
        <v>12398</v>
      </c>
      <c r="E3523" s="15" t="s">
        <v>12399</v>
      </c>
      <c r="F3523" s="15" t="s">
        <v>33</v>
      </c>
      <c r="G3523" s="15" t="s">
        <v>1859</v>
      </c>
      <c r="H3523" s="17">
        <v>42643</v>
      </c>
      <c r="I3523" s="17">
        <v>42784</v>
      </c>
      <c r="J3523" s="15" t="s">
        <v>35</v>
      </c>
      <c r="K3523" s="15" t="s">
        <v>5296</v>
      </c>
      <c r="L3523" s="18">
        <v>-22471</v>
      </c>
      <c r="M3523" s="15" t="s">
        <v>37</v>
      </c>
      <c r="N3523" s="15" t="s">
        <v>12401</v>
      </c>
      <c r="O3523" s="15" t="s">
        <v>31</v>
      </c>
      <c r="P3523" s="19">
        <v>0</v>
      </c>
    </row>
    <row r="3524" spans="1:16" x14ac:dyDescent="0.25">
      <c r="A3524" s="15" t="s">
        <v>29</v>
      </c>
      <c r="B3524" s="15" t="s">
        <v>12402</v>
      </c>
      <c r="C3524" s="16" t="s">
        <v>31</v>
      </c>
      <c r="D3524" s="15" t="s">
        <v>12402</v>
      </c>
      <c r="E3524" s="15" t="s">
        <v>12403</v>
      </c>
      <c r="F3524" s="15" t="s">
        <v>33</v>
      </c>
      <c r="G3524" s="15" t="s">
        <v>1859</v>
      </c>
      <c r="H3524" s="17">
        <v>42658</v>
      </c>
      <c r="I3524" s="17">
        <v>42784</v>
      </c>
      <c r="J3524" s="15" t="s">
        <v>35</v>
      </c>
      <c r="K3524" s="15" t="s">
        <v>5296</v>
      </c>
      <c r="L3524" s="18">
        <v>-2151415</v>
      </c>
      <c r="M3524" s="15" t="s">
        <v>37</v>
      </c>
      <c r="N3524" s="15" t="s">
        <v>12400</v>
      </c>
      <c r="O3524" s="15" t="s">
        <v>31</v>
      </c>
      <c r="P3524" s="19">
        <v>0</v>
      </c>
    </row>
    <row r="3525" spans="1:16" x14ac:dyDescent="0.25">
      <c r="A3525" s="15" t="s">
        <v>29</v>
      </c>
      <c r="B3525" s="15" t="s">
        <v>12402</v>
      </c>
      <c r="C3525" s="16" t="s">
        <v>31</v>
      </c>
      <c r="D3525" s="15" t="s">
        <v>12402</v>
      </c>
      <c r="E3525" s="15" t="s">
        <v>12403</v>
      </c>
      <c r="F3525" s="15" t="s">
        <v>33</v>
      </c>
      <c r="G3525" s="15" t="s">
        <v>1859</v>
      </c>
      <c r="H3525" s="17">
        <v>42658</v>
      </c>
      <c r="I3525" s="17">
        <v>42784</v>
      </c>
      <c r="J3525" s="15" t="s">
        <v>35</v>
      </c>
      <c r="K3525" s="15" t="s">
        <v>5296</v>
      </c>
      <c r="L3525" s="18">
        <v>-5378536</v>
      </c>
      <c r="M3525" s="15" t="s">
        <v>37</v>
      </c>
      <c r="N3525" s="15" t="s">
        <v>12401</v>
      </c>
      <c r="O3525" s="15" t="s">
        <v>31</v>
      </c>
      <c r="P3525" s="19">
        <v>0</v>
      </c>
    </row>
    <row r="3526" spans="1:16" x14ac:dyDescent="0.25">
      <c r="A3526" s="15" t="s">
        <v>29</v>
      </c>
      <c r="B3526" s="15" t="s">
        <v>12404</v>
      </c>
      <c r="C3526" s="16" t="s">
        <v>31</v>
      </c>
      <c r="D3526" s="15" t="s">
        <v>12404</v>
      </c>
      <c r="E3526" s="15" t="s">
        <v>12405</v>
      </c>
      <c r="F3526" s="15" t="s">
        <v>33</v>
      </c>
      <c r="G3526" s="15" t="s">
        <v>1859</v>
      </c>
      <c r="H3526" s="17">
        <v>42643</v>
      </c>
      <c r="I3526" s="17">
        <v>42784</v>
      </c>
      <c r="J3526" s="15" t="s">
        <v>35</v>
      </c>
      <c r="K3526" s="15" t="s">
        <v>5296</v>
      </c>
      <c r="L3526" s="18">
        <v>-124076</v>
      </c>
      <c r="M3526" s="15" t="s">
        <v>37</v>
      </c>
      <c r="N3526" s="15" t="s">
        <v>12400</v>
      </c>
      <c r="O3526" s="15" t="s">
        <v>31</v>
      </c>
      <c r="P3526" s="19">
        <v>0</v>
      </c>
    </row>
    <row r="3527" spans="1:16" x14ac:dyDescent="0.25">
      <c r="A3527" s="15" t="s">
        <v>29</v>
      </c>
      <c r="B3527" s="15" t="s">
        <v>12404</v>
      </c>
      <c r="C3527" s="16" t="s">
        <v>31</v>
      </c>
      <c r="D3527" s="15" t="s">
        <v>12404</v>
      </c>
      <c r="E3527" s="15" t="s">
        <v>12405</v>
      </c>
      <c r="F3527" s="15" t="s">
        <v>33</v>
      </c>
      <c r="G3527" s="15" t="s">
        <v>1859</v>
      </c>
      <c r="H3527" s="17">
        <v>42643</v>
      </c>
      <c r="I3527" s="17">
        <v>42784</v>
      </c>
      <c r="J3527" s="15" t="s">
        <v>35</v>
      </c>
      <c r="K3527" s="15" t="s">
        <v>5296</v>
      </c>
      <c r="L3527" s="18">
        <v>-310191</v>
      </c>
      <c r="M3527" s="15" t="s">
        <v>37</v>
      </c>
      <c r="N3527" s="15" t="s">
        <v>12401</v>
      </c>
      <c r="O3527" s="15" t="s">
        <v>31</v>
      </c>
      <c r="P3527" s="19">
        <v>0</v>
      </c>
    </row>
    <row r="3528" spans="1:16" x14ac:dyDescent="0.25">
      <c r="A3528" s="15" t="s">
        <v>29</v>
      </c>
      <c r="B3528" s="15" t="s">
        <v>12406</v>
      </c>
      <c r="C3528" s="16" t="s">
        <v>31</v>
      </c>
      <c r="D3528" s="15" t="s">
        <v>12406</v>
      </c>
      <c r="E3528" s="15" t="s">
        <v>12407</v>
      </c>
      <c r="F3528" s="15" t="s">
        <v>33</v>
      </c>
      <c r="G3528" s="15" t="s">
        <v>1859</v>
      </c>
      <c r="H3528" s="17">
        <v>42658</v>
      </c>
      <c r="I3528" s="17">
        <v>42784</v>
      </c>
      <c r="J3528" s="15" t="s">
        <v>35</v>
      </c>
      <c r="K3528" s="15" t="s">
        <v>5296</v>
      </c>
      <c r="L3528" s="18">
        <v>-31941</v>
      </c>
      <c r="M3528" s="15" t="s">
        <v>37</v>
      </c>
      <c r="N3528" s="15" t="s">
        <v>12400</v>
      </c>
      <c r="O3528" s="15" t="s">
        <v>31</v>
      </c>
      <c r="P3528" s="19">
        <v>0</v>
      </c>
    </row>
    <row r="3529" spans="1:16" x14ac:dyDescent="0.25">
      <c r="A3529" s="15" t="s">
        <v>29</v>
      </c>
      <c r="B3529" s="15" t="s">
        <v>12406</v>
      </c>
      <c r="C3529" s="16" t="s">
        <v>31</v>
      </c>
      <c r="D3529" s="15" t="s">
        <v>12406</v>
      </c>
      <c r="E3529" s="15" t="s">
        <v>12407</v>
      </c>
      <c r="F3529" s="15" t="s">
        <v>33</v>
      </c>
      <c r="G3529" s="15" t="s">
        <v>1859</v>
      </c>
      <c r="H3529" s="17">
        <v>42658</v>
      </c>
      <c r="I3529" s="17">
        <v>42784</v>
      </c>
      <c r="J3529" s="15" t="s">
        <v>35</v>
      </c>
      <c r="K3529" s="15" t="s">
        <v>5296</v>
      </c>
      <c r="L3529" s="18">
        <v>-79851</v>
      </c>
      <c r="M3529" s="15" t="s">
        <v>37</v>
      </c>
      <c r="N3529" s="15" t="s">
        <v>12401</v>
      </c>
      <c r="O3529" s="15" t="s">
        <v>31</v>
      </c>
      <c r="P3529" s="19">
        <v>0</v>
      </c>
    </row>
    <row r="3530" spans="1:16" x14ac:dyDescent="0.25">
      <c r="A3530" s="15" t="s">
        <v>29</v>
      </c>
      <c r="B3530" s="15" t="s">
        <v>12408</v>
      </c>
      <c r="C3530" s="16" t="s">
        <v>31</v>
      </c>
      <c r="D3530" s="15" t="s">
        <v>12408</v>
      </c>
      <c r="E3530" s="15" t="s">
        <v>12409</v>
      </c>
      <c r="F3530" s="15" t="s">
        <v>33</v>
      </c>
      <c r="G3530" s="15" t="s">
        <v>1859</v>
      </c>
      <c r="H3530" s="17">
        <v>42643</v>
      </c>
      <c r="I3530" s="17">
        <v>42784</v>
      </c>
      <c r="J3530" s="15" t="s">
        <v>35</v>
      </c>
      <c r="K3530" s="15" t="s">
        <v>5296</v>
      </c>
      <c r="L3530" s="18">
        <v>-1940908</v>
      </c>
      <c r="M3530" s="15" t="s">
        <v>37</v>
      </c>
      <c r="N3530" s="15" t="s">
        <v>12401</v>
      </c>
      <c r="O3530" s="15" t="s">
        <v>31</v>
      </c>
      <c r="P3530" s="19">
        <v>0</v>
      </c>
    </row>
    <row r="3531" spans="1:16" x14ac:dyDescent="0.25">
      <c r="A3531" s="15" t="s">
        <v>29</v>
      </c>
      <c r="B3531" s="15" t="s">
        <v>12408</v>
      </c>
      <c r="C3531" s="16" t="s">
        <v>31</v>
      </c>
      <c r="D3531" s="15" t="s">
        <v>12408</v>
      </c>
      <c r="E3531" s="15" t="s">
        <v>12409</v>
      </c>
      <c r="F3531" s="15" t="s">
        <v>33</v>
      </c>
      <c r="G3531" s="15" t="s">
        <v>1859</v>
      </c>
      <c r="H3531" s="17">
        <v>42643</v>
      </c>
      <c r="I3531" s="17">
        <v>42784</v>
      </c>
      <c r="J3531" s="15" t="s">
        <v>35</v>
      </c>
      <c r="K3531" s="15" t="s">
        <v>5296</v>
      </c>
      <c r="L3531" s="18">
        <v>-776363</v>
      </c>
      <c r="M3531" s="15" t="s">
        <v>37</v>
      </c>
      <c r="N3531" s="15" t="s">
        <v>12400</v>
      </c>
      <c r="O3531" s="15" t="s">
        <v>31</v>
      </c>
      <c r="P3531" s="19">
        <v>0</v>
      </c>
    </row>
    <row r="3532" spans="1:16" x14ac:dyDescent="0.25">
      <c r="A3532" s="15" t="s">
        <v>29</v>
      </c>
      <c r="B3532" s="15" t="s">
        <v>12410</v>
      </c>
      <c r="C3532" s="16" t="s">
        <v>31</v>
      </c>
      <c r="D3532" s="15" t="s">
        <v>12410</v>
      </c>
      <c r="E3532" s="15" t="s">
        <v>12411</v>
      </c>
      <c r="F3532" s="15" t="s">
        <v>33</v>
      </c>
      <c r="G3532" s="15" t="s">
        <v>1859</v>
      </c>
      <c r="H3532" s="17">
        <v>42658</v>
      </c>
      <c r="I3532" s="17">
        <v>42784</v>
      </c>
      <c r="J3532" s="15" t="s">
        <v>35</v>
      </c>
      <c r="K3532" s="15" t="s">
        <v>5296</v>
      </c>
      <c r="L3532" s="18">
        <v>-133275</v>
      </c>
      <c r="M3532" s="15" t="s">
        <v>37</v>
      </c>
      <c r="N3532" s="15" t="s">
        <v>12401</v>
      </c>
      <c r="O3532" s="15" t="s">
        <v>31</v>
      </c>
      <c r="P3532" s="19">
        <v>0</v>
      </c>
    </row>
    <row r="3533" spans="1:16" x14ac:dyDescent="0.25">
      <c r="A3533" s="15" t="s">
        <v>29</v>
      </c>
      <c r="B3533" s="15" t="s">
        <v>12410</v>
      </c>
      <c r="C3533" s="16" t="s">
        <v>31</v>
      </c>
      <c r="D3533" s="15" t="s">
        <v>12410</v>
      </c>
      <c r="E3533" s="15" t="s">
        <v>12411</v>
      </c>
      <c r="F3533" s="15" t="s">
        <v>33</v>
      </c>
      <c r="G3533" s="15" t="s">
        <v>1859</v>
      </c>
      <c r="H3533" s="17">
        <v>42658</v>
      </c>
      <c r="I3533" s="17">
        <v>42784</v>
      </c>
      <c r="J3533" s="15" t="s">
        <v>35</v>
      </c>
      <c r="K3533" s="15" t="s">
        <v>5296</v>
      </c>
      <c r="L3533" s="18">
        <v>-53310</v>
      </c>
      <c r="M3533" s="15" t="s">
        <v>37</v>
      </c>
      <c r="N3533" s="15" t="s">
        <v>12400</v>
      </c>
      <c r="O3533" s="15" t="s">
        <v>31</v>
      </c>
      <c r="P3533" s="19">
        <v>0</v>
      </c>
    </row>
    <row r="3534" spans="1:16" x14ac:dyDescent="0.25">
      <c r="A3534" s="15" t="s">
        <v>29</v>
      </c>
      <c r="B3534" s="15" t="s">
        <v>12412</v>
      </c>
      <c r="C3534" s="16" t="s">
        <v>31</v>
      </c>
      <c r="D3534" s="15" t="s">
        <v>12412</v>
      </c>
      <c r="E3534" s="15" t="s">
        <v>12413</v>
      </c>
      <c r="F3534" s="15" t="s">
        <v>33</v>
      </c>
      <c r="G3534" s="15" t="s">
        <v>1859</v>
      </c>
      <c r="H3534" s="17">
        <v>42500</v>
      </c>
      <c r="I3534" s="17">
        <v>42784</v>
      </c>
      <c r="J3534" s="15" t="s">
        <v>35</v>
      </c>
      <c r="K3534" s="15" t="s">
        <v>5296</v>
      </c>
      <c r="L3534" s="18">
        <v>-247977</v>
      </c>
      <c r="M3534" s="15" t="s">
        <v>37</v>
      </c>
      <c r="N3534" s="15" t="s">
        <v>12414</v>
      </c>
      <c r="O3534" s="15" t="s">
        <v>31</v>
      </c>
      <c r="P3534" s="19">
        <v>0</v>
      </c>
    </row>
    <row r="3535" spans="1:16" x14ac:dyDescent="0.25">
      <c r="A3535" s="15" t="s">
        <v>29</v>
      </c>
      <c r="B3535" s="15" t="s">
        <v>12415</v>
      </c>
      <c r="C3535" s="16" t="s">
        <v>31</v>
      </c>
      <c r="D3535" s="15" t="s">
        <v>12415</v>
      </c>
      <c r="E3535" s="15" t="s">
        <v>12416</v>
      </c>
      <c r="F3535" s="15" t="s">
        <v>33</v>
      </c>
      <c r="G3535" s="15" t="s">
        <v>1859</v>
      </c>
      <c r="H3535" s="17">
        <v>42658</v>
      </c>
      <c r="I3535" s="17">
        <v>42784</v>
      </c>
      <c r="J3535" s="15" t="s">
        <v>35</v>
      </c>
      <c r="K3535" s="15" t="s">
        <v>5296</v>
      </c>
      <c r="L3535" s="18">
        <v>-78485</v>
      </c>
      <c r="M3535" s="15" t="s">
        <v>37</v>
      </c>
      <c r="N3535" s="15" t="s">
        <v>12401</v>
      </c>
      <c r="O3535" s="15" t="s">
        <v>31</v>
      </c>
      <c r="P3535" s="19">
        <v>0</v>
      </c>
    </row>
    <row r="3536" spans="1:16" x14ac:dyDescent="0.25">
      <c r="A3536" s="15" t="s">
        <v>29</v>
      </c>
      <c r="B3536" s="15" t="s">
        <v>12415</v>
      </c>
      <c r="C3536" s="16" t="s">
        <v>31</v>
      </c>
      <c r="D3536" s="15" t="s">
        <v>12415</v>
      </c>
      <c r="E3536" s="15" t="s">
        <v>12416</v>
      </c>
      <c r="F3536" s="15" t="s">
        <v>33</v>
      </c>
      <c r="G3536" s="15" t="s">
        <v>1859</v>
      </c>
      <c r="H3536" s="17">
        <v>42658</v>
      </c>
      <c r="I3536" s="17">
        <v>42784</v>
      </c>
      <c r="J3536" s="15" t="s">
        <v>35</v>
      </c>
      <c r="K3536" s="15" t="s">
        <v>5296</v>
      </c>
      <c r="L3536" s="18">
        <v>-31394</v>
      </c>
      <c r="M3536" s="15" t="s">
        <v>37</v>
      </c>
      <c r="N3536" s="15" t="s">
        <v>12417</v>
      </c>
      <c r="O3536" s="15" t="s">
        <v>31</v>
      </c>
      <c r="P3536" s="19">
        <v>0</v>
      </c>
    </row>
    <row r="3537" spans="1:16" x14ac:dyDescent="0.25">
      <c r="A3537" s="15" t="s">
        <v>29</v>
      </c>
      <c r="B3537" s="15" t="s">
        <v>12418</v>
      </c>
      <c r="C3537" s="16" t="s">
        <v>31</v>
      </c>
      <c r="D3537" s="15" t="s">
        <v>12418</v>
      </c>
      <c r="E3537" s="15" t="s">
        <v>12419</v>
      </c>
      <c r="F3537" s="15" t="s">
        <v>33</v>
      </c>
      <c r="G3537" s="15" t="s">
        <v>1859</v>
      </c>
      <c r="H3537" s="17">
        <v>42643</v>
      </c>
      <c r="I3537" s="17">
        <v>42784</v>
      </c>
      <c r="J3537" s="15" t="s">
        <v>35</v>
      </c>
      <c r="K3537" s="15" t="s">
        <v>5296</v>
      </c>
      <c r="L3537" s="18">
        <v>-42986</v>
      </c>
      <c r="M3537" s="15" t="s">
        <v>37</v>
      </c>
      <c r="N3537" s="15" t="s">
        <v>12401</v>
      </c>
      <c r="O3537" s="15" t="s">
        <v>31</v>
      </c>
      <c r="P3537" s="19">
        <v>0</v>
      </c>
    </row>
    <row r="3538" spans="1:16" x14ac:dyDescent="0.25">
      <c r="A3538" s="15" t="s">
        <v>29</v>
      </c>
      <c r="B3538" s="15" t="s">
        <v>12418</v>
      </c>
      <c r="C3538" s="16" t="s">
        <v>31</v>
      </c>
      <c r="D3538" s="15" t="s">
        <v>12418</v>
      </c>
      <c r="E3538" s="15" t="s">
        <v>12419</v>
      </c>
      <c r="F3538" s="15" t="s">
        <v>33</v>
      </c>
      <c r="G3538" s="15" t="s">
        <v>1859</v>
      </c>
      <c r="H3538" s="17">
        <v>42643</v>
      </c>
      <c r="I3538" s="17">
        <v>42784</v>
      </c>
      <c r="J3538" s="15" t="s">
        <v>35</v>
      </c>
      <c r="K3538" s="15" t="s">
        <v>5296</v>
      </c>
      <c r="L3538" s="18">
        <v>-17195</v>
      </c>
      <c r="M3538" s="15" t="s">
        <v>37</v>
      </c>
      <c r="N3538" s="15" t="s">
        <v>12400</v>
      </c>
      <c r="O3538" s="15" t="s">
        <v>31</v>
      </c>
      <c r="P3538" s="19">
        <v>0</v>
      </c>
    </row>
    <row r="3539" spans="1:16" x14ac:dyDescent="0.25">
      <c r="A3539" s="15" t="s">
        <v>29</v>
      </c>
      <c r="B3539" s="15" t="s">
        <v>12420</v>
      </c>
      <c r="C3539" s="16" t="s">
        <v>31</v>
      </c>
      <c r="D3539" s="15" t="s">
        <v>12420</v>
      </c>
      <c r="E3539" s="15" t="s">
        <v>12421</v>
      </c>
      <c r="F3539" s="15" t="s">
        <v>33</v>
      </c>
      <c r="G3539" s="15" t="s">
        <v>1859</v>
      </c>
      <c r="H3539" s="17">
        <v>42643</v>
      </c>
      <c r="I3539" s="17">
        <v>42784</v>
      </c>
      <c r="J3539" s="15" t="s">
        <v>35</v>
      </c>
      <c r="K3539" s="15" t="s">
        <v>5296</v>
      </c>
      <c r="L3539" s="18">
        <v>-208804</v>
      </c>
      <c r="M3539" s="15" t="s">
        <v>37</v>
      </c>
      <c r="N3539" s="15" t="s">
        <v>12400</v>
      </c>
      <c r="O3539" s="15" t="s">
        <v>31</v>
      </c>
      <c r="P3539" s="19">
        <v>0</v>
      </c>
    </row>
    <row r="3540" spans="1:16" x14ac:dyDescent="0.25">
      <c r="A3540" s="15" t="s">
        <v>29</v>
      </c>
      <c r="B3540" s="15" t="s">
        <v>12420</v>
      </c>
      <c r="C3540" s="16" t="s">
        <v>31</v>
      </c>
      <c r="D3540" s="15" t="s">
        <v>12420</v>
      </c>
      <c r="E3540" s="15" t="s">
        <v>12421</v>
      </c>
      <c r="F3540" s="15" t="s">
        <v>33</v>
      </c>
      <c r="G3540" s="15" t="s">
        <v>1859</v>
      </c>
      <c r="H3540" s="17">
        <v>42643</v>
      </c>
      <c r="I3540" s="17">
        <v>42784</v>
      </c>
      <c r="J3540" s="15" t="s">
        <v>35</v>
      </c>
      <c r="K3540" s="15" t="s">
        <v>5296</v>
      </c>
      <c r="L3540" s="18">
        <v>-522011</v>
      </c>
      <c r="M3540" s="15" t="s">
        <v>37</v>
      </c>
      <c r="N3540" s="15" t="s">
        <v>12401</v>
      </c>
      <c r="O3540" s="15" t="s">
        <v>31</v>
      </c>
      <c r="P3540" s="19">
        <v>0</v>
      </c>
    </row>
    <row r="3541" spans="1:16" x14ac:dyDescent="0.25">
      <c r="A3541" s="15" t="s">
        <v>29</v>
      </c>
      <c r="B3541" s="15" t="s">
        <v>12422</v>
      </c>
      <c r="C3541" s="16" t="s">
        <v>31</v>
      </c>
      <c r="D3541" s="15" t="s">
        <v>12422</v>
      </c>
      <c r="E3541" s="15" t="s">
        <v>12423</v>
      </c>
      <c r="F3541" s="15" t="s">
        <v>33</v>
      </c>
      <c r="G3541" s="15" t="s">
        <v>1859</v>
      </c>
      <c r="H3541" s="17">
        <v>42643</v>
      </c>
      <c r="I3541" s="17">
        <v>42784</v>
      </c>
      <c r="J3541" s="15" t="s">
        <v>35</v>
      </c>
      <c r="K3541" s="15" t="s">
        <v>5296</v>
      </c>
      <c r="L3541" s="18">
        <v>-1271137</v>
      </c>
      <c r="M3541" s="15" t="s">
        <v>37</v>
      </c>
      <c r="N3541" s="15" t="s">
        <v>12401</v>
      </c>
      <c r="O3541" s="15" t="s">
        <v>31</v>
      </c>
      <c r="P3541" s="19">
        <v>0</v>
      </c>
    </row>
    <row r="3542" spans="1:16" x14ac:dyDescent="0.25">
      <c r="A3542" s="15" t="s">
        <v>29</v>
      </c>
      <c r="B3542" s="15" t="s">
        <v>12422</v>
      </c>
      <c r="C3542" s="16" t="s">
        <v>31</v>
      </c>
      <c r="D3542" s="15" t="s">
        <v>12422</v>
      </c>
      <c r="E3542" s="15" t="s">
        <v>12423</v>
      </c>
      <c r="F3542" s="15" t="s">
        <v>33</v>
      </c>
      <c r="G3542" s="15" t="s">
        <v>1859</v>
      </c>
      <c r="H3542" s="17">
        <v>42643</v>
      </c>
      <c r="I3542" s="17">
        <v>42784</v>
      </c>
      <c r="J3542" s="15" t="s">
        <v>35</v>
      </c>
      <c r="K3542" s="15" t="s">
        <v>5296</v>
      </c>
      <c r="L3542" s="18">
        <v>-508455</v>
      </c>
      <c r="M3542" s="15" t="s">
        <v>37</v>
      </c>
      <c r="N3542" s="15" t="s">
        <v>12400</v>
      </c>
      <c r="O3542" s="15" t="s">
        <v>31</v>
      </c>
      <c r="P3542" s="19">
        <v>0</v>
      </c>
    </row>
    <row r="3543" spans="1:16" x14ac:dyDescent="0.25">
      <c r="A3543" s="15" t="s">
        <v>29</v>
      </c>
      <c r="B3543" s="15" t="s">
        <v>12424</v>
      </c>
      <c r="C3543" s="16" t="s">
        <v>31</v>
      </c>
      <c r="D3543" s="15" t="s">
        <v>12424</v>
      </c>
      <c r="E3543" s="15" t="s">
        <v>12425</v>
      </c>
      <c r="F3543" s="15" t="s">
        <v>33</v>
      </c>
      <c r="G3543" s="15" t="s">
        <v>1859</v>
      </c>
      <c r="H3543" s="17">
        <v>42643</v>
      </c>
      <c r="I3543" s="17">
        <v>42784</v>
      </c>
      <c r="J3543" s="15" t="s">
        <v>35</v>
      </c>
      <c r="K3543" s="15" t="s">
        <v>5296</v>
      </c>
      <c r="L3543" s="18">
        <v>-267944</v>
      </c>
      <c r="M3543" s="15" t="s">
        <v>37</v>
      </c>
      <c r="N3543" s="15" t="s">
        <v>12400</v>
      </c>
      <c r="O3543" s="15" t="s">
        <v>31</v>
      </c>
      <c r="P3543" s="19">
        <v>0</v>
      </c>
    </row>
    <row r="3544" spans="1:16" x14ac:dyDescent="0.25">
      <c r="A3544" s="15" t="s">
        <v>29</v>
      </c>
      <c r="B3544" s="15" t="s">
        <v>12424</v>
      </c>
      <c r="C3544" s="16" t="s">
        <v>31</v>
      </c>
      <c r="D3544" s="15" t="s">
        <v>12424</v>
      </c>
      <c r="E3544" s="15" t="s">
        <v>12425</v>
      </c>
      <c r="F3544" s="15" t="s">
        <v>33</v>
      </c>
      <c r="G3544" s="15" t="s">
        <v>1859</v>
      </c>
      <c r="H3544" s="17">
        <v>42643</v>
      </c>
      <c r="I3544" s="17">
        <v>42784</v>
      </c>
      <c r="J3544" s="15" t="s">
        <v>35</v>
      </c>
      <c r="K3544" s="15" t="s">
        <v>5296</v>
      </c>
      <c r="L3544" s="18">
        <v>-669860</v>
      </c>
      <c r="M3544" s="15" t="s">
        <v>37</v>
      </c>
      <c r="N3544" s="15" t="s">
        <v>12401</v>
      </c>
      <c r="O3544" s="15" t="s">
        <v>31</v>
      </c>
      <c r="P3544" s="19">
        <v>0</v>
      </c>
    </row>
    <row r="3545" spans="1:16" x14ac:dyDescent="0.25">
      <c r="A3545" s="15" t="s">
        <v>29</v>
      </c>
      <c r="B3545" s="15" t="s">
        <v>12426</v>
      </c>
      <c r="C3545" s="16" t="s">
        <v>31</v>
      </c>
      <c r="D3545" s="15" t="s">
        <v>12426</v>
      </c>
      <c r="E3545" s="15" t="s">
        <v>12427</v>
      </c>
      <c r="F3545" s="15" t="s">
        <v>33</v>
      </c>
      <c r="G3545" s="15" t="s">
        <v>1859</v>
      </c>
      <c r="H3545" s="17">
        <v>42643</v>
      </c>
      <c r="I3545" s="17">
        <v>42784</v>
      </c>
      <c r="J3545" s="15" t="s">
        <v>35</v>
      </c>
      <c r="K3545" s="15" t="s">
        <v>5296</v>
      </c>
      <c r="L3545" s="18">
        <v>-276308</v>
      </c>
      <c r="M3545" s="15" t="s">
        <v>37</v>
      </c>
      <c r="N3545" s="15" t="s">
        <v>12400</v>
      </c>
      <c r="O3545" s="15" t="s">
        <v>31</v>
      </c>
      <c r="P3545" s="19">
        <v>0</v>
      </c>
    </row>
    <row r="3546" spans="1:16" x14ac:dyDescent="0.25">
      <c r="A3546" s="15" t="s">
        <v>29</v>
      </c>
      <c r="B3546" s="15" t="s">
        <v>12426</v>
      </c>
      <c r="C3546" s="16" t="s">
        <v>31</v>
      </c>
      <c r="D3546" s="15" t="s">
        <v>12426</v>
      </c>
      <c r="E3546" s="15" t="s">
        <v>12427</v>
      </c>
      <c r="F3546" s="15" t="s">
        <v>33</v>
      </c>
      <c r="G3546" s="15" t="s">
        <v>1859</v>
      </c>
      <c r="H3546" s="17">
        <v>42643</v>
      </c>
      <c r="I3546" s="17">
        <v>42784</v>
      </c>
      <c r="J3546" s="15" t="s">
        <v>35</v>
      </c>
      <c r="K3546" s="15" t="s">
        <v>5296</v>
      </c>
      <c r="L3546" s="18">
        <v>-690770</v>
      </c>
      <c r="M3546" s="15" t="s">
        <v>37</v>
      </c>
      <c r="N3546" s="15" t="s">
        <v>12401</v>
      </c>
      <c r="O3546" s="15" t="s">
        <v>31</v>
      </c>
      <c r="P3546" s="19">
        <v>0</v>
      </c>
    </row>
    <row r="3547" spans="1:16" x14ac:dyDescent="0.25">
      <c r="A3547" s="15" t="s">
        <v>29</v>
      </c>
      <c r="B3547" s="15" t="s">
        <v>12428</v>
      </c>
      <c r="C3547" s="16" t="s">
        <v>31</v>
      </c>
      <c r="D3547" s="15" t="s">
        <v>12428</v>
      </c>
      <c r="E3547" s="15" t="s">
        <v>12429</v>
      </c>
      <c r="F3547" s="15" t="s">
        <v>33</v>
      </c>
      <c r="G3547" s="15" t="s">
        <v>1859</v>
      </c>
      <c r="H3547" s="17">
        <v>42706</v>
      </c>
      <c r="I3547" s="17">
        <v>42784</v>
      </c>
      <c r="J3547" s="15" t="s">
        <v>35</v>
      </c>
      <c r="K3547" s="15" t="s">
        <v>5296</v>
      </c>
      <c r="L3547" s="18">
        <v>-40478</v>
      </c>
      <c r="M3547" s="15" t="s">
        <v>37</v>
      </c>
      <c r="N3547" s="15" t="s">
        <v>12430</v>
      </c>
      <c r="O3547" s="15" t="s">
        <v>31</v>
      </c>
      <c r="P3547" s="19">
        <v>0</v>
      </c>
    </row>
    <row r="3548" spans="1:16" x14ac:dyDescent="0.25">
      <c r="A3548" s="15" t="s">
        <v>29</v>
      </c>
      <c r="B3548" s="15" t="s">
        <v>12431</v>
      </c>
      <c r="C3548" s="16" t="s">
        <v>31</v>
      </c>
      <c r="D3548" s="15" t="s">
        <v>12431</v>
      </c>
      <c r="E3548" s="15" t="s">
        <v>12432</v>
      </c>
      <c r="F3548" s="15" t="s">
        <v>33</v>
      </c>
      <c r="G3548" s="15" t="s">
        <v>1859</v>
      </c>
      <c r="H3548" s="17">
        <v>42658</v>
      </c>
      <c r="I3548" s="17">
        <v>42784</v>
      </c>
      <c r="J3548" s="15" t="s">
        <v>35</v>
      </c>
      <c r="K3548" s="15" t="s">
        <v>5296</v>
      </c>
      <c r="L3548" s="18">
        <v>-381248</v>
      </c>
      <c r="M3548" s="15" t="s">
        <v>37</v>
      </c>
      <c r="N3548" s="15" t="s">
        <v>12433</v>
      </c>
      <c r="O3548" s="15" t="s">
        <v>31</v>
      </c>
      <c r="P3548" s="19">
        <v>0</v>
      </c>
    </row>
    <row r="3549" spans="1:16" x14ac:dyDescent="0.25">
      <c r="A3549" s="15" t="s">
        <v>29</v>
      </c>
      <c r="B3549" s="15" t="s">
        <v>12434</v>
      </c>
      <c r="C3549" s="16" t="s">
        <v>31</v>
      </c>
      <c r="D3549" s="15" t="s">
        <v>12434</v>
      </c>
      <c r="E3549" s="15" t="s">
        <v>12435</v>
      </c>
      <c r="F3549" s="15" t="s">
        <v>33</v>
      </c>
      <c r="G3549" s="15" t="s">
        <v>1859</v>
      </c>
      <c r="H3549" s="17">
        <v>42658</v>
      </c>
      <c r="I3549" s="17">
        <v>42784</v>
      </c>
      <c r="J3549" s="15" t="s">
        <v>35</v>
      </c>
      <c r="K3549" s="15" t="s">
        <v>5296</v>
      </c>
      <c r="L3549" s="18">
        <v>-73425</v>
      </c>
      <c r="M3549" s="15" t="s">
        <v>37</v>
      </c>
      <c r="N3549" s="15" t="s">
        <v>12436</v>
      </c>
      <c r="O3549" s="15" t="s">
        <v>31</v>
      </c>
      <c r="P3549" s="19">
        <v>0</v>
      </c>
    </row>
    <row r="3550" spans="1:16" x14ac:dyDescent="0.25">
      <c r="A3550" s="15" t="s">
        <v>29</v>
      </c>
      <c r="B3550" s="15" t="s">
        <v>12437</v>
      </c>
      <c r="C3550" s="16" t="s">
        <v>31</v>
      </c>
      <c r="D3550" s="15" t="s">
        <v>12437</v>
      </c>
      <c r="E3550" s="15" t="s">
        <v>12438</v>
      </c>
      <c r="F3550" s="15" t="s">
        <v>33</v>
      </c>
      <c r="G3550" s="15" t="s">
        <v>1859</v>
      </c>
      <c r="H3550" s="17">
        <v>42658</v>
      </c>
      <c r="I3550" s="17">
        <v>42784</v>
      </c>
      <c r="J3550" s="15" t="s">
        <v>35</v>
      </c>
      <c r="K3550" s="15" t="s">
        <v>5296</v>
      </c>
      <c r="L3550" s="18">
        <v>-38693</v>
      </c>
      <c r="M3550" s="15" t="s">
        <v>37</v>
      </c>
      <c r="N3550" s="15" t="s">
        <v>12436</v>
      </c>
      <c r="O3550" s="15" t="s">
        <v>31</v>
      </c>
      <c r="P3550" s="19">
        <v>0</v>
      </c>
    </row>
    <row r="3551" spans="1:16" x14ac:dyDescent="0.25">
      <c r="A3551" s="15" t="s">
        <v>29</v>
      </c>
      <c r="B3551" s="15" t="s">
        <v>12439</v>
      </c>
      <c r="C3551" s="16" t="s">
        <v>31</v>
      </c>
      <c r="D3551" s="15" t="s">
        <v>12439</v>
      </c>
      <c r="E3551" s="15" t="s">
        <v>12440</v>
      </c>
      <c r="F3551" s="15" t="s">
        <v>33</v>
      </c>
      <c r="G3551" s="15" t="s">
        <v>1859</v>
      </c>
      <c r="H3551" s="17">
        <v>42643</v>
      </c>
      <c r="I3551" s="17">
        <v>42784</v>
      </c>
      <c r="J3551" s="15" t="s">
        <v>35</v>
      </c>
      <c r="K3551" s="15" t="s">
        <v>5296</v>
      </c>
      <c r="L3551" s="18">
        <v>-37002</v>
      </c>
      <c r="M3551" s="15" t="s">
        <v>37</v>
      </c>
      <c r="N3551" s="15" t="s">
        <v>12436</v>
      </c>
      <c r="O3551" s="15" t="s">
        <v>31</v>
      </c>
      <c r="P3551" s="19">
        <v>0</v>
      </c>
    </row>
    <row r="3552" spans="1:16" x14ac:dyDescent="0.25">
      <c r="A3552" s="15" t="s">
        <v>29</v>
      </c>
      <c r="B3552" s="15" t="s">
        <v>12441</v>
      </c>
      <c r="C3552" s="16" t="s">
        <v>31</v>
      </c>
      <c r="D3552" s="15" t="s">
        <v>12441</v>
      </c>
      <c r="E3552" s="15" t="s">
        <v>12442</v>
      </c>
      <c r="F3552" s="15" t="s">
        <v>33</v>
      </c>
      <c r="G3552" s="15" t="s">
        <v>1859</v>
      </c>
      <c r="H3552" s="17">
        <v>42658</v>
      </c>
      <c r="I3552" s="17">
        <v>42784</v>
      </c>
      <c r="J3552" s="15" t="s">
        <v>35</v>
      </c>
      <c r="K3552" s="15" t="s">
        <v>5296</v>
      </c>
      <c r="L3552" s="18">
        <v>-21987</v>
      </c>
      <c r="M3552" s="15" t="s">
        <v>37</v>
      </c>
      <c r="N3552" s="15" t="s">
        <v>12436</v>
      </c>
      <c r="O3552" s="15" t="s">
        <v>31</v>
      </c>
      <c r="P3552" s="19">
        <v>0</v>
      </c>
    </row>
    <row r="3553" spans="1:16" x14ac:dyDescent="0.25">
      <c r="A3553" s="15" t="s">
        <v>29</v>
      </c>
      <c r="B3553" s="15" t="s">
        <v>12443</v>
      </c>
      <c r="C3553" s="16" t="s">
        <v>31</v>
      </c>
      <c r="D3553" s="15" t="s">
        <v>12443</v>
      </c>
      <c r="E3553" s="15" t="s">
        <v>12444</v>
      </c>
      <c r="F3553" s="15" t="s">
        <v>33</v>
      </c>
      <c r="G3553" s="15" t="s">
        <v>1859</v>
      </c>
      <c r="H3553" s="17">
        <v>42658</v>
      </c>
      <c r="I3553" s="17">
        <v>42784</v>
      </c>
      <c r="J3553" s="15" t="s">
        <v>35</v>
      </c>
      <c r="K3553" s="15" t="s">
        <v>5296</v>
      </c>
      <c r="L3553" s="18">
        <v>-1593</v>
      </c>
      <c r="M3553" s="15" t="s">
        <v>37</v>
      </c>
      <c r="N3553" s="15" t="s">
        <v>12433</v>
      </c>
      <c r="O3553" s="15" t="s">
        <v>31</v>
      </c>
      <c r="P3553" s="19">
        <v>0</v>
      </c>
    </row>
    <row r="3554" spans="1:16" x14ac:dyDescent="0.25">
      <c r="A3554" s="15" t="s">
        <v>29</v>
      </c>
      <c r="B3554" s="15" t="s">
        <v>12445</v>
      </c>
      <c r="C3554" s="16" t="s">
        <v>31</v>
      </c>
      <c r="D3554" s="15" t="s">
        <v>12445</v>
      </c>
      <c r="E3554" s="15" t="s">
        <v>12446</v>
      </c>
      <c r="F3554" s="15" t="s">
        <v>33</v>
      </c>
      <c r="G3554" s="15" t="s">
        <v>1859</v>
      </c>
      <c r="H3554" s="17">
        <v>42643</v>
      </c>
      <c r="I3554" s="17">
        <v>42784</v>
      </c>
      <c r="J3554" s="15" t="s">
        <v>35</v>
      </c>
      <c r="K3554" s="15" t="s">
        <v>5296</v>
      </c>
      <c r="L3554" s="18">
        <v>-3047</v>
      </c>
      <c r="M3554" s="15" t="s">
        <v>37</v>
      </c>
      <c r="N3554" s="15" t="s">
        <v>12436</v>
      </c>
      <c r="O3554" s="15" t="s">
        <v>31</v>
      </c>
      <c r="P3554" s="19">
        <v>0</v>
      </c>
    </row>
    <row r="3555" spans="1:16" x14ac:dyDescent="0.25">
      <c r="A3555" s="15" t="s">
        <v>29</v>
      </c>
      <c r="B3555" s="15" t="s">
        <v>12447</v>
      </c>
      <c r="C3555" s="16" t="s">
        <v>31</v>
      </c>
      <c r="D3555" s="15" t="s">
        <v>12447</v>
      </c>
      <c r="E3555" s="15" t="s">
        <v>12448</v>
      </c>
      <c r="F3555" s="15" t="s">
        <v>33</v>
      </c>
      <c r="G3555" s="15" t="s">
        <v>1859</v>
      </c>
      <c r="H3555" s="17">
        <v>42643</v>
      </c>
      <c r="I3555" s="17">
        <v>42784</v>
      </c>
      <c r="J3555" s="15" t="s">
        <v>35</v>
      </c>
      <c r="K3555" s="15" t="s">
        <v>5296</v>
      </c>
      <c r="L3555" s="18">
        <v>-48964</v>
      </c>
      <c r="M3555" s="15" t="s">
        <v>37</v>
      </c>
      <c r="N3555" s="15" t="s">
        <v>12436</v>
      </c>
      <c r="O3555" s="15" t="s">
        <v>31</v>
      </c>
      <c r="P3555" s="19">
        <v>0</v>
      </c>
    </row>
    <row r="3556" spans="1:16" x14ac:dyDescent="0.25">
      <c r="A3556" s="15" t="s">
        <v>29</v>
      </c>
      <c r="B3556" s="15" t="s">
        <v>12449</v>
      </c>
      <c r="C3556" s="16" t="s">
        <v>31</v>
      </c>
      <c r="D3556" s="15" t="s">
        <v>12449</v>
      </c>
      <c r="E3556" s="15" t="s">
        <v>12450</v>
      </c>
      <c r="F3556" s="15" t="s">
        <v>33</v>
      </c>
      <c r="G3556" s="15" t="s">
        <v>1859</v>
      </c>
      <c r="H3556" s="17">
        <v>42658</v>
      </c>
      <c r="I3556" s="17">
        <v>42784</v>
      </c>
      <c r="J3556" s="15" t="s">
        <v>35</v>
      </c>
      <c r="K3556" s="15" t="s">
        <v>5296</v>
      </c>
      <c r="L3556" s="18">
        <v>-5660</v>
      </c>
      <c r="M3556" s="15" t="s">
        <v>37</v>
      </c>
      <c r="N3556" s="15" t="s">
        <v>12436</v>
      </c>
      <c r="O3556" s="15" t="s">
        <v>31</v>
      </c>
      <c r="P3556" s="19">
        <v>0</v>
      </c>
    </row>
    <row r="3557" spans="1:16" x14ac:dyDescent="0.25">
      <c r="A3557" s="15" t="s">
        <v>29</v>
      </c>
      <c r="B3557" s="15" t="s">
        <v>12451</v>
      </c>
      <c r="C3557" s="16" t="s">
        <v>31</v>
      </c>
      <c r="D3557" s="15" t="s">
        <v>12451</v>
      </c>
      <c r="E3557" s="15" t="s">
        <v>12452</v>
      </c>
      <c r="F3557" s="15" t="s">
        <v>33</v>
      </c>
      <c r="G3557" s="15" t="s">
        <v>1859</v>
      </c>
      <c r="H3557" s="17">
        <v>42658</v>
      </c>
      <c r="I3557" s="17">
        <v>42784</v>
      </c>
      <c r="J3557" s="15" t="s">
        <v>35</v>
      </c>
      <c r="K3557" s="15" t="s">
        <v>5296</v>
      </c>
      <c r="L3557" s="18">
        <v>-5563</v>
      </c>
      <c r="M3557" s="15" t="s">
        <v>37</v>
      </c>
      <c r="N3557" s="15" t="s">
        <v>12436</v>
      </c>
      <c r="O3557" s="15" t="s">
        <v>31</v>
      </c>
      <c r="P3557" s="19">
        <v>0</v>
      </c>
    </row>
    <row r="3558" spans="1:16" x14ac:dyDescent="0.25">
      <c r="A3558" s="15" t="s">
        <v>29</v>
      </c>
      <c r="B3558" s="15" t="s">
        <v>12453</v>
      </c>
      <c r="C3558" s="16" t="s">
        <v>31</v>
      </c>
      <c r="D3558" s="15" t="s">
        <v>12453</v>
      </c>
      <c r="E3558" s="15" t="s">
        <v>12454</v>
      </c>
      <c r="F3558" s="15" t="s">
        <v>33</v>
      </c>
      <c r="G3558" s="15" t="s">
        <v>1859</v>
      </c>
      <c r="H3558" s="17">
        <v>42658</v>
      </c>
      <c r="I3558" s="17">
        <v>42784</v>
      </c>
      <c r="J3558" s="15" t="s">
        <v>35</v>
      </c>
      <c r="K3558" s="15" t="s">
        <v>5296</v>
      </c>
      <c r="L3558" s="18">
        <v>-9447</v>
      </c>
      <c r="M3558" s="15" t="s">
        <v>37</v>
      </c>
      <c r="N3558" s="15" t="s">
        <v>12436</v>
      </c>
      <c r="O3558" s="15" t="s">
        <v>31</v>
      </c>
      <c r="P3558" s="19">
        <v>0</v>
      </c>
    </row>
    <row r="3559" spans="1:16" x14ac:dyDescent="0.25">
      <c r="A3559" s="15" t="s">
        <v>29</v>
      </c>
      <c r="B3559" s="15" t="s">
        <v>12455</v>
      </c>
      <c r="C3559" s="16" t="s">
        <v>31</v>
      </c>
      <c r="D3559" s="15" t="s">
        <v>12455</v>
      </c>
      <c r="E3559" s="15" t="s">
        <v>12456</v>
      </c>
      <c r="F3559" s="15" t="s">
        <v>33</v>
      </c>
      <c r="G3559" s="15" t="s">
        <v>1859</v>
      </c>
      <c r="H3559" s="17">
        <v>42658</v>
      </c>
      <c r="I3559" s="17">
        <v>42784</v>
      </c>
      <c r="J3559" s="15" t="s">
        <v>35</v>
      </c>
      <c r="K3559" s="15" t="s">
        <v>5296</v>
      </c>
      <c r="L3559" s="18">
        <v>-137578</v>
      </c>
      <c r="M3559" s="15" t="s">
        <v>37</v>
      </c>
      <c r="N3559" s="15" t="s">
        <v>12436</v>
      </c>
      <c r="O3559" s="15" t="s">
        <v>31</v>
      </c>
      <c r="P3559" s="19">
        <v>0</v>
      </c>
    </row>
    <row r="3560" spans="1:16" x14ac:dyDescent="0.25">
      <c r="A3560" s="15" t="s">
        <v>29</v>
      </c>
      <c r="B3560" s="15" t="s">
        <v>12457</v>
      </c>
      <c r="C3560" s="16" t="s">
        <v>31</v>
      </c>
      <c r="D3560" s="15" t="s">
        <v>12457</v>
      </c>
      <c r="E3560" s="15" t="s">
        <v>12458</v>
      </c>
      <c r="F3560" s="15" t="s">
        <v>33</v>
      </c>
      <c r="G3560" s="15" t="s">
        <v>1859</v>
      </c>
      <c r="H3560" s="17">
        <v>42755</v>
      </c>
      <c r="I3560" s="17">
        <v>42786</v>
      </c>
      <c r="J3560" s="15" t="s">
        <v>35</v>
      </c>
      <c r="K3560" s="15" t="s">
        <v>5296</v>
      </c>
      <c r="L3560" s="18">
        <v>-68514</v>
      </c>
      <c r="M3560" s="15" t="s">
        <v>37</v>
      </c>
      <c r="N3560" s="15" t="s">
        <v>12459</v>
      </c>
      <c r="O3560" s="15" t="s">
        <v>31</v>
      </c>
      <c r="P3560" s="19">
        <v>0</v>
      </c>
    </row>
    <row r="3561" spans="1:16" x14ac:dyDescent="0.25">
      <c r="A3561" s="15" t="s">
        <v>29</v>
      </c>
      <c r="B3561" s="15" t="s">
        <v>12457</v>
      </c>
      <c r="C3561" s="16" t="s">
        <v>31</v>
      </c>
      <c r="D3561" s="15" t="s">
        <v>12457</v>
      </c>
      <c r="E3561" s="15" t="s">
        <v>12458</v>
      </c>
      <c r="F3561" s="15" t="s">
        <v>33</v>
      </c>
      <c r="G3561" s="15" t="s">
        <v>1859</v>
      </c>
      <c r="H3561" s="17">
        <v>42755</v>
      </c>
      <c r="I3561" s="17">
        <v>42786</v>
      </c>
      <c r="J3561" s="15" t="s">
        <v>35</v>
      </c>
      <c r="K3561" s="15" t="s">
        <v>5296</v>
      </c>
      <c r="L3561" s="18">
        <v>-28742</v>
      </c>
      <c r="M3561" s="15" t="s">
        <v>37</v>
      </c>
      <c r="N3561" s="15" t="s">
        <v>12460</v>
      </c>
      <c r="O3561" s="15" t="s">
        <v>31</v>
      </c>
      <c r="P3561" s="19">
        <v>0</v>
      </c>
    </row>
    <row r="3562" spans="1:16" x14ac:dyDescent="0.25">
      <c r="A3562" s="15" t="s">
        <v>29</v>
      </c>
      <c r="B3562" s="15" t="s">
        <v>12457</v>
      </c>
      <c r="C3562" s="16" t="s">
        <v>31</v>
      </c>
      <c r="D3562" s="15" t="s">
        <v>12457</v>
      </c>
      <c r="E3562" s="15" t="s">
        <v>12458</v>
      </c>
      <c r="F3562" s="15" t="s">
        <v>33</v>
      </c>
      <c r="G3562" s="15" t="s">
        <v>1859</v>
      </c>
      <c r="H3562" s="17">
        <v>42755</v>
      </c>
      <c r="I3562" s="17">
        <v>42786</v>
      </c>
      <c r="J3562" s="15" t="s">
        <v>35</v>
      </c>
      <c r="K3562" s="15" t="s">
        <v>5296</v>
      </c>
      <c r="L3562" s="18">
        <v>-7277</v>
      </c>
      <c r="M3562" s="15" t="s">
        <v>37</v>
      </c>
      <c r="N3562" s="15" t="s">
        <v>12461</v>
      </c>
      <c r="O3562" s="15" t="s">
        <v>31</v>
      </c>
      <c r="P3562" s="19">
        <v>0</v>
      </c>
    </row>
    <row r="3563" spans="1:16" x14ac:dyDescent="0.25">
      <c r="A3563" s="15" t="s">
        <v>29</v>
      </c>
      <c r="B3563" s="15" t="s">
        <v>12457</v>
      </c>
      <c r="C3563" s="16" t="s">
        <v>31</v>
      </c>
      <c r="D3563" s="15" t="s">
        <v>12457</v>
      </c>
      <c r="E3563" s="15" t="s">
        <v>12458</v>
      </c>
      <c r="F3563" s="15" t="s">
        <v>33</v>
      </c>
      <c r="G3563" s="15" t="s">
        <v>1859</v>
      </c>
      <c r="H3563" s="17">
        <v>42755</v>
      </c>
      <c r="I3563" s="17">
        <v>42786</v>
      </c>
      <c r="J3563" s="15" t="s">
        <v>35</v>
      </c>
      <c r="K3563" s="15" t="s">
        <v>5296</v>
      </c>
      <c r="L3563" s="18">
        <v>-30625</v>
      </c>
      <c r="M3563" s="15" t="s">
        <v>37</v>
      </c>
      <c r="N3563" s="15" t="s">
        <v>12462</v>
      </c>
      <c r="O3563" s="15" t="s">
        <v>31</v>
      </c>
      <c r="P3563" s="19">
        <v>0</v>
      </c>
    </row>
    <row r="3564" spans="1:16" x14ac:dyDescent="0.25">
      <c r="A3564" s="15" t="s">
        <v>29</v>
      </c>
      <c r="B3564" s="15" t="s">
        <v>12457</v>
      </c>
      <c r="C3564" s="16" t="s">
        <v>31</v>
      </c>
      <c r="D3564" s="15" t="s">
        <v>12457</v>
      </c>
      <c r="E3564" s="15" t="s">
        <v>12458</v>
      </c>
      <c r="F3564" s="15" t="s">
        <v>33</v>
      </c>
      <c r="G3564" s="15" t="s">
        <v>1859</v>
      </c>
      <c r="H3564" s="17">
        <v>42755</v>
      </c>
      <c r="I3564" s="17">
        <v>42786</v>
      </c>
      <c r="J3564" s="15" t="s">
        <v>35</v>
      </c>
      <c r="K3564" s="15" t="s">
        <v>5296</v>
      </c>
      <c r="L3564" s="18">
        <v>-15313</v>
      </c>
      <c r="M3564" s="15" t="s">
        <v>37</v>
      </c>
      <c r="N3564" s="15" t="s">
        <v>12463</v>
      </c>
      <c r="O3564" s="15" t="s">
        <v>31</v>
      </c>
      <c r="P3564" s="19">
        <v>0</v>
      </c>
    </row>
    <row r="3565" spans="1:16" x14ac:dyDescent="0.25">
      <c r="A3565" s="15" t="s">
        <v>29</v>
      </c>
      <c r="B3565" s="15" t="s">
        <v>12464</v>
      </c>
      <c r="C3565" s="16" t="s">
        <v>31</v>
      </c>
      <c r="D3565" s="15" t="s">
        <v>12465</v>
      </c>
      <c r="E3565" s="15" t="s">
        <v>12466</v>
      </c>
      <c r="F3565" s="15" t="s">
        <v>33</v>
      </c>
      <c r="G3565" s="15" t="s">
        <v>1859</v>
      </c>
      <c r="H3565" s="17">
        <v>42730</v>
      </c>
      <c r="I3565" s="17">
        <v>42786</v>
      </c>
      <c r="J3565" s="15" t="s">
        <v>35</v>
      </c>
      <c r="K3565" s="15" t="s">
        <v>5296</v>
      </c>
      <c r="L3565" s="18">
        <v>-231094</v>
      </c>
      <c r="M3565" s="15" t="s">
        <v>37</v>
      </c>
      <c r="N3565" s="15" t="s">
        <v>12467</v>
      </c>
      <c r="O3565" s="15" t="s">
        <v>31</v>
      </c>
      <c r="P3565" s="19">
        <v>0</v>
      </c>
    </row>
    <row r="3566" spans="1:16" x14ac:dyDescent="0.25">
      <c r="A3566" s="15" t="s">
        <v>29</v>
      </c>
      <c r="B3566" s="15" t="s">
        <v>12464</v>
      </c>
      <c r="C3566" s="16" t="s">
        <v>31</v>
      </c>
      <c r="D3566" s="15" t="s">
        <v>12465</v>
      </c>
      <c r="E3566" s="15" t="s">
        <v>12466</v>
      </c>
      <c r="F3566" s="15" t="s">
        <v>33</v>
      </c>
      <c r="G3566" s="15" t="s">
        <v>1859</v>
      </c>
      <c r="H3566" s="17">
        <v>42730</v>
      </c>
      <c r="I3566" s="17">
        <v>42786</v>
      </c>
      <c r="J3566" s="15" t="s">
        <v>35</v>
      </c>
      <c r="K3566" s="15" t="s">
        <v>5296</v>
      </c>
      <c r="L3566" s="18">
        <v>-12250</v>
      </c>
      <c r="M3566" s="15" t="s">
        <v>37</v>
      </c>
      <c r="N3566" s="15" t="s">
        <v>12468</v>
      </c>
      <c r="O3566" s="15" t="s">
        <v>31</v>
      </c>
      <c r="P3566" s="19">
        <v>0</v>
      </c>
    </row>
    <row r="3567" spans="1:16" x14ac:dyDescent="0.25">
      <c r="A3567" s="15" t="s">
        <v>29</v>
      </c>
      <c r="B3567" s="15" t="s">
        <v>12464</v>
      </c>
      <c r="C3567" s="16" t="s">
        <v>31</v>
      </c>
      <c r="D3567" s="15" t="s">
        <v>12465</v>
      </c>
      <c r="E3567" s="15" t="s">
        <v>12466</v>
      </c>
      <c r="F3567" s="15" t="s">
        <v>33</v>
      </c>
      <c r="G3567" s="15" t="s">
        <v>1859</v>
      </c>
      <c r="H3567" s="17">
        <v>42730</v>
      </c>
      <c r="I3567" s="17">
        <v>42786</v>
      </c>
      <c r="J3567" s="15" t="s">
        <v>35</v>
      </c>
      <c r="K3567" s="15" t="s">
        <v>5296</v>
      </c>
      <c r="L3567" s="18">
        <v>-24500</v>
      </c>
      <c r="M3567" s="15" t="s">
        <v>37</v>
      </c>
      <c r="N3567" s="15" t="s">
        <v>12469</v>
      </c>
      <c r="O3567" s="15" t="s">
        <v>31</v>
      </c>
      <c r="P3567" s="19">
        <v>0</v>
      </c>
    </row>
    <row r="3568" spans="1:16" x14ac:dyDescent="0.25">
      <c r="A3568" s="15" t="s">
        <v>29</v>
      </c>
      <c r="B3568" s="15" t="s">
        <v>12464</v>
      </c>
      <c r="C3568" s="16" t="s">
        <v>31</v>
      </c>
      <c r="D3568" s="15" t="s">
        <v>12465</v>
      </c>
      <c r="E3568" s="15" t="s">
        <v>12466</v>
      </c>
      <c r="F3568" s="15" t="s">
        <v>33</v>
      </c>
      <c r="G3568" s="15" t="s">
        <v>1859</v>
      </c>
      <c r="H3568" s="17">
        <v>42730</v>
      </c>
      <c r="I3568" s="17">
        <v>42786</v>
      </c>
      <c r="J3568" s="15" t="s">
        <v>35</v>
      </c>
      <c r="K3568" s="15" t="s">
        <v>5296</v>
      </c>
      <c r="L3568" s="18">
        <v>-5822</v>
      </c>
      <c r="M3568" s="15" t="s">
        <v>37</v>
      </c>
      <c r="N3568" s="15" t="s">
        <v>12470</v>
      </c>
      <c r="O3568" s="15" t="s">
        <v>31</v>
      </c>
      <c r="P3568" s="19">
        <v>0</v>
      </c>
    </row>
    <row r="3569" spans="1:16" x14ac:dyDescent="0.25">
      <c r="A3569" s="15" t="s">
        <v>29</v>
      </c>
      <c r="B3569" s="15" t="s">
        <v>12471</v>
      </c>
      <c r="C3569" s="16" t="s">
        <v>31</v>
      </c>
      <c r="D3569" s="15" t="s">
        <v>12472</v>
      </c>
      <c r="E3569" s="15" t="s">
        <v>12473</v>
      </c>
      <c r="F3569" s="15" t="s">
        <v>33</v>
      </c>
      <c r="G3569" s="15" t="s">
        <v>1859</v>
      </c>
      <c r="H3569" s="17">
        <v>42759</v>
      </c>
      <c r="I3569" s="17">
        <v>42786</v>
      </c>
      <c r="J3569" s="15" t="s">
        <v>35</v>
      </c>
      <c r="K3569" s="15" t="s">
        <v>5296</v>
      </c>
      <c r="L3569" s="18">
        <v>-150210</v>
      </c>
      <c r="M3569" s="15" t="s">
        <v>37</v>
      </c>
      <c r="N3569" s="15" t="s">
        <v>12467</v>
      </c>
      <c r="O3569" s="15" t="s">
        <v>31</v>
      </c>
      <c r="P3569" s="19">
        <v>0</v>
      </c>
    </row>
    <row r="3570" spans="1:16" x14ac:dyDescent="0.25">
      <c r="A3570" s="15" t="s">
        <v>29</v>
      </c>
      <c r="B3570" s="15" t="s">
        <v>12471</v>
      </c>
      <c r="C3570" s="16" t="s">
        <v>31</v>
      </c>
      <c r="D3570" s="15" t="s">
        <v>12472</v>
      </c>
      <c r="E3570" s="15" t="s">
        <v>12473</v>
      </c>
      <c r="F3570" s="15" t="s">
        <v>33</v>
      </c>
      <c r="G3570" s="15" t="s">
        <v>1859</v>
      </c>
      <c r="H3570" s="17">
        <v>42759</v>
      </c>
      <c r="I3570" s="17">
        <v>42786</v>
      </c>
      <c r="J3570" s="15" t="s">
        <v>35</v>
      </c>
      <c r="K3570" s="15" t="s">
        <v>5296</v>
      </c>
      <c r="L3570" s="18">
        <v>-7963</v>
      </c>
      <c r="M3570" s="15" t="s">
        <v>37</v>
      </c>
      <c r="N3570" s="15" t="s">
        <v>12468</v>
      </c>
      <c r="O3570" s="15" t="s">
        <v>31</v>
      </c>
      <c r="P3570" s="19">
        <v>0</v>
      </c>
    </row>
    <row r="3571" spans="1:16" x14ac:dyDescent="0.25">
      <c r="A3571" s="15" t="s">
        <v>29</v>
      </c>
      <c r="B3571" s="15" t="s">
        <v>12471</v>
      </c>
      <c r="C3571" s="16" t="s">
        <v>31</v>
      </c>
      <c r="D3571" s="15" t="s">
        <v>12472</v>
      </c>
      <c r="E3571" s="15" t="s">
        <v>12473</v>
      </c>
      <c r="F3571" s="15" t="s">
        <v>33</v>
      </c>
      <c r="G3571" s="15" t="s">
        <v>1859</v>
      </c>
      <c r="H3571" s="17">
        <v>42759</v>
      </c>
      <c r="I3571" s="17">
        <v>42786</v>
      </c>
      <c r="J3571" s="15" t="s">
        <v>35</v>
      </c>
      <c r="K3571" s="15" t="s">
        <v>5296</v>
      </c>
      <c r="L3571" s="18">
        <v>-15925</v>
      </c>
      <c r="M3571" s="15" t="s">
        <v>37</v>
      </c>
      <c r="N3571" s="15" t="s">
        <v>12469</v>
      </c>
      <c r="O3571" s="15" t="s">
        <v>31</v>
      </c>
      <c r="P3571" s="19">
        <v>0</v>
      </c>
    </row>
    <row r="3572" spans="1:16" x14ac:dyDescent="0.25">
      <c r="A3572" s="15" t="s">
        <v>29</v>
      </c>
      <c r="B3572" s="15" t="s">
        <v>12471</v>
      </c>
      <c r="C3572" s="16" t="s">
        <v>31</v>
      </c>
      <c r="D3572" s="15" t="s">
        <v>12472</v>
      </c>
      <c r="E3572" s="15" t="s">
        <v>12473</v>
      </c>
      <c r="F3572" s="15" t="s">
        <v>33</v>
      </c>
      <c r="G3572" s="15" t="s">
        <v>1859</v>
      </c>
      <c r="H3572" s="17">
        <v>42759</v>
      </c>
      <c r="I3572" s="17">
        <v>42786</v>
      </c>
      <c r="J3572" s="15" t="s">
        <v>35</v>
      </c>
      <c r="K3572" s="15" t="s">
        <v>5296</v>
      </c>
      <c r="L3572" s="18">
        <v>-3784</v>
      </c>
      <c r="M3572" s="15" t="s">
        <v>37</v>
      </c>
      <c r="N3572" s="15" t="s">
        <v>12470</v>
      </c>
      <c r="O3572" s="15" t="s">
        <v>31</v>
      </c>
      <c r="P3572" s="19">
        <v>0</v>
      </c>
    </row>
    <row r="3573" spans="1:16" x14ac:dyDescent="0.25">
      <c r="A3573" s="15" t="s">
        <v>29</v>
      </c>
      <c r="B3573" s="15" t="s">
        <v>12474</v>
      </c>
      <c r="C3573" s="16" t="s">
        <v>31</v>
      </c>
      <c r="D3573" s="15" t="s">
        <v>12475</v>
      </c>
      <c r="E3573" s="15" t="s">
        <v>12476</v>
      </c>
      <c r="F3573" s="15" t="s">
        <v>33</v>
      </c>
      <c r="G3573" s="15" t="s">
        <v>1859</v>
      </c>
      <c r="H3573" s="17">
        <v>42730</v>
      </c>
      <c r="I3573" s="17">
        <v>42786</v>
      </c>
      <c r="J3573" s="15" t="s">
        <v>35</v>
      </c>
      <c r="K3573" s="15" t="s">
        <v>5296</v>
      </c>
      <c r="L3573" s="18">
        <v>-2450</v>
      </c>
      <c r="M3573" s="15" t="s">
        <v>37</v>
      </c>
      <c r="N3573" s="15" t="s">
        <v>12477</v>
      </c>
      <c r="O3573" s="15" t="s">
        <v>31</v>
      </c>
      <c r="P3573" s="19">
        <v>0</v>
      </c>
    </row>
    <row r="3574" spans="1:16" x14ac:dyDescent="0.25">
      <c r="A3574" s="15" t="s">
        <v>29</v>
      </c>
      <c r="B3574" s="15" t="s">
        <v>12474</v>
      </c>
      <c r="C3574" s="16" t="s">
        <v>31</v>
      </c>
      <c r="D3574" s="15" t="s">
        <v>12475</v>
      </c>
      <c r="E3574" s="15" t="s">
        <v>12476</v>
      </c>
      <c r="F3574" s="15" t="s">
        <v>33</v>
      </c>
      <c r="G3574" s="15" t="s">
        <v>1859</v>
      </c>
      <c r="H3574" s="17">
        <v>42730</v>
      </c>
      <c r="I3574" s="17">
        <v>42786</v>
      </c>
      <c r="J3574" s="15" t="s">
        <v>35</v>
      </c>
      <c r="K3574" s="15" t="s">
        <v>5296</v>
      </c>
      <c r="L3574" s="18">
        <v>-1225</v>
      </c>
      <c r="M3574" s="15" t="s">
        <v>37</v>
      </c>
      <c r="N3574" s="15" t="s">
        <v>12478</v>
      </c>
      <c r="O3574" s="15" t="s">
        <v>31</v>
      </c>
      <c r="P3574" s="19">
        <v>0</v>
      </c>
    </row>
    <row r="3575" spans="1:16" x14ac:dyDescent="0.25">
      <c r="A3575" s="15" t="s">
        <v>29</v>
      </c>
      <c r="B3575" s="15" t="s">
        <v>12474</v>
      </c>
      <c r="C3575" s="16" t="s">
        <v>31</v>
      </c>
      <c r="D3575" s="15" t="s">
        <v>12475</v>
      </c>
      <c r="E3575" s="15" t="s">
        <v>12476</v>
      </c>
      <c r="F3575" s="15" t="s">
        <v>33</v>
      </c>
      <c r="G3575" s="15" t="s">
        <v>1859</v>
      </c>
      <c r="H3575" s="17">
        <v>42730</v>
      </c>
      <c r="I3575" s="17">
        <v>42786</v>
      </c>
      <c r="J3575" s="15" t="s">
        <v>35</v>
      </c>
      <c r="K3575" s="15" t="s">
        <v>5296</v>
      </c>
      <c r="L3575" s="18">
        <v>-582</v>
      </c>
      <c r="M3575" s="15" t="s">
        <v>37</v>
      </c>
      <c r="N3575" s="15" t="s">
        <v>12479</v>
      </c>
      <c r="O3575" s="15" t="s">
        <v>31</v>
      </c>
      <c r="P3575" s="19">
        <v>0</v>
      </c>
    </row>
    <row r="3576" spans="1:16" x14ac:dyDescent="0.25">
      <c r="A3576" s="15" t="s">
        <v>29</v>
      </c>
      <c r="B3576" s="15" t="s">
        <v>12474</v>
      </c>
      <c r="C3576" s="16" t="s">
        <v>31</v>
      </c>
      <c r="D3576" s="15" t="s">
        <v>12475</v>
      </c>
      <c r="E3576" s="15" t="s">
        <v>12476</v>
      </c>
      <c r="F3576" s="15" t="s">
        <v>33</v>
      </c>
      <c r="G3576" s="15" t="s">
        <v>1859</v>
      </c>
      <c r="H3576" s="17">
        <v>42730</v>
      </c>
      <c r="I3576" s="17">
        <v>42786</v>
      </c>
      <c r="J3576" s="15" t="s">
        <v>35</v>
      </c>
      <c r="K3576" s="15" t="s">
        <v>5296</v>
      </c>
      <c r="L3576" s="18">
        <v>-23109</v>
      </c>
      <c r="M3576" s="15" t="s">
        <v>37</v>
      </c>
      <c r="N3576" s="15" t="s">
        <v>12480</v>
      </c>
      <c r="O3576" s="15" t="s">
        <v>31</v>
      </c>
      <c r="P3576" s="19">
        <v>0</v>
      </c>
    </row>
    <row r="3577" spans="1:16" x14ac:dyDescent="0.25">
      <c r="A3577" s="15" t="s">
        <v>29</v>
      </c>
      <c r="B3577" s="15" t="s">
        <v>12481</v>
      </c>
      <c r="C3577" s="16" t="s">
        <v>31</v>
      </c>
      <c r="D3577" s="15" t="s">
        <v>12482</v>
      </c>
      <c r="E3577" s="15" t="s">
        <v>12483</v>
      </c>
      <c r="F3577" s="15" t="s">
        <v>33</v>
      </c>
      <c r="G3577" s="15" t="s">
        <v>1859</v>
      </c>
      <c r="H3577" s="17">
        <v>42759</v>
      </c>
      <c r="I3577" s="17">
        <v>42786</v>
      </c>
      <c r="J3577" s="15" t="s">
        <v>35</v>
      </c>
      <c r="K3577" s="15" t="s">
        <v>5296</v>
      </c>
      <c r="L3577" s="18">
        <v>-9800</v>
      </c>
      <c r="M3577" s="15" t="s">
        <v>37</v>
      </c>
      <c r="N3577" s="15" t="s">
        <v>12477</v>
      </c>
      <c r="O3577" s="15" t="s">
        <v>31</v>
      </c>
      <c r="P3577" s="19">
        <v>0</v>
      </c>
    </row>
    <row r="3578" spans="1:16" x14ac:dyDescent="0.25">
      <c r="A3578" s="15" t="s">
        <v>29</v>
      </c>
      <c r="B3578" s="15" t="s">
        <v>12481</v>
      </c>
      <c r="C3578" s="16" t="s">
        <v>31</v>
      </c>
      <c r="D3578" s="15" t="s">
        <v>12482</v>
      </c>
      <c r="E3578" s="15" t="s">
        <v>12483</v>
      </c>
      <c r="F3578" s="15" t="s">
        <v>33</v>
      </c>
      <c r="G3578" s="15" t="s">
        <v>1859</v>
      </c>
      <c r="H3578" s="17">
        <v>42759</v>
      </c>
      <c r="I3578" s="17">
        <v>42786</v>
      </c>
      <c r="J3578" s="15" t="s">
        <v>35</v>
      </c>
      <c r="K3578" s="15" t="s">
        <v>5296</v>
      </c>
      <c r="L3578" s="18">
        <v>-2328</v>
      </c>
      <c r="M3578" s="15" t="s">
        <v>37</v>
      </c>
      <c r="N3578" s="15" t="s">
        <v>12479</v>
      </c>
      <c r="O3578" s="15" t="s">
        <v>31</v>
      </c>
      <c r="P3578" s="19">
        <v>0</v>
      </c>
    </row>
    <row r="3579" spans="1:16" x14ac:dyDescent="0.25">
      <c r="A3579" s="15" t="s">
        <v>29</v>
      </c>
      <c r="B3579" s="15" t="s">
        <v>12481</v>
      </c>
      <c r="C3579" s="16" t="s">
        <v>31</v>
      </c>
      <c r="D3579" s="15" t="s">
        <v>12482</v>
      </c>
      <c r="E3579" s="15" t="s">
        <v>12483</v>
      </c>
      <c r="F3579" s="15" t="s">
        <v>33</v>
      </c>
      <c r="G3579" s="15" t="s">
        <v>1859</v>
      </c>
      <c r="H3579" s="17">
        <v>42759</v>
      </c>
      <c r="I3579" s="17">
        <v>42786</v>
      </c>
      <c r="J3579" s="15" t="s">
        <v>35</v>
      </c>
      <c r="K3579" s="15" t="s">
        <v>5296</v>
      </c>
      <c r="L3579" s="18">
        <v>-92438</v>
      </c>
      <c r="M3579" s="15" t="s">
        <v>37</v>
      </c>
      <c r="N3579" s="15" t="s">
        <v>12480</v>
      </c>
      <c r="O3579" s="15" t="s">
        <v>31</v>
      </c>
      <c r="P3579" s="19">
        <v>0</v>
      </c>
    </row>
    <row r="3580" spans="1:16" x14ac:dyDescent="0.25">
      <c r="A3580" s="15" t="s">
        <v>29</v>
      </c>
      <c r="B3580" s="15" t="s">
        <v>12481</v>
      </c>
      <c r="C3580" s="16" t="s">
        <v>31</v>
      </c>
      <c r="D3580" s="15" t="s">
        <v>12482</v>
      </c>
      <c r="E3580" s="15" t="s">
        <v>12483</v>
      </c>
      <c r="F3580" s="15" t="s">
        <v>33</v>
      </c>
      <c r="G3580" s="15" t="s">
        <v>1859</v>
      </c>
      <c r="H3580" s="17">
        <v>42759</v>
      </c>
      <c r="I3580" s="17">
        <v>42786</v>
      </c>
      <c r="J3580" s="15" t="s">
        <v>35</v>
      </c>
      <c r="K3580" s="15" t="s">
        <v>5296</v>
      </c>
      <c r="L3580" s="18">
        <v>-4900</v>
      </c>
      <c r="M3580" s="15" t="s">
        <v>37</v>
      </c>
      <c r="N3580" s="15" t="s">
        <v>12478</v>
      </c>
      <c r="O3580" s="15" t="s">
        <v>31</v>
      </c>
      <c r="P3580" s="19">
        <v>0</v>
      </c>
    </row>
    <row r="3581" spans="1:16" x14ac:dyDescent="0.25">
      <c r="A3581" s="15" t="s">
        <v>29</v>
      </c>
      <c r="B3581" s="15" t="s">
        <v>12484</v>
      </c>
      <c r="C3581" s="16" t="s">
        <v>31</v>
      </c>
      <c r="D3581" s="15" t="s">
        <v>12484</v>
      </c>
      <c r="E3581" s="15" t="s">
        <v>12485</v>
      </c>
      <c r="F3581" s="15" t="s">
        <v>33</v>
      </c>
      <c r="G3581" s="15" t="s">
        <v>1859</v>
      </c>
      <c r="H3581" s="17">
        <v>42728</v>
      </c>
      <c r="I3581" s="17">
        <v>42786</v>
      </c>
      <c r="J3581" s="15" t="s">
        <v>35</v>
      </c>
      <c r="K3581" s="15" t="s">
        <v>5296</v>
      </c>
      <c r="L3581" s="18">
        <v>-122500</v>
      </c>
      <c r="M3581" s="15" t="s">
        <v>37</v>
      </c>
      <c r="N3581" s="15" t="s">
        <v>12462</v>
      </c>
      <c r="O3581" s="15" t="s">
        <v>31</v>
      </c>
      <c r="P3581" s="19">
        <v>0</v>
      </c>
    </row>
    <row r="3582" spans="1:16" x14ac:dyDescent="0.25">
      <c r="A3582" s="15" t="s">
        <v>29</v>
      </c>
      <c r="B3582" s="15" t="s">
        <v>12484</v>
      </c>
      <c r="C3582" s="16" t="s">
        <v>31</v>
      </c>
      <c r="D3582" s="15" t="s">
        <v>12484</v>
      </c>
      <c r="E3582" s="15" t="s">
        <v>12485</v>
      </c>
      <c r="F3582" s="15" t="s">
        <v>33</v>
      </c>
      <c r="G3582" s="15" t="s">
        <v>1859</v>
      </c>
      <c r="H3582" s="17">
        <v>42728</v>
      </c>
      <c r="I3582" s="17">
        <v>42786</v>
      </c>
      <c r="J3582" s="15" t="s">
        <v>35</v>
      </c>
      <c r="K3582" s="15" t="s">
        <v>5296</v>
      </c>
      <c r="L3582" s="18">
        <v>-61250</v>
      </c>
      <c r="M3582" s="15" t="s">
        <v>37</v>
      </c>
      <c r="N3582" s="15" t="s">
        <v>12463</v>
      </c>
      <c r="O3582" s="15" t="s">
        <v>31</v>
      </c>
      <c r="P3582" s="19">
        <v>0</v>
      </c>
    </row>
    <row r="3583" spans="1:16" x14ac:dyDescent="0.25">
      <c r="A3583" s="15" t="s">
        <v>29</v>
      </c>
      <c r="B3583" s="15" t="s">
        <v>12484</v>
      </c>
      <c r="C3583" s="16" t="s">
        <v>31</v>
      </c>
      <c r="D3583" s="15" t="s">
        <v>12484</v>
      </c>
      <c r="E3583" s="15" t="s">
        <v>12485</v>
      </c>
      <c r="F3583" s="15" t="s">
        <v>33</v>
      </c>
      <c r="G3583" s="15" t="s">
        <v>1859</v>
      </c>
      <c r="H3583" s="17">
        <v>42728</v>
      </c>
      <c r="I3583" s="17">
        <v>42786</v>
      </c>
      <c r="J3583" s="15" t="s">
        <v>35</v>
      </c>
      <c r="K3583" s="15" t="s">
        <v>5296</v>
      </c>
      <c r="L3583" s="18">
        <v>-29107</v>
      </c>
      <c r="M3583" s="15" t="s">
        <v>37</v>
      </c>
      <c r="N3583" s="15" t="s">
        <v>12461</v>
      </c>
      <c r="O3583" s="15" t="s">
        <v>31</v>
      </c>
      <c r="P3583" s="19">
        <v>0</v>
      </c>
    </row>
    <row r="3584" spans="1:16" x14ac:dyDescent="0.25">
      <c r="A3584" s="15" t="s">
        <v>29</v>
      </c>
      <c r="B3584" s="15" t="s">
        <v>12484</v>
      </c>
      <c r="C3584" s="16" t="s">
        <v>31</v>
      </c>
      <c r="D3584" s="15" t="s">
        <v>12484</v>
      </c>
      <c r="E3584" s="15" t="s">
        <v>12485</v>
      </c>
      <c r="F3584" s="15" t="s">
        <v>33</v>
      </c>
      <c r="G3584" s="15" t="s">
        <v>1859</v>
      </c>
      <c r="H3584" s="17">
        <v>42728</v>
      </c>
      <c r="I3584" s="17">
        <v>42786</v>
      </c>
      <c r="J3584" s="15" t="s">
        <v>35</v>
      </c>
      <c r="K3584" s="15" t="s">
        <v>5296</v>
      </c>
      <c r="L3584" s="18">
        <v>-1155469</v>
      </c>
      <c r="M3584" s="15" t="s">
        <v>37</v>
      </c>
      <c r="N3584" s="15" t="s">
        <v>12459</v>
      </c>
      <c r="O3584" s="15" t="s">
        <v>31</v>
      </c>
      <c r="P3584" s="19">
        <v>0</v>
      </c>
    </row>
    <row r="3585" spans="1:16" x14ac:dyDescent="0.25">
      <c r="A3585" s="15" t="s">
        <v>29</v>
      </c>
      <c r="B3585" s="15" t="s">
        <v>12486</v>
      </c>
      <c r="C3585" s="16" t="s">
        <v>31</v>
      </c>
      <c r="D3585" s="15" t="s">
        <v>12486</v>
      </c>
      <c r="E3585" s="15" t="s">
        <v>12487</v>
      </c>
      <c r="F3585" s="15" t="s">
        <v>33</v>
      </c>
      <c r="G3585" s="15" t="s">
        <v>1859</v>
      </c>
      <c r="H3585" s="17">
        <v>42746</v>
      </c>
      <c r="I3585" s="17">
        <v>42786</v>
      </c>
      <c r="J3585" s="15" t="s">
        <v>35</v>
      </c>
      <c r="K3585" s="15" t="s">
        <v>5296</v>
      </c>
      <c r="L3585" s="18">
        <v>-14515</v>
      </c>
      <c r="M3585" s="15" t="s">
        <v>37</v>
      </c>
      <c r="N3585" s="15" t="s">
        <v>12488</v>
      </c>
      <c r="O3585" s="15" t="s">
        <v>31</v>
      </c>
      <c r="P3585" s="19">
        <v>0</v>
      </c>
    </row>
    <row r="3586" spans="1:16" x14ac:dyDescent="0.25">
      <c r="A3586" s="15" t="s">
        <v>29</v>
      </c>
      <c r="B3586" s="15" t="s">
        <v>12486</v>
      </c>
      <c r="C3586" s="16" t="s">
        <v>31</v>
      </c>
      <c r="D3586" s="15" t="s">
        <v>12486</v>
      </c>
      <c r="E3586" s="15" t="s">
        <v>12487</v>
      </c>
      <c r="F3586" s="15" t="s">
        <v>33</v>
      </c>
      <c r="G3586" s="15" t="s">
        <v>1859</v>
      </c>
      <c r="H3586" s="17">
        <v>42746</v>
      </c>
      <c r="I3586" s="17">
        <v>42786</v>
      </c>
      <c r="J3586" s="15" t="s">
        <v>35</v>
      </c>
      <c r="K3586" s="15" t="s">
        <v>5296</v>
      </c>
      <c r="L3586" s="18">
        <v>-30546</v>
      </c>
      <c r="M3586" s="15" t="s">
        <v>37</v>
      </c>
      <c r="N3586" s="15" t="s">
        <v>12489</v>
      </c>
      <c r="O3586" s="15" t="s">
        <v>31</v>
      </c>
      <c r="P3586" s="19">
        <v>0</v>
      </c>
    </row>
    <row r="3587" spans="1:16" x14ac:dyDescent="0.25">
      <c r="A3587" s="15" t="s">
        <v>29</v>
      </c>
      <c r="B3587" s="15" t="s">
        <v>12486</v>
      </c>
      <c r="C3587" s="16" t="s">
        <v>31</v>
      </c>
      <c r="D3587" s="15" t="s">
        <v>12486</v>
      </c>
      <c r="E3587" s="15" t="s">
        <v>12487</v>
      </c>
      <c r="F3587" s="15" t="s">
        <v>33</v>
      </c>
      <c r="G3587" s="15" t="s">
        <v>1859</v>
      </c>
      <c r="H3587" s="17">
        <v>42746</v>
      </c>
      <c r="I3587" s="17">
        <v>42786</v>
      </c>
      <c r="J3587" s="15" t="s">
        <v>35</v>
      </c>
      <c r="K3587" s="15" t="s">
        <v>5296</v>
      </c>
      <c r="L3587" s="18">
        <v>-61092</v>
      </c>
      <c r="M3587" s="15" t="s">
        <v>37</v>
      </c>
      <c r="N3587" s="15" t="s">
        <v>12490</v>
      </c>
      <c r="O3587" s="15" t="s">
        <v>31</v>
      </c>
      <c r="P3587" s="19">
        <v>0</v>
      </c>
    </row>
    <row r="3588" spans="1:16" x14ac:dyDescent="0.25">
      <c r="A3588" s="15" t="s">
        <v>29</v>
      </c>
      <c r="B3588" s="15" t="s">
        <v>12486</v>
      </c>
      <c r="C3588" s="16" t="s">
        <v>31</v>
      </c>
      <c r="D3588" s="15" t="s">
        <v>12486</v>
      </c>
      <c r="E3588" s="15" t="s">
        <v>12487</v>
      </c>
      <c r="F3588" s="15" t="s">
        <v>33</v>
      </c>
      <c r="G3588" s="15" t="s">
        <v>1859</v>
      </c>
      <c r="H3588" s="17">
        <v>42746</v>
      </c>
      <c r="I3588" s="17">
        <v>42786</v>
      </c>
      <c r="J3588" s="15" t="s">
        <v>35</v>
      </c>
      <c r="K3588" s="15" t="s">
        <v>5296</v>
      </c>
      <c r="L3588" s="18">
        <v>-563801</v>
      </c>
      <c r="M3588" s="15" t="s">
        <v>37</v>
      </c>
      <c r="N3588" s="15" t="s">
        <v>12491</v>
      </c>
      <c r="O3588" s="15" t="s">
        <v>31</v>
      </c>
      <c r="P3588" s="19">
        <v>0</v>
      </c>
    </row>
    <row r="3589" spans="1:16" x14ac:dyDescent="0.25">
      <c r="A3589" s="15" t="s">
        <v>29</v>
      </c>
      <c r="B3589" s="15" t="s">
        <v>12492</v>
      </c>
      <c r="C3589" s="16" t="s">
        <v>31</v>
      </c>
      <c r="D3589" s="15" t="s">
        <v>12493</v>
      </c>
      <c r="E3589" s="15" t="s">
        <v>12494</v>
      </c>
      <c r="F3589" s="15" t="s">
        <v>33</v>
      </c>
      <c r="G3589" s="15" t="s">
        <v>1197</v>
      </c>
      <c r="H3589" s="17">
        <v>42787</v>
      </c>
      <c r="I3589" s="17">
        <v>42787</v>
      </c>
      <c r="J3589" s="15" t="s">
        <v>1198</v>
      </c>
      <c r="K3589" s="15" t="s">
        <v>5296</v>
      </c>
      <c r="L3589" s="18">
        <v>45360000</v>
      </c>
      <c r="M3589" s="15" t="s">
        <v>37</v>
      </c>
      <c r="N3589" s="15" t="s">
        <v>12495</v>
      </c>
      <c r="O3589" s="15" t="s">
        <v>31</v>
      </c>
      <c r="P3589" s="19">
        <v>0</v>
      </c>
    </row>
    <row r="3590" spans="1:16" x14ac:dyDescent="0.25">
      <c r="A3590" s="15" t="s">
        <v>29</v>
      </c>
      <c r="B3590" s="15" t="s">
        <v>12496</v>
      </c>
      <c r="C3590" s="16" t="s">
        <v>31</v>
      </c>
      <c r="D3590" s="15" t="s">
        <v>12497</v>
      </c>
      <c r="E3590" s="15" t="s">
        <v>12498</v>
      </c>
      <c r="F3590" s="15" t="s">
        <v>33</v>
      </c>
      <c r="G3590" s="15" t="s">
        <v>1859</v>
      </c>
      <c r="H3590" s="17">
        <v>42792</v>
      </c>
      <c r="I3590" s="17">
        <v>42817</v>
      </c>
      <c r="J3590" s="15" t="s">
        <v>35</v>
      </c>
      <c r="K3590" s="15" t="s">
        <v>5296</v>
      </c>
      <c r="L3590" s="18">
        <v>-3638</v>
      </c>
      <c r="M3590" s="15" t="s">
        <v>37</v>
      </c>
      <c r="N3590" s="15" t="s">
        <v>12499</v>
      </c>
      <c r="O3590" s="15" t="s">
        <v>31</v>
      </c>
      <c r="P3590" s="19">
        <v>0</v>
      </c>
    </row>
    <row r="3591" spans="1:16" x14ac:dyDescent="0.25">
      <c r="A3591" s="15" t="s">
        <v>29</v>
      </c>
      <c r="B3591" s="15" t="s">
        <v>12496</v>
      </c>
      <c r="C3591" s="16" t="s">
        <v>31</v>
      </c>
      <c r="D3591" s="15" t="s">
        <v>12497</v>
      </c>
      <c r="E3591" s="15" t="s">
        <v>12498</v>
      </c>
      <c r="F3591" s="15" t="s">
        <v>33</v>
      </c>
      <c r="G3591" s="15" t="s">
        <v>1859</v>
      </c>
      <c r="H3591" s="17">
        <v>42792</v>
      </c>
      <c r="I3591" s="17">
        <v>42817</v>
      </c>
      <c r="J3591" s="15" t="s">
        <v>35</v>
      </c>
      <c r="K3591" s="15" t="s">
        <v>5296</v>
      </c>
      <c r="L3591" s="18">
        <v>-78502</v>
      </c>
      <c r="M3591" s="15" t="s">
        <v>37</v>
      </c>
      <c r="N3591" s="15" t="s">
        <v>12500</v>
      </c>
      <c r="O3591" s="15" t="s">
        <v>31</v>
      </c>
      <c r="P3591" s="19">
        <v>0</v>
      </c>
    </row>
    <row r="3592" spans="1:16" x14ac:dyDescent="0.25">
      <c r="A3592" s="15" t="s">
        <v>29</v>
      </c>
      <c r="B3592" s="15" t="s">
        <v>12496</v>
      </c>
      <c r="C3592" s="16" t="s">
        <v>31</v>
      </c>
      <c r="D3592" s="15" t="s">
        <v>12497</v>
      </c>
      <c r="E3592" s="15" t="s">
        <v>12498</v>
      </c>
      <c r="F3592" s="15" t="s">
        <v>33</v>
      </c>
      <c r="G3592" s="15" t="s">
        <v>1859</v>
      </c>
      <c r="H3592" s="17">
        <v>42792</v>
      </c>
      <c r="I3592" s="17">
        <v>42817</v>
      </c>
      <c r="J3592" s="15" t="s">
        <v>35</v>
      </c>
      <c r="K3592" s="15" t="s">
        <v>5296</v>
      </c>
      <c r="L3592" s="18">
        <v>-7656</v>
      </c>
      <c r="M3592" s="15" t="s">
        <v>37</v>
      </c>
      <c r="N3592" s="15" t="s">
        <v>12501</v>
      </c>
      <c r="O3592" s="15" t="s">
        <v>31</v>
      </c>
      <c r="P3592" s="19">
        <v>0</v>
      </c>
    </row>
    <row r="3593" spans="1:16" x14ac:dyDescent="0.25">
      <c r="A3593" s="15" t="s">
        <v>29</v>
      </c>
      <c r="B3593" s="15" t="s">
        <v>12496</v>
      </c>
      <c r="C3593" s="16" t="s">
        <v>31</v>
      </c>
      <c r="D3593" s="15" t="s">
        <v>12497</v>
      </c>
      <c r="E3593" s="15" t="s">
        <v>12498</v>
      </c>
      <c r="F3593" s="15" t="s">
        <v>33</v>
      </c>
      <c r="G3593" s="15" t="s">
        <v>1859</v>
      </c>
      <c r="H3593" s="17">
        <v>42792</v>
      </c>
      <c r="I3593" s="17">
        <v>42817</v>
      </c>
      <c r="J3593" s="15" t="s">
        <v>35</v>
      </c>
      <c r="K3593" s="15" t="s">
        <v>5296</v>
      </c>
      <c r="L3593" s="18">
        <v>-15313</v>
      </c>
      <c r="M3593" s="15" t="s">
        <v>37</v>
      </c>
      <c r="N3593" s="15" t="s">
        <v>12502</v>
      </c>
      <c r="O3593" s="15" t="s">
        <v>31</v>
      </c>
      <c r="P3593" s="19">
        <v>0</v>
      </c>
    </row>
    <row r="3594" spans="1:16" x14ac:dyDescent="0.25">
      <c r="A3594" s="15" t="s">
        <v>29</v>
      </c>
      <c r="B3594" s="15" t="s">
        <v>12503</v>
      </c>
      <c r="C3594" s="16" t="s">
        <v>31</v>
      </c>
      <c r="D3594" s="15" t="s">
        <v>12504</v>
      </c>
      <c r="E3594" s="15" t="s">
        <v>1549</v>
      </c>
      <c r="F3594" s="15" t="s">
        <v>33</v>
      </c>
      <c r="G3594" s="15" t="s">
        <v>1859</v>
      </c>
      <c r="H3594" s="17">
        <v>42775</v>
      </c>
      <c r="I3594" s="17">
        <v>42817</v>
      </c>
      <c r="J3594" s="15" t="s">
        <v>35</v>
      </c>
      <c r="K3594" s="15" t="s">
        <v>5296</v>
      </c>
      <c r="L3594" s="18">
        <v>-67996</v>
      </c>
      <c r="M3594" s="15" t="s">
        <v>37</v>
      </c>
      <c r="N3594" s="15" t="s">
        <v>12505</v>
      </c>
      <c r="O3594" s="15" t="s">
        <v>31</v>
      </c>
      <c r="P3594" s="19">
        <v>0</v>
      </c>
    </row>
    <row r="3595" spans="1:16" x14ac:dyDescent="0.25">
      <c r="A3595" s="15" t="s">
        <v>29</v>
      </c>
      <c r="B3595" s="15" t="s">
        <v>12503</v>
      </c>
      <c r="C3595" s="16" t="s">
        <v>31</v>
      </c>
      <c r="D3595" s="15" t="s">
        <v>12504</v>
      </c>
      <c r="E3595" s="15" t="s">
        <v>1549</v>
      </c>
      <c r="F3595" s="15" t="s">
        <v>33</v>
      </c>
      <c r="G3595" s="15" t="s">
        <v>1859</v>
      </c>
      <c r="H3595" s="17">
        <v>42775</v>
      </c>
      <c r="I3595" s="17">
        <v>42817</v>
      </c>
      <c r="J3595" s="15" t="s">
        <v>35</v>
      </c>
      <c r="K3595" s="15" t="s">
        <v>5296</v>
      </c>
      <c r="L3595" s="18">
        <v>-1282735</v>
      </c>
      <c r="M3595" s="15" t="s">
        <v>37</v>
      </c>
      <c r="N3595" s="15" t="s">
        <v>12506</v>
      </c>
      <c r="O3595" s="15" t="s">
        <v>31</v>
      </c>
      <c r="P3595" s="19">
        <v>0</v>
      </c>
    </row>
    <row r="3596" spans="1:16" x14ac:dyDescent="0.25">
      <c r="A3596" s="15" t="s">
        <v>29</v>
      </c>
      <c r="B3596" s="15" t="s">
        <v>12503</v>
      </c>
      <c r="C3596" s="16" t="s">
        <v>31</v>
      </c>
      <c r="D3596" s="15" t="s">
        <v>12504</v>
      </c>
      <c r="E3596" s="15" t="s">
        <v>1549</v>
      </c>
      <c r="F3596" s="15" t="s">
        <v>33</v>
      </c>
      <c r="G3596" s="15" t="s">
        <v>1859</v>
      </c>
      <c r="H3596" s="17">
        <v>42775</v>
      </c>
      <c r="I3596" s="17">
        <v>42817</v>
      </c>
      <c r="J3596" s="15" t="s">
        <v>35</v>
      </c>
      <c r="K3596" s="15" t="s">
        <v>5296</v>
      </c>
      <c r="L3596" s="18">
        <v>-32313</v>
      </c>
      <c r="M3596" s="15" t="s">
        <v>37</v>
      </c>
      <c r="N3596" s="15" t="s">
        <v>12507</v>
      </c>
      <c r="O3596" s="15" t="s">
        <v>31</v>
      </c>
      <c r="P3596" s="19">
        <v>0</v>
      </c>
    </row>
    <row r="3597" spans="1:16" x14ac:dyDescent="0.25">
      <c r="A3597" s="15" t="s">
        <v>29</v>
      </c>
      <c r="B3597" s="15" t="s">
        <v>12503</v>
      </c>
      <c r="C3597" s="16" t="s">
        <v>31</v>
      </c>
      <c r="D3597" s="15" t="s">
        <v>12504</v>
      </c>
      <c r="E3597" s="15" t="s">
        <v>1549</v>
      </c>
      <c r="F3597" s="15" t="s">
        <v>33</v>
      </c>
      <c r="G3597" s="15" t="s">
        <v>1859</v>
      </c>
      <c r="H3597" s="17">
        <v>42775</v>
      </c>
      <c r="I3597" s="17">
        <v>42817</v>
      </c>
      <c r="J3597" s="15" t="s">
        <v>35</v>
      </c>
      <c r="K3597" s="15" t="s">
        <v>5296</v>
      </c>
      <c r="L3597" s="18">
        <v>-135993</v>
      </c>
      <c r="M3597" s="15" t="s">
        <v>37</v>
      </c>
      <c r="N3597" s="15" t="s">
        <v>12508</v>
      </c>
      <c r="O3597" s="15" t="s">
        <v>31</v>
      </c>
      <c r="P3597" s="19">
        <v>0</v>
      </c>
    </row>
    <row r="3598" spans="1:16" x14ac:dyDescent="0.25">
      <c r="A3598" s="15" t="s">
        <v>29</v>
      </c>
      <c r="B3598" s="15" t="s">
        <v>12509</v>
      </c>
      <c r="C3598" s="16" t="s">
        <v>31</v>
      </c>
      <c r="D3598" s="15" t="s">
        <v>12510</v>
      </c>
      <c r="E3598" s="15" t="s">
        <v>1575</v>
      </c>
      <c r="F3598" s="15" t="s">
        <v>33</v>
      </c>
      <c r="G3598" s="15" t="s">
        <v>1859</v>
      </c>
      <c r="H3598" s="17">
        <v>42723</v>
      </c>
      <c r="I3598" s="17">
        <v>42817</v>
      </c>
      <c r="J3598" s="15" t="s">
        <v>35</v>
      </c>
      <c r="K3598" s="15" t="s">
        <v>5296</v>
      </c>
      <c r="L3598" s="18">
        <v>-883036</v>
      </c>
      <c r="M3598" s="15" t="s">
        <v>37</v>
      </c>
      <c r="N3598" s="15" t="s">
        <v>12511</v>
      </c>
      <c r="O3598" s="15" t="s">
        <v>31</v>
      </c>
      <c r="P3598" s="19">
        <v>0</v>
      </c>
    </row>
    <row r="3599" spans="1:16" x14ac:dyDescent="0.25">
      <c r="A3599" s="15" t="s">
        <v>29</v>
      </c>
      <c r="B3599" s="15" t="s">
        <v>12509</v>
      </c>
      <c r="C3599" s="16" t="s">
        <v>31</v>
      </c>
      <c r="D3599" s="15" t="s">
        <v>12510</v>
      </c>
      <c r="E3599" s="15" t="s">
        <v>1575</v>
      </c>
      <c r="F3599" s="15" t="s">
        <v>33</v>
      </c>
      <c r="G3599" s="15" t="s">
        <v>1859</v>
      </c>
      <c r="H3599" s="17">
        <v>42723</v>
      </c>
      <c r="I3599" s="17">
        <v>42817</v>
      </c>
      <c r="J3599" s="15" t="s">
        <v>35</v>
      </c>
      <c r="K3599" s="15" t="s">
        <v>5296</v>
      </c>
      <c r="L3599" s="18">
        <v>-305766</v>
      </c>
      <c r="M3599" s="15" t="s">
        <v>37</v>
      </c>
      <c r="N3599" s="15" t="s">
        <v>12512</v>
      </c>
      <c r="O3599" s="15" t="s">
        <v>31</v>
      </c>
      <c r="P3599" s="19">
        <v>0</v>
      </c>
    </row>
    <row r="3600" spans="1:16" x14ac:dyDescent="0.25">
      <c r="A3600" s="15" t="s">
        <v>29</v>
      </c>
      <c r="B3600" s="15" t="s">
        <v>12513</v>
      </c>
      <c r="C3600" s="16" t="s">
        <v>31</v>
      </c>
      <c r="D3600" s="15" t="s">
        <v>12514</v>
      </c>
      <c r="E3600" s="15" t="s">
        <v>12515</v>
      </c>
      <c r="F3600" s="15" t="s">
        <v>33</v>
      </c>
      <c r="G3600" s="15" t="s">
        <v>1859</v>
      </c>
      <c r="H3600" s="17">
        <v>42821</v>
      </c>
      <c r="I3600" s="17">
        <v>42823</v>
      </c>
      <c r="J3600" s="15" t="s">
        <v>1198</v>
      </c>
      <c r="K3600" s="15" t="s">
        <v>5296</v>
      </c>
      <c r="L3600" s="18">
        <v>506497</v>
      </c>
      <c r="M3600" s="15" t="s">
        <v>37</v>
      </c>
      <c r="N3600" s="15" t="s">
        <v>12516</v>
      </c>
      <c r="O3600" s="15" t="s">
        <v>31</v>
      </c>
      <c r="P3600" s="19">
        <v>0</v>
      </c>
    </row>
    <row r="3601" spans="1:16" x14ac:dyDescent="0.25">
      <c r="A3601" s="15" t="s">
        <v>29</v>
      </c>
      <c r="B3601" s="15" t="s">
        <v>12513</v>
      </c>
      <c r="C3601" s="16" t="s">
        <v>31</v>
      </c>
      <c r="D3601" s="15" t="s">
        <v>12514</v>
      </c>
      <c r="E3601" s="15" t="s">
        <v>12515</v>
      </c>
      <c r="F3601" s="15" t="s">
        <v>33</v>
      </c>
      <c r="G3601" s="15" t="s">
        <v>1859</v>
      </c>
      <c r="H3601" s="17">
        <v>42821</v>
      </c>
      <c r="I3601" s="17">
        <v>42823</v>
      </c>
      <c r="J3601" s="15" t="s">
        <v>1198</v>
      </c>
      <c r="K3601" s="15" t="s">
        <v>5296</v>
      </c>
      <c r="L3601" s="18">
        <v>58988427</v>
      </c>
      <c r="M3601" s="15" t="s">
        <v>37</v>
      </c>
      <c r="N3601" s="15" t="s">
        <v>12516</v>
      </c>
      <c r="O3601" s="15" t="s">
        <v>31</v>
      </c>
      <c r="P3601" s="19">
        <v>0</v>
      </c>
    </row>
    <row r="3602" spans="1:16" x14ac:dyDescent="0.25">
      <c r="A3602" s="15" t="s">
        <v>29</v>
      </c>
      <c r="B3602" s="15" t="s">
        <v>12517</v>
      </c>
      <c r="C3602" s="16" t="s">
        <v>31</v>
      </c>
      <c r="D3602" s="15" t="s">
        <v>12517</v>
      </c>
      <c r="E3602" s="15" t="s">
        <v>12518</v>
      </c>
      <c r="F3602" s="15" t="s">
        <v>33</v>
      </c>
      <c r="G3602" s="15" t="s">
        <v>1859</v>
      </c>
      <c r="H3602" s="17">
        <v>42787</v>
      </c>
      <c r="I3602" s="17">
        <v>42824</v>
      </c>
      <c r="J3602" s="15" t="s">
        <v>35</v>
      </c>
      <c r="K3602" s="15" t="s">
        <v>5296</v>
      </c>
      <c r="L3602" s="18">
        <v>-11331</v>
      </c>
      <c r="M3602" s="15" t="s">
        <v>37</v>
      </c>
      <c r="N3602" s="15" t="s">
        <v>12519</v>
      </c>
      <c r="O3602" s="15" t="s">
        <v>31</v>
      </c>
      <c r="P3602" s="19">
        <v>0</v>
      </c>
    </row>
    <row r="3603" spans="1:16" x14ac:dyDescent="0.25">
      <c r="A3603" s="15" t="s">
        <v>29</v>
      </c>
      <c r="B3603" s="15" t="s">
        <v>12517</v>
      </c>
      <c r="C3603" s="16" t="s">
        <v>31</v>
      </c>
      <c r="D3603" s="15" t="s">
        <v>12517</v>
      </c>
      <c r="E3603" s="15" t="s">
        <v>12518</v>
      </c>
      <c r="F3603" s="15" t="s">
        <v>33</v>
      </c>
      <c r="G3603" s="15" t="s">
        <v>1859</v>
      </c>
      <c r="H3603" s="17">
        <v>42787</v>
      </c>
      <c r="I3603" s="17">
        <v>42824</v>
      </c>
      <c r="J3603" s="15" t="s">
        <v>35</v>
      </c>
      <c r="K3603" s="15" t="s">
        <v>5296</v>
      </c>
      <c r="L3603" s="18">
        <v>-22663</v>
      </c>
      <c r="M3603" s="15" t="s">
        <v>37</v>
      </c>
      <c r="N3603" s="15" t="s">
        <v>12520</v>
      </c>
      <c r="O3603" s="15" t="s">
        <v>31</v>
      </c>
      <c r="P3603" s="19">
        <v>0</v>
      </c>
    </row>
    <row r="3604" spans="1:16" x14ac:dyDescent="0.25">
      <c r="A3604" s="15" t="s">
        <v>29</v>
      </c>
      <c r="B3604" s="15" t="s">
        <v>12517</v>
      </c>
      <c r="C3604" s="16" t="s">
        <v>31</v>
      </c>
      <c r="D3604" s="15" t="s">
        <v>12517</v>
      </c>
      <c r="E3604" s="15" t="s">
        <v>12518</v>
      </c>
      <c r="F3604" s="15" t="s">
        <v>33</v>
      </c>
      <c r="G3604" s="15" t="s">
        <v>1859</v>
      </c>
      <c r="H3604" s="17">
        <v>42787</v>
      </c>
      <c r="I3604" s="17">
        <v>42824</v>
      </c>
      <c r="J3604" s="15" t="s">
        <v>35</v>
      </c>
      <c r="K3604" s="15" t="s">
        <v>5296</v>
      </c>
      <c r="L3604" s="18">
        <v>-213762</v>
      </c>
      <c r="M3604" s="15" t="s">
        <v>37</v>
      </c>
      <c r="N3604" s="15" t="s">
        <v>12521</v>
      </c>
      <c r="O3604" s="15" t="s">
        <v>31</v>
      </c>
      <c r="P3604" s="19">
        <v>0</v>
      </c>
    </row>
    <row r="3605" spans="1:16" x14ac:dyDescent="0.25">
      <c r="A3605" s="15" t="s">
        <v>29</v>
      </c>
      <c r="B3605" s="15" t="s">
        <v>12517</v>
      </c>
      <c r="C3605" s="16" t="s">
        <v>31</v>
      </c>
      <c r="D3605" s="15" t="s">
        <v>12517</v>
      </c>
      <c r="E3605" s="15" t="s">
        <v>12518</v>
      </c>
      <c r="F3605" s="15" t="s">
        <v>33</v>
      </c>
      <c r="G3605" s="15" t="s">
        <v>1859</v>
      </c>
      <c r="H3605" s="17">
        <v>42787</v>
      </c>
      <c r="I3605" s="17">
        <v>42824</v>
      </c>
      <c r="J3605" s="15" t="s">
        <v>35</v>
      </c>
      <c r="K3605" s="15" t="s">
        <v>5296</v>
      </c>
      <c r="L3605" s="18">
        <v>-5384</v>
      </c>
      <c r="M3605" s="15" t="s">
        <v>37</v>
      </c>
      <c r="N3605" s="15" t="s">
        <v>12522</v>
      </c>
      <c r="O3605" s="15" t="s">
        <v>31</v>
      </c>
      <c r="P3605" s="19">
        <v>0</v>
      </c>
    </row>
    <row r="3606" spans="1:16" x14ac:dyDescent="0.25">
      <c r="A3606" s="15" t="s">
        <v>29</v>
      </c>
      <c r="B3606" s="15" t="s">
        <v>12523</v>
      </c>
      <c r="C3606" s="16" t="s">
        <v>31</v>
      </c>
      <c r="D3606" s="15" t="s">
        <v>12524</v>
      </c>
      <c r="E3606" s="15" t="s">
        <v>12525</v>
      </c>
      <c r="F3606" s="15" t="s">
        <v>33</v>
      </c>
      <c r="G3606" s="15" t="s">
        <v>1859</v>
      </c>
      <c r="H3606" s="17">
        <v>42817</v>
      </c>
      <c r="I3606" s="17">
        <v>42825</v>
      </c>
      <c r="J3606" s="15" t="s">
        <v>35</v>
      </c>
      <c r="K3606" s="15" t="s">
        <v>5296</v>
      </c>
      <c r="L3606" s="18">
        <v>-6125</v>
      </c>
      <c r="M3606" s="15" t="s">
        <v>37</v>
      </c>
      <c r="N3606" s="15" t="s">
        <v>12526</v>
      </c>
      <c r="O3606" s="15" t="s">
        <v>31</v>
      </c>
      <c r="P3606" s="19">
        <v>0</v>
      </c>
    </row>
    <row r="3607" spans="1:16" x14ac:dyDescent="0.25">
      <c r="A3607" s="15" t="s">
        <v>29</v>
      </c>
      <c r="B3607" s="15" t="s">
        <v>12523</v>
      </c>
      <c r="C3607" s="16" t="s">
        <v>31</v>
      </c>
      <c r="D3607" s="15" t="s">
        <v>12524</v>
      </c>
      <c r="E3607" s="15" t="s">
        <v>12525</v>
      </c>
      <c r="F3607" s="15" t="s">
        <v>33</v>
      </c>
      <c r="G3607" s="15" t="s">
        <v>1859</v>
      </c>
      <c r="H3607" s="17">
        <v>42817</v>
      </c>
      <c r="I3607" s="17">
        <v>42825</v>
      </c>
      <c r="J3607" s="15" t="s">
        <v>35</v>
      </c>
      <c r="K3607" s="15" t="s">
        <v>5296</v>
      </c>
      <c r="L3607" s="18">
        <v>-3063</v>
      </c>
      <c r="M3607" s="15" t="s">
        <v>37</v>
      </c>
      <c r="N3607" s="15" t="s">
        <v>12527</v>
      </c>
      <c r="O3607" s="15" t="s">
        <v>31</v>
      </c>
      <c r="P3607" s="19">
        <v>0</v>
      </c>
    </row>
    <row r="3608" spans="1:16" x14ac:dyDescent="0.25">
      <c r="A3608" s="15" t="s">
        <v>29</v>
      </c>
      <c r="B3608" s="15" t="s">
        <v>12523</v>
      </c>
      <c r="C3608" s="16" t="s">
        <v>31</v>
      </c>
      <c r="D3608" s="15" t="s">
        <v>12524</v>
      </c>
      <c r="E3608" s="15" t="s">
        <v>12525</v>
      </c>
      <c r="F3608" s="15" t="s">
        <v>33</v>
      </c>
      <c r="G3608" s="15" t="s">
        <v>1859</v>
      </c>
      <c r="H3608" s="17">
        <v>42817</v>
      </c>
      <c r="I3608" s="17">
        <v>42825</v>
      </c>
      <c r="J3608" s="15" t="s">
        <v>35</v>
      </c>
      <c r="K3608" s="15" t="s">
        <v>5296</v>
      </c>
      <c r="L3608" s="18">
        <v>-1456</v>
      </c>
      <c r="M3608" s="15" t="s">
        <v>37</v>
      </c>
      <c r="N3608" s="15" t="s">
        <v>12528</v>
      </c>
      <c r="O3608" s="15" t="s">
        <v>31</v>
      </c>
      <c r="P3608" s="19">
        <v>0</v>
      </c>
    </row>
    <row r="3609" spans="1:16" x14ac:dyDescent="0.25">
      <c r="A3609" s="15" t="s">
        <v>29</v>
      </c>
      <c r="B3609" s="15" t="s">
        <v>12529</v>
      </c>
      <c r="C3609" s="16" t="s">
        <v>31</v>
      </c>
      <c r="D3609" s="15" t="s">
        <v>12529</v>
      </c>
      <c r="E3609" s="15" t="s">
        <v>12530</v>
      </c>
      <c r="F3609" s="15" t="s">
        <v>33</v>
      </c>
      <c r="G3609" s="15" t="s">
        <v>1859</v>
      </c>
      <c r="H3609" s="17">
        <v>42810</v>
      </c>
      <c r="I3609" s="17">
        <v>42825</v>
      </c>
      <c r="J3609" s="15" t="s">
        <v>35</v>
      </c>
      <c r="K3609" s="15" t="s">
        <v>5296</v>
      </c>
      <c r="L3609" s="18">
        <v>-39913</v>
      </c>
      <c r="M3609" s="15" t="s">
        <v>37</v>
      </c>
      <c r="N3609" s="15" t="s">
        <v>12531</v>
      </c>
      <c r="O3609" s="15" t="s">
        <v>31</v>
      </c>
      <c r="P3609" s="19">
        <v>0</v>
      </c>
    </row>
    <row r="3610" spans="1:16" x14ac:dyDescent="0.25">
      <c r="A3610" s="15" t="s">
        <v>29</v>
      </c>
      <c r="B3610" s="15" t="s">
        <v>12529</v>
      </c>
      <c r="C3610" s="16" t="s">
        <v>31</v>
      </c>
      <c r="D3610" s="15" t="s">
        <v>12529</v>
      </c>
      <c r="E3610" s="15" t="s">
        <v>12530</v>
      </c>
      <c r="F3610" s="15" t="s">
        <v>33</v>
      </c>
      <c r="G3610" s="15" t="s">
        <v>1859</v>
      </c>
      <c r="H3610" s="17">
        <v>42810</v>
      </c>
      <c r="I3610" s="17">
        <v>42825</v>
      </c>
      <c r="J3610" s="15" t="s">
        <v>35</v>
      </c>
      <c r="K3610" s="15" t="s">
        <v>5296</v>
      </c>
      <c r="L3610" s="18">
        <v>-42854</v>
      </c>
      <c r="M3610" s="15" t="s">
        <v>37</v>
      </c>
      <c r="N3610" s="15" t="s">
        <v>12532</v>
      </c>
      <c r="O3610" s="15" t="s">
        <v>31</v>
      </c>
      <c r="P3610" s="19">
        <v>0</v>
      </c>
    </row>
    <row r="3611" spans="1:16" x14ac:dyDescent="0.25">
      <c r="A3611" s="15" t="s">
        <v>29</v>
      </c>
      <c r="B3611" s="15" t="s">
        <v>12529</v>
      </c>
      <c r="C3611" s="16" t="s">
        <v>31</v>
      </c>
      <c r="D3611" s="15" t="s">
        <v>12529</v>
      </c>
      <c r="E3611" s="15" t="s">
        <v>12530</v>
      </c>
      <c r="F3611" s="15" t="s">
        <v>33</v>
      </c>
      <c r="G3611" s="15" t="s">
        <v>1859</v>
      </c>
      <c r="H3611" s="17">
        <v>42810</v>
      </c>
      <c r="I3611" s="17">
        <v>42825</v>
      </c>
      <c r="J3611" s="15" t="s">
        <v>35</v>
      </c>
      <c r="K3611" s="15" t="s">
        <v>5296</v>
      </c>
      <c r="L3611" s="18">
        <v>-167986</v>
      </c>
      <c r="M3611" s="15" t="s">
        <v>37</v>
      </c>
      <c r="N3611" s="15" t="s">
        <v>12533</v>
      </c>
      <c r="O3611" s="15" t="s">
        <v>31</v>
      </c>
      <c r="P3611" s="19">
        <v>0</v>
      </c>
    </row>
    <row r="3612" spans="1:16" x14ac:dyDescent="0.25">
      <c r="A3612" s="15" t="s">
        <v>29</v>
      </c>
      <c r="B3612" s="15" t="s">
        <v>12529</v>
      </c>
      <c r="C3612" s="16" t="s">
        <v>31</v>
      </c>
      <c r="D3612" s="15" t="s">
        <v>12529</v>
      </c>
      <c r="E3612" s="15" t="s">
        <v>12530</v>
      </c>
      <c r="F3612" s="15" t="s">
        <v>33</v>
      </c>
      <c r="G3612" s="15" t="s">
        <v>1859</v>
      </c>
      <c r="H3612" s="17">
        <v>42810</v>
      </c>
      <c r="I3612" s="17">
        <v>42825</v>
      </c>
      <c r="J3612" s="15" t="s">
        <v>35</v>
      </c>
      <c r="K3612" s="15" t="s">
        <v>5296</v>
      </c>
      <c r="L3612" s="18">
        <v>-83993</v>
      </c>
      <c r="M3612" s="15" t="s">
        <v>37</v>
      </c>
      <c r="N3612" s="15" t="s">
        <v>12534</v>
      </c>
      <c r="O3612" s="15" t="s">
        <v>31</v>
      </c>
      <c r="P3612" s="19">
        <v>0</v>
      </c>
    </row>
    <row r="3613" spans="1:16" x14ac:dyDescent="0.25">
      <c r="A3613" s="15" t="s">
        <v>29</v>
      </c>
      <c r="B3613" s="15" t="s">
        <v>12535</v>
      </c>
      <c r="C3613" s="16" t="s">
        <v>31</v>
      </c>
      <c r="D3613" s="15" t="s">
        <v>12536</v>
      </c>
      <c r="E3613" s="15" t="s">
        <v>12537</v>
      </c>
      <c r="F3613" s="15" t="s">
        <v>33</v>
      </c>
      <c r="G3613" s="15" t="s">
        <v>1859</v>
      </c>
      <c r="H3613" s="17">
        <v>42810</v>
      </c>
      <c r="I3613" s="17">
        <v>42825</v>
      </c>
      <c r="J3613" s="15" t="s">
        <v>35</v>
      </c>
      <c r="K3613" s="15" t="s">
        <v>5296</v>
      </c>
      <c r="L3613" s="18">
        <v>-17150</v>
      </c>
      <c r="M3613" s="15" t="s">
        <v>37</v>
      </c>
      <c r="N3613" s="15" t="s">
        <v>12538</v>
      </c>
      <c r="O3613" s="15" t="s">
        <v>31</v>
      </c>
      <c r="P3613" s="19">
        <v>0</v>
      </c>
    </row>
    <row r="3614" spans="1:16" x14ac:dyDescent="0.25">
      <c r="A3614" s="15" t="s">
        <v>29</v>
      </c>
      <c r="B3614" s="15" t="s">
        <v>12535</v>
      </c>
      <c r="C3614" s="16" t="s">
        <v>31</v>
      </c>
      <c r="D3614" s="15" t="s">
        <v>12536</v>
      </c>
      <c r="E3614" s="15" t="s">
        <v>12537</v>
      </c>
      <c r="F3614" s="15" t="s">
        <v>33</v>
      </c>
      <c r="G3614" s="15" t="s">
        <v>1859</v>
      </c>
      <c r="H3614" s="17">
        <v>42810</v>
      </c>
      <c r="I3614" s="17">
        <v>42825</v>
      </c>
      <c r="J3614" s="15" t="s">
        <v>35</v>
      </c>
      <c r="K3614" s="15" t="s">
        <v>5296</v>
      </c>
      <c r="L3614" s="18">
        <v>-4075</v>
      </c>
      <c r="M3614" s="15" t="s">
        <v>37</v>
      </c>
      <c r="N3614" s="15" t="s">
        <v>12539</v>
      </c>
      <c r="O3614" s="15" t="s">
        <v>31</v>
      </c>
      <c r="P3614" s="19">
        <v>0</v>
      </c>
    </row>
    <row r="3615" spans="1:16" x14ac:dyDescent="0.25">
      <c r="A3615" s="15" t="s">
        <v>29</v>
      </c>
      <c r="B3615" s="15" t="s">
        <v>12535</v>
      </c>
      <c r="C3615" s="16" t="s">
        <v>31</v>
      </c>
      <c r="D3615" s="15" t="s">
        <v>12536</v>
      </c>
      <c r="E3615" s="15" t="s">
        <v>12537</v>
      </c>
      <c r="F3615" s="15" t="s">
        <v>33</v>
      </c>
      <c r="G3615" s="15" t="s">
        <v>1859</v>
      </c>
      <c r="H3615" s="17">
        <v>42810</v>
      </c>
      <c r="I3615" s="17">
        <v>42825</v>
      </c>
      <c r="J3615" s="15" t="s">
        <v>35</v>
      </c>
      <c r="K3615" s="15" t="s">
        <v>5296</v>
      </c>
      <c r="L3615" s="18">
        <v>-8575</v>
      </c>
      <c r="M3615" s="15" t="s">
        <v>37</v>
      </c>
      <c r="N3615" s="15" t="s">
        <v>12540</v>
      </c>
      <c r="O3615" s="15" t="s">
        <v>31</v>
      </c>
      <c r="P3615" s="19">
        <v>0</v>
      </c>
    </row>
    <row r="3616" spans="1:16" x14ac:dyDescent="0.25">
      <c r="A3616" s="15" t="s">
        <v>29</v>
      </c>
      <c r="B3616" s="15" t="s">
        <v>12541</v>
      </c>
      <c r="C3616" s="16" t="s">
        <v>31</v>
      </c>
      <c r="D3616" s="15" t="s">
        <v>12541</v>
      </c>
      <c r="E3616" s="15" t="s">
        <v>12542</v>
      </c>
      <c r="F3616" s="15" t="s">
        <v>33</v>
      </c>
      <c r="G3616" s="15" t="s">
        <v>1859</v>
      </c>
      <c r="H3616" s="17">
        <v>42748</v>
      </c>
      <c r="I3616" s="17">
        <v>42825</v>
      </c>
      <c r="J3616" s="15" t="s">
        <v>35</v>
      </c>
      <c r="K3616" s="15" t="s">
        <v>5296</v>
      </c>
      <c r="L3616" s="18">
        <v>-9456</v>
      </c>
      <c r="M3616" s="15" t="s">
        <v>37</v>
      </c>
      <c r="N3616" s="15" t="s">
        <v>12543</v>
      </c>
      <c r="O3616" s="15" t="s">
        <v>31</v>
      </c>
      <c r="P3616" s="19">
        <v>0</v>
      </c>
    </row>
    <row r="3617" spans="1:16" x14ac:dyDescent="0.25">
      <c r="A3617" s="15" t="s">
        <v>29</v>
      </c>
      <c r="B3617" s="15" t="s">
        <v>12541</v>
      </c>
      <c r="C3617" s="16" t="s">
        <v>31</v>
      </c>
      <c r="D3617" s="15" t="s">
        <v>12541</v>
      </c>
      <c r="E3617" s="15" t="s">
        <v>12542</v>
      </c>
      <c r="F3617" s="15" t="s">
        <v>33</v>
      </c>
      <c r="G3617" s="15" t="s">
        <v>1859</v>
      </c>
      <c r="H3617" s="17">
        <v>42748</v>
      </c>
      <c r="I3617" s="17">
        <v>42825</v>
      </c>
      <c r="J3617" s="15" t="s">
        <v>35</v>
      </c>
      <c r="K3617" s="15" t="s">
        <v>5296</v>
      </c>
      <c r="L3617" s="18">
        <v>-19897</v>
      </c>
      <c r="M3617" s="15" t="s">
        <v>37</v>
      </c>
      <c r="N3617" s="15" t="s">
        <v>12544</v>
      </c>
      <c r="O3617" s="15" t="s">
        <v>31</v>
      </c>
      <c r="P3617" s="19">
        <v>0</v>
      </c>
    </row>
    <row r="3618" spans="1:16" x14ac:dyDescent="0.25">
      <c r="A3618" s="15" t="s">
        <v>29</v>
      </c>
      <c r="B3618" s="15" t="s">
        <v>12541</v>
      </c>
      <c r="C3618" s="16" t="s">
        <v>31</v>
      </c>
      <c r="D3618" s="15" t="s">
        <v>12541</v>
      </c>
      <c r="E3618" s="15" t="s">
        <v>12542</v>
      </c>
      <c r="F3618" s="15" t="s">
        <v>33</v>
      </c>
      <c r="G3618" s="15" t="s">
        <v>1859</v>
      </c>
      <c r="H3618" s="17">
        <v>42748</v>
      </c>
      <c r="I3618" s="17">
        <v>42825</v>
      </c>
      <c r="J3618" s="15" t="s">
        <v>35</v>
      </c>
      <c r="K3618" s="15" t="s">
        <v>5296</v>
      </c>
      <c r="L3618" s="18">
        <v>-39794</v>
      </c>
      <c r="M3618" s="15" t="s">
        <v>37</v>
      </c>
      <c r="N3618" s="15" t="s">
        <v>12545</v>
      </c>
      <c r="O3618" s="15" t="s">
        <v>31</v>
      </c>
      <c r="P3618" s="19">
        <v>0</v>
      </c>
    </row>
    <row r="3619" spans="1:16" x14ac:dyDescent="0.25">
      <c r="A3619" s="15" t="s">
        <v>29</v>
      </c>
      <c r="B3619" s="15" t="s">
        <v>12546</v>
      </c>
      <c r="C3619" s="16" t="s">
        <v>31</v>
      </c>
      <c r="D3619" s="15" t="s">
        <v>12546</v>
      </c>
      <c r="E3619" s="15" t="s">
        <v>12547</v>
      </c>
      <c r="F3619" s="15" t="s">
        <v>33</v>
      </c>
      <c r="G3619" s="15" t="s">
        <v>1859</v>
      </c>
      <c r="H3619" s="17">
        <v>42819</v>
      </c>
      <c r="I3619" s="17">
        <v>42825</v>
      </c>
      <c r="J3619" s="15" t="s">
        <v>35</v>
      </c>
      <c r="K3619" s="15" t="s">
        <v>5296</v>
      </c>
      <c r="L3619" s="18">
        <v>-10915</v>
      </c>
      <c r="M3619" s="15" t="s">
        <v>37</v>
      </c>
      <c r="N3619" s="15" t="s">
        <v>12548</v>
      </c>
      <c r="O3619" s="15" t="s">
        <v>31</v>
      </c>
      <c r="P3619" s="19">
        <v>0</v>
      </c>
    </row>
    <row r="3620" spans="1:16" x14ac:dyDescent="0.25">
      <c r="A3620" s="15" t="s">
        <v>29</v>
      </c>
      <c r="B3620" s="15" t="s">
        <v>12546</v>
      </c>
      <c r="C3620" s="16" t="s">
        <v>31</v>
      </c>
      <c r="D3620" s="15" t="s">
        <v>12546</v>
      </c>
      <c r="E3620" s="15" t="s">
        <v>12547</v>
      </c>
      <c r="F3620" s="15" t="s">
        <v>33</v>
      </c>
      <c r="G3620" s="15" t="s">
        <v>1859</v>
      </c>
      <c r="H3620" s="17">
        <v>42819</v>
      </c>
      <c r="I3620" s="17">
        <v>42825</v>
      </c>
      <c r="J3620" s="15" t="s">
        <v>35</v>
      </c>
      <c r="K3620" s="15" t="s">
        <v>5296</v>
      </c>
      <c r="L3620" s="18">
        <v>-22969</v>
      </c>
      <c r="M3620" s="15" t="s">
        <v>37</v>
      </c>
      <c r="N3620" s="15" t="s">
        <v>12549</v>
      </c>
      <c r="O3620" s="15" t="s">
        <v>31</v>
      </c>
      <c r="P3620" s="19">
        <v>0</v>
      </c>
    </row>
    <row r="3621" spans="1:16" x14ac:dyDescent="0.25">
      <c r="A3621" s="15" t="s">
        <v>29</v>
      </c>
      <c r="B3621" s="15" t="s">
        <v>12546</v>
      </c>
      <c r="C3621" s="16" t="s">
        <v>31</v>
      </c>
      <c r="D3621" s="15" t="s">
        <v>12546</v>
      </c>
      <c r="E3621" s="15" t="s">
        <v>12547</v>
      </c>
      <c r="F3621" s="15" t="s">
        <v>33</v>
      </c>
      <c r="G3621" s="15" t="s">
        <v>1859</v>
      </c>
      <c r="H3621" s="17">
        <v>42819</v>
      </c>
      <c r="I3621" s="17">
        <v>42825</v>
      </c>
      <c r="J3621" s="15" t="s">
        <v>35</v>
      </c>
      <c r="K3621" s="15" t="s">
        <v>5296</v>
      </c>
      <c r="L3621" s="18">
        <v>-45938</v>
      </c>
      <c r="M3621" s="15" t="s">
        <v>37</v>
      </c>
      <c r="N3621" s="15" t="s">
        <v>12550</v>
      </c>
      <c r="O3621" s="15" t="s">
        <v>31</v>
      </c>
      <c r="P3621" s="19">
        <v>0</v>
      </c>
    </row>
    <row r="3622" spans="1:16" x14ac:dyDescent="0.25">
      <c r="A3622" s="15" t="s">
        <v>29</v>
      </c>
      <c r="B3622" s="15" t="s">
        <v>12551</v>
      </c>
      <c r="C3622" s="16" t="s">
        <v>31</v>
      </c>
      <c r="D3622" s="15" t="s">
        <v>12552</v>
      </c>
      <c r="E3622" s="15" t="s">
        <v>12553</v>
      </c>
      <c r="F3622" s="15" t="s">
        <v>33</v>
      </c>
      <c r="G3622" s="15" t="s">
        <v>1859</v>
      </c>
      <c r="H3622" s="17">
        <v>42787</v>
      </c>
      <c r="I3622" s="17">
        <v>42825</v>
      </c>
      <c r="J3622" s="15" t="s">
        <v>35</v>
      </c>
      <c r="K3622" s="15" t="s">
        <v>5296</v>
      </c>
      <c r="L3622" s="18">
        <v>-2911</v>
      </c>
      <c r="M3622" s="15" t="s">
        <v>37</v>
      </c>
      <c r="N3622" s="15" t="s">
        <v>12554</v>
      </c>
      <c r="O3622" s="15" t="s">
        <v>31</v>
      </c>
      <c r="P3622" s="19">
        <v>0</v>
      </c>
    </row>
    <row r="3623" spans="1:16" x14ac:dyDescent="0.25">
      <c r="A3623" s="15" t="s">
        <v>29</v>
      </c>
      <c r="B3623" s="15" t="s">
        <v>12551</v>
      </c>
      <c r="C3623" s="16" t="s">
        <v>31</v>
      </c>
      <c r="D3623" s="15" t="s">
        <v>12552</v>
      </c>
      <c r="E3623" s="15" t="s">
        <v>12553</v>
      </c>
      <c r="F3623" s="15" t="s">
        <v>33</v>
      </c>
      <c r="G3623" s="15" t="s">
        <v>1859</v>
      </c>
      <c r="H3623" s="17">
        <v>42787</v>
      </c>
      <c r="I3623" s="17">
        <v>42825</v>
      </c>
      <c r="J3623" s="15" t="s">
        <v>35</v>
      </c>
      <c r="K3623" s="15" t="s">
        <v>5296</v>
      </c>
      <c r="L3623" s="18">
        <v>-6125</v>
      </c>
      <c r="M3623" s="15" t="s">
        <v>37</v>
      </c>
      <c r="N3623" s="15" t="s">
        <v>12555</v>
      </c>
      <c r="O3623" s="15" t="s">
        <v>31</v>
      </c>
      <c r="P3623" s="19">
        <v>0</v>
      </c>
    </row>
    <row r="3624" spans="1:16" x14ac:dyDescent="0.25">
      <c r="A3624" s="15" t="s">
        <v>29</v>
      </c>
      <c r="B3624" s="15" t="s">
        <v>12551</v>
      </c>
      <c r="C3624" s="16" t="s">
        <v>31</v>
      </c>
      <c r="D3624" s="15" t="s">
        <v>12552</v>
      </c>
      <c r="E3624" s="15" t="s">
        <v>12553</v>
      </c>
      <c r="F3624" s="15" t="s">
        <v>33</v>
      </c>
      <c r="G3624" s="15" t="s">
        <v>1859</v>
      </c>
      <c r="H3624" s="17">
        <v>42787</v>
      </c>
      <c r="I3624" s="17">
        <v>42825</v>
      </c>
      <c r="J3624" s="15" t="s">
        <v>35</v>
      </c>
      <c r="K3624" s="15" t="s">
        <v>5296</v>
      </c>
      <c r="L3624" s="18">
        <v>-12250</v>
      </c>
      <c r="M3624" s="15" t="s">
        <v>37</v>
      </c>
      <c r="N3624" s="15" t="s">
        <v>12556</v>
      </c>
      <c r="O3624" s="15" t="s">
        <v>31</v>
      </c>
      <c r="P3624" s="19">
        <v>0</v>
      </c>
    </row>
    <row r="3625" spans="1:16" x14ac:dyDescent="0.25">
      <c r="A3625" s="15" t="s">
        <v>29</v>
      </c>
      <c r="B3625" s="15" t="s">
        <v>12557</v>
      </c>
      <c r="C3625" s="16" t="s">
        <v>31</v>
      </c>
      <c r="D3625" s="15" t="s">
        <v>12557</v>
      </c>
      <c r="E3625" s="15" t="s">
        <v>12558</v>
      </c>
      <c r="F3625" s="15" t="s">
        <v>33</v>
      </c>
      <c r="G3625" s="15" t="s">
        <v>1859</v>
      </c>
      <c r="H3625" s="17">
        <v>42769</v>
      </c>
      <c r="I3625" s="17">
        <v>42825</v>
      </c>
      <c r="J3625" s="15" t="s">
        <v>35</v>
      </c>
      <c r="K3625" s="15" t="s">
        <v>5296</v>
      </c>
      <c r="L3625" s="18">
        <v>-385</v>
      </c>
      <c r="M3625" s="15" t="s">
        <v>37</v>
      </c>
      <c r="N3625" s="15" t="s">
        <v>12559</v>
      </c>
      <c r="O3625" s="15" t="s">
        <v>31</v>
      </c>
      <c r="P3625" s="19">
        <v>0</v>
      </c>
    </row>
    <row r="3626" spans="1:16" x14ac:dyDescent="0.25">
      <c r="A3626" s="15" t="s">
        <v>29</v>
      </c>
      <c r="B3626" s="15" t="s">
        <v>12557</v>
      </c>
      <c r="C3626" s="16" t="s">
        <v>31</v>
      </c>
      <c r="D3626" s="15" t="s">
        <v>12557</v>
      </c>
      <c r="E3626" s="15" t="s">
        <v>12558</v>
      </c>
      <c r="F3626" s="15" t="s">
        <v>33</v>
      </c>
      <c r="G3626" s="15" t="s">
        <v>1859</v>
      </c>
      <c r="H3626" s="17">
        <v>42769</v>
      </c>
      <c r="I3626" s="17">
        <v>42825</v>
      </c>
      <c r="J3626" s="15" t="s">
        <v>35</v>
      </c>
      <c r="K3626" s="15" t="s">
        <v>5296</v>
      </c>
      <c r="L3626" s="18">
        <v>-43</v>
      </c>
      <c r="M3626" s="15" t="s">
        <v>37</v>
      </c>
      <c r="N3626" s="15" t="s">
        <v>12560</v>
      </c>
      <c r="O3626" s="15" t="s">
        <v>31</v>
      </c>
      <c r="P3626" s="19">
        <v>0</v>
      </c>
    </row>
    <row r="3627" spans="1:16" x14ac:dyDescent="0.25">
      <c r="A3627" s="15" t="s">
        <v>29</v>
      </c>
      <c r="B3627" s="15" t="s">
        <v>12535</v>
      </c>
      <c r="C3627" s="16" t="s">
        <v>31</v>
      </c>
      <c r="D3627" s="15" t="s">
        <v>12536</v>
      </c>
      <c r="E3627" s="15" t="s">
        <v>12561</v>
      </c>
      <c r="F3627" s="15" t="s">
        <v>33</v>
      </c>
      <c r="G3627" s="15" t="s">
        <v>75</v>
      </c>
      <c r="H3627" s="17">
        <v>42810</v>
      </c>
      <c r="I3627" s="17">
        <v>42825</v>
      </c>
      <c r="J3627" s="15" t="s">
        <v>1198</v>
      </c>
      <c r="K3627" s="15" t="s">
        <v>5296</v>
      </c>
      <c r="L3627" s="18">
        <v>4075</v>
      </c>
      <c r="M3627" s="15" t="s">
        <v>37</v>
      </c>
      <c r="N3627" s="15" t="s">
        <v>12539</v>
      </c>
      <c r="O3627" s="15" t="s">
        <v>31</v>
      </c>
      <c r="P3627" s="19">
        <v>0</v>
      </c>
    </row>
    <row r="3628" spans="1:16" x14ac:dyDescent="0.25">
      <c r="A3628" s="15" t="s">
        <v>29</v>
      </c>
      <c r="B3628" s="15" t="s">
        <v>12535</v>
      </c>
      <c r="C3628" s="16" t="s">
        <v>31</v>
      </c>
      <c r="D3628" s="15" t="s">
        <v>12536</v>
      </c>
      <c r="E3628" s="15" t="s">
        <v>12561</v>
      </c>
      <c r="F3628" s="15" t="s">
        <v>33</v>
      </c>
      <c r="G3628" s="15" t="s">
        <v>75</v>
      </c>
      <c r="H3628" s="17">
        <v>42810</v>
      </c>
      <c r="I3628" s="17">
        <v>42825</v>
      </c>
      <c r="J3628" s="15" t="s">
        <v>1198</v>
      </c>
      <c r="K3628" s="15" t="s">
        <v>5296</v>
      </c>
      <c r="L3628" s="18">
        <v>8575</v>
      </c>
      <c r="M3628" s="15" t="s">
        <v>37</v>
      </c>
      <c r="N3628" s="15" t="s">
        <v>12540</v>
      </c>
      <c r="O3628" s="15" t="s">
        <v>31</v>
      </c>
      <c r="P3628" s="19">
        <v>0</v>
      </c>
    </row>
    <row r="3629" spans="1:16" x14ac:dyDescent="0.25">
      <c r="A3629" s="15" t="s">
        <v>29</v>
      </c>
      <c r="B3629" s="15" t="s">
        <v>12535</v>
      </c>
      <c r="C3629" s="16" t="s">
        <v>31</v>
      </c>
      <c r="D3629" s="15" t="s">
        <v>12536</v>
      </c>
      <c r="E3629" s="15" t="s">
        <v>12561</v>
      </c>
      <c r="F3629" s="15" t="s">
        <v>33</v>
      </c>
      <c r="G3629" s="15" t="s">
        <v>75</v>
      </c>
      <c r="H3629" s="17">
        <v>42810</v>
      </c>
      <c r="I3629" s="17">
        <v>42825</v>
      </c>
      <c r="J3629" s="15" t="s">
        <v>1198</v>
      </c>
      <c r="K3629" s="15" t="s">
        <v>5296</v>
      </c>
      <c r="L3629" s="18">
        <v>17150</v>
      </c>
      <c r="M3629" s="15" t="s">
        <v>37</v>
      </c>
      <c r="N3629" s="15" t="s">
        <v>12538</v>
      </c>
      <c r="O3629" s="15" t="s">
        <v>31</v>
      </c>
      <c r="P3629" s="19">
        <v>0</v>
      </c>
    </row>
    <row r="3630" spans="1:16" x14ac:dyDescent="0.25">
      <c r="A3630" s="15" t="s">
        <v>29</v>
      </c>
      <c r="B3630" s="15" t="s">
        <v>12535</v>
      </c>
      <c r="C3630" s="16" t="s">
        <v>31</v>
      </c>
      <c r="D3630" s="15" t="s">
        <v>12536</v>
      </c>
      <c r="E3630" s="15" t="s">
        <v>12562</v>
      </c>
      <c r="F3630" s="15" t="s">
        <v>33</v>
      </c>
      <c r="G3630" s="15" t="s">
        <v>1859</v>
      </c>
      <c r="H3630" s="17">
        <v>42810</v>
      </c>
      <c r="I3630" s="17">
        <v>42825</v>
      </c>
      <c r="J3630" s="15" t="s">
        <v>35</v>
      </c>
      <c r="K3630" s="15" t="s">
        <v>5296</v>
      </c>
      <c r="L3630" s="18">
        <v>-17150</v>
      </c>
      <c r="M3630" s="15" t="s">
        <v>37</v>
      </c>
      <c r="N3630" s="15" t="s">
        <v>12538</v>
      </c>
      <c r="O3630" s="15" t="s">
        <v>31</v>
      </c>
      <c r="P3630" s="19">
        <v>0</v>
      </c>
    </row>
    <row r="3631" spans="1:16" x14ac:dyDescent="0.25">
      <c r="A3631" s="15" t="s">
        <v>29</v>
      </c>
      <c r="B3631" s="15" t="s">
        <v>12535</v>
      </c>
      <c r="C3631" s="16" t="s">
        <v>31</v>
      </c>
      <c r="D3631" s="15" t="s">
        <v>12536</v>
      </c>
      <c r="E3631" s="15" t="s">
        <v>12562</v>
      </c>
      <c r="F3631" s="15" t="s">
        <v>33</v>
      </c>
      <c r="G3631" s="15" t="s">
        <v>1859</v>
      </c>
      <c r="H3631" s="17">
        <v>42810</v>
      </c>
      <c r="I3631" s="17">
        <v>42825</v>
      </c>
      <c r="J3631" s="15" t="s">
        <v>35</v>
      </c>
      <c r="K3631" s="15" t="s">
        <v>5296</v>
      </c>
      <c r="L3631" s="18">
        <v>-67360</v>
      </c>
      <c r="M3631" s="15" t="s">
        <v>37</v>
      </c>
      <c r="N3631" s="15" t="s">
        <v>12563</v>
      </c>
      <c r="O3631" s="15" t="s">
        <v>31</v>
      </c>
      <c r="P3631" s="19">
        <v>0</v>
      </c>
    </row>
    <row r="3632" spans="1:16" x14ac:dyDescent="0.25">
      <c r="A3632" s="15" t="s">
        <v>29</v>
      </c>
      <c r="B3632" s="15" t="s">
        <v>12535</v>
      </c>
      <c r="C3632" s="16" t="s">
        <v>31</v>
      </c>
      <c r="D3632" s="15" t="s">
        <v>12536</v>
      </c>
      <c r="E3632" s="15" t="s">
        <v>12562</v>
      </c>
      <c r="F3632" s="15" t="s">
        <v>33</v>
      </c>
      <c r="G3632" s="15" t="s">
        <v>1859</v>
      </c>
      <c r="H3632" s="17">
        <v>42810</v>
      </c>
      <c r="I3632" s="17">
        <v>42825</v>
      </c>
      <c r="J3632" s="15" t="s">
        <v>35</v>
      </c>
      <c r="K3632" s="15" t="s">
        <v>5296</v>
      </c>
      <c r="L3632" s="18">
        <v>-8575</v>
      </c>
      <c r="M3632" s="15" t="s">
        <v>37</v>
      </c>
      <c r="N3632" s="15" t="s">
        <v>12540</v>
      </c>
      <c r="O3632" s="15" t="s">
        <v>31</v>
      </c>
      <c r="P3632" s="19">
        <v>0</v>
      </c>
    </row>
    <row r="3633" spans="1:16" x14ac:dyDescent="0.25">
      <c r="A3633" s="15" t="s">
        <v>29</v>
      </c>
      <c r="B3633" s="15" t="s">
        <v>12535</v>
      </c>
      <c r="C3633" s="16" t="s">
        <v>31</v>
      </c>
      <c r="D3633" s="15" t="s">
        <v>12536</v>
      </c>
      <c r="E3633" s="15" t="s">
        <v>12562</v>
      </c>
      <c r="F3633" s="15" t="s">
        <v>33</v>
      </c>
      <c r="G3633" s="15" t="s">
        <v>1859</v>
      </c>
      <c r="H3633" s="17">
        <v>42810</v>
      </c>
      <c r="I3633" s="17">
        <v>42825</v>
      </c>
      <c r="J3633" s="15" t="s">
        <v>35</v>
      </c>
      <c r="K3633" s="15" t="s">
        <v>5296</v>
      </c>
      <c r="L3633" s="18">
        <v>-4075</v>
      </c>
      <c r="M3633" s="15" t="s">
        <v>37</v>
      </c>
      <c r="N3633" s="15" t="s">
        <v>12539</v>
      </c>
      <c r="O3633" s="15" t="s">
        <v>31</v>
      </c>
      <c r="P3633" s="19">
        <v>0</v>
      </c>
    </row>
    <row r="3634" spans="1:16" x14ac:dyDescent="0.25">
      <c r="A3634" s="15" t="s">
        <v>29</v>
      </c>
      <c r="B3634" s="15" t="s">
        <v>12492</v>
      </c>
      <c r="C3634" s="16" t="s">
        <v>31</v>
      </c>
      <c r="D3634" s="15" t="s">
        <v>12493</v>
      </c>
      <c r="E3634" s="15" t="s">
        <v>12564</v>
      </c>
      <c r="F3634" s="15" t="s">
        <v>33</v>
      </c>
      <c r="G3634" s="15" t="s">
        <v>1197</v>
      </c>
      <c r="H3634" s="17">
        <v>42872</v>
      </c>
      <c r="I3634" s="17">
        <v>42872</v>
      </c>
      <c r="J3634" s="15" t="s">
        <v>1198</v>
      </c>
      <c r="K3634" s="15" t="s">
        <v>5296</v>
      </c>
      <c r="L3634" s="18">
        <v>7007229</v>
      </c>
      <c r="M3634" s="15" t="s">
        <v>37</v>
      </c>
      <c r="N3634" s="15" t="s">
        <v>12565</v>
      </c>
      <c r="O3634" s="15" t="s">
        <v>31</v>
      </c>
      <c r="P3634" s="19">
        <v>0</v>
      </c>
    </row>
    <row r="3635" spans="1:16" x14ac:dyDescent="0.25">
      <c r="A3635" s="15" t="s">
        <v>29</v>
      </c>
      <c r="B3635" s="15" t="s">
        <v>1311</v>
      </c>
      <c r="C3635" s="16" t="s">
        <v>31</v>
      </c>
      <c r="D3635" s="15" t="s">
        <v>12566</v>
      </c>
      <c r="E3635" s="15" t="s">
        <v>12567</v>
      </c>
      <c r="F3635" s="15" t="s">
        <v>33</v>
      </c>
      <c r="G3635" s="15" t="s">
        <v>1859</v>
      </c>
      <c r="H3635" s="17">
        <v>42833</v>
      </c>
      <c r="I3635" s="17">
        <v>42878</v>
      </c>
      <c r="J3635" s="15" t="s">
        <v>35</v>
      </c>
      <c r="K3635" s="15" t="s">
        <v>5296</v>
      </c>
      <c r="L3635" s="18">
        <v>-7</v>
      </c>
      <c r="M3635" s="15" t="s">
        <v>37</v>
      </c>
      <c r="N3635" s="15" t="s">
        <v>12568</v>
      </c>
      <c r="O3635" s="15" t="s">
        <v>31</v>
      </c>
      <c r="P3635" s="19">
        <v>0</v>
      </c>
    </row>
    <row r="3636" spans="1:16" x14ac:dyDescent="0.25">
      <c r="A3636" s="15" t="s">
        <v>29</v>
      </c>
      <c r="B3636" s="15" t="s">
        <v>1311</v>
      </c>
      <c r="C3636" s="16" t="s">
        <v>31</v>
      </c>
      <c r="D3636" s="15" t="s">
        <v>12569</v>
      </c>
      <c r="E3636" s="15" t="s">
        <v>12570</v>
      </c>
      <c r="F3636" s="15" t="s">
        <v>33</v>
      </c>
      <c r="G3636" s="15" t="s">
        <v>1859</v>
      </c>
      <c r="H3636" s="17">
        <v>42833</v>
      </c>
      <c r="I3636" s="17">
        <v>42878</v>
      </c>
      <c r="J3636" s="15" t="s">
        <v>35</v>
      </c>
      <c r="K3636" s="15" t="s">
        <v>5296</v>
      </c>
      <c r="L3636" s="18">
        <v>-435294</v>
      </c>
      <c r="M3636" s="15" t="s">
        <v>37</v>
      </c>
      <c r="N3636" s="15" t="s">
        <v>12571</v>
      </c>
      <c r="O3636" s="15" t="s">
        <v>31</v>
      </c>
      <c r="P3636" s="19">
        <v>0</v>
      </c>
    </row>
    <row r="3637" spans="1:16" x14ac:dyDescent="0.25">
      <c r="A3637" s="15" t="s">
        <v>29</v>
      </c>
      <c r="B3637" s="15" t="s">
        <v>1311</v>
      </c>
      <c r="C3637" s="16" t="s">
        <v>31</v>
      </c>
      <c r="D3637" s="15" t="s">
        <v>12572</v>
      </c>
      <c r="E3637" s="15" t="s">
        <v>12573</v>
      </c>
      <c r="F3637" s="15" t="s">
        <v>33</v>
      </c>
      <c r="G3637" s="15" t="s">
        <v>1859</v>
      </c>
      <c r="H3637" s="17">
        <v>42833</v>
      </c>
      <c r="I3637" s="17">
        <v>42878</v>
      </c>
      <c r="J3637" s="15" t="s">
        <v>35</v>
      </c>
      <c r="K3637" s="15" t="s">
        <v>5296</v>
      </c>
      <c r="L3637" s="18">
        <v>-138077</v>
      </c>
      <c r="M3637" s="15" t="s">
        <v>37</v>
      </c>
      <c r="N3637" s="15" t="s">
        <v>12574</v>
      </c>
      <c r="O3637" s="15" t="s">
        <v>31</v>
      </c>
      <c r="P3637" s="19">
        <v>0</v>
      </c>
    </row>
    <row r="3638" spans="1:16" x14ac:dyDescent="0.25">
      <c r="A3638" s="15" t="s">
        <v>29</v>
      </c>
      <c r="B3638" s="15" t="s">
        <v>1311</v>
      </c>
      <c r="C3638" s="16" t="s">
        <v>31</v>
      </c>
      <c r="D3638" s="15" t="s">
        <v>12575</v>
      </c>
      <c r="E3638" s="15" t="s">
        <v>12576</v>
      </c>
      <c r="F3638" s="15" t="s">
        <v>33</v>
      </c>
      <c r="G3638" s="15" t="s">
        <v>1859</v>
      </c>
      <c r="H3638" s="17">
        <v>42833</v>
      </c>
      <c r="I3638" s="17">
        <v>42878</v>
      </c>
      <c r="J3638" s="15" t="s">
        <v>35</v>
      </c>
      <c r="K3638" s="15" t="s">
        <v>5296</v>
      </c>
      <c r="L3638" s="18">
        <v>-36184</v>
      </c>
      <c r="M3638" s="15" t="s">
        <v>37</v>
      </c>
      <c r="N3638" s="15" t="s">
        <v>12577</v>
      </c>
      <c r="O3638" s="15" t="s">
        <v>31</v>
      </c>
      <c r="P3638" s="19">
        <v>0</v>
      </c>
    </row>
    <row r="3639" spans="1:16" x14ac:dyDescent="0.25">
      <c r="A3639" s="15" t="s">
        <v>29</v>
      </c>
      <c r="B3639" s="15" t="s">
        <v>1311</v>
      </c>
      <c r="C3639" s="16" t="s">
        <v>31</v>
      </c>
      <c r="D3639" s="15" t="s">
        <v>12578</v>
      </c>
      <c r="E3639" s="15" t="s">
        <v>12579</v>
      </c>
      <c r="F3639" s="15" t="s">
        <v>33</v>
      </c>
      <c r="G3639" s="15" t="s">
        <v>1859</v>
      </c>
      <c r="H3639" s="17">
        <v>42833</v>
      </c>
      <c r="I3639" s="17">
        <v>42878</v>
      </c>
      <c r="J3639" s="15" t="s">
        <v>35</v>
      </c>
      <c r="K3639" s="15" t="s">
        <v>5296</v>
      </c>
      <c r="L3639" s="18">
        <v>-13684</v>
      </c>
      <c r="M3639" s="15" t="s">
        <v>37</v>
      </c>
      <c r="N3639" s="15" t="s">
        <v>12580</v>
      </c>
      <c r="O3639" s="15" t="s">
        <v>31</v>
      </c>
      <c r="P3639" s="19">
        <v>0</v>
      </c>
    </row>
    <row r="3640" spans="1:16" x14ac:dyDescent="0.25">
      <c r="A3640" s="15" t="s">
        <v>29</v>
      </c>
      <c r="B3640" s="15" t="s">
        <v>1311</v>
      </c>
      <c r="C3640" s="16" t="s">
        <v>31</v>
      </c>
      <c r="D3640" s="15" t="s">
        <v>12581</v>
      </c>
      <c r="E3640" s="15" t="s">
        <v>12582</v>
      </c>
      <c r="F3640" s="15" t="s">
        <v>33</v>
      </c>
      <c r="G3640" s="15" t="s">
        <v>1859</v>
      </c>
      <c r="H3640" s="17">
        <v>42833</v>
      </c>
      <c r="I3640" s="17">
        <v>42878</v>
      </c>
      <c r="J3640" s="15" t="s">
        <v>35</v>
      </c>
      <c r="K3640" s="15" t="s">
        <v>5296</v>
      </c>
      <c r="L3640" s="18">
        <v>-474</v>
      </c>
      <c r="M3640" s="15" t="s">
        <v>37</v>
      </c>
      <c r="N3640" s="15" t="s">
        <v>12583</v>
      </c>
      <c r="O3640" s="15" t="s">
        <v>31</v>
      </c>
      <c r="P3640" s="19">
        <v>0</v>
      </c>
    </row>
    <row r="3641" spans="1:16" x14ac:dyDescent="0.25">
      <c r="A3641" s="15" t="s">
        <v>29</v>
      </c>
      <c r="B3641" s="15" t="s">
        <v>1311</v>
      </c>
      <c r="C3641" s="16" t="s">
        <v>31</v>
      </c>
      <c r="D3641" s="15" t="s">
        <v>12584</v>
      </c>
      <c r="E3641" s="15" t="s">
        <v>12585</v>
      </c>
      <c r="F3641" s="15" t="s">
        <v>33</v>
      </c>
      <c r="G3641" s="15" t="s">
        <v>1859</v>
      </c>
      <c r="H3641" s="17">
        <v>42833</v>
      </c>
      <c r="I3641" s="17">
        <v>42878</v>
      </c>
      <c r="J3641" s="15" t="s">
        <v>35</v>
      </c>
      <c r="K3641" s="15" t="s">
        <v>5296</v>
      </c>
      <c r="L3641" s="18">
        <v>-56171</v>
      </c>
      <c r="M3641" s="15" t="s">
        <v>37</v>
      </c>
      <c r="N3641" s="15" t="s">
        <v>12586</v>
      </c>
      <c r="O3641" s="15" t="s">
        <v>31</v>
      </c>
      <c r="P3641" s="19">
        <v>0</v>
      </c>
    </row>
    <row r="3642" spans="1:16" x14ac:dyDescent="0.25">
      <c r="A3642" s="15" t="s">
        <v>29</v>
      </c>
      <c r="B3642" s="15" t="s">
        <v>1311</v>
      </c>
      <c r="C3642" s="16" t="s">
        <v>31</v>
      </c>
      <c r="D3642" s="15" t="s">
        <v>12587</v>
      </c>
      <c r="E3642" s="15" t="s">
        <v>12588</v>
      </c>
      <c r="F3642" s="15" t="s">
        <v>33</v>
      </c>
      <c r="G3642" s="15" t="s">
        <v>1859</v>
      </c>
      <c r="H3642" s="17">
        <v>42833</v>
      </c>
      <c r="I3642" s="17">
        <v>42878</v>
      </c>
      <c r="J3642" s="15" t="s">
        <v>35</v>
      </c>
      <c r="K3642" s="15" t="s">
        <v>5296</v>
      </c>
      <c r="L3642" s="18">
        <v>-27414</v>
      </c>
      <c r="M3642" s="15" t="s">
        <v>37</v>
      </c>
      <c r="N3642" s="15" t="s">
        <v>12589</v>
      </c>
      <c r="O3642" s="15" t="s">
        <v>31</v>
      </c>
      <c r="P3642" s="19">
        <v>0</v>
      </c>
    </row>
    <row r="3643" spans="1:16" x14ac:dyDescent="0.25">
      <c r="A3643" s="15" t="s">
        <v>29</v>
      </c>
      <c r="B3643" s="15" t="s">
        <v>6280</v>
      </c>
      <c r="C3643" s="16" t="s">
        <v>31</v>
      </c>
      <c r="D3643" s="15" t="s">
        <v>12590</v>
      </c>
      <c r="E3643" s="15" t="s">
        <v>12591</v>
      </c>
      <c r="F3643" s="15" t="s">
        <v>33</v>
      </c>
      <c r="G3643" s="15" t="s">
        <v>1859</v>
      </c>
      <c r="H3643" s="17">
        <v>42823</v>
      </c>
      <c r="I3643" s="17">
        <v>42879</v>
      </c>
      <c r="J3643" s="15" t="s">
        <v>35</v>
      </c>
      <c r="K3643" s="15" t="s">
        <v>5296</v>
      </c>
      <c r="L3643" s="18">
        <v>-30809</v>
      </c>
      <c r="M3643" s="15" t="s">
        <v>37</v>
      </c>
      <c r="N3643" s="15" t="s">
        <v>12592</v>
      </c>
      <c r="O3643" s="15" t="s">
        <v>31</v>
      </c>
      <c r="P3643" s="19">
        <v>0</v>
      </c>
    </row>
    <row r="3644" spans="1:16" x14ac:dyDescent="0.25">
      <c r="A3644" s="15" t="s">
        <v>29</v>
      </c>
      <c r="B3644" s="15" t="s">
        <v>6280</v>
      </c>
      <c r="C3644" s="16" t="s">
        <v>31</v>
      </c>
      <c r="D3644" s="15" t="s">
        <v>12590</v>
      </c>
      <c r="E3644" s="15" t="s">
        <v>12591</v>
      </c>
      <c r="F3644" s="15" t="s">
        <v>33</v>
      </c>
      <c r="G3644" s="15" t="s">
        <v>1859</v>
      </c>
      <c r="H3644" s="17">
        <v>42823</v>
      </c>
      <c r="I3644" s="17">
        <v>42879</v>
      </c>
      <c r="J3644" s="15" t="s">
        <v>35</v>
      </c>
      <c r="K3644" s="15" t="s">
        <v>5296</v>
      </c>
      <c r="L3644" s="18">
        <v>-7320</v>
      </c>
      <c r="M3644" s="15" t="s">
        <v>37</v>
      </c>
      <c r="N3644" s="15" t="s">
        <v>12593</v>
      </c>
      <c r="O3644" s="15" t="s">
        <v>31</v>
      </c>
      <c r="P3644" s="19">
        <v>0</v>
      </c>
    </row>
    <row r="3645" spans="1:16" x14ac:dyDescent="0.25">
      <c r="A3645" s="15" t="s">
        <v>29</v>
      </c>
      <c r="B3645" s="15" t="s">
        <v>6280</v>
      </c>
      <c r="C3645" s="16" t="s">
        <v>31</v>
      </c>
      <c r="D3645" s="15" t="s">
        <v>12590</v>
      </c>
      <c r="E3645" s="15" t="s">
        <v>12591</v>
      </c>
      <c r="F3645" s="15" t="s">
        <v>33</v>
      </c>
      <c r="G3645" s="15" t="s">
        <v>1859</v>
      </c>
      <c r="H3645" s="17">
        <v>42823</v>
      </c>
      <c r="I3645" s="17">
        <v>42879</v>
      </c>
      <c r="J3645" s="15" t="s">
        <v>35</v>
      </c>
      <c r="K3645" s="15" t="s">
        <v>5296</v>
      </c>
      <c r="L3645" s="18">
        <v>-15404</v>
      </c>
      <c r="M3645" s="15" t="s">
        <v>37</v>
      </c>
      <c r="N3645" s="15" t="s">
        <v>12594</v>
      </c>
      <c r="O3645" s="15" t="s">
        <v>31</v>
      </c>
      <c r="P3645" s="19">
        <v>0</v>
      </c>
    </row>
    <row r="3646" spans="1:16" x14ac:dyDescent="0.25">
      <c r="A3646" s="15" t="s">
        <v>29</v>
      </c>
      <c r="B3646" s="15" t="s">
        <v>6280</v>
      </c>
      <c r="C3646" s="16" t="s">
        <v>31</v>
      </c>
      <c r="D3646" s="15" t="s">
        <v>12590</v>
      </c>
      <c r="E3646" s="15" t="s">
        <v>12595</v>
      </c>
      <c r="F3646" s="15" t="s">
        <v>33</v>
      </c>
      <c r="G3646" s="15" t="s">
        <v>1859</v>
      </c>
      <c r="H3646" s="17">
        <v>42826</v>
      </c>
      <c r="I3646" s="17">
        <v>42879</v>
      </c>
      <c r="J3646" s="15" t="s">
        <v>35</v>
      </c>
      <c r="K3646" s="15" t="s">
        <v>5296</v>
      </c>
      <c r="L3646" s="18">
        <v>-2925</v>
      </c>
      <c r="M3646" s="15" t="s">
        <v>37</v>
      </c>
      <c r="N3646" s="15" t="s">
        <v>12596</v>
      </c>
      <c r="O3646" s="15" t="s">
        <v>31</v>
      </c>
      <c r="P3646" s="19">
        <v>0</v>
      </c>
    </row>
    <row r="3647" spans="1:16" x14ac:dyDescent="0.25">
      <c r="A3647" s="15" t="s">
        <v>29</v>
      </c>
      <c r="B3647" s="15" t="s">
        <v>6280</v>
      </c>
      <c r="C3647" s="16" t="s">
        <v>31</v>
      </c>
      <c r="D3647" s="15" t="s">
        <v>12590</v>
      </c>
      <c r="E3647" s="15" t="s">
        <v>12595</v>
      </c>
      <c r="F3647" s="15" t="s">
        <v>33</v>
      </c>
      <c r="G3647" s="15" t="s">
        <v>1859</v>
      </c>
      <c r="H3647" s="17">
        <v>42826</v>
      </c>
      <c r="I3647" s="17">
        <v>42879</v>
      </c>
      <c r="J3647" s="15" t="s">
        <v>35</v>
      </c>
      <c r="K3647" s="15" t="s">
        <v>5296</v>
      </c>
      <c r="L3647" s="18">
        <v>-6154</v>
      </c>
      <c r="M3647" s="15" t="s">
        <v>37</v>
      </c>
      <c r="N3647" s="15" t="s">
        <v>12597</v>
      </c>
      <c r="O3647" s="15" t="s">
        <v>31</v>
      </c>
      <c r="P3647" s="19">
        <v>0</v>
      </c>
    </row>
    <row r="3648" spans="1:16" x14ac:dyDescent="0.25">
      <c r="A3648" s="15" t="s">
        <v>29</v>
      </c>
      <c r="B3648" s="15" t="s">
        <v>6280</v>
      </c>
      <c r="C3648" s="16" t="s">
        <v>31</v>
      </c>
      <c r="D3648" s="15" t="s">
        <v>12598</v>
      </c>
      <c r="E3648" s="15" t="s">
        <v>12595</v>
      </c>
      <c r="F3648" s="15" t="s">
        <v>33</v>
      </c>
      <c r="G3648" s="15" t="s">
        <v>1859</v>
      </c>
      <c r="H3648" s="17">
        <v>42826</v>
      </c>
      <c r="I3648" s="17">
        <v>42879</v>
      </c>
      <c r="J3648" s="15" t="s">
        <v>35</v>
      </c>
      <c r="K3648" s="15" t="s">
        <v>5296</v>
      </c>
      <c r="L3648" s="18">
        <v>-12309</v>
      </c>
      <c r="M3648" s="15" t="s">
        <v>37</v>
      </c>
      <c r="N3648" s="15" t="s">
        <v>12599</v>
      </c>
      <c r="O3648" s="15" t="s">
        <v>31</v>
      </c>
      <c r="P3648" s="19">
        <v>0</v>
      </c>
    </row>
    <row r="3649" spans="1:16" x14ac:dyDescent="0.25">
      <c r="A3649" s="15" t="s">
        <v>29</v>
      </c>
      <c r="B3649" s="15" t="s">
        <v>12600</v>
      </c>
      <c r="C3649" s="16" t="s">
        <v>31</v>
      </c>
      <c r="D3649" s="15" t="s">
        <v>12600</v>
      </c>
      <c r="E3649" s="15" t="s">
        <v>12601</v>
      </c>
      <c r="F3649" s="15" t="s">
        <v>33</v>
      </c>
      <c r="G3649" s="15" t="s">
        <v>1859</v>
      </c>
      <c r="H3649" s="17">
        <v>42906</v>
      </c>
      <c r="I3649" s="17">
        <v>42943</v>
      </c>
      <c r="J3649" s="15" t="s">
        <v>35</v>
      </c>
      <c r="K3649" s="15" t="s">
        <v>5296</v>
      </c>
      <c r="L3649" s="18">
        <v>-64350</v>
      </c>
      <c r="M3649" s="15" t="s">
        <v>37</v>
      </c>
      <c r="N3649" s="15" t="s">
        <v>12602</v>
      </c>
      <c r="O3649" s="15" t="s">
        <v>31</v>
      </c>
      <c r="P3649" s="19">
        <v>0</v>
      </c>
    </row>
    <row r="3650" spans="1:16" x14ac:dyDescent="0.25">
      <c r="A3650" s="15" t="s">
        <v>29</v>
      </c>
      <c r="B3650" s="15" t="s">
        <v>12600</v>
      </c>
      <c r="C3650" s="16" t="s">
        <v>31</v>
      </c>
      <c r="D3650" s="15" t="s">
        <v>12600</v>
      </c>
      <c r="E3650" s="15" t="s">
        <v>12601</v>
      </c>
      <c r="F3650" s="15" t="s">
        <v>33</v>
      </c>
      <c r="G3650" s="15" t="s">
        <v>1859</v>
      </c>
      <c r="H3650" s="17">
        <v>42906</v>
      </c>
      <c r="I3650" s="17">
        <v>42943</v>
      </c>
      <c r="J3650" s="15" t="s">
        <v>35</v>
      </c>
      <c r="K3650" s="15" t="s">
        <v>5296</v>
      </c>
      <c r="L3650" s="18">
        <v>-77532</v>
      </c>
      <c r="M3650" s="15" t="s">
        <v>37</v>
      </c>
      <c r="N3650" s="15" t="s">
        <v>12603</v>
      </c>
      <c r="O3650" s="15" t="s">
        <v>31</v>
      </c>
      <c r="P3650" s="19">
        <v>0</v>
      </c>
    </row>
    <row r="3651" spans="1:16" x14ac:dyDescent="0.25">
      <c r="A3651" s="15" t="s">
        <v>29</v>
      </c>
      <c r="B3651" s="15" t="s">
        <v>12604</v>
      </c>
      <c r="C3651" s="16" t="s">
        <v>31</v>
      </c>
      <c r="D3651" s="15" t="s">
        <v>12605</v>
      </c>
      <c r="E3651" s="15" t="s">
        <v>12606</v>
      </c>
      <c r="F3651" s="15" t="s">
        <v>33</v>
      </c>
      <c r="G3651" s="15" t="s">
        <v>1859</v>
      </c>
      <c r="H3651" s="17">
        <v>42898</v>
      </c>
      <c r="I3651" s="17">
        <v>42943</v>
      </c>
      <c r="J3651" s="15" t="s">
        <v>35</v>
      </c>
      <c r="K3651" s="15" t="s">
        <v>5296</v>
      </c>
      <c r="L3651" s="18">
        <v>-1018</v>
      </c>
      <c r="M3651" s="15" t="s">
        <v>37</v>
      </c>
      <c r="N3651" s="15" t="s">
        <v>12607</v>
      </c>
      <c r="O3651" s="15" t="s">
        <v>31</v>
      </c>
      <c r="P3651" s="19">
        <v>0</v>
      </c>
    </row>
    <row r="3652" spans="1:16" x14ac:dyDescent="0.25">
      <c r="A3652" s="15" t="s">
        <v>29</v>
      </c>
      <c r="B3652" s="15" t="s">
        <v>12604</v>
      </c>
      <c r="C3652" s="16" t="s">
        <v>31</v>
      </c>
      <c r="D3652" s="15" t="s">
        <v>12605</v>
      </c>
      <c r="E3652" s="15" t="s">
        <v>12606</v>
      </c>
      <c r="F3652" s="15" t="s">
        <v>33</v>
      </c>
      <c r="G3652" s="15" t="s">
        <v>1859</v>
      </c>
      <c r="H3652" s="17">
        <v>42898</v>
      </c>
      <c r="I3652" s="17">
        <v>42943</v>
      </c>
      <c r="J3652" s="15" t="s">
        <v>35</v>
      </c>
      <c r="K3652" s="15" t="s">
        <v>5296</v>
      </c>
      <c r="L3652" s="18">
        <v>-654</v>
      </c>
      <c r="M3652" s="15" t="s">
        <v>37</v>
      </c>
      <c r="N3652" s="15" t="s">
        <v>12608</v>
      </c>
      <c r="O3652" s="15" t="s">
        <v>31</v>
      </c>
      <c r="P3652" s="19">
        <v>0</v>
      </c>
    </row>
    <row r="3653" spans="1:16" x14ac:dyDescent="0.25">
      <c r="A3653" s="15" t="s">
        <v>29</v>
      </c>
      <c r="B3653" s="15" t="s">
        <v>12604</v>
      </c>
      <c r="C3653" s="16" t="s">
        <v>31</v>
      </c>
      <c r="D3653" s="15" t="s">
        <v>12605</v>
      </c>
      <c r="E3653" s="15" t="s">
        <v>12606</v>
      </c>
      <c r="F3653" s="15" t="s">
        <v>33</v>
      </c>
      <c r="G3653" s="15" t="s">
        <v>1859</v>
      </c>
      <c r="H3653" s="17">
        <v>42898</v>
      </c>
      <c r="I3653" s="17">
        <v>42943</v>
      </c>
      <c r="J3653" s="15" t="s">
        <v>35</v>
      </c>
      <c r="K3653" s="15" t="s">
        <v>5296</v>
      </c>
      <c r="L3653" s="18">
        <v>-404</v>
      </c>
      <c r="M3653" s="15" t="s">
        <v>37</v>
      </c>
      <c r="N3653" s="15" t="s">
        <v>12608</v>
      </c>
      <c r="O3653" s="15" t="s">
        <v>31</v>
      </c>
      <c r="P3653" s="19">
        <v>0</v>
      </c>
    </row>
    <row r="3654" spans="1:16" x14ac:dyDescent="0.25">
      <c r="A3654" s="15" t="s">
        <v>29</v>
      </c>
      <c r="B3654" s="15" t="s">
        <v>12609</v>
      </c>
      <c r="C3654" s="16" t="s">
        <v>31</v>
      </c>
      <c r="D3654" s="15" t="s">
        <v>12609</v>
      </c>
      <c r="E3654" s="15" t="s">
        <v>12610</v>
      </c>
      <c r="F3654" s="15" t="s">
        <v>33</v>
      </c>
      <c r="G3654" s="15" t="s">
        <v>1859</v>
      </c>
      <c r="H3654" s="17">
        <v>42899</v>
      </c>
      <c r="I3654" s="17">
        <v>42947</v>
      </c>
      <c r="J3654" s="15" t="s">
        <v>35</v>
      </c>
      <c r="K3654" s="15" t="s">
        <v>5296</v>
      </c>
      <c r="L3654" s="18">
        <v>-17969</v>
      </c>
      <c r="M3654" s="15" t="s">
        <v>37</v>
      </c>
      <c r="N3654" s="15" t="s">
        <v>12611</v>
      </c>
      <c r="O3654" s="15" t="s">
        <v>31</v>
      </c>
      <c r="P3654" s="19">
        <v>0</v>
      </c>
    </row>
    <row r="3655" spans="1:16" x14ac:dyDescent="0.25">
      <c r="A3655" s="15" t="s">
        <v>29</v>
      </c>
      <c r="B3655" s="15" t="s">
        <v>12609</v>
      </c>
      <c r="C3655" s="16" t="s">
        <v>31</v>
      </c>
      <c r="D3655" s="15" t="s">
        <v>12609</v>
      </c>
      <c r="E3655" s="15" t="s">
        <v>12610</v>
      </c>
      <c r="F3655" s="15" t="s">
        <v>33</v>
      </c>
      <c r="G3655" s="15" t="s">
        <v>1859</v>
      </c>
      <c r="H3655" s="17">
        <v>42899</v>
      </c>
      <c r="I3655" s="17">
        <v>42947</v>
      </c>
      <c r="J3655" s="15" t="s">
        <v>35</v>
      </c>
      <c r="K3655" s="15" t="s">
        <v>5296</v>
      </c>
      <c r="L3655" s="18">
        <v>-371</v>
      </c>
      <c r="M3655" s="15" t="s">
        <v>37</v>
      </c>
      <c r="N3655" s="15" t="s">
        <v>12612</v>
      </c>
      <c r="O3655" s="15" t="s">
        <v>31</v>
      </c>
      <c r="P3655" s="19">
        <v>0</v>
      </c>
    </row>
    <row r="3656" spans="1:16" x14ac:dyDescent="0.25">
      <c r="A3656" s="15" t="s">
        <v>29</v>
      </c>
      <c r="B3656" s="15" t="s">
        <v>12613</v>
      </c>
      <c r="C3656" s="16" t="s">
        <v>31</v>
      </c>
      <c r="D3656" s="15" t="s">
        <v>12614</v>
      </c>
      <c r="E3656" s="15" t="s">
        <v>12615</v>
      </c>
      <c r="F3656" s="15" t="s">
        <v>33</v>
      </c>
      <c r="G3656" s="15" t="s">
        <v>1859</v>
      </c>
      <c r="H3656" s="17">
        <v>42094</v>
      </c>
      <c r="I3656" s="17">
        <v>42947</v>
      </c>
      <c r="J3656" s="15" t="s">
        <v>35</v>
      </c>
      <c r="K3656" s="15" t="s">
        <v>5296</v>
      </c>
      <c r="L3656" s="18">
        <v>-320250</v>
      </c>
      <c r="M3656" s="15" t="s">
        <v>37</v>
      </c>
      <c r="N3656" s="15" t="s">
        <v>12616</v>
      </c>
      <c r="O3656" s="15" t="s">
        <v>31</v>
      </c>
      <c r="P3656" s="19">
        <v>0</v>
      </c>
    </row>
    <row r="3657" spans="1:16" x14ac:dyDescent="0.25">
      <c r="A3657" s="15" t="s">
        <v>29</v>
      </c>
      <c r="B3657" s="15" t="s">
        <v>12617</v>
      </c>
      <c r="C3657" s="16" t="s">
        <v>31</v>
      </c>
      <c r="D3657" s="15" t="s">
        <v>12617</v>
      </c>
      <c r="E3657" s="15" t="s">
        <v>12618</v>
      </c>
      <c r="F3657" s="15" t="s">
        <v>33</v>
      </c>
      <c r="G3657" s="15" t="s">
        <v>1859</v>
      </c>
      <c r="H3657" s="17">
        <v>42906</v>
      </c>
      <c r="I3657" s="17">
        <v>42947</v>
      </c>
      <c r="J3657" s="15" t="s">
        <v>35</v>
      </c>
      <c r="K3657" s="15" t="s">
        <v>5296</v>
      </c>
      <c r="L3657" s="18">
        <v>-80402</v>
      </c>
      <c r="M3657" s="15" t="s">
        <v>37</v>
      </c>
      <c r="N3657" s="15" t="s">
        <v>12619</v>
      </c>
      <c r="O3657" s="15" t="s">
        <v>31</v>
      </c>
      <c r="P3657" s="19">
        <v>0</v>
      </c>
    </row>
    <row r="3658" spans="1:16" x14ac:dyDescent="0.25">
      <c r="A3658" s="15" t="s">
        <v>29</v>
      </c>
      <c r="B3658" s="15" t="s">
        <v>12617</v>
      </c>
      <c r="C3658" s="16" t="s">
        <v>31</v>
      </c>
      <c r="D3658" s="15" t="s">
        <v>12617</v>
      </c>
      <c r="E3658" s="15" t="s">
        <v>12618</v>
      </c>
      <c r="F3658" s="15" t="s">
        <v>33</v>
      </c>
      <c r="G3658" s="15" t="s">
        <v>1859</v>
      </c>
      <c r="H3658" s="17">
        <v>42906</v>
      </c>
      <c r="I3658" s="17">
        <v>42947</v>
      </c>
      <c r="J3658" s="15" t="s">
        <v>35</v>
      </c>
      <c r="K3658" s="15" t="s">
        <v>5296</v>
      </c>
      <c r="L3658" s="18">
        <v>-96336</v>
      </c>
      <c r="M3658" s="15" t="s">
        <v>37</v>
      </c>
      <c r="N3658" s="15" t="s">
        <v>12612</v>
      </c>
      <c r="O3658" s="15" t="s">
        <v>31</v>
      </c>
      <c r="P3658" s="19">
        <v>0</v>
      </c>
    </row>
    <row r="3659" spans="1:16" x14ac:dyDescent="0.25">
      <c r="A3659" s="15" t="s">
        <v>29</v>
      </c>
      <c r="B3659" s="15" t="s">
        <v>12620</v>
      </c>
      <c r="C3659" s="16" t="s">
        <v>31</v>
      </c>
      <c r="D3659" s="15" t="s">
        <v>12621</v>
      </c>
      <c r="E3659" s="15" t="s">
        <v>12622</v>
      </c>
      <c r="F3659" s="15" t="s">
        <v>33</v>
      </c>
      <c r="G3659" s="15" t="s">
        <v>1859</v>
      </c>
      <c r="H3659" s="17">
        <v>42898</v>
      </c>
      <c r="I3659" s="17">
        <v>42947</v>
      </c>
      <c r="J3659" s="15" t="s">
        <v>35</v>
      </c>
      <c r="K3659" s="15" t="s">
        <v>5296</v>
      </c>
      <c r="L3659" s="18">
        <v>-161070</v>
      </c>
      <c r="M3659" s="15" t="s">
        <v>37</v>
      </c>
      <c r="N3659" s="15" t="s">
        <v>12623</v>
      </c>
      <c r="O3659" s="15" t="s">
        <v>31</v>
      </c>
      <c r="P3659" s="19">
        <v>0</v>
      </c>
    </row>
    <row r="3660" spans="1:16" x14ac:dyDescent="0.25">
      <c r="A3660" s="15" t="s">
        <v>29</v>
      </c>
      <c r="B3660" s="15" t="s">
        <v>12620</v>
      </c>
      <c r="C3660" s="16" t="s">
        <v>31</v>
      </c>
      <c r="D3660" s="15" t="s">
        <v>12621</v>
      </c>
      <c r="E3660" s="15" t="s">
        <v>12622</v>
      </c>
      <c r="F3660" s="15" t="s">
        <v>33</v>
      </c>
      <c r="G3660" s="15" t="s">
        <v>1859</v>
      </c>
      <c r="H3660" s="17">
        <v>42898</v>
      </c>
      <c r="I3660" s="17">
        <v>42947</v>
      </c>
      <c r="J3660" s="15" t="s">
        <v>35</v>
      </c>
      <c r="K3660" s="15" t="s">
        <v>5296</v>
      </c>
      <c r="L3660" s="18">
        <v>-193430</v>
      </c>
      <c r="M3660" s="15" t="s">
        <v>37</v>
      </c>
      <c r="N3660" s="15" t="s">
        <v>12624</v>
      </c>
      <c r="O3660" s="15" t="s">
        <v>31</v>
      </c>
      <c r="P3660" s="19">
        <v>0</v>
      </c>
    </row>
    <row r="3661" spans="1:16" x14ac:dyDescent="0.25">
      <c r="A3661" s="15" t="s">
        <v>29</v>
      </c>
      <c r="B3661" s="15" t="s">
        <v>12620</v>
      </c>
      <c r="C3661" s="16" t="s">
        <v>31</v>
      </c>
      <c r="D3661" s="15" t="s">
        <v>12621</v>
      </c>
      <c r="E3661" s="15" t="s">
        <v>12622</v>
      </c>
      <c r="F3661" s="15" t="s">
        <v>33</v>
      </c>
      <c r="G3661" s="15" t="s">
        <v>1859</v>
      </c>
      <c r="H3661" s="17">
        <v>42898</v>
      </c>
      <c r="I3661" s="17">
        <v>42947</v>
      </c>
      <c r="J3661" s="15" t="s">
        <v>35</v>
      </c>
      <c r="K3661" s="15" t="s">
        <v>5296</v>
      </c>
      <c r="L3661" s="18">
        <v>-4056</v>
      </c>
      <c r="M3661" s="15" t="s">
        <v>37</v>
      </c>
      <c r="N3661" s="15" t="s">
        <v>12624</v>
      </c>
      <c r="O3661" s="15" t="s">
        <v>31</v>
      </c>
      <c r="P3661" s="19">
        <v>0</v>
      </c>
    </row>
    <row r="3662" spans="1:16" x14ac:dyDescent="0.25">
      <c r="A3662" s="15" t="s">
        <v>29</v>
      </c>
      <c r="B3662" s="15" t="s">
        <v>12625</v>
      </c>
      <c r="C3662" s="16" t="s">
        <v>31</v>
      </c>
      <c r="D3662" s="15" t="s">
        <v>12626</v>
      </c>
      <c r="E3662" s="15" t="s">
        <v>12627</v>
      </c>
      <c r="F3662" s="15" t="s">
        <v>33</v>
      </c>
      <c r="G3662" s="15" t="s">
        <v>1859</v>
      </c>
      <c r="H3662" s="17">
        <v>42898</v>
      </c>
      <c r="I3662" s="17">
        <v>42947</v>
      </c>
      <c r="J3662" s="15" t="s">
        <v>35</v>
      </c>
      <c r="K3662" s="15" t="s">
        <v>5296</v>
      </c>
      <c r="L3662" s="18">
        <v>-18023</v>
      </c>
      <c r="M3662" s="15" t="s">
        <v>37</v>
      </c>
      <c r="N3662" s="15" t="s">
        <v>12624</v>
      </c>
      <c r="O3662" s="15" t="s">
        <v>31</v>
      </c>
      <c r="P3662" s="19">
        <v>0</v>
      </c>
    </row>
    <row r="3663" spans="1:16" x14ac:dyDescent="0.25">
      <c r="A3663" s="15" t="s">
        <v>29</v>
      </c>
      <c r="B3663" s="15" t="s">
        <v>12625</v>
      </c>
      <c r="C3663" s="16" t="s">
        <v>31</v>
      </c>
      <c r="D3663" s="15" t="s">
        <v>12626</v>
      </c>
      <c r="E3663" s="15" t="s">
        <v>12627</v>
      </c>
      <c r="F3663" s="15" t="s">
        <v>33</v>
      </c>
      <c r="G3663" s="15" t="s">
        <v>1859</v>
      </c>
      <c r="H3663" s="17">
        <v>42898</v>
      </c>
      <c r="I3663" s="17">
        <v>42947</v>
      </c>
      <c r="J3663" s="15" t="s">
        <v>35</v>
      </c>
      <c r="K3663" s="15" t="s">
        <v>5296</v>
      </c>
      <c r="L3663" s="18">
        <v>-14700</v>
      </c>
      <c r="M3663" s="15" t="s">
        <v>37</v>
      </c>
      <c r="N3663" s="15" t="s">
        <v>12623</v>
      </c>
      <c r="O3663" s="15" t="s">
        <v>31</v>
      </c>
      <c r="P3663" s="19">
        <v>0</v>
      </c>
    </row>
    <row r="3664" spans="1:16" x14ac:dyDescent="0.25">
      <c r="A3664" s="15" t="s">
        <v>29</v>
      </c>
      <c r="B3664" s="15" t="s">
        <v>12628</v>
      </c>
      <c r="C3664" s="16" t="s">
        <v>31</v>
      </c>
      <c r="D3664" s="15" t="s">
        <v>12628</v>
      </c>
      <c r="E3664" s="15" t="s">
        <v>12629</v>
      </c>
      <c r="F3664" s="15" t="s">
        <v>33</v>
      </c>
      <c r="G3664" s="15" t="s">
        <v>1859</v>
      </c>
      <c r="H3664" s="17">
        <v>42887</v>
      </c>
      <c r="I3664" s="17">
        <v>42947</v>
      </c>
      <c r="J3664" s="15" t="s">
        <v>35</v>
      </c>
      <c r="K3664" s="15" t="s">
        <v>5296</v>
      </c>
      <c r="L3664" s="18">
        <v>-4000</v>
      </c>
      <c r="M3664" s="15" t="s">
        <v>37</v>
      </c>
      <c r="N3664" s="15" t="s">
        <v>12630</v>
      </c>
      <c r="O3664" s="15" t="s">
        <v>31</v>
      </c>
      <c r="P3664" s="19">
        <v>0</v>
      </c>
    </row>
    <row r="3665" spans="1:16" x14ac:dyDescent="0.25">
      <c r="A3665" s="15" t="s">
        <v>29</v>
      </c>
      <c r="B3665" s="15" t="s">
        <v>12631</v>
      </c>
      <c r="C3665" s="16" t="s">
        <v>31</v>
      </c>
      <c r="D3665" s="15" t="s">
        <v>12631</v>
      </c>
      <c r="E3665" s="15" t="s">
        <v>12632</v>
      </c>
      <c r="F3665" s="15" t="s">
        <v>33</v>
      </c>
      <c r="G3665" s="15" t="s">
        <v>1859</v>
      </c>
      <c r="H3665" s="17">
        <v>42887</v>
      </c>
      <c r="I3665" s="17">
        <v>42947</v>
      </c>
      <c r="J3665" s="15" t="s">
        <v>35</v>
      </c>
      <c r="K3665" s="15" t="s">
        <v>5296</v>
      </c>
      <c r="L3665" s="18">
        <v>-163076</v>
      </c>
      <c r="M3665" s="15" t="s">
        <v>37</v>
      </c>
      <c r="N3665" s="15" t="s">
        <v>12630</v>
      </c>
      <c r="O3665" s="15" t="s">
        <v>31</v>
      </c>
      <c r="P3665" s="19">
        <v>0</v>
      </c>
    </row>
    <row r="3666" spans="1:16" x14ac:dyDescent="0.25">
      <c r="A3666" s="15" t="s">
        <v>29</v>
      </c>
      <c r="B3666" s="15" t="s">
        <v>12633</v>
      </c>
      <c r="C3666" s="16" t="s">
        <v>31</v>
      </c>
      <c r="D3666" s="15" t="s">
        <v>12633</v>
      </c>
      <c r="E3666" s="15" t="s">
        <v>12634</v>
      </c>
      <c r="F3666" s="15" t="s">
        <v>33</v>
      </c>
      <c r="G3666" s="15" t="s">
        <v>1859</v>
      </c>
      <c r="H3666" s="17">
        <v>42887</v>
      </c>
      <c r="I3666" s="17">
        <v>42947</v>
      </c>
      <c r="J3666" s="15" t="s">
        <v>35</v>
      </c>
      <c r="K3666" s="15" t="s">
        <v>5296</v>
      </c>
      <c r="L3666" s="18">
        <v>-39347</v>
      </c>
      <c r="M3666" s="15" t="s">
        <v>37</v>
      </c>
      <c r="N3666" s="15" t="s">
        <v>12635</v>
      </c>
      <c r="O3666" s="15" t="s">
        <v>31</v>
      </c>
      <c r="P3666" s="19">
        <v>0</v>
      </c>
    </row>
    <row r="3667" spans="1:16" x14ac:dyDescent="0.25">
      <c r="A3667" s="15" t="s">
        <v>29</v>
      </c>
      <c r="B3667" s="15" t="s">
        <v>12636</v>
      </c>
      <c r="C3667" s="16" t="s">
        <v>31</v>
      </c>
      <c r="D3667" s="15" t="s">
        <v>12636</v>
      </c>
      <c r="E3667" s="15" t="s">
        <v>12637</v>
      </c>
      <c r="F3667" s="15" t="s">
        <v>33</v>
      </c>
      <c r="G3667" s="15" t="s">
        <v>1859</v>
      </c>
      <c r="H3667" s="17">
        <v>42881</v>
      </c>
      <c r="I3667" s="17">
        <v>42947</v>
      </c>
      <c r="J3667" s="15" t="s">
        <v>35</v>
      </c>
      <c r="K3667" s="15" t="s">
        <v>5296</v>
      </c>
      <c r="L3667" s="18">
        <v>-300000</v>
      </c>
      <c r="M3667" s="15" t="s">
        <v>37</v>
      </c>
      <c r="N3667" s="15" t="s">
        <v>12635</v>
      </c>
      <c r="O3667" s="15" t="s">
        <v>31</v>
      </c>
      <c r="P3667" s="19">
        <v>0</v>
      </c>
    </row>
    <row r="3668" spans="1:16" x14ac:dyDescent="0.25">
      <c r="A3668" s="15" t="s">
        <v>29</v>
      </c>
      <c r="B3668" s="15" t="s">
        <v>12638</v>
      </c>
      <c r="C3668" s="16" t="s">
        <v>31</v>
      </c>
      <c r="D3668" s="15" t="s">
        <v>12638</v>
      </c>
      <c r="E3668" s="15" t="s">
        <v>12639</v>
      </c>
      <c r="F3668" s="15" t="s">
        <v>33</v>
      </c>
      <c r="G3668" s="15" t="s">
        <v>1859</v>
      </c>
      <c r="H3668" s="17">
        <v>42887</v>
      </c>
      <c r="I3668" s="17">
        <v>42947</v>
      </c>
      <c r="J3668" s="15" t="s">
        <v>35</v>
      </c>
      <c r="K3668" s="15" t="s">
        <v>5296</v>
      </c>
      <c r="L3668" s="18">
        <v>-33600</v>
      </c>
      <c r="M3668" s="15" t="s">
        <v>37</v>
      </c>
      <c r="N3668" s="15" t="s">
        <v>12635</v>
      </c>
      <c r="O3668" s="15" t="s">
        <v>31</v>
      </c>
      <c r="P3668" s="19">
        <v>0</v>
      </c>
    </row>
    <row r="3669" spans="1:16" x14ac:dyDescent="0.25">
      <c r="A3669" s="15" t="s">
        <v>29</v>
      </c>
      <c r="B3669" s="15" t="s">
        <v>12640</v>
      </c>
      <c r="C3669" s="16" t="s">
        <v>31</v>
      </c>
      <c r="D3669" s="15" t="s">
        <v>12640</v>
      </c>
      <c r="E3669" s="15" t="s">
        <v>12641</v>
      </c>
      <c r="F3669" s="15" t="s">
        <v>33</v>
      </c>
      <c r="G3669" s="15" t="s">
        <v>1859</v>
      </c>
      <c r="H3669" s="17">
        <v>42907</v>
      </c>
      <c r="I3669" s="17">
        <v>42947</v>
      </c>
      <c r="J3669" s="15" t="s">
        <v>35</v>
      </c>
      <c r="K3669" s="15" t="s">
        <v>5296</v>
      </c>
      <c r="L3669" s="18">
        <v>-6369</v>
      </c>
      <c r="M3669" s="15" t="s">
        <v>37</v>
      </c>
      <c r="N3669" s="15" t="s">
        <v>12642</v>
      </c>
      <c r="O3669" s="15" t="s">
        <v>31</v>
      </c>
      <c r="P3669" s="19">
        <v>0</v>
      </c>
    </row>
    <row r="3670" spans="1:16" x14ac:dyDescent="0.25">
      <c r="A3670" s="15" t="s">
        <v>29</v>
      </c>
      <c r="B3670" s="15" t="s">
        <v>12643</v>
      </c>
      <c r="C3670" s="16" t="s">
        <v>31</v>
      </c>
      <c r="D3670" s="15" t="s">
        <v>12643</v>
      </c>
      <c r="E3670" s="15" t="s">
        <v>12644</v>
      </c>
      <c r="F3670" s="15" t="s">
        <v>33</v>
      </c>
      <c r="G3670" s="15" t="s">
        <v>1859</v>
      </c>
      <c r="H3670" s="17">
        <v>42901</v>
      </c>
      <c r="I3670" s="17">
        <v>42947</v>
      </c>
      <c r="J3670" s="15" t="s">
        <v>35</v>
      </c>
      <c r="K3670" s="15" t="s">
        <v>5296</v>
      </c>
      <c r="L3670" s="18">
        <v>-8163</v>
      </c>
      <c r="M3670" s="15" t="s">
        <v>37</v>
      </c>
      <c r="N3670" s="15" t="s">
        <v>12612</v>
      </c>
      <c r="O3670" s="15" t="s">
        <v>31</v>
      </c>
      <c r="P3670" s="19">
        <v>0</v>
      </c>
    </row>
    <row r="3671" spans="1:16" x14ac:dyDescent="0.25">
      <c r="A3671" s="15" t="s">
        <v>29</v>
      </c>
      <c r="B3671" s="15" t="s">
        <v>12643</v>
      </c>
      <c r="C3671" s="16" t="s">
        <v>31</v>
      </c>
      <c r="D3671" s="15" t="s">
        <v>12643</v>
      </c>
      <c r="E3671" s="15" t="s">
        <v>12644</v>
      </c>
      <c r="F3671" s="15" t="s">
        <v>33</v>
      </c>
      <c r="G3671" s="15" t="s">
        <v>1859</v>
      </c>
      <c r="H3671" s="17">
        <v>42901</v>
      </c>
      <c r="I3671" s="17">
        <v>42947</v>
      </c>
      <c r="J3671" s="15" t="s">
        <v>35</v>
      </c>
      <c r="K3671" s="15" t="s">
        <v>5296</v>
      </c>
      <c r="L3671" s="18">
        <v>-36782</v>
      </c>
      <c r="M3671" s="15" t="s">
        <v>37</v>
      </c>
      <c r="N3671" s="15" t="s">
        <v>12645</v>
      </c>
      <c r="O3671" s="15" t="s">
        <v>31</v>
      </c>
      <c r="P3671" s="19">
        <v>0</v>
      </c>
    </row>
    <row r="3672" spans="1:16" x14ac:dyDescent="0.25">
      <c r="A3672" s="15" t="s">
        <v>29</v>
      </c>
      <c r="B3672" s="15" t="s">
        <v>12643</v>
      </c>
      <c r="C3672" s="16" t="s">
        <v>31</v>
      </c>
      <c r="D3672" s="15" t="s">
        <v>12643</v>
      </c>
      <c r="E3672" s="15" t="s">
        <v>12644</v>
      </c>
      <c r="F3672" s="15" t="s">
        <v>33</v>
      </c>
      <c r="G3672" s="15" t="s">
        <v>1859</v>
      </c>
      <c r="H3672" s="17">
        <v>42901</v>
      </c>
      <c r="I3672" s="17">
        <v>42947</v>
      </c>
      <c r="J3672" s="15" t="s">
        <v>35</v>
      </c>
      <c r="K3672" s="15" t="s">
        <v>5296</v>
      </c>
      <c r="L3672" s="18">
        <v>-246672</v>
      </c>
      <c r="M3672" s="15" t="s">
        <v>37</v>
      </c>
      <c r="N3672" s="15" t="s">
        <v>12646</v>
      </c>
      <c r="O3672" s="15" t="s">
        <v>31</v>
      </c>
      <c r="P3672" s="19">
        <v>0</v>
      </c>
    </row>
    <row r="3673" spans="1:16" x14ac:dyDescent="0.25">
      <c r="A3673" s="15" t="s">
        <v>29</v>
      </c>
      <c r="B3673" s="15" t="s">
        <v>12647</v>
      </c>
      <c r="C3673" s="16" t="s">
        <v>31</v>
      </c>
      <c r="D3673" s="15" t="s">
        <v>12647</v>
      </c>
      <c r="E3673" s="15" t="s">
        <v>12648</v>
      </c>
      <c r="F3673" s="15" t="s">
        <v>33</v>
      </c>
      <c r="G3673" s="15" t="s">
        <v>1859</v>
      </c>
      <c r="H3673" s="17">
        <v>42826</v>
      </c>
      <c r="I3673" s="17">
        <v>42947</v>
      </c>
      <c r="J3673" s="15" t="s">
        <v>35</v>
      </c>
      <c r="K3673" s="15" t="s">
        <v>5296</v>
      </c>
      <c r="L3673" s="18">
        <v>-66920</v>
      </c>
      <c r="M3673" s="15" t="s">
        <v>37</v>
      </c>
      <c r="N3673" s="15" t="s">
        <v>12645</v>
      </c>
      <c r="O3673" s="15" t="s">
        <v>31</v>
      </c>
      <c r="P3673" s="19">
        <v>0</v>
      </c>
    </row>
    <row r="3674" spans="1:16" x14ac:dyDescent="0.25">
      <c r="A3674" s="15" t="s">
        <v>29</v>
      </c>
      <c r="B3674" s="15" t="s">
        <v>12649</v>
      </c>
      <c r="C3674" s="16" t="s">
        <v>31</v>
      </c>
      <c r="D3674" s="15" t="s">
        <v>12649</v>
      </c>
      <c r="E3674" s="15" t="s">
        <v>12650</v>
      </c>
      <c r="F3674" s="15" t="s">
        <v>33</v>
      </c>
      <c r="G3674" s="15" t="s">
        <v>1859</v>
      </c>
      <c r="H3674" s="17">
        <v>42826</v>
      </c>
      <c r="I3674" s="17">
        <v>42947</v>
      </c>
      <c r="J3674" s="15" t="s">
        <v>35</v>
      </c>
      <c r="K3674" s="15" t="s">
        <v>5296</v>
      </c>
      <c r="L3674" s="18">
        <v>-1400</v>
      </c>
      <c r="M3674" s="15" t="s">
        <v>37</v>
      </c>
      <c r="N3674" s="15" t="s">
        <v>12645</v>
      </c>
      <c r="O3674" s="15" t="s">
        <v>31</v>
      </c>
      <c r="P3674" s="19">
        <v>0</v>
      </c>
    </row>
    <row r="3675" spans="1:16" x14ac:dyDescent="0.25">
      <c r="A3675" s="15" t="s">
        <v>29</v>
      </c>
      <c r="B3675" s="15" t="s">
        <v>12651</v>
      </c>
      <c r="C3675" s="16" t="s">
        <v>31</v>
      </c>
      <c r="D3675" s="15" t="s">
        <v>12651</v>
      </c>
      <c r="E3675" s="15" t="s">
        <v>12652</v>
      </c>
      <c r="F3675" s="15" t="s">
        <v>33</v>
      </c>
      <c r="G3675" s="15" t="s">
        <v>1859</v>
      </c>
      <c r="H3675" s="17">
        <v>42826</v>
      </c>
      <c r="I3675" s="17">
        <v>42947</v>
      </c>
      <c r="J3675" s="15" t="s">
        <v>35</v>
      </c>
      <c r="K3675" s="15" t="s">
        <v>5296</v>
      </c>
      <c r="L3675" s="18">
        <v>-2800</v>
      </c>
      <c r="M3675" s="15" t="s">
        <v>37</v>
      </c>
      <c r="N3675" s="15" t="s">
        <v>12645</v>
      </c>
      <c r="O3675" s="15" t="s">
        <v>31</v>
      </c>
      <c r="P3675" s="19">
        <v>0</v>
      </c>
    </row>
    <row r="3676" spans="1:16" x14ac:dyDescent="0.25">
      <c r="A3676" s="15" t="s">
        <v>29</v>
      </c>
      <c r="B3676" s="15" t="s">
        <v>12653</v>
      </c>
      <c r="C3676" s="16" t="s">
        <v>31</v>
      </c>
      <c r="D3676" s="15" t="s">
        <v>12653</v>
      </c>
      <c r="E3676" s="15" t="s">
        <v>12654</v>
      </c>
      <c r="F3676" s="15" t="s">
        <v>33</v>
      </c>
      <c r="G3676" s="15" t="s">
        <v>1859</v>
      </c>
      <c r="H3676" s="17">
        <v>42826</v>
      </c>
      <c r="I3676" s="17">
        <v>42947</v>
      </c>
      <c r="J3676" s="15" t="s">
        <v>35</v>
      </c>
      <c r="K3676" s="15" t="s">
        <v>5296</v>
      </c>
      <c r="L3676" s="18">
        <v>-77000</v>
      </c>
      <c r="M3676" s="15" t="s">
        <v>37</v>
      </c>
      <c r="N3676" s="15" t="s">
        <v>12645</v>
      </c>
      <c r="O3676" s="15" t="s">
        <v>31</v>
      </c>
      <c r="P3676" s="19">
        <v>0</v>
      </c>
    </row>
    <row r="3677" spans="1:16" x14ac:dyDescent="0.25">
      <c r="A3677" s="15" t="s">
        <v>29</v>
      </c>
      <c r="B3677" s="15" t="s">
        <v>12655</v>
      </c>
      <c r="C3677" s="16" t="s">
        <v>31</v>
      </c>
      <c r="D3677" s="15" t="s">
        <v>12655</v>
      </c>
      <c r="E3677" s="15" t="s">
        <v>12656</v>
      </c>
      <c r="F3677" s="15" t="s">
        <v>33</v>
      </c>
      <c r="G3677" s="15" t="s">
        <v>1859</v>
      </c>
      <c r="H3677" s="17">
        <v>42826</v>
      </c>
      <c r="I3677" s="17">
        <v>42947</v>
      </c>
      <c r="J3677" s="15" t="s">
        <v>35</v>
      </c>
      <c r="K3677" s="15" t="s">
        <v>5296</v>
      </c>
      <c r="L3677" s="18">
        <v>-77000</v>
      </c>
      <c r="M3677" s="15" t="s">
        <v>37</v>
      </c>
      <c r="N3677" s="15" t="s">
        <v>12645</v>
      </c>
      <c r="O3677" s="15" t="s">
        <v>31</v>
      </c>
      <c r="P3677" s="19">
        <v>0</v>
      </c>
    </row>
    <row r="3678" spans="1:16" x14ac:dyDescent="0.25">
      <c r="A3678" s="15" t="s">
        <v>29</v>
      </c>
      <c r="B3678" s="15" t="s">
        <v>12657</v>
      </c>
      <c r="C3678" s="16" t="s">
        <v>31</v>
      </c>
      <c r="D3678" s="15" t="s">
        <v>12657</v>
      </c>
      <c r="E3678" s="15" t="s">
        <v>12658</v>
      </c>
      <c r="F3678" s="15" t="s">
        <v>33</v>
      </c>
      <c r="G3678" s="15" t="s">
        <v>1859</v>
      </c>
      <c r="H3678" s="17">
        <v>42826</v>
      </c>
      <c r="I3678" s="17">
        <v>42947</v>
      </c>
      <c r="J3678" s="15" t="s">
        <v>35</v>
      </c>
      <c r="K3678" s="15" t="s">
        <v>5296</v>
      </c>
      <c r="L3678" s="18">
        <v>-59920</v>
      </c>
      <c r="M3678" s="15" t="s">
        <v>37</v>
      </c>
      <c r="N3678" s="15" t="s">
        <v>12645</v>
      </c>
      <c r="O3678" s="15" t="s">
        <v>31</v>
      </c>
      <c r="P3678" s="19">
        <v>0</v>
      </c>
    </row>
    <row r="3679" spans="1:16" x14ac:dyDescent="0.25">
      <c r="A3679" s="15" t="s">
        <v>29</v>
      </c>
      <c r="B3679" s="15" t="s">
        <v>12659</v>
      </c>
      <c r="C3679" s="16" t="s">
        <v>31</v>
      </c>
      <c r="D3679" s="15" t="s">
        <v>12659</v>
      </c>
      <c r="E3679" s="15" t="s">
        <v>12660</v>
      </c>
      <c r="F3679" s="15" t="s">
        <v>33</v>
      </c>
      <c r="G3679" s="15" t="s">
        <v>1859</v>
      </c>
      <c r="H3679" s="17">
        <v>42826</v>
      </c>
      <c r="I3679" s="17">
        <v>42947</v>
      </c>
      <c r="J3679" s="15" t="s">
        <v>35</v>
      </c>
      <c r="K3679" s="15" t="s">
        <v>5296</v>
      </c>
      <c r="L3679" s="18">
        <v>-47218</v>
      </c>
      <c r="M3679" s="15" t="s">
        <v>37</v>
      </c>
      <c r="N3679" s="15" t="s">
        <v>12661</v>
      </c>
      <c r="O3679" s="15" t="s">
        <v>31</v>
      </c>
      <c r="P3679" s="19">
        <v>0</v>
      </c>
    </row>
    <row r="3680" spans="1:16" x14ac:dyDescent="0.25">
      <c r="A3680" s="15" t="s">
        <v>29</v>
      </c>
      <c r="B3680" s="15" t="s">
        <v>12662</v>
      </c>
      <c r="C3680" s="16" t="s">
        <v>31</v>
      </c>
      <c r="D3680" s="15" t="s">
        <v>12662</v>
      </c>
      <c r="E3680" s="15" t="s">
        <v>12663</v>
      </c>
      <c r="F3680" s="15" t="s">
        <v>33</v>
      </c>
      <c r="G3680" s="15" t="s">
        <v>1859</v>
      </c>
      <c r="H3680" s="17">
        <v>42916</v>
      </c>
      <c r="I3680" s="17">
        <v>42947</v>
      </c>
      <c r="J3680" s="15" t="s">
        <v>35</v>
      </c>
      <c r="K3680" s="15" t="s">
        <v>5296</v>
      </c>
      <c r="L3680" s="18">
        <v>-96</v>
      </c>
      <c r="M3680" s="15" t="s">
        <v>37</v>
      </c>
      <c r="N3680" s="15" t="s">
        <v>12664</v>
      </c>
      <c r="O3680" s="15" t="s">
        <v>31</v>
      </c>
      <c r="P3680" s="19">
        <v>0</v>
      </c>
    </row>
    <row r="3681" spans="1:16" x14ac:dyDescent="0.25">
      <c r="A3681" s="15" t="s">
        <v>29</v>
      </c>
      <c r="B3681" s="15" t="s">
        <v>12662</v>
      </c>
      <c r="C3681" s="16" t="s">
        <v>31</v>
      </c>
      <c r="D3681" s="15" t="s">
        <v>12662</v>
      </c>
      <c r="E3681" s="15" t="s">
        <v>12663</v>
      </c>
      <c r="F3681" s="15" t="s">
        <v>33</v>
      </c>
      <c r="G3681" s="15" t="s">
        <v>1859</v>
      </c>
      <c r="H3681" s="17">
        <v>42916</v>
      </c>
      <c r="I3681" s="17">
        <v>42947</v>
      </c>
      <c r="J3681" s="15" t="s">
        <v>35</v>
      </c>
      <c r="K3681" s="15" t="s">
        <v>5296</v>
      </c>
      <c r="L3681" s="18">
        <v>-241</v>
      </c>
      <c r="M3681" s="15" t="s">
        <v>37</v>
      </c>
      <c r="N3681" s="15" t="s">
        <v>12665</v>
      </c>
      <c r="O3681" s="15" t="s">
        <v>31</v>
      </c>
      <c r="P3681" s="19">
        <v>0</v>
      </c>
    </row>
    <row r="3682" spans="1:16" x14ac:dyDescent="0.25">
      <c r="A3682" s="15" t="s">
        <v>29</v>
      </c>
      <c r="B3682" s="15" t="s">
        <v>12666</v>
      </c>
      <c r="C3682" s="16" t="s">
        <v>31</v>
      </c>
      <c r="D3682" s="15" t="s">
        <v>12666</v>
      </c>
      <c r="E3682" s="15" t="s">
        <v>12667</v>
      </c>
      <c r="F3682" s="15" t="s">
        <v>33</v>
      </c>
      <c r="G3682" s="15" t="s">
        <v>1859</v>
      </c>
      <c r="H3682" s="17">
        <v>42916</v>
      </c>
      <c r="I3682" s="17">
        <v>42947</v>
      </c>
      <c r="J3682" s="15" t="s">
        <v>35</v>
      </c>
      <c r="K3682" s="15" t="s">
        <v>5296</v>
      </c>
      <c r="L3682" s="18">
        <v>-588944</v>
      </c>
      <c r="M3682" s="15" t="s">
        <v>37</v>
      </c>
      <c r="N3682" s="15" t="s">
        <v>12665</v>
      </c>
      <c r="O3682" s="15" t="s">
        <v>31</v>
      </c>
      <c r="P3682" s="19">
        <v>0</v>
      </c>
    </row>
    <row r="3683" spans="1:16" x14ac:dyDescent="0.25">
      <c r="A3683" s="15" t="s">
        <v>29</v>
      </c>
      <c r="B3683" s="15" t="s">
        <v>12666</v>
      </c>
      <c r="C3683" s="16" t="s">
        <v>31</v>
      </c>
      <c r="D3683" s="15" t="s">
        <v>12666</v>
      </c>
      <c r="E3683" s="15" t="s">
        <v>12667</v>
      </c>
      <c r="F3683" s="15" t="s">
        <v>33</v>
      </c>
      <c r="G3683" s="15" t="s">
        <v>1859</v>
      </c>
      <c r="H3683" s="17">
        <v>42916</v>
      </c>
      <c r="I3683" s="17">
        <v>42947</v>
      </c>
      <c r="J3683" s="15" t="s">
        <v>35</v>
      </c>
      <c r="K3683" s="15" t="s">
        <v>5296</v>
      </c>
      <c r="L3683" s="18">
        <v>-235578</v>
      </c>
      <c r="M3683" s="15" t="s">
        <v>37</v>
      </c>
      <c r="N3683" s="15" t="s">
        <v>12668</v>
      </c>
      <c r="O3683" s="15" t="s">
        <v>31</v>
      </c>
      <c r="P3683" s="19">
        <v>0</v>
      </c>
    </row>
    <row r="3684" spans="1:16" x14ac:dyDescent="0.25">
      <c r="A3684" s="15" t="s">
        <v>29</v>
      </c>
      <c r="B3684" s="15" t="s">
        <v>12669</v>
      </c>
      <c r="C3684" s="16" t="s">
        <v>31</v>
      </c>
      <c r="D3684" s="15" t="s">
        <v>12669</v>
      </c>
      <c r="E3684" s="15" t="s">
        <v>12670</v>
      </c>
      <c r="F3684" s="15" t="s">
        <v>33</v>
      </c>
      <c r="G3684" s="15" t="s">
        <v>1859</v>
      </c>
      <c r="H3684" s="17">
        <v>42826</v>
      </c>
      <c r="I3684" s="17">
        <v>42947</v>
      </c>
      <c r="J3684" s="15" t="s">
        <v>35</v>
      </c>
      <c r="K3684" s="15" t="s">
        <v>5296</v>
      </c>
      <c r="L3684" s="18">
        <v>-16784</v>
      </c>
      <c r="M3684" s="15" t="s">
        <v>37</v>
      </c>
      <c r="N3684" s="15" t="s">
        <v>12661</v>
      </c>
      <c r="O3684" s="15" t="s">
        <v>31</v>
      </c>
      <c r="P3684" s="19">
        <v>0</v>
      </c>
    </row>
    <row r="3685" spans="1:16" x14ac:dyDescent="0.25">
      <c r="A3685" s="15" t="s">
        <v>29</v>
      </c>
      <c r="B3685" s="15" t="s">
        <v>12671</v>
      </c>
      <c r="C3685" s="16" t="s">
        <v>31</v>
      </c>
      <c r="D3685" s="15" t="s">
        <v>12671</v>
      </c>
      <c r="E3685" s="15" t="s">
        <v>12672</v>
      </c>
      <c r="F3685" s="15" t="s">
        <v>33</v>
      </c>
      <c r="G3685" s="15" t="s">
        <v>1859</v>
      </c>
      <c r="H3685" s="17">
        <v>42916</v>
      </c>
      <c r="I3685" s="17">
        <v>42947</v>
      </c>
      <c r="J3685" s="15" t="s">
        <v>35</v>
      </c>
      <c r="K3685" s="15" t="s">
        <v>5296</v>
      </c>
      <c r="L3685" s="18">
        <v>-222458</v>
      </c>
      <c r="M3685" s="15" t="s">
        <v>37</v>
      </c>
      <c r="N3685" s="15" t="s">
        <v>12673</v>
      </c>
      <c r="O3685" s="15" t="s">
        <v>31</v>
      </c>
      <c r="P3685" s="19">
        <v>0</v>
      </c>
    </row>
    <row r="3686" spans="1:16" x14ac:dyDescent="0.25">
      <c r="A3686" s="15" t="s">
        <v>29</v>
      </c>
      <c r="B3686" s="15" t="s">
        <v>12671</v>
      </c>
      <c r="C3686" s="16" t="s">
        <v>31</v>
      </c>
      <c r="D3686" s="15" t="s">
        <v>12671</v>
      </c>
      <c r="E3686" s="15" t="s">
        <v>12672</v>
      </c>
      <c r="F3686" s="15" t="s">
        <v>33</v>
      </c>
      <c r="G3686" s="15" t="s">
        <v>1859</v>
      </c>
      <c r="H3686" s="17">
        <v>42916</v>
      </c>
      <c r="I3686" s="17">
        <v>42947</v>
      </c>
      <c r="J3686" s="15" t="s">
        <v>35</v>
      </c>
      <c r="K3686" s="15" t="s">
        <v>5296</v>
      </c>
      <c r="L3686" s="18">
        <v>-88983</v>
      </c>
      <c r="M3686" s="15" t="s">
        <v>37</v>
      </c>
      <c r="N3686" s="15" t="s">
        <v>12674</v>
      </c>
      <c r="O3686" s="15" t="s">
        <v>31</v>
      </c>
      <c r="P3686" s="19">
        <v>0</v>
      </c>
    </row>
    <row r="3687" spans="1:16" x14ac:dyDescent="0.25">
      <c r="A3687" s="15" t="s">
        <v>29</v>
      </c>
      <c r="B3687" s="15" t="s">
        <v>12675</v>
      </c>
      <c r="C3687" s="16" t="s">
        <v>31</v>
      </c>
      <c r="D3687" s="15" t="s">
        <v>12675</v>
      </c>
      <c r="E3687" s="15" t="s">
        <v>12676</v>
      </c>
      <c r="F3687" s="15" t="s">
        <v>33</v>
      </c>
      <c r="G3687" s="15" t="s">
        <v>1859</v>
      </c>
      <c r="H3687" s="17">
        <v>42911</v>
      </c>
      <c r="I3687" s="17">
        <v>42947</v>
      </c>
      <c r="J3687" s="15" t="s">
        <v>35</v>
      </c>
      <c r="K3687" s="15" t="s">
        <v>5296</v>
      </c>
      <c r="L3687" s="18">
        <v>-345989</v>
      </c>
      <c r="M3687" s="15" t="s">
        <v>37</v>
      </c>
      <c r="N3687" s="15" t="s">
        <v>12677</v>
      </c>
      <c r="O3687" s="15" t="s">
        <v>31</v>
      </c>
      <c r="P3687" s="19">
        <v>0</v>
      </c>
    </row>
    <row r="3688" spans="1:16" x14ac:dyDescent="0.25">
      <c r="A3688" s="15" t="s">
        <v>29</v>
      </c>
      <c r="B3688" s="15" t="s">
        <v>12675</v>
      </c>
      <c r="C3688" s="16" t="s">
        <v>31</v>
      </c>
      <c r="D3688" s="15" t="s">
        <v>12675</v>
      </c>
      <c r="E3688" s="15" t="s">
        <v>12676</v>
      </c>
      <c r="F3688" s="15" t="s">
        <v>33</v>
      </c>
      <c r="G3688" s="15" t="s">
        <v>1859</v>
      </c>
      <c r="H3688" s="17">
        <v>42911</v>
      </c>
      <c r="I3688" s="17">
        <v>42947</v>
      </c>
      <c r="J3688" s="15" t="s">
        <v>35</v>
      </c>
      <c r="K3688" s="15" t="s">
        <v>5296</v>
      </c>
      <c r="L3688" s="18">
        <v>-138396</v>
      </c>
      <c r="M3688" s="15" t="s">
        <v>37</v>
      </c>
      <c r="N3688" s="15" t="s">
        <v>12678</v>
      </c>
      <c r="O3688" s="15" t="s">
        <v>31</v>
      </c>
      <c r="P3688" s="19">
        <v>0</v>
      </c>
    </row>
    <row r="3689" spans="1:16" x14ac:dyDescent="0.25">
      <c r="A3689" s="15" t="s">
        <v>29</v>
      </c>
      <c r="B3689" s="15" t="s">
        <v>12679</v>
      </c>
      <c r="C3689" s="16" t="s">
        <v>31</v>
      </c>
      <c r="D3689" s="15" t="s">
        <v>12679</v>
      </c>
      <c r="E3689" s="15" t="s">
        <v>12680</v>
      </c>
      <c r="F3689" s="15" t="s">
        <v>33</v>
      </c>
      <c r="G3689" s="15" t="s">
        <v>1859</v>
      </c>
      <c r="H3689" s="17">
        <v>42916</v>
      </c>
      <c r="I3689" s="17">
        <v>42947</v>
      </c>
      <c r="J3689" s="15" t="s">
        <v>35</v>
      </c>
      <c r="K3689" s="15" t="s">
        <v>5296</v>
      </c>
      <c r="L3689" s="18">
        <v>-8946750</v>
      </c>
      <c r="M3689" s="15" t="s">
        <v>37</v>
      </c>
      <c r="N3689" s="15" t="s">
        <v>12665</v>
      </c>
      <c r="O3689" s="15" t="s">
        <v>31</v>
      </c>
      <c r="P3689" s="19">
        <v>0</v>
      </c>
    </row>
    <row r="3690" spans="1:16" x14ac:dyDescent="0.25">
      <c r="A3690" s="15" t="s">
        <v>29</v>
      </c>
      <c r="B3690" s="15" t="s">
        <v>12679</v>
      </c>
      <c r="C3690" s="16" t="s">
        <v>31</v>
      </c>
      <c r="D3690" s="15" t="s">
        <v>12679</v>
      </c>
      <c r="E3690" s="15" t="s">
        <v>12680</v>
      </c>
      <c r="F3690" s="15" t="s">
        <v>33</v>
      </c>
      <c r="G3690" s="15" t="s">
        <v>1859</v>
      </c>
      <c r="H3690" s="17">
        <v>42916</v>
      </c>
      <c r="I3690" s="17">
        <v>42947</v>
      </c>
      <c r="J3690" s="15" t="s">
        <v>35</v>
      </c>
      <c r="K3690" s="15" t="s">
        <v>5296</v>
      </c>
      <c r="L3690" s="18">
        <v>-3578700</v>
      </c>
      <c r="M3690" s="15" t="s">
        <v>37</v>
      </c>
      <c r="N3690" s="15" t="s">
        <v>12681</v>
      </c>
      <c r="O3690" s="15" t="s">
        <v>31</v>
      </c>
      <c r="P3690" s="19">
        <v>0</v>
      </c>
    </row>
    <row r="3691" spans="1:16" x14ac:dyDescent="0.25">
      <c r="A3691" s="15" t="s">
        <v>29</v>
      </c>
      <c r="B3691" s="15" t="s">
        <v>12682</v>
      </c>
      <c r="C3691" s="16" t="s">
        <v>31</v>
      </c>
      <c r="D3691" s="15" t="s">
        <v>12682</v>
      </c>
      <c r="E3691" s="15" t="s">
        <v>12683</v>
      </c>
      <c r="F3691" s="15" t="s">
        <v>33</v>
      </c>
      <c r="G3691" s="15" t="s">
        <v>1859</v>
      </c>
      <c r="H3691" s="17">
        <v>42916</v>
      </c>
      <c r="I3691" s="17">
        <v>42947</v>
      </c>
      <c r="J3691" s="15" t="s">
        <v>35</v>
      </c>
      <c r="K3691" s="15" t="s">
        <v>5296</v>
      </c>
      <c r="L3691" s="18">
        <v>-11305191</v>
      </c>
      <c r="M3691" s="15" t="s">
        <v>37</v>
      </c>
      <c r="N3691" s="15" t="s">
        <v>12684</v>
      </c>
      <c r="O3691" s="15" t="s">
        <v>31</v>
      </c>
      <c r="P3691" s="19">
        <v>0</v>
      </c>
    </row>
    <row r="3692" spans="1:16" x14ac:dyDescent="0.25">
      <c r="A3692" s="15" t="s">
        <v>29</v>
      </c>
      <c r="B3692" s="15" t="s">
        <v>12682</v>
      </c>
      <c r="C3692" s="16" t="s">
        <v>31</v>
      </c>
      <c r="D3692" s="15" t="s">
        <v>12679</v>
      </c>
      <c r="E3692" s="15" t="s">
        <v>12683</v>
      </c>
      <c r="F3692" s="15" t="s">
        <v>33</v>
      </c>
      <c r="G3692" s="15" t="s">
        <v>1859</v>
      </c>
      <c r="H3692" s="17">
        <v>42916</v>
      </c>
      <c r="I3692" s="17">
        <v>42947</v>
      </c>
      <c r="J3692" s="15" t="s">
        <v>35</v>
      </c>
      <c r="K3692" s="15" t="s">
        <v>5296</v>
      </c>
      <c r="L3692" s="18">
        <v>-4522077</v>
      </c>
      <c r="M3692" s="15" t="s">
        <v>37</v>
      </c>
      <c r="N3692" s="15" t="s">
        <v>12685</v>
      </c>
      <c r="O3692" s="15" t="s">
        <v>31</v>
      </c>
      <c r="P3692" s="19">
        <v>0</v>
      </c>
    </row>
    <row r="3693" spans="1:16" x14ac:dyDescent="0.25">
      <c r="A3693" s="15" t="s">
        <v>29</v>
      </c>
      <c r="B3693" s="15" t="s">
        <v>12686</v>
      </c>
      <c r="C3693" s="16" t="s">
        <v>31</v>
      </c>
      <c r="D3693" s="15" t="s">
        <v>12686</v>
      </c>
      <c r="E3693" s="15" t="s">
        <v>12687</v>
      </c>
      <c r="F3693" s="15" t="s">
        <v>33</v>
      </c>
      <c r="G3693" s="15" t="s">
        <v>1859</v>
      </c>
      <c r="H3693" s="17">
        <v>42891</v>
      </c>
      <c r="I3693" s="17">
        <v>42947</v>
      </c>
      <c r="J3693" s="15" t="s">
        <v>35</v>
      </c>
      <c r="K3693" s="15" t="s">
        <v>5296</v>
      </c>
      <c r="L3693" s="18">
        <v>-3828</v>
      </c>
      <c r="M3693" s="15" t="s">
        <v>37</v>
      </c>
      <c r="N3693" s="15" t="s">
        <v>12688</v>
      </c>
      <c r="O3693" s="15" t="s">
        <v>31</v>
      </c>
      <c r="P3693" s="19">
        <v>0</v>
      </c>
    </row>
    <row r="3694" spans="1:16" x14ac:dyDescent="0.25">
      <c r="A3694" s="15" t="s">
        <v>29</v>
      </c>
      <c r="B3694" s="15" t="s">
        <v>12686</v>
      </c>
      <c r="C3694" s="16" t="s">
        <v>31</v>
      </c>
      <c r="D3694" s="15" t="s">
        <v>12686</v>
      </c>
      <c r="E3694" s="15" t="s">
        <v>12687</v>
      </c>
      <c r="F3694" s="15" t="s">
        <v>33</v>
      </c>
      <c r="G3694" s="15" t="s">
        <v>1859</v>
      </c>
      <c r="H3694" s="17">
        <v>42891</v>
      </c>
      <c r="I3694" s="17">
        <v>42947</v>
      </c>
      <c r="J3694" s="15" t="s">
        <v>35</v>
      </c>
      <c r="K3694" s="15" t="s">
        <v>5296</v>
      </c>
      <c r="L3694" s="18">
        <v>-16109</v>
      </c>
      <c r="M3694" s="15" t="s">
        <v>37</v>
      </c>
      <c r="N3694" s="15" t="s">
        <v>12689</v>
      </c>
      <c r="O3694" s="15" t="s">
        <v>31</v>
      </c>
      <c r="P3694" s="19">
        <v>0</v>
      </c>
    </row>
    <row r="3695" spans="1:16" x14ac:dyDescent="0.25">
      <c r="A3695" s="15" t="s">
        <v>29</v>
      </c>
      <c r="B3695" s="15" t="s">
        <v>12686</v>
      </c>
      <c r="C3695" s="16" t="s">
        <v>31</v>
      </c>
      <c r="D3695" s="15" t="s">
        <v>12686</v>
      </c>
      <c r="E3695" s="15" t="s">
        <v>12687</v>
      </c>
      <c r="F3695" s="15" t="s">
        <v>33</v>
      </c>
      <c r="G3695" s="15" t="s">
        <v>1859</v>
      </c>
      <c r="H3695" s="17">
        <v>42891</v>
      </c>
      <c r="I3695" s="17">
        <v>42947</v>
      </c>
      <c r="J3695" s="15" t="s">
        <v>35</v>
      </c>
      <c r="K3695" s="15" t="s">
        <v>5296</v>
      </c>
      <c r="L3695" s="18">
        <v>-8054</v>
      </c>
      <c r="M3695" s="15" t="s">
        <v>37</v>
      </c>
      <c r="N3695" s="15" t="s">
        <v>12690</v>
      </c>
      <c r="O3695" s="15" t="s">
        <v>31</v>
      </c>
      <c r="P3695" s="19">
        <v>0</v>
      </c>
    </row>
    <row r="3696" spans="1:16" x14ac:dyDescent="0.25">
      <c r="A3696" s="15" t="s">
        <v>29</v>
      </c>
      <c r="B3696" s="15" t="s">
        <v>12691</v>
      </c>
      <c r="C3696" s="16" t="s">
        <v>31</v>
      </c>
      <c r="D3696" s="15" t="s">
        <v>12691</v>
      </c>
      <c r="E3696" s="15" t="s">
        <v>12692</v>
      </c>
      <c r="F3696" s="15" t="s">
        <v>33</v>
      </c>
      <c r="G3696" s="15" t="s">
        <v>1859</v>
      </c>
      <c r="H3696" s="17">
        <v>42909</v>
      </c>
      <c r="I3696" s="17">
        <v>42947</v>
      </c>
      <c r="J3696" s="15" t="s">
        <v>35</v>
      </c>
      <c r="K3696" s="15" t="s">
        <v>5296</v>
      </c>
      <c r="L3696" s="18">
        <v>-3638</v>
      </c>
      <c r="M3696" s="15" t="s">
        <v>37</v>
      </c>
      <c r="N3696" s="15" t="s">
        <v>12693</v>
      </c>
      <c r="O3696" s="15" t="s">
        <v>31</v>
      </c>
      <c r="P3696" s="19">
        <v>0</v>
      </c>
    </row>
    <row r="3697" spans="1:16" x14ac:dyDescent="0.25">
      <c r="A3697" s="15" t="s">
        <v>29</v>
      </c>
      <c r="B3697" s="15" t="s">
        <v>12691</v>
      </c>
      <c r="C3697" s="16" t="s">
        <v>31</v>
      </c>
      <c r="D3697" s="15" t="s">
        <v>12691</v>
      </c>
      <c r="E3697" s="15" t="s">
        <v>12692</v>
      </c>
      <c r="F3697" s="15" t="s">
        <v>33</v>
      </c>
      <c r="G3697" s="15" t="s">
        <v>1859</v>
      </c>
      <c r="H3697" s="17">
        <v>42909</v>
      </c>
      <c r="I3697" s="17">
        <v>42947</v>
      </c>
      <c r="J3697" s="15" t="s">
        <v>35</v>
      </c>
      <c r="K3697" s="15" t="s">
        <v>5296</v>
      </c>
      <c r="L3697" s="18">
        <v>-7656</v>
      </c>
      <c r="M3697" s="15" t="s">
        <v>37</v>
      </c>
      <c r="N3697" s="15" t="s">
        <v>12694</v>
      </c>
      <c r="O3697" s="15" t="s">
        <v>31</v>
      </c>
      <c r="P3697" s="19">
        <v>0</v>
      </c>
    </row>
    <row r="3698" spans="1:16" x14ac:dyDescent="0.25">
      <c r="A3698" s="15" t="s">
        <v>29</v>
      </c>
      <c r="B3698" s="15" t="s">
        <v>12691</v>
      </c>
      <c r="C3698" s="16" t="s">
        <v>31</v>
      </c>
      <c r="D3698" s="15" t="s">
        <v>12691</v>
      </c>
      <c r="E3698" s="15" t="s">
        <v>12692</v>
      </c>
      <c r="F3698" s="15" t="s">
        <v>33</v>
      </c>
      <c r="G3698" s="15" t="s">
        <v>1859</v>
      </c>
      <c r="H3698" s="17">
        <v>42909</v>
      </c>
      <c r="I3698" s="17">
        <v>42947</v>
      </c>
      <c r="J3698" s="15" t="s">
        <v>35</v>
      </c>
      <c r="K3698" s="15" t="s">
        <v>5296</v>
      </c>
      <c r="L3698" s="18">
        <v>-15313</v>
      </c>
      <c r="M3698" s="15" t="s">
        <v>37</v>
      </c>
      <c r="N3698" s="15" t="s">
        <v>12695</v>
      </c>
      <c r="O3698" s="15" t="s">
        <v>31</v>
      </c>
      <c r="P3698" s="19">
        <v>0</v>
      </c>
    </row>
    <row r="3699" spans="1:16" x14ac:dyDescent="0.25">
      <c r="A3699" s="15" t="s">
        <v>29</v>
      </c>
      <c r="B3699" s="15" t="s">
        <v>12696</v>
      </c>
      <c r="C3699" s="16" t="s">
        <v>31</v>
      </c>
      <c r="D3699" s="15" t="s">
        <v>12697</v>
      </c>
      <c r="E3699" s="15" t="s">
        <v>12698</v>
      </c>
      <c r="F3699" s="15" t="s">
        <v>33</v>
      </c>
      <c r="G3699" s="15" t="s">
        <v>1859</v>
      </c>
      <c r="H3699" s="17">
        <v>42914</v>
      </c>
      <c r="I3699" s="17">
        <v>42947</v>
      </c>
      <c r="J3699" s="15" t="s">
        <v>35</v>
      </c>
      <c r="K3699" s="15" t="s">
        <v>5296</v>
      </c>
      <c r="L3699" s="18">
        <v>-15902</v>
      </c>
      <c r="M3699" s="15" t="s">
        <v>37</v>
      </c>
      <c r="N3699" s="15" t="s">
        <v>12689</v>
      </c>
      <c r="O3699" s="15" t="s">
        <v>31</v>
      </c>
      <c r="P3699" s="19">
        <v>0</v>
      </c>
    </row>
    <row r="3700" spans="1:16" x14ac:dyDescent="0.25">
      <c r="A3700" s="15" t="s">
        <v>29</v>
      </c>
      <c r="B3700" s="15" t="s">
        <v>12696</v>
      </c>
      <c r="C3700" s="16" t="s">
        <v>31</v>
      </c>
      <c r="D3700" s="15" t="s">
        <v>12697</v>
      </c>
      <c r="E3700" s="15" t="s">
        <v>12698</v>
      </c>
      <c r="F3700" s="15" t="s">
        <v>33</v>
      </c>
      <c r="G3700" s="15" t="s">
        <v>1859</v>
      </c>
      <c r="H3700" s="17">
        <v>42914</v>
      </c>
      <c r="I3700" s="17">
        <v>42947</v>
      </c>
      <c r="J3700" s="15" t="s">
        <v>35</v>
      </c>
      <c r="K3700" s="15" t="s">
        <v>5296</v>
      </c>
      <c r="L3700" s="18">
        <v>-7951</v>
      </c>
      <c r="M3700" s="15" t="s">
        <v>37</v>
      </c>
      <c r="N3700" s="15" t="s">
        <v>12690</v>
      </c>
      <c r="O3700" s="15" t="s">
        <v>31</v>
      </c>
      <c r="P3700" s="19">
        <v>0</v>
      </c>
    </row>
    <row r="3701" spans="1:16" x14ac:dyDescent="0.25">
      <c r="A3701" s="15" t="s">
        <v>29</v>
      </c>
      <c r="B3701" s="15" t="s">
        <v>12696</v>
      </c>
      <c r="C3701" s="16" t="s">
        <v>31</v>
      </c>
      <c r="D3701" s="15" t="s">
        <v>12697</v>
      </c>
      <c r="E3701" s="15" t="s">
        <v>12698</v>
      </c>
      <c r="F3701" s="15" t="s">
        <v>33</v>
      </c>
      <c r="G3701" s="15" t="s">
        <v>1859</v>
      </c>
      <c r="H3701" s="17">
        <v>42914</v>
      </c>
      <c r="I3701" s="17">
        <v>42947</v>
      </c>
      <c r="J3701" s="15" t="s">
        <v>35</v>
      </c>
      <c r="K3701" s="15" t="s">
        <v>5296</v>
      </c>
      <c r="L3701" s="18">
        <v>-3778</v>
      </c>
      <c r="M3701" s="15" t="s">
        <v>37</v>
      </c>
      <c r="N3701" s="15" t="s">
        <v>12688</v>
      </c>
      <c r="O3701" s="15" t="s">
        <v>31</v>
      </c>
      <c r="P3701" s="19">
        <v>0</v>
      </c>
    </row>
    <row r="3702" spans="1:16" x14ac:dyDescent="0.25">
      <c r="A3702" s="15" t="s">
        <v>29</v>
      </c>
      <c r="B3702" s="15" t="s">
        <v>12699</v>
      </c>
      <c r="C3702" s="16" t="s">
        <v>31</v>
      </c>
      <c r="D3702" s="15" t="s">
        <v>12699</v>
      </c>
      <c r="E3702" s="15" t="s">
        <v>12700</v>
      </c>
      <c r="F3702" s="15" t="s">
        <v>33</v>
      </c>
      <c r="G3702" s="15" t="s">
        <v>1859</v>
      </c>
      <c r="H3702" s="17">
        <v>42914</v>
      </c>
      <c r="I3702" s="17">
        <v>42947</v>
      </c>
      <c r="J3702" s="15" t="s">
        <v>35</v>
      </c>
      <c r="K3702" s="15" t="s">
        <v>5296</v>
      </c>
      <c r="L3702" s="18">
        <v>-38512</v>
      </c>
      <c r="M3702" s="15" t="s">
        <v>37</v>
      </c>
      <c r="N3702" s="15" t="s">
        <v>12695</v>
      </c>
      <c r="O3702" s="15" t="s">
        <v>31</v>
      </c>
      <c r="P3702" s="19">
        <v>0</v>
      </c>
    </row>
    <row r="3703" spans="1:16" x14ac:dyDescent="0.25">
      <c r="A3703" s="15" t="s">
        <v>29</v>
      </c>
      <c r="B3703" s="15" t="s">
        <v>12699</v>
      </c>
      <c r="C3703" s="16" t="s">
        <v>31</v>
      </c>
      <c r="D3703" s="15" t="s">
        <v>12699</v>
      </c>
      <c r="E3703" s="15" t="s">
        <v>12700</v>
      </c>
      <c r="F3703" s="15" t="s">
        <v>33</v>
      </c>
      <c r="G3703" s="15" t="s">
        <v>1859</v>
      </c>
      <c r="H3703" s="17">
        <v>42914</v>
      </c>
      <c r="I3703" s="17">
        <v>42947</v>
      </c>
      <c r="J3703" s="15" t="s">
        <v>35</v>
      </c>
      <c r="K3703" s="15" t="s">
        <v>5296</v>
      </c>
      <c r="L3703" s="18">
        <v>-9151</v>
      </c>
      <c r="M3703" s="15" t="s">
        <v>37</v>
      </c>
      <c r="N3703" s="15" t="s">
        <v>12701</v>
      </c>
      <c r="O3703" s="15" t="s">
        <v>31</v>
      </c>
      <c r="P3703" s="19">
        <v>0</v>
      </c>
    </row>
    <row r="3704" spans="1:16" x14ac:dyDescent="0.25">
      <c r="A3704" s="15" t="s">
        <v>29</v>
      </c>
      <c r="B3704" s="15" t="s">
        <v>12699</v>
      </c>
      <c r="C3704" s="16" t="s">
        <v>31</v>
      </c>
      <c r="D3704" s="15" t="s">
        <v>12699</v>
      </c>
      <c r="E3704" s="15" t="s">
        <v>12700</v>
      </c>
      <c r="F3704" s="15" t="s">
        <v>33</v>
      </c>
      <c r="G3704" s="15" t="s">
        <v>1859</v>
      </c>
      <c r="H3704" s="17">
        <v>42914</v>
      </c>
      <c r="I3704" s="17">
        <v>42947</v>
      </c>
      <c r="J3704" s="15" t="s">
        <v>35</v>
      </c>
      <c r="K3704" s="15" t="s">
        <v>5296</v>
      </c>
      <c r="L3704" s="18">
        <v>-19256</v>
      </c>
      <c r="M3704" s="15" t="s">
        <v>37</v>
      </c>
      <c r="N3704" s="15" t="s">
        <v>12702</v>
      </c>
      <c r="O3704" s="15" t="s">
        <v>31</v>
      </c>
      <c r="P3704" s="19">
        <v>0</v>
      </c>
    </row>
    <row r="3705" spans="1:16" x14ac:dyDescent="0.25">
      <c r="A3705" s="15" t="s">
        <v>29</v>
      </c>
      <c r="B3705" s="15" t="s">
        <v>12703</v>
      </c>
      <c r="C3705" s="16" t="s">
        <v>31</v>
      </c>
      <c r="D3705" s="15" t="s">
        <v>12703</v>
      </c>
      <c r="E3705" s="15" t="s">
        <v>12704</v>
      </c>
      <c r="F3705" s="15" t="s">
        <v>33</v>
      </c>
      <c r="G3705" s="15" t="s">
        <v>1859</v>
      </c>
      <c r="H3705" s="17">
        <v>42828</v>
      </c>
      <c r="I3705" s="17">
        <v>42947</v>
      </c>
      <c r="J3705" s="15" t="s">
        <v>35</v>
      </c>
      <c r="K3705" s="15" t="s">
        <v>5296</v>
      </c>
      <c r="L3705" s="18">
        <v>-118262</v>
      </c>
      <c r="M3705" s="15" t="s">
        <v>37</v>
      </c>
      <c r="N3705" s="15" t="s">
        <v>12705</v>
      </c>
      <c r="O3705" s="15" t="s">
        <v>31</v>
      </c>
      <c r="P3705" s="19">
        <v>0</v>
      </c>
    </row>
    <row r="3706" spans="1:16" x14ac:dyDescent="0.25">
      <c r="A3706" s="15" t="s">
        <v>29</v>
      </c>
      <c r="B3706" s="15" t="s">
        <v>12703</v>
      </c>
      <c r="C3706" s="16" t="s">
        <v>31</v>
      </c>
      <c r="D3706" s="15" t="s">
        <v>12703</v>
      </c>
      <c r="E3706" s="15" t="s">
        <v>12704</v>
      </c>
      <c r="F3706" s="15" t="s">
        <v>33</v>
      </c>
      <c r="G3706" s="15" t="s">
        <v>1859</v>
      </c>
      <c r="H3706" s="17">
        <v>42828</v>
      </c>
      <c r="I3706" s="17">
        <v>42947</v>
      </c>
      <c r="J3706" s="15" t="s">
        <v>35</v>
      </c>
      <c r="K3706" s="15" t="s">
        <v>5296</v>
      </c>
      <c r="L3706" s="18">
        <v>-28099</v>
      </c>
      <c r="M3706" s="15" t="s">
        <v>37</v>
      </c>
      <c r="N3706" s="15" t="s">
        <v>12706</v>
      </c>
      <c r="O3706" s="15" t="s">
        <v>31</v>
      </c>
      <c r="P3706" s="19">
        <v>0</v>
      </c>
    </row>
    <row r="3707" spans="1:16" x14ac:dyDescent="0.25">
      <c r="A3707" s="15" t="s">
        <v>29</v>
      </c>
      <c r="B3707" s="15" t="s">
        <v>12703</v>
      </c>
      <c r="C3707" s="16" t="s">
        <v>31</v>
      </c>
      <c r="D3707" s="15" t="s">
        <v>12703</v>
      </c>
      <c r="E3707" s="15" t="s">
        <v>12704</v>
      </c>
      <c r="F3707" s="15" t="s">
        <v>33</v>
      </c>
      <c r="G3707" s="15" t="s">
        <v>1859</v>
      </c>
      <c r="H3707" s="17">
        <v>42828</v>
      </c>
      <c r="I3707" s="17">
        <v>42947</v>
      </c>
      <c r="J3707" s="15" t="s">
        <v>35</v>
      </c>
      <c r="K3707" s="15" t="s">
        <v>5296</v>
      </c>
      <c r="L3707" s="18">
        <v>-59131</v>
      </c>
      <c r="M3707" s="15" t="s">
        <v>37</v>
      </c>
      <c r="N3707" s="15" t="s">
        <v>12707</v>
      </c>
      <c r="O3707" s="15" t="s">
        <v>31</v>
      </c>
      <c r="P3707" s="19">
        <v>0</v>
      </c>
    </row>
    <row r="3708" spans="1:16" x14ac:dyDescent="0.25">
      <c r="A3708" s="15" t="s">
        <v>29</v>
      </c>
      <c r="B3708" s="15" t="s">
        <v>12708</v>
      </c>
      <c r="C3708" s="16" t="s">
        <v>31</v>
      </c>
      <c r="D3708" s="15" t="s">
        <v>12708</v>
      </c>
      <c r="E3708" s="15" t="s">
        <v>12709</v>
      </c>
      <c r="F3708" s="15" t="s">
        <v>33</v>
      </c>
      <c r="G3708" s="15" t="s">
        <v>1859</v>
      </c>
      <c r="H3708" s="17">
        <v>42826</v>
      </c>
      <c r="I3708" s="17">
        <v>42947</v>
      </c>
      <c r="J3708" s="15" t="s">
        <v>35</v>
      </c>
      <c r="K3708" s="15" t="s">
        <v>5296</v>
      </c>
      <c r="L3708" s="18">
        <v>-51901</v>
      </c>
      <c r="M3708" s="15" t="s">
        <v>37</v>
      </c>
      <c r="N3708" s="15" t="s">
        <v>12705</v>
      </c>
      <c r="O3708" s="15" t="s">
        <v>31</v>
      </c>
      <c r="P3708" s="19">
        <v>0</v>
      </c>
    </row>
    <row r="3709" spans="1:16" x14ac:dyDescent="0.25">
      <c r="A3709" s="15" t="s">
        <v>29</v>
      </c>
      <c r="B3709" s="15" t="s">
        <v>12708</v>
      </c>
      <c r="C3709" s="16" t="s">
        <v>31</v>
      </c>
      <c r="D3709" s="15" t="s">
        <v>12708</v>
      </c>
      <c r="E3709" s="15" t="s">
        <v>12709</v>
      </c>
      <c r="F3709" s="15" t="s">
        <v>33</v>
      </c>
      <c r="G3709" s="15" t="s">
        <v>1859</v>
      </c>
      <c r="H3709" s="17">
        <v>42826</v>
      </c>
      <c r="I3709" s="17">
        <v>42947</v>
      </c>
      <c r="J3709" s="15" t="s">
        <v>35</v>
      </c>
      <c r="K3709" s="15" t="s">
        <v>5296</v>
      </c>
      <c r="L3709" s="18">
        <v>-12332</v>
      </c>
      <c r="M3709" s="15" t="s">
        <v>37</v>
      </c>
      <c r="N3709" s="15" t="s">
        <v>12710</v>
      </c>
      <c r="O3709" s="15" t="s">
        <v>31</v>
      </c>
      <c r="P3709" s="19">
        <v>0</v>
      </c>
    </row>
    <row r="3710" spans="1:16" x14ac:dyDescent="0.25">
      <c r="A3710" s="15" t="s">
        <v>29</v>
      </c>
      <c r="B3710" s="15" t="s">
        <v>12708</v>
      </c>
      <c r="C3710" s="16" t="s">
        <v>31</v>
      </c>
      <c r="D3710" s="15" t="s">
        <v>12708</v>
      </c>
      <c r="E3710" s="15" t="s">
        <v>12709</v>
      </c>
      <c r="F3710" s="15" t="s">
        <v>33</v>
      </c>
      <c r="G3710" s="15" t="s">
        <v>1859</v>
      </c>
      <c r="H3710" s="17">
        <v>42826</v>
      </c>
      <c r="I3710" s="17">
        <v>42947</v>
      </c>
      <c r="J3710" s="15" t="s">
        <v>35</v>
      </c>
      <c r="K3710" s="15" t="s">
        <v>5296</v>
      </c>
      <c r="L3710" s="18">
        <v>-25951</v>
      </c>
      <c r="M3710" s="15" t="s">
        <v>37</v>
      </c>
      <c r="N3710" s="15" t="s">
        <v>12711</v>
      </c>
      <c r="O3710" s="15" t="s">
        <v>31</v>
      </c>
      <c r="P3710" s="19">
        <v>0</v>
      </c>
    </row>
    <row r="3711" spans="1:16" x14ac:dyDescent="0.25">
      <c r="A3711" s="15" t="s">
        <v>29</v>
      </c>
      <c r="B3711" s="15" t="s">
        <v>12712</v>
      </c>
      <c r="C3711" s="16" t="s">
        <v>31</v>
      </c>
      <c r="D3711" s="15" t="s">
        <v>12713</v>
      </c>
      <c r="E3711" s="15" t="s">
        <v>12714</v>
      </c>
      <c r="F3711" s="15" t="s">
        <v>33</v>
      </c>
      <c r="G3711" s="15" t="s">
        <v>1859</v>
      </c>
      <c r="H3711" s="17">
        <v>42902</v>
      </c>
      <c r="I3711" s="17">
        <v>42947</v>
      </c>
      <c r="J3711" s="15" t="s">
        <v>35</v>
      </c>
      <c r="K3711" s="15" t="s">
        <v>5296</v>
      </c>
      <c r="L3711" s="18">
        <v>-33075</v>
      </c>
      <c r="M3711" s="15" t="s">
        <v>37</v>
      </c>
      <c r="N3711" s="15" t="s">
        <v>12715</v>
      </c>
      <c r="O3711" s="15" t="s">
        <v>31</v>
      </c>
      <c r="P3711" s="19">
        <v>0</v>
      </c>
    </row>
    <row r="3712" spans="1:16" x14ac:dyDescent="0.25">
      <c r="A3712" s="15" t="s">
        <v>29</v>
      </c>
      <c r="B3712" s="15" t="s">
        <v>12712</v>
      </c>
      <c r="C3712" s="16" t="s">
        <v>31</v>
      </c>
      <c r="D3712" s="15" t="s">
        <v>12713</v>
      </c>
      <c r="E3712" s="15" t="s">
        <v>12714</v>
      </c>
      <c r="F3712" s="15" t="s">
        <v>33</v>
      </c>
      <c r="G3712" s="15" t="s">
        <v>1859</v>
      </c>
      <c r="H3712" s="17">
        <v>42902</v>
      </c>
      <c r="I3712" s="17">
        <v>42947</v>
      </c>
      <c r="J3712" s="15" t="s">
        <v>35</v>
      </c>
      <c r="K3712" s="15" t="s">
        <v>5296</v>
      </c>
      <c r="L3712" s="18">
        <v>-16538</v>
      </c>
      <c r="M3712" s="15" t="s">
        <v>37</v>
      </c>
      <c r="N3712" s="15" t="s">
        <v>12716</v>
      </c>
      <c r="O3712" s="15" t="s">
        <v>31</v>
      </c>
      <c r="P3712" s="19">
        <v>0</v>
      </c>
    </row>
    <row r="3713" spans="1:16" x14ac:dyDescent="0.25">
      <c r="A3713" s="15" t="s">
        <v>29</v>
      </c>
      <c r="B3713" s="15" t="s">
        <v>12712</v>
      </c>
      <c r="C3713" s="16" t="s">
        <v>31</v>
      </c>
      <c r="D3713" s="15" t="s">
        <v>12713</v>
      </c>
      <c r="E3713" s="15" t="s">
        <v>12714</v>
      </c>
      <c r="F3713" s="15" t="s">
        <v>33</v>
      </c>
      <c r="G3713" s="15" t="s">
        <v>1859</v>
      </c>
      <c r="H3713" s="17">
        <v>42902</v>
      </c>
      <c r="I3713" s="17">
        <v>42947</v>
      </c>
      <c r="J3713" s="15" t="s">
        <v>35</v>
      </c>
      <c r="K3713" s="15" t="s">
        <v>5296</v>
      </c>
      <c r="L3713" s="18">
        <v>-7858</v>
      </c>
      <c r="M3713" s="15" t="s">
        <v>37</v>
      </c>
      <c r="N3713" s="15" t="s">
        <v>12717</v>
      </c>
      <c r="O3713" s="15" t="s">
        <v>31</v>
      </c>
      <c r="P3713" s="19">
        <v>0</v>
      </c>
    </row>
    <row r="3714" spans="1:16" x14ac:dyDescent="0.25">
      <c r="A3714" s="15" t="s">
        <v>29</v>
      </c>
      <c r="B3714" s="15" t="s">
        <v>12718</v>
      </c>
      <c r="C3714" s="16" t="s">
        <v>31</v>
      </c>
      <c r="D3714" s="15" t="s">
        <v>12719</v>
      </c>
      <c r="E3714" s="15" t="s">
        <v>12720</v>
      </c>
      <c r="F3714" s="15" t="s">
        <v>33</v>
      </c>
      <c r="G3714" s="15" t="s">
        <v>1859</v>
      </c>
      <c r="H3714" s="17">
        <v>42909</v>
      </c>
      <c r="I3714" s="17">
        <v>42947</v>
      </c>
      <c r="J3714" s="15" t="s">
        <v>35</v>
      </c>
      <c r="K3714" s="15" t="s">
        <v>5296</v>
      </c>
      <c r="L3714" s="18">
        <v>-62475</v>
      </c>
      <c r="M3714" s="15" t="s">
        <v>37</v>
      </c>
      <c r="N3714" s="15" t="s">
        <v>12715</v>
      </c>
      <c r="O3714" s="15" t="s">
        <v>31</v>
      </c>
      <c r="P3714" s="19">
        <v>0</v>
      </c>
    </row>
    <row r="3715" spans="1:16" x14ac:dyDescent="0.25">
      <c r="A3715" s="15" t="s">
        <v>29</v>
      </c>
      <c r="B3715" s="15" t="s">
        <v>12718</v>
      </c>
      <c r="C3715" s="16" t="s">
        <v>31</v>
      </c>
      <c r="D3715" s="15" t="s">
        <v>12719</v>
      </c>
      <c r="E3715" s="15" t="s">
        <v>12720</v>
      </c>
      <c r="F3715" s="15" t="s">
        <v>33</v>
      </c>
      <c r="G3715" s="15" t="s">
        <v>1859</v>
      </c>
      <c r="H3715" s="17">
        <v>42909</v>
      </c>
      <c r="I3715" s="17">
        <v>42947</v>
      </c>
      <c r="J3715" s="15" t="s">
        <v>35</v>
      </c>
      <c r="K3715" s="15" t="s">
        <v>5296</v>
      </c>
      <c r="L3715" s="18">
        <v>-31238</v>
      </c>
      <c r="M3715" s="15" t="s">
        <v>37</v>
      </c>
      <c r="N3715" s="15" t="s">
        <v>12716</v>
      </c>
      <c r="O3715" s="15" t="s">
        <v>31</v>
      </c>
      <c r="P3715" s="19">
        <v>0</v>
      </c>
    </row>
    <row r="3716" spans="1:16" x14ac:dyDescent="0.25">
      <c r="A3716" s="15" t="s">
        <v>29</v>
      </c>
      <c r="B3716" s="15" t="s">
        <v>12718</v>
      </c>
      <c r="C3716" s="16" t="s">
        <v>31</v>
      </c>
      <c r="D3716" s="15" t="s">
        <v>12719</v>
      </c>
      <c r="E3716" s="15" t="s">
        <v>12720</v>
      </c>
      <c r="F3716" s="15" t="s">
        <v>33</v>
      </c>
      <c r="G3716" s="15" t="s">
        <v>1859</v>
      </c>
      <c r="H3716" s="17">
        <v>42909</v>
      </c>
      <c r="I3716" s="17">
        <v>42947</v>
      </c>
      <c r="J3716" s="15" t="s">
        <v>35</v>
      </c>
      <c r="K3716" s="15" t="s">
        <v>5296</v>
      </c>
      <c r="L3716" s="18">
        <v>-14844</v>
      </c>
      <c r="M3716" s="15" t="s">
        <v>37</v>
      </c>
      <c r="N3716" s="15" t="s">
        <v>12717</v>
      </c>
      <c r="O3716" s="15" t="s">
        <v>31</v>
      </c>
      <c r="P3716" s="19">
        <v>0</v>
      </c>
    </row>
    <row r="3717" spans="1:16" x14ac:dyDescent="0.25">
      <c r="A3717" s="15" t="s">
        <v>29</v>
      </c>
      <c r="B3717" s="15" t="s">
        <v>12721</v>
      </c>
      <c r="C3717" s="16" t="s">
        <v>31</v>
      </c>
      <c r="D3717" s="15" t="s">
        <v>12721</v>
      </c>
      <c r="E3717" s="15" t="s">
        <v>12722</v>
      </c>
      <c r="F3717" s="15" t="s">
        <v>33</v>
      </c>
      <c r="G3717" s="15" t="s">
        <v>1859</v>
      </c>
      <c r="H3717" s="17">
        <v>42909</v>
      </c>
      <c r="I3717" s="17">
        <v>42947</v>
      </c>
      <c r="J3717" s="15" t="s">
        <v>35</v>
      </c>
      <c r="K3717" s="15" t="s">
        <v>5296</v>
      </c>
      <c r="L3717" s="18">
        <v>-80193</v>
      </c>
      <c r="M3717" s="15" t="s">
        <v>37</v>
      </c>
      <c r="N3717" s="15" t="s">
        <v>12723</v>
      </c>
      <c r="O3717" s="15" t="s">
        <v>31</v>
      </c>
      <c r="P3717" s="19">
        <v>0</v>
      </c>
    </row>
    <row r="3718" spans="1:16" x14ac:dyDescent="0.25">
      <c r="A3718" s="15" t="s">
        <v>29</v>
      </c>
      <c r="B3718" s="15" t="s">
        <v>12721</v>
      </c>
      <c r="C3718" s="16" t="s">
        <v>31</v>
      </c>
      <c r="D3718" s="15" t="s">
        <v>12721</v>
      </c>
      <c r="E3718" s="15" t="s">
        <v>12722</v>
      </c>
      <c r="F3718" s="15" t="s">
        <v>33</v>
      </c>
      <c r="G3718" s="15" t="s">
        <v>1859</v>
      </c>
      <c r="H3718" s="17">
        <v>42909</v>
      </c>
      <c r="I3718" s="17">
        <v>42947</v>
      </c>
      <c r="J3718" s="15" t="s">
        <v>35</v>
      </c>
      <c r="K3718" s="15" t="s">
        <v>5296</v>
      </c>
      <c r="L3718" s="18">
        <v>-40096</v>
      </c>
      <c r="M3718" s="15" t="s">
        <v>37</v>
      </c>
      <c r="N3718" s="15" t="s">
        <v>12711</v>
      </c>
      <c r="O3718" s="15" t="s">
        <v>31</v>
      </c>
      <c r="P3718" s="19">
        <v>0</v>
      </c>
    </row>
    <row r="3719" spans="1:16" x14ac:dyDescent="0.25">
      <c r="A3719" s="15" t="s">
        <v>29</v>
      </c>
      <c r="B3719" s="15" t="s">
        <v>12721</v>
      </c>
      <c r="C3719" s="16" t="s">
        <v>31</v>
      </c>
      <c r="D3719" s="15" t="s">
        <v>12721</v>
      </c>
      <c r="E3719" s="15" t="s">
        <v>12722</v>
      </c>
      <c r="F3719" s="15" t="s">
        <v>33</v>
      </c>
      <c r="G3719" s="15" t="s">
        <v>1859</v>
      </c>
      <c r="H3719" s="17">
        <v>42909</v>
      </c>
      <c r="I3719" s="17">
        <v>42947</v>
      </c>
      <c r="J3719" s="15" t="s">
        <v>35</v>
      </c>
      <c r="K3719" s="15" t="s">
        <v>5296</v>
      </c>
      <c r="L3719" s="18">
        <v>-19053</v>
      </c>
      <c r="M3719" s="15" t="s">
        <v>37</v>
      </c>
      <c r="N3719" s="15" t="s">
        <v>12710</v>
      </c>
      <c r="O3719" s="15" t="s">
        <v>31</v>
      </c>
      <c r="P3719" s="19">
        <v>0</v>
      </c>
    </row>
    <row r="3720" spans="1:16" x14ac:dyDescent="0.25">
      <c r="A3720" s="15" t="s">
        <v>29</v>
      </c>
      <c r="B3720" s="15" t="s">
        <v>12679</v>
      </c>
      <c r="C3720" s="16" t="s">
        <v>31</v>
      </c>
      <c r="D3720" s="15" t="s">
        <v>12679</v>
      </c>
      <c r="E3720" s="15" t="s">
        <v>12724</v>
      </c>
      <c r="F3720" s="15" t="s">
        <v>33</v>
      </c>
      <c r="G3720" s="15" t="s">
        <v>2870</v>
      </c>
      <c r="H3720" s="17">
        <v>42916</v>
      </c>
      <c r="I3720" s="17">
        <v>42947</v>
      </c>
      <c r="J3720" s="15" t="s">
        <v>1198</v>
      </c>
      <c r="K3720" s="15" t="s">
        <v>5296</v>
      </c>
      <c r="L3720" s="18">
        <v>3578700</v>
      </c>
      <c r="M3720" s="15" t="s">
        <v>37</v>
      </c>
      <c r="N3720" s="15" t="s">
        <v>12681</v>
      </c>
      <c r="O3720" s="15" t="s">
        <v>31</v>
      </c>
      <c r="P3720" s="19">
        <v>0</v>
      </c>
    </row>
    <row r="3721" spans="1:16" x14ac:dyDescent="0.25">
      <c r="A3721" s="15" t="s">
        <v>29</v>
      </c>
      <c r="B3721" s="15" t="s">
        <v>12679</v>
      </c>
      <c r="C3721" s="16" t="s">
        <v>31</v>
      </c>
      <c r="D3721" s="15" t="s">
        <v>12679</v>
      </c>
      <c r="E3721" s="15" t="s">
        <v>12724</v>
      </c>
      <c r="F3721" s="15" t="s">
        <v>33</v>
      </c>
      <c r="G3721" s="15" t="s">
        <v>2870</v>
      </c>
      <c r="H3721" s="17">
        <v>42916</v>
      </c>
      <c r="I3721" s="17">
        <v>42947</v>
      </c>
      <c r="J3721" s="15" t="s">
        <v>1198</v>
      </c>
      <c r="K3721" s="15" t="s">
        <v>5296</v>
      </c>
      <c r="L3721" s="18">
        <v>8946750</v>
      </c>
      <c r="M3721" s="15" t="s">
        <v>37</v>
      </c>
      <c r="N3721" s="15" t="s">
        <v>12665</v>
      </c>
      <c r="O3721" s="15" t="s">
        <v>31</v>
      </c>
      <c r="P3721" s="19">
        <v>0</v>
      </c>
    </row>
    <row r="3722" spans="1:16" x14ac:dyDescent="0.25">
      <c r="A3722" s="15" t="s">
        <v>29</v>
      </c>
      <c r="B3722" s="15" t="s">
        <v>12679</v>
      </c>
      <c r="C3722" s="16" t="s">
        <v>31</v>
      </c>
      <c r="D3722" s="15" t="s">
        <v>12679</v>
      </c>
      <c r="E3722" s="15" t="s">
        <v>12725</v>
      </c>
      <c r="F3722" s="15" t="s">
        <v>33</v>
      </c>
      <c r="G3722" s="15" t="s">
        <v>2873</v>
      </c>
      <c r="H3722" s="17">
        <v>42916</v>
      </c>
      <c r="I3722" s="17">
        <v>42947</v>
      </c>
      <c r="J3722" s="15" t="s">
        <v>35</v>
      </c>
      <c r="K3722" s="15" t="s">
        <v>5296</v>
      </c>
      <c r="L3722" s="18">
        <v>-3578700</v>
      </c>
      <c r="M3722" s="15" t="s">
        <v>37</v>
      </c>
      <c r="N3722" s="15" t="s">
        <v>12681</v>
      </c>
      <c r="O3722" s="15" t="s">
        <v>31</v>
      </c>
      <c r="P3722" s="19">
        <v>0</v>
      </c>
    </row>
    <row r="3723" spans="1:16" x14ac:dyDescent="0.25">
      <c r="A3723" s="15" t="s">
        <v>29</v>
      </c>
      <c r="B3723" s="15" t="s">
        <v>12679</v>
      </c>
      <c r="C3723" s="16" t="s">
        <v>31</v>
      </c>
      <c r="D3723" s="15" t="s">
        <v>12679</v>
      </c>
      <c r="E3723" s="15" t="s">
        <v>12725</v>
      </c>
      <c r="F3723" s="15" t="s">
        <v>33</v>
      </c>
      <c r="G3723" s="15" t="s">
        <v>2873</v>
      </c>
      <c r="H3723" s="17">
        <v>42916</v>
      </c>
      <c r="I3723" s="17">
        <v>42947</v>
      </c>
      <c r="J3723" s="15" t="s">
        <v>35</v>
      </c>
      <c r="K3723" s="15" t="s">
        <v>5296</v>
      </c>
      <c r="L3723" s="18">
        <v>-8946750</v>
      </c>
      <c r="M3723" s="15" t="s">
        <v>37</v>
      </c>
      <c r="N3723" s="15" t="s">
        <v>12665</v>
      </c>
      <c r="O3723" s="15" t="s">
        <v>31</v>
      </c>
      <c r="P3723" s="19">
        <v>0</v>
      </c>
    </row>
    <row r="3724" spans="1:16" x14ac:dyDescent="0.25">
      <c r="A3724" s="15" t="s">
        <v>29</v>
      </c>
      <c r="B3724" s="15" t="s">
        <v>12726</v>
      </c>
      <c r="C3724" s="16" t="s">
        <v>31</v>
      </c>
      <c r="D3724" s="15" t="s">
        <v>12726</v>
      </c>
      <c r="E3724" s="15" t="s">
        <v>12727</v>
      </c>
      <c r="F3724" s="15" t="s">
        <v>33</v>
      </c>
      <c r="G3724" s="15" t="s">
        <v>1859</v>
      </c>
      <c r="H3724" s="17">
        <v>42916</v>
      </c>
      <c r="I3724" s="17">
        <v>42968</v>
      </c>
      <c r="J3724" s="15" t="s">
        <v>35</v>
      </c>
      <c r="K3724" s="15" t="s">
        <v>5296</v>
      </c>
      <c r="L3724" s="18">
        <v>-71200</v>
      </c>
      <c r="M3724" s="15" t="s">
        <v>37</v>
      </c>
      <c r="N3724" s="15" t="s">
        <v>12728</v>
      </c>
      <c r="O3724" s="15" t="s">
        <v>31</v>
      </c>
      <c r="P3724" s="19">
        <v>0</v>
      </c>
    </row>
    <row r="3725" spans="1:16" x14ac:dyDescent="0.25">
      <c r="A3725" s="15" t="s">
        <v>29</v>
      </c>
      <c r="B3725" s="15" t="s">
        <v>12729</v>
      </c>
      <c r="C3725" s="16" t="s">
        <v>31</v>
      </c>
      <c r="D3725" s="15" t="s">
        <v>12729</v>
      </c>
      <c r="E3725" s="15" t="s">
        <v>12730</v>
      </c>
      <c r="F3725" s="15" t="s">
        <v>33</v>
      </c>
      <c r="G3725" s="15" t="s">
        <v>1859</v>
      </c>
      <c r="H3725" s="17">
        <v>42916</v>
      </c>
      <c r="I3725" s="17">
        <v>42971</v>
      </c>
      <c r="J3725" s="15" t="s">
        <v>35</v>
      </c>
      <c r="K3725" s="15" t="s">
        <v>5296</v>
      </c>
      <c r="L3725" s="18">
        <v>-22190</v>
      </c>
      <c r="M3725" s="15" t="s">
        <v>37</v>
      </c>
      <c r="N3725" s="15" t="s">
        <v>12731</v>
      </c>
      <c r="O3725" s="15" t="s">
        <v>31</v>
      </c>
      <c r="P3725" s="19">
        <v>0</v>
      </c>
    </row>
    <row r="3726" spans="1:16" x14ac:dyDescent="0.25">
      <c r="A3726" s="15" t="s">
        <v>29</v>
      </c>
      <c r="B3726" s="15" t="s">
        <v>12600</v>
      </c>
      <c r="C3726" s="16" t="s">
        <v>31</v>
      </c>
      <c r="D3726" s="15" t="s">
        <v>12732</v>
      </c>
      <c r="E3726" s="15" t="s">
        <v>12733</v>
      </c>
      <c r="F3726" s="15" t="s">
        <v>33</v>
      </c>
      <c r="G3726" s="15" t="s">
        <v>1859</v>
      </c>
      <c r="H3726" s="17">
        <v>42903</v>
      </c>
      <c r="I3726" s="17">
        <v>42971</v>
      </c>
      <c r="J3726" s="15" t="s">
        <v>35</v>
      </c>
      <c r="K3726" s="15" t="s">
        <v>5296</v>
      </c>
      <c r="L3726" s="18">
        <v>-11464</v>
      </c>
      <c r="M3726" s="15" t="s">
        <v>37</v>
      </c>
      <c r="N3726" s="15" t="s">
        <v>12734</v>
      </c>
      <c r="O3726" s="15" t="s">
        <v>31</v>
      </c>
      <c r="P3726" s="19">
        <v>0</v>
      </c>
    </row>
    <row r="3727" spans="1:16" x14ac:dyDescent="0.25">
      <c r="A3727" s="15" t="s">
        <v>29</v>
      </c>
      <c r="B3727" s="15" t="s">
        <v>12735</v>
      </c>
      <c r="C3727" s="16" t="s">
        <v>31</v>
      </c>
      <c r="D3727" s="15" t="s">
        <v>12736</v>
      </c>
      <c r="E3727" s="15" t="s">
        <v>12737</v>
      </c>
      <c r="F3727" s="15" t="s">
        <v>33</v>
      </c>
      <c r="G3727" s="15" t="s">
        <v>1859</v>
      </c>
      <c r="H3727" s="17">
        <v>42903</v>
      </c>
      <c r="I3727" s="17">
        <v>42971</v>
      </c>
      <c r="J3727" s="15" t="s">
        <v>35</v>
      </c>
      <c r="K3727" s="15" t="s">
        <v>5296</v>
      </c>
      <c r="L3727" s="18">
        <v>-7528</v>
      </c>
      <c r="M3727" s="15" t="s">
        <v>37</v>
      </c>
      <c r="N3727" s="15" t="s">
        <v>12734</v>
      </c>
      <c r="O3727" s="15" t="s">
        <v>31</v>
      </c>
      <c r="P3727" s="19">
        <v>0</v>
      </c>
    </row>
    <row r="3728" spans="1:16" x14ac:dyDescent="0.25">
      <c r="A3728" s="15" t="s">
        <v>29</v>
      </c>
      <c r="B3728" s="15" t="s">
        <v>12738</v>
      </c>
      <c r="C3728" s="16" t="s">
        <v>31</v>
      </c>
      <c r="D3728" s="15" t="s">
        <v>12739</v>
      </c>
      <c r="E3728" s="15" t="s">
        <v>12740</v>
      </c>
      <c r="F3728" s="15" t="s">
        <v>33</v>
      </c>
      <c r="G3728" s="15" t="s">
        <v>1859</v>
      </c>
      <c r="H3728" s="17">
        <v>42903</v>
      </c>
      <c r="I3728" s="17">
        <v>42971</v>
      </c>
      <c r="J3728" s="15" t="s">
        <v>35</v>
      </c>
      <c r="K3728" s="15" t="s">
        <v>5296</v>
      </c>
      <c r="L3728" s="18">
        <v>-1122</v>
      </c>
      <c r="M3728" s="15" t="s">
        <v>37</v>
      </c>
      <c r="N3728" s="15" t="s">
        <v>12734</v>
      </c>
      <c r="O3728" s="15" t="s">
        <v>31</v>
      </c>
      <c r="P3728" s="19">
        <v>0</v>
      </c>
    </row>
    <row r="3729" spans="1:16" x14ac:dyDescent="0.25">
      <c r="A3729" s="15" t="s">
        <v>29</v>
      </c>
      <c r="B3729" s="15" t="s">
        <v>12741</v>
      </c>
      <c r="C3729" s="16" t="s">
        <v>31</v>
      </c>
      <c r="D3729" s="15" t="s">
        <v>12742</v>
      </c>
      <c r="E3729" s="15" t="s">
        <v>12743</v>
      </c>
      <c r="F3729" s="15" t="s">
        <v>33</v>
      </c>
      <c r="G3729" s="15" t="s">
        <v>1859</v>
      </c>
      <c r="H3729" s="17">
        <v>42903</v>
      </c>
      <c r="I3729" s="17">
        <v>42971</v>
      </c>
      <c r="J3729" s="15" t="s">
        <v>35</v>
      </c>
      <c r="K3729" s="15" t="s">
        <v>5296</v>
      </c>
      <c r="L3729" s="18">
        <v>-1223</v>
      </c>
      <c r="M3729" s="15" t="s">
        <v>37</v>
      </c>
      <c r="N3729" s="15" t="s">
        <v>12734</v>
      </c>
      <c r="O3729" s="15" t="s">
        <v>31</v>
      </c>
      <c r="P3729" s="19">
        <v>0</v>
      </c>
    </row>
    <row r="3730" spans="1:16" x14ac:dyDescent="0.25">
      <c r="A3730" s="15" t="s">
        <v>29</v>
      </c>
      <c r="B3730" s="15" t="s">
        <v>12744</v>
      </c>
      <c r="C3730" s="16" t="s">
        <v>31</v>
      </c>
      <c r="D3730" s="15" t="s">
        <v>12744</v>
      </c>
      <c r="E3730" s="15" t="s">
        <v>12745</v>
      </c>
      <c r="F3730" s="15" t="s">
        <v>33</v>
      </c>
      <c r="G3730" s="15" t="s">
        <v>1859</v>
      </c>
      <c r="H3730" s="17">
        <v>42903</v>
      </c>
      <c r="I3730" s="17">
        <v>42971</v>
      </c>
      <c r="J3730" s="15" t="s">
        <v>35</v>
      </c>
      <c r="K3730" s="15" t="s">
        <v>5296</v>
      </c>
      <c r="L3730" s="18">
        <v>-5408</v>
      </c>
      <c r="M3730" s="15" t="s">
        <v>37</v>
      </c>
      <c r="N3730" s="15" t="s">
        <v>12734</v>
      </c>
      <c r="O3730" s="15" t="s">
        <v>31</v>
      </c>
      <c r="P3730" s="19">
        <v>0</v>
      </c>
    </row>
    <row r="3731" spans="1:16" x14ac:dyDescent="0.25">
      <c r="A3731" s="15" t="s">
        <v>29</v>
      </c>
      <c r="B3731" s="15" t="s">
        <v>12746</v>
      </c>
      <c r="C3731" s="16" t="s">
        <v>31</v>
      </c>
      <c r="D3731" s="15" t="s">
        <v>12746</v>
      </c>
      <c r="E3731" s="15" t="s">
        <v>12747</v>
      </c>
      <c r="F3731" s="15" t="s">
        <v>33</v>
      </c>
      <c r="G3731" s="15" t="s">
        <v>1859</v>
      </c>
      <c r="H3731" s="17">
        <v>42903</v>
      </c>
      <c r="I3731" s="17">
        <v>42971</v>
      </c>
      <c r="J3731" s="15" t="s">
        <v>35</v>
      </c>
      <c r="K3731" s="15" t="s">
        <v>5296</v>
      </c>
      <c r="L3731" s="18">
        <v>-7931</v>
      </c>
      <c r="M3731" s="15" t="s">
        <v>37</v>
      </c>
      <c r="N3731" s="15" t="s">
        <v>12734</v>
      </c>
      <c r="O3731" s="15" t="s">
        <v>31</v>
      </c>
      <c r="P3731" s="19">
        <v>0</v>
      </c>
    </row>
    <row r="3732" spans="1:16" x14ac:dyDescent="0.25">
      <c r="A3732" s="15" t="s">
        <v>29</v>
      </c>
      <c r="B3732" s="15" t="s">
        <v>12748</v>
      </c>
      <c r="C3732" s="16" t="s">
        <v>31</v>
      </c>
      <c r="D3732" s="15" t="s">
        <v>12748</v>
      </c>
      <c r="E3732" s="15" t="s">
        <v>12749</v>
      </c>
      <c r="F3732" s="15" t="s">
        <v>33</v>
      </c>
      <c r="G3732" s="15" t="s">
        <v>1859</v>
      </c>
      <c r="H3732" s="17">
        <v>42916</v>
      </c>
      <c r="I3732" s="17">
        <v>43019</v>
      </c>
      <c r="J3732" s="15" t="s">
        <v>35</v>
      </c>
      <c r="K3732" s="15" t="s">
        <v>5296</v>
      </c>
      <c r="L3732" s="18">
        <v>-42225</v>
      </c>
      <c r="M3732" s="15" t="s">
        <v>37</v>
      </c>
      <c r="N3732" s="15" t="s">
        <v>12731</v>
      </c>
      <c r="O3732" s="15" t="s">
        <v>31</v>
      </c>
      <c r="P3732" s="19">
        <v>0</v>
      </c>
    </row>
    <row r="3733" spans="1:16" x14ac:dyDescent="0.25">
      <c r="A3733" s="15" t="s">
        <v>29</v>
      </c>
      <c r="B3733" s="15" t="s">
        <v>12750</v>
      </c>
      <c r="C3733" s="16" t="s">
        <v>31</v>
      </c>
      <c r="D3733" s="15" t="s">
        <v>12750</v>
      </c>
      <c r="E3733" s="15" t="s">
        <v>12751</v>
      </c>
      <c r="F3733" s="15" t="s">
        <v>33</v>
      </c>
      <c r="G3733" s="15" t="s">
        <v>1859</v>
      </c>
      <c r="H3733" s="17">
        <v>42916</v>
      </c>
      <c r="I3733" s="17">
        <v>43019</v>
      </c>
      <c r="J3733" s="15" t="s">
        <v>35</v>
      </c>
      <c r="K3733" s="15" t="s">
        <v>5296</v>
      </c>
      <c r="L3733" s="18">
        <v>-87986</v>
      </c>
      <c r="M3733" s="15" t="s">
        <v>37</v>
      </c>
      <c r="N3733" s="15" t="s">
        <v>12731</v>
      </c>
      <c r="O3733" s="15" t="s">
        <v>31</v>
      </c>
      <c r="P3733" s="19">
        <v>0</v>
      </c>
    </row>
    <row r="3734" spans="1:16" x14ac:dyDescent="0.25">
      <c r="A3734" s="15" t="s">
        <v>29</v>
      </c>
      <c r="B3734" s="15" t="s">
        <v>12752</v>
      </c>
      <c r="C3734" s="16" t="s">
        <v>31</v>
      </c>
      <c r="D3734" s="15" t="s">
        <v>12752</v>
      </c>
      <c r="E3734" s="15" t="s">
        <v>12753</v>
      </c>
      <c r="F3734" s="15" t="s">
        <v>33</v>
      </c>
      <c r="G3734" s="15" t="s">
        <v>1859</v>
      </c>
      <c r="H3734" s="17">
        <v>42916</v>
      </c>
      <c r="I3734" s="17">
        <v>43019</v>
      </c>
      <c r="J3734" s="15" t="s">
        <v>35</v>
      </c>
      <c r="K3734" s="15" t="s">
        <v>5296</v>
      </c>
      <c r="L3734" s="18">
        <v>-134264</v>
      </c>
      <c r="M3734" s="15" t="s">
        <v>37</v>
      </c>
      <c r="N3734" s="15" t="s">
        <v>12754</v>
      </c>
      <c r="O3734" s="15" t="s">
        <v>31</v>
      </c>
      <c r="P3734" s="19">
        <v>0</v>
      </c>
    </row>
    <row r="3735" spans="1:16" x14ac:dyDescent="0.25">
      <c r="A3735" s="15" t="s">
        <v>29</v>
      </c>
      <c r="B3735" s="15" t="s">
        <v>12755</v>
      </c>
      <c r="C3735" s="16" t="s">
        <v>31</v>
      </c>
      <c r="D3735" s="15" t="s">
        <v>12755</v>
      </c>
      <c r="E3735" s="15" t="s">
        <v>12756</v>
      </c>
      <c r="F3735" s="15" t="s">
        <v>33</v>
      </c>
      <c r="G3735" s="15" t="s">
        <v>1859</v>
      </c>
      <c r="H3735" s="17">
        <v>42916</v>
      </c>
      <c r="I3735" s="17">
        <v>43019</v>
      </c>
      <c r="J3735" s="15" t="s">
        <v>35</v>
      </c>
      <c r="K3735" s="15" t="s">
        <v>5296</v>
      </c>
      <c r="L3735" s="18">
        <v>-68329</v>
      </c>
      <c r="M3735" s="15" t="s">
        <v>37</v>
      </c>
      <c r="N3735" s="15" t="s">
        <v>12731</v>
      </c>
      <c r="O3735" s="15" t="s">
        <v>31</v>
      </c>
      <c r="P3735" s="19">
        <v>0</v>
      </c>
    </row>
    <row r="3736" spans="1:16" x14ac:dyDescent="0.25">
      <c r="A3736" s="15" t="s">
        <v>29</v>
      </c>
      <c r="B3736" s="15" t="s">
        <v>12757</v>
      </c>
      <c r="C3736" s="16" t="s">
        <v>31</v>
      </c>
      <c r="D3736" s="15" t="s">
        <v>12757</v>
      </c>
      <c r="E3736" s="15" t="s">
        <v>12758</v>
      </c>
      <c r="F3736" s="15" t="s">
        <v>33</v>
      </c>
      <c r="G3736" s="15" t="s">
        <v>1859</v>
      </c>
      <c r="H3736" s="17">
        <v>42916</v>
      </c>
      <c r="I3736" s="17">
        <v>43019</v>
      </c>
      <c r="J3736" s="15" t="s">
        <v>35</v>
      </c>
      <c r="K3736" s="15" t="s">
        <v>5296</v>
      </c>
      <c r="L3736" s="18">
        <v>-17148</v>
      </c>
      <c r="M3736" s="15" t="s">
        <v>37</v>
      </c>
      <c r="N3736" s="15" t="s">
        <v>12731</v>
      </c>
      <c r="O3736" s="15" t="s">
        <v>31</v>
      </c>
      <c r="P3736" s="19">
        <v>0</v>
      </c>
    </row>
    <row r="3737" spans="1:16" x14ac:dyDescent="0.25">
      <c r="A3737" s="15" t="s">
        <v>29</v>
      </c>
      <c r="B3737" s="15" t="s">
        <v>12575</v>
      </c>
      <c r="C3737" s="16" t="s">
        <v>31</v>
      </c>
      <c r="D3737" s="15" t="s">
        <v>12575</v>
      </c>
      <c r="E3737" s="15" t="s">
        <v>12759</v>
      </c>
      <c r="F3737" s="15" t="s">
        <v>33</v>
      </c>
      <c r="G3737" s="15" t="s">
        <v>1859</v>
      </c>
      <c r="H3737" s="17">
        <v>42916</v>
      </c>
      <c r="I3737" s="17">
        <v>43019</v>
      </c>
      <c r="J3737" s="15" t="s">
        <v>35</v>
      </c>
      <c r="K3737" s="15" t="s">
        <v>5296</v>
      </c>
      <c r="L3737" s="18">
        <v>-36184</v>
      </c>
      <c r="M3737" s="15" t="s">
        <v>37</v>
      </c>
      <c r="N3737" s="15" t="s">
        <v>12731</v>
      </c>
      <c r="O3737" s="15" t="s">
        <v>31</v>
      </c>
      <c r="P3737" s="19">
        <v>0</v>
      </c>
    </row>
    <row r="3738" spans="1:16" x14ac:dyDescent="0.25">
      <c r="A3738" s="15" t="s">
        <v>29</v>
      </c>
      <c r="B3738" s="15" t="s">
        <v>12760</v>
      </c>
      <c r="C3738" s="16" t="s">
        <v>31</v>
      </c>
      <c r="D3738" s="15" t="s">
        <v>12760</v>
      </c>
      <c r="E3738" s="15" t="s">
        <v>12761</v>
      </c>
      <c r="F3738" s="15" t="s">
        <v>33</v>
      </c>
      <c r="G3738" s="15" t="s">
        <v>1859</v>
      </c>
      <c r="H3738" s="17">
        <v>42916</v>
      </c>
      <c r="I3738" s="17">
        <v>43019</v>
      </c>
      <c r="J3738" s="15" t="s">
        <v>35</v>
      </c>
      <c r="K3738" s="15" t="s">
        <v>5296</v>
      </c>
      <c r="L3738" s="18">
        <v>-76086</v>
      </c>
      <c r="M3738" s="15" t="s">
        <v>37</v>
      </c>
      <c r="N3738" s="15" t="s">
        <v>12731</v>
      </c>
      <c r="O3738" s="15" t="s">
        <v>31</v>
      </c>
      <c r="P3738" s="19">
        <v>0</v>
      </c>
    </row>
    <row r="3739" spans="1:16" x14ac:dyDescent="0.25">
      <c r="A3739" s="15" t="s">
        <v>29</v>
      </c>
      <c r="B3739" s="15" t="s">
        <v>12762</v>
      </c>
      <c r="C3739" s="16" t="s">
        <v>31</v>
      </c>
      <c r="D3739" s="15" t="s">
        <v>12762</v>
      </c>
      <c r="E3739" s="15" t="s">
        <v>12763</v>
      </c>
      <c r="F3739" s="15" t="s">
        <v>33</v>
      </c>
      <c r="G3739" s="15" t="s">
        <v>1859</v>
      </c>
      <c r="H3739" s="17">
        <v>42916</v>
      </c>
      <c r="I3739" s="17">
        <v>43019</v>
      </c>
      <c r="J3739" s="15" t="s">
        <v>35</v>
      </c>
      <c r="K3739" s="15" t="s">
        <v>5296</v>
      </c>
      <c r="L3739" s="18">
        <v>-52116</v>
      </c>
      <c r="M3739" s="15" t="s">
        <v>37</v>
      </c>
      <c r="N3739" s="15" t="s">
        <v>12731</v>
      </c>
      <c r="O3739" s="15" t="s">
        <v>31</v>
      </c>
      <c r="P3739" s="19">
        <v>0</v>
      </c>
    </row>
    <row r="3740" spans="1:16" x14ac:dyDescent="0.25">
      <c r="A3740" s="15" t="s">
        <v>29</v>
      </c>
      <c r="B3740" s="15" t="s">
        <v>12764</v>
      </c>
      <c r="C3740" s="16" t="s">
        <v>31</v>
      </c>
      <c r="D3740" s="15" t="s">
        <v>12764</v>
      </c>
      <c r="E3740" s="15" t="s">
        <v>12765</v>
      </c>
      <c r="F3740" s="15" t="s">
        <v>33</v>
      </c>
      <c r="G3740" s="15" t="s">
        <v>1859</v>
      </c>
      <c r="H3740" s="17">
        <v>42916</v>
      </c>
      <c r="I3740" s="17">
        <v>43019</v>
      </c>
      <c r="J3740" s="15" t="s">
        <v>35</v>
      </c>
      <c r="K3740" s="15" t="s">
        <v>5296</v>
      </c>
      <c r="L3740" s="18">
        <v>-42428</v>
      </c>
      <c r="M3740" s="15" t="s">
        <v>37</v>
      </c>
      <c r="N3740" s="15" t="s">
        <v>12731</v>
      </c>
      <c r="O3740" s="15" t="s">
        <v>31</v>
      </c>
      <c r="P3740" s="19">
        <v>0</v>
      </c>
    </row>
    <row r="3741" spans="1:16" x14ac:dyDescent="0.25">
      <c r="A3741" s="15" t="s">
        <v>29</v>
      </c>
      <c r="B3741" s="15" t="s">
        <v>12766</v>
      </c>
      <c r="C3741" s="16" t="s">
        <v>31</v>
      </c>
      <c r="D3741" s="15" t="s">
        <v>12766</v>
      </c>
      <c r="E3741" s="15" t="s">
        <v>12767</v>
      </c>
      <c r="F3741" s="15" t="s">
        <v>33</v>
      </c>
      <c r="G3741" s="15" t="s">
        <v>1859</v>
      </c>
      <c r="H3741" s="17">
        <v>42916</v>
      </c>
      <c r="I3741" s="17">
        <v>43019</v>
      </c>
      <c r="J3741" s="15" t="s">
        <v>35</v>
      </c>
      <c r="K3741" s="15" t="s">
        <v>5296</v>
      </c>
      <c r="L3741" s="18">
        <v>-8860</v>
      </c>
      <c r="M3741" s="15" t="s">
        <v>37</v>
      </c>
      <c r="N3741" s="15" t="s">
        <v>12731</v>
      </c>
      <c r="O3741" s="15" t="s">
        <v>31</v>
      </c>
      <c r="P3741" s="19">
        <v>0</v>
      </c>
    </row>
    <row r="3742" spans="1:16" x14ac:dyDescent="0.25">
      <c r="A3742" s="15" t="s">
        <v>29</v>
      </c>
      <c r="B3742" s="15" t="s">
        <v>12768</v>
      </c>
      <c r="C3742" s="16" t="s">
        <v>31</v>
      </c>
      <c r="D3742" s="15" t="s">
        <v>12768</v>
      </c>
      <c r="E3742" s="15" t="s">
        <v>12769</v>
      </c>
      <c r="F3742" s="15" t="s">
        <v>33</v>
      </c>
      <c r="G3742" s="15" t="s">
        <v>1859</v>
      </c>
      <c r="H3742" s="17">
        <v>42916</v>
      </c>
      <c r="I3742" s="17">
        <v>43019</v>
      </c>
      <c r="J3742" s="15" t="s">
        <v>35</v>
      </c>
      <c r="K3742" s="15" t="s">
        <v>5296</v>
      </c>
      <c r="L3742" s="18">
        <v>-9917</v>
      </c>
      <c r="M3742" s="15" t="s">
        <v>37</v>
      </c>
      <c r="N3742" s="15" t="s">
        <v>12731</v>
      </c>
      <c r="O3742" s="15" t="s">
        <v>31</v>
      </c>
      <c r="P3742" s="19">
        <v>0</v>
      </c>
    </row>
    <row r="3743" spans="1:16" x14ac:dyDescent="0.25">
      <c r="A3743" s="15" t="s">
        <v>29</v>
      </c>
      <c r="B3743" s="15" t="s">
        <v>12770</v>
      </c>
      <c r="C3743" s="16" t="s">
        <v>31</v>
      </c>
      <c r="D3743" s="15" t="s">
        <v>12770</v>
      </c>
      <c r="E3743" s="15" t="s">
        <v>12771</v>
      </c>
      <c r="F3743" s="15" t="s">
        <v>33</v>
      </c>
      <c r="G3743" s="15" t="s">
        <v>1859</v>
      </c>
      <c r="H3743" s="17">
        <v>42916</v>
      </c>
      <c r="I3743" s="17">
        <v>43019</v>
      </c>
      <c r="J3743" s="15" t="s">
        <v>35</v>
      </c>
      <c r="K3743" s="15" t="s">
        <v>5296</v>
      </c>
      <c r="L3743" s="18">
        <v>-30450</v>
      </c>
      <c r="M3743" s="15" t="s">
        <v>37</v>
      </c>
      <c r="N3743" s="15" t="s">
        <v>12731</v>
      </c>
      <c r="O3743" s="15" t="s">
        <v>31</v>
      </c>
      <c r="P3743" s="19">
        <v>0</v>
      </c>
    </row>
    <row r="3744" spans="1:16" x14ac:dyDescent="0.25">
      <c r="A3744" s="15" t="s">
        <v>29</v>
      </c>
      <c r="B3744" s="15" t="s">
        <v>12772</v>
      </c>
      <c r="C3744" s="16" t="s">
        <v>31</v>
      </c>
      <c r="D3744" s="15" t="s">
        <v>12772</v>
      </c>
      <c r="E3744" s="15" t="s">
        <v>12773</v>
      </c>
      <c r="F3744" s="15" t="s">
        <v>33</v>
      </c>
      <c r="G3744" s="15" t="s">
        <v>1859</v>
      </c>
      <c r="H3744" s="17">
        <v>42916</v>
      </c>
      <c r="I3744" s="17">
        <v>43019</v>
      </c>
      <c r="J3744" s="15" t="s">
        <v>35</v>
      </c>
      <c r="K3744" s="15" t="s">
        <v>5296</v>
      </c>
      <c r="L3744" s="18">
        <v>-2800</v>
      </c>
      <c r="M3744" s="15" t="s">
        <v>37</v>
      </c>
      <c r="N3744" s="15" t="s">
        <v>12774</v>
      </c>
      <c r="O3744" s="15" t="s">
        <v>31</v>
      </c>
      <c r="P3744" s="19">
        <v>0</v>
      </c>
    </row>
    <row r="3745" spans="1:16" x14ac:dyDescent="0.25">
      <c r="A3745" s="15" t="s">
        <v>29</v>
      </c>
      <c r="B3745" s="15" t="s">
        <v>12775</v>
      </c>
      <c r="C3745" s="16" t="s">
        <v>31</v>
      </c>
      <c r="D3745" s="15" t="s">
        <v>12775</v>
      </c>
      <c r="E3745" s="15" t="s">
        <v>12776</v>
      </c>
      <c r="F3745" s="15" t="s">
        <v>33</v>
      </c>
      <c r="G3745" s="15" t="s">
        <v>1859</v>
      </c>
      <c r="H3745" s="17">
        <v>42916</v>
      </c>
      <c r="I3745" s="17">
        <v>43019</v>
      </c>
      <c r="J3745" s="15" t="s">
        <v>35</v>
      </c>
      <c r="K3745" s="15" t="s">
        <v>5296</v>
      </c>
      <c r="L3745" s="18">
        <v>-28695</v>
      </c>
      <c r="M3745" s="15" t="s">
        <v>37</v>
      </c>
      <c r="N3745" s="15" t="s">
        <v>12774</v>
      </c>
      <c r="O3745" s="15" t="s">
        <v>31</v>
      </c>
      <c r="P3745" s="19">
        <v>0</v>
      </c>
    </row>
    <row r="3746" spans="1:16" x14ac:dyDescent="0.25">
      <c r="A3746" s="15" t="s">
        <v>29</v>
      </c>
      <c r="B3746" s="15" t="s">
        <v>12777</v>
      </c>
      <c r="C3746" s="16" t="s">
        <v>31</v>
      </c>
      <c r="D3746" s="15" t="s">
        <v>12777</v>
      </c>
      <c r="E3746" s="15" t="s">
        <v>12778</v>
      </c>
      <c r="F3746" s="15" t="s">
        <v>33</v>
      </c>
      <c r="G3746" s="15" t="s">
        <v>1859</v>
      </c>
      <c r="H3746" s="17">
        <v>42916</v>
      </c>
      <c r="I3746" s="17">
        <v>43038</v>
      </c>
      <c r="J3746" s="15" t="s">
        <v>35</v>
      </c>
      <c r="K3746" s="15" t="s">
        <v>5296</v>
      </c>
      <c r="L3746" s="18">
        <v>-500000</v>
      </c>
      <c r="M3746" s="15" t="s">
        <v>37</v>
      </c>
      <c r="N3746" s="15" t="s">
        <v>12779</v>
      </c>
      <c r="O3746" s="15" t="s">
        <v>31</v>
      </c>
      <c r="P3746" s="19">
        <v>0</v>
      </c>
    </row>
    <row r="3747" spans="1:16" x14ac:dyDescent="0.25">
      <c r="A3747" s="15" t="s">
        <v>29</v>
      </c>
      <c r="B3747" s="15" t="s">
        <v>12777</v>
      </c>
      <c r="C3747" s="16" t="s">
        <v>31</v>
      </c>
      <c r="D3747" s="15" t="s">
        <v>12777</v>
      </c>
      <c r="E3747" s="15" t="s">
        <v>12778</v>
      </c>
      <c r="F3747" s="15" t="s">
        <v>33</v>
      </c>
      <c r="G3747" s="15" t="s">
        <v>1859</v>
      </c>
      <c r="H3747" s="17">
        <v>42916</v>
      </c>
      <c r="I3747" s="17">
        <v>43038</v>
      </c>
      <c r="J3747" s="15" t="s">
        <v>35</v>
      </c>
      <c r="K3747" s="15" t="s">
        <v>5296</v>
      </c>
      <c r="L3747" s="18">
        <v>-200000</v>
      </c>
      <c r="M3747" s="15" t="s">
        <v>37</v>
      </c>
      <c r="N3747" s="15" t="s">
        <v>12780</v>
      </c>
      <c r="O3747" s="15" t="s">
        <v>31</v>
      </c>
      <c r="P3747" s="19">
        <v>0</v>
      </c>
    </row>
    <row r="3748" spans="1:16" x14ac:dyDescent="0.25">
      <c r="A3748" s="15" t="s">
        <v>29</v>
      </c>
      <c r="B3748" s="15" t="s">
        <v>12781</v>
      </c>
      <c r="C3748" s="16" t="s">
        <v>31</v>
      </c>
      <c r="D3748" s="15" t="s">
        <v>12781</v>
      </c>
      <c r="E3748" s="15" t="s">
        <v>12782</v>
      </c>
      <c r="F3748" s="15" t="s">
        <v>33</v>
      </c>
      <c r="G3748" s="15" t="s">
        <v>1859</v>
      </c>
      <c r="H3748" s="17">
        <v>43108</v>
      </c>
      <c r="I3748" s="17">
        <v>43119</v>
      </c>
      <c r="J3748" s="15" t="s">
        <v>1198</v>
      </c>
      <c r="K3748" s="15" t="s">
        <v>5296</v>
      </c>
      <c r="L3748" s="18">
        <v>556022025</v>
      </c>
      <c r="M3748" s="15" t="s">
        <v>37</v>
      </c>
      <c r="N3748" s="15" t="s">
        <v>12783</v>
      </c>
      <c r="O3748" s="15" t="s">
        <v>31</v>
      </c>
      <c r="P3748" s="19">
        <v>0</v>
      </c>
    </row>
    <row r="3749" spans="1:16" x14ac:dyDescent="0.25">
      <c r="A3749" s="15" t="s">
        <v>29</v>
      </c>
      <c r="B3749" s="15" t="s">
        <v>12784</v>
      </c>
      <c r="C3749" s="16" t="s">
        <v>31</v>
      </c>
      <c r="D3749" s="15" t="s">
        <v>12785</v>
      </c>
      <c r="E3749" s="15" t="s">
        <v>12786</v>
      </c>
      <c r="F3749" s="15" t="s">
        <v>33</v>
      </c>
      <c r="G3749" s="15" t="s">
        <v>1859</v>
      </c>
      <c r="H3749" s="17">
        <v>42744</v>
      </c>
      <c r="I3749" s="17">
        <v>43120</v>
      </c>
      <c r="J3749" s="15" t="s">
        <v>35</v>
      </c>
      <c r="K3749" s="15" t="s">
        <v>5296</v>
      </c>
      <c r="L3749" s="18">
        <v>-504508</v>
      </c>
      <c r="M3749" s="15" t="s">
        <v>37</v>
      </c>
      <c r="N3749" s="15" t="s">
        <v>12787</v>
      </c>
      <c r="O3749" s="15" t="s">
        <v>31</v>
      </c>
      <c r="P3749" s="19">
        <v>0</v>
      </c>
    </row>
    <row r="3750" spans="1:16" x14ac:dyDescent="0.25">
      <c r="A3750" s="15" t="s">
        <v>29</v>
      </c>
      <c r="B3750" s="15" t="s">
        <v>12784</v>
      </c>
      <c r="C3750" s="16" t="s">
        <v>31</v>
      </c>
      <c r="D3750" s="15" t="s">
        <v>12785</v>
      </c>
      <c r="E3750" s="15" t="s">
        <v>12786</v>
      </c>
      <c r="F3750" s="15" t="s">
        <v>33</v>
      </c>
      <c r="G3750" s="15" t="s">
        <v>1859</v>
      </c>
      <c r="H3750" s="17">
        <v>42744</v>
      </c>
      <c r="I3750" s="17">
        <v>43120</v>
      </c>
      <c r="J3750" s="15" t="s">
        <v>35</v>
      </c>
      <c r="K3750" s="15" t="s">
        <v>5296</v>
      </c>
      <c r="L3750" s="18">
        <v>-56057</v>
      </c>
      <c r="M3750" s="15" t="s">
        <v>37</v>
      </c>
      <c r="N3750" s="15" t="s">
        <v>12788</v>
      </c>
      <c r="O3750" s="15" t="s">
        <v>31</v>
      </c>
      <c r="P3750" s="19">
        <v>0</v>
      </c>
    </row>
    <row r="3751" spans="1:16" x14ac:dyDescent="0.25">
      <c r="A3751" s="15" t="s">
        <v>29</v>
      </c>
      <c r="B3751" s="15" t="s">
        <v>12789</v>
      </c>
      <c r="C3751" s="16" t="s">
        <v>31</v>
      </c>
      <c r="D3751" s="15" t="s">
        <v>12789</v>
      </c>
      <c r="E3751" s="15" t="s">
        <v>12790</v>
      </c>
      <c r="F3751" s="15" t="s">
        <v>33</v>
      </c>
      <c r="G3751" s="15" t="s">
        <v>1859</v>
      </c>
      <c r="H3751" s="17">
        <v>42916</v>
      </c>
      <c r="I3751" s="17">
        <v>43120</v>
      </c>
      <c r="J3751" s="15" t="s">
        <v>35</v>
      </c>
      <c r="K3751" s="15" t="s">
        <v>5296</v>
      </c>
      <c r="L3751" s="18">
        <v>-340000</v>
      </c>
      <c r="M3751" s="15" t="s">
        <v>37</v>
      </c>
      <c r="N3751" s="15" t="s">
        <v>12791</v>
      </c>
      <c r="O3751" s="15" t="s">
        <v>31</v>
      </c>
      <c r="P3751" s="19">
        <v>0</v>
      </c>
    </row>
    <row r="3752" spans="1:16" x14ac:dyDescent="0.25">
      <c r="A3752" s="15" t="s">
        <v>29</v>
      </c>
      <c r="B3752" s="15" t="s">
        <v>12789</v>
      </c>
      <c r="C3752" s="16" t="s">
        <v>31</v>
      </c>
      <c r="D3752" s="15" t="s">
        <v>12789</v>
      </c>
      <c r="E3752" s="15" t="s">
        <v>12790</v>
      </c>
      <c r="F3752" s="15" t="s">
        <v>33</v>
      </c>
      <c r="G3752" s="15" t="s">
        <v>1859</v>
      </c>
      <c r="H3752" s="17">
        <v>42916</v>
      </c>
      <c r="I3752" s="17">
        <v>43120</v>
      </c>
      <c r="J3752" s="15" t="s">
        <v>35</v>
      </c>
      <c r="K3752" s="15" t="s">
        <v>5296</v>
      </c>
      <c r="L3752" s="18">
        <v>-2671600</v>
      </c>
      <c r="M3752" s="15" t="s">
        <v>37</v>
      </c>
      <c r="N3752" s="15" t="s">
        <v>12792</v>
      </c>
      <c r="O3752" s="15" t="s">
        <v>31</v>
      </c>
      <c r="P3752" s="19">
        <v>0</v>
      </c>
    </row>
    <row r="3753" spans="1:16" x14ac:dyDescent="0.25">
      <c r="A3753" s="15" t="s">
        <v>29</v>
      </c>
      <c r="B3753" s="15" t="s">
        <v>12789</v>
      </c>
      <c r="C3753" s="16" t="s">
        <v>31</v>
      </c>
      <c r="D3753" s="15" t="s">
        <v>12789</v>
      </c>
      <c r="E3753" s="15" t="s">
        <v>12790</v>
      </c>
      <c r="F3753" s="15" t="s">
        <v>33</v>
      </c>
      <c r="G3753" s="15" t="s">
        <v>1859</v>
      </c>
      <c r="H3753" s="17">
        <v>42916</v>
      </c>
      <c r="I3753" s="17">
        <v>43120</v>
      </c>
      <c r="J3753" s="15" t="s">
        <v>35</v>
      </c>
      <c r="K3753" s="15" t="s">
        <v>5296</v>
      </c>
      <c r="L3753" s="18">
        <v>-340000</v>
      </c>
      <c r="M3753" s="15" t="s">
        <v>37</v>
      </c>
      <c r="N3753" s="15" t="s">
        <v>12793</v>
      </c>
      <c r="O3753" s="15" t="s">
        <v>31</v>
      </c>
      <c r="P3753" s="19">
        <v>0</v>
      </c>
    </row>
    <row r="3754" spans="1:16" x14ac:dyDescent="0.25">
      <c r="A3754" s="15" t="s">
        <v>29</v>
      </c>
      <c r="B3754" s="15" t="s">
        <v>12794</v>
      </c>
      <c r="C3754" s="16" t="s">
        <v>31</v>
      </c>
      <c r="D3754" s="15" t="s">
        <v>12794</v>
      </c>
      <c r="E3754" s="15" t="s">
        <v>12795</v>
      </c>
      <c r="F3754" s="15" t="s">
        <v>33</v>
      </c>
      <c r="G3754" s="15" t="s">
        <v>1859</v>
      </c>
      <c r="H3754" s="17">
        <v>42916</v>
      </c>
      <c r="I3754" s="17">
        <v>43120</v>
      </c>
      <c r="J3754" s="15" t="s">
        <v>35</v>
      </c>
      <c r="K3754" s="15" t="s">
        <v>5296</v>
      </c>
      <c r="L3754" s="18">
        <v>-352391</v>
      </c>
      <c r="M3754" s="15" t="s">
        <v>37</v>
      </c>
      <c r="N3754" s="15" t="s">
        <v>12792</v>
      </c>
      <c r="O3754" s="15" t="s">
        <v>31</v>
      </c>
      <c r="P3754" s="19">
        <v>0</v>
      </c>
    </row>
    <row r="3755" spans="1:16" x14ac:dyDescent="0.25">
      <c r="A3755" s="15" t="s">
        <v>29</v>
      </c>
      <c r="B3755" s="15" t="s">
        <v>12794</v>
      </c>
      <c r="C3755" s="16" t="s">
        <v>31</v>
      </c>
      <c r="D3755" s="15" t="s">
        <v>12794</v>
      </c>
      <c r="E3755" s="15" t="s">
        <v>12795</v>
      </c>
      <c r="F3755" s="15" t="s">
        <v>33</v>
      </c>
      <c r="G3755" s="15" t="s">
        <v>1859</v>
      </c>
      <c r="H3755" s="17">
        <v>42916</v>
      </c>
      <c r="I3755" s="17">
        <v>43120</v>
      </c>
      <c r="J3755" s="15" t="s">
        <v>35</v>
      </c>
      <c r="K3755" s="15" t="s">
        <v>5296</v>
      </c>
      <c r="L3755" s="18">
        <v>-44425</v>
      </c>
      <c r="M3755" s="15" t="s">
        <v>37</v>
      </c>
      <c r="N3755" s="15" t="s">
        <v>12793</v>
      </c>
      <c r="O3755" s="15" t="s">
        <v>31</v>
      </c>
      <c r="P3755" s="19">
        <v>0</v>
      </c>
    </row>
    <row r="3756" spans="1:16" x14ac:dyDescent="0.25">
      <c r="A3756" s="15" t="s">
        <v>29</v>
      </c>
      <c r="B3756" s="15" t="s">
        <v>12794</v>
      </c>
      <c r="C3756" s="16" t="s">
        <v>31</v>
      </c>
      <c r="D3756" s="15" t="s">
        <v>12794</v>
      </c>
      <c r="E3756" s="15" t="s">
        <v>12795</v>
      </c>
      <c r="F3756" s="15" t="s">
        <v>33</v>
      </c>
      <c r="G3756" s="15" t="s">
        <v>1859</v>
      </c>
      <c r="H3756" s="17">
        <v>42916</v>
      </c>
      <c r="I3756" s="17">
        <v>43120</v>
      </c>
      <c r="J3756" s="15" t="s">
        <v>35</v>
      </c>
      <c r="K3756" s="15" t="s">
        <v>5296</v>
      </c>
      <c r="L3756" s="18">
        <v>-44425</v>
      </c>
      <c r="M3756" s="15" t="s">
        <v>37</v>
      </c>
      <c r="N3756" s="15" t="s">
        <v>12791</v>
      </c>
      <c r="O3756" s="15" t="s">
        <v>31</v>
      </c>
      <c r="P3756" s="19">
        <v>0</v>
      </c>
    </row>
    <row r="3757" spans="1:16" x14ac:dyDescent="0.25">
      <c r="A3757" s="15" t="s">
        <v>29</v>
      </c>
      <c r="B3757" s="15" t="s">
        <v>12796</v>
      </c>
      <c r="C3757" s="16" t="s">
        <v>31</v>
      </c>
      <c r="D3757" s="15" t="s">
        <v>12796</v>
      </c>
      <c r="E3757" s="15" t="s">
        <v>12797</v>
      </c>
      <c r="F3757" s="15" t="s">
        <v>33</v>
      </c>
      <c r="G3757" s="15" t="s">
        <v>1859</v>
      </c>
      <c r="H3757" s="17">
        <v>42916</v>
      </c>
      <c r="I3757" s="17">
        <v>43120</v>
      </c>
      <c r="J3757" s="15" t="s">
        <v>35</v>
      </c>
      <c r="K3757" s="15" t="s">
        <v>5296</v>
      </c>
      <c r="L3757" s="18">
        <v>-54514</v>
      </c>
      <c r="M3757" s="15" t="s">
        <v>37</v>
      </c>
      <c r="N3757" s="15" t="s">
        <v>12798</v>
      </c>
      <c r="O3757" s="15" t="s">
        <v>31</v>
      </c>
      <c r="P3757" s="19">
        <v>0</v>
      </c>
    </row>
    <row r="3758" spans="1:16" x14ac:dyDescent="0.25">
      <c r="A3758" s="15" t="s">
        <v>29</v>
      </c>
      <c r="B3758" s="15" t="s">
        <v>12796</v>
      </c>
      <c r="C3758" s="16" t="s">
        <v>31</v>
      </c>
      <c r="D3758" s="15" t="s">
        <v>12796</v>
      </c>
      <c r="E3758" s="15" t="s">
        <v>12797</v>
      </c>
      <c r="F3758" s="15" t="s">
        <v>33</v>
      </c>
      <c r="G3758" s="15" t="s">
        <v>1859</v>
      </c>
      <c r="H3758" s="17">
        <v>42916</v>
      </c>
      <c r="I3758" s="17">
        <v>43120</v>
      </c>
      <c r="J3758" s="15" t="s">
        <v>35</v>
      </c>
      <c r="K3758" s="15" t="s">
        <v>5296</v>
      </c>
      <c r="L3758" s="18">
        <v>-57737</v>
      </c>
      <c r="M3758" s="15" t="s">
        <v>37</v>
      </c>
      <c r="N3758" s="15" t="s">
        <v>12799</v>
      </c>
      <c r="O3758" s="15" t="s">
        <v>31</v>
      </c>
      <c r="P3758" s="19">
        <v>0</v>
      </c>
    </row>
    <row r="3759" spans="1:16" x14ac:dyDescent="0.25">
      <c r="A3759" s="15" t="s">
        <v>29</v>
      </c>
      <c r="B3759" s="15" t="s">
        <v>12800</v>
      </c>
      <c r="C3759" s="16" t="s">
        <v>31</v>
      </c>
      <c r="D3759" s="15" t="s">
        <v>12800</v>
      </c>
      <c r="E3759" s="15" t="s">
        <v>12801</v>
      </c>
      <c r="F3759" s="15" t="s">
        <v>33</v>
      </c>
      <c r="G3759" s="15" t="s">
        <v>1859</v>
      </c>
      <c r="H3759" s="17">
        <v>42916</v>
      </c>
      <c r="I3759" s="17">
        <v>43120</v>
      </c>
      <c r="J3759" s="15" t="s">
        <v>35</v>
      </c>
      <c r="K3759" s="15" t="s">
        <v>5296</v>
      </c>
      <c r="L3759" s="18">
        <v>-5864</v>
      </c>
      <c r="M3759" s="15" t="s">
        <v>37</v>
      </c>
      <c r="N3759" s="15" t="s">
        <v>12798</v>
      </c>
      <c r="O3759" s="15" t="s">
        <v>31</v>
      </c>
      <c r="P3759" s="19">
        <v>0</v>
      </c>
    </row>
    <row r="3760" spans="1:16" x14ac:dyDescent="0.25">
      <c r="A3760" s="15" t="s">
        <v>29</v>
      </c>
      <c r="B3760" s="15" t="s">
        <v>12800</v>
      </c>
      <c r="C3760" s="16" t="s">
        <v>31</v>
      </c>
      <c r="D3760" s="15" t="s">
        <v>12800</v>
      </c>
      <c r="E3760" s="15" t="s">
        <v>12801</v>
      </c>
      <c r="F3760" s="15" t="s">
        <v>33</v>
      </c>
      <c r="G3760" s="15" t="s">
        <v>1859</v>
      </c>
      <c r="H3760" s="17">
        <v>42916</v>
      </c>
      <c r="I3760" s="17">
        <v>43120</v>
      </c>
      <c r="J3760" s="15" t="s">
        <v>35</v>
      </c>
      <c r="K3760" s="15" t="s">
        <v>5296</v>
      </c>
      <c r="L3760" s="18">
        <v>-51604</v>
      </c>
      <c r="M3760" s="15" t="s">
        <v>37</v>
      </c>
      <c r="N3760" s="15" t="s">
        <v>12799</v>
      </c>
      <c r="O3760" s="15" t="s">
        <v>31</v>
      </c>
      <c r="P3760" s="19">
        <v>0</v>
      </c>
    </row>
    <row r="3761" spans="1:16" x14ac:dyDescent="0.25">
      <c r="A3761" s="15" t="s">
        <v>29</v>
      </c>
      <c r="B3761" s="15" t="s">
        <v>12802</v>
      </c>
      <c r="C3761" s="16" t="s">
        <v>31</v>
      </c>
      <c r="D3761" s="15" t="s">
        <v>12802</v>
      </c>
      <c r="E3761" s="15" t="s">
        <v>12803</v>
      </c>
      <c r="F3761" s="15" t="s">
        <v>33</v>
      </c>
      <c r="G3761" s="15" t="s">
        <v>1859</v>
      </c>
      <c r="H3761" s="17">
        <v>42916</v>
      </c>
      <c r="I3761" s="17">
        <v>43120</v>
      </c>
      <c r="J3761" s="15" t="s">
        <v>35</v>
      </c>
      <c r="K3761" s="15" t="s">
        <v>5296</v>
      </c>
      <c r="L3761" s="18">
        <v>-17893</v>
      </c>
      <c r="M3761" s="15" t="s">
        <v>37</v>
      </c>
      <c r="N3761" s="15" t="s">
        <v>12798</v>
      </c>
      <c r="O3761" s="15" t="s">
        <v>31</v>
      </c>
      <c r="P3761" s="19">
        <v>0</v>
      </c>
    </row>
    <row r="3762" spans="1:16" x14ac:dyDescent="0.25">
      <c r="A3762" s="15" t="s">
        <v>29</v>
      </c>
      <c r="B3762" s="15" t="s">
        <v>12804</v>
      </c>
      <c r="C3762" s="16" t="s">
        <v>31</v>
      </c>
      <c r="D3762" s="15" t="s">
        <v>12804</v>
      </c>
      <c r="E3762" s="15" t="s">
        <v>12805</v>
      </c>
      <c r="F3762" s="15" t="s">
        <v>33</v>
      </c>
      <c r="G3762" s="15" t="s">
        <v>1859</v>
      </c>
      <c r="H3762" s="17">
        <v>42916</v>
      </c>
      <c r="I3762" s="17">
        <v>43120</v>
      </c>
      <c r="J3762" s="15" t="s">
        <v>35</v>
      </c>
      <c r="K3762" s="15" t="s">
        <v>5296</v>
      </c>
      <c r="L3762" s="18">
        <v>-12684</v>
      </c>
      <c r="M3762" s="15" t="s">
        <v>37</v>
      </c>
      <c r="N3762" s="15" t="s">
        <v>12798</v>
      </c>
      <c r="O3762" s="15" t="s">
        <v>31</v>
      </c>
      <c r="P3762" s="19">
        <v>0</v>
      </c>
    </row>
    <row r="3763" spans="1:16" x14ac:dyDescent="0.25">
      <c r="A3763" s="15" t="s">
        <v>29</v>
      </c>
      <c r="B3763" s="15" t="s">
        <v>12806</v>
      </c>
      <c r="C3763" s="16" t="s">
        <v>31</v>
      </c>
      <c r="D3763" s="15" t="s">
        <v>12806</v>
      </c>
      <c r="E3763" s="15" t="s">
        <v>12807</v>
      </c>
      <c r="F3763" s="15" t="s">
        <v>33</v>
      </c>
      <c r="G3763" s="15" t="s">
        <v>1859</v>
      </c>
      <c r="H3763" s="17">
        <v>41683</v>
      </c>
      <c r="I3763" s="17">
        <v>43131</v>
      </c>
      <c r="J3763" s="15" t="s">
        <v>35</v>
      </c>
      <c r="K3763" s="15" t="s">
        <v>5296</v>
      </c>
      <c r="L3763" s="18">
        <v>-55694</v>
      </c>
      <c r="M3763" s="15" t="s">
        <v>37</v>
      </c>
      <c r="N3763" s="15" t="s">
        <v>12808</v>
      </c>
      <c r="O3763" s="15" t="s">
        <v>31</v>
      </c>
      <c r="P3763" s="19">
        <v>0</v>
      </c>
    </row>
    <row r="3764" spans="1:16" x14ac:dyDescent="0.25">
      <c r="A3764" s="15" t="s">
        <v>29</v>
      </c>
      <c r="B3764" s="15" t="s">
        <v>12806</v>
      </c>
      <c r="C3764" s="16" t="s">
        <v>31</v>
      </c>
      <c r="D3764" s="15" t="s">
        <v>12806</v>
      </c>
      <c r="E3764" s="15" t="s">
        <v>12807</v>
      </c>
      <c r="F3764" s="15" t="s">
        <v>33</v>
      </c>
      <c r="G3764" s="15" t="s">
        <v>1859</v>
      </c>
      <c r="H3764" s="17">
        <v>41683</v>
      </c>
      <c r="I3764" s="17">
        <v>43131</v>
      </c>
      <c r="J3764" s="15" t="s">
        <v>35</v>
      </c>
      <c r="K3764" s="15" t="s">
        <v>5296</v>
      </c>
      <c r="L3764" s="18">
        <v>-5934</v>
      </c>
      <c r="M3764" s="15" t="s">
        <v>37</v>
      </c>
      <c r="N3764" s="15" t="s">
        <v>12809</v>
      </c>
      <c r="O3764" s="15" t="s">
        <v>31</v>
      </c>
      <c r="P3764" s="19">
        <v>0</v>
      </c>
    </row>
    <row r="3765" spans="1:16" x14ac:dyDescent="0.25">
      <c r="A3765" s="15" t="s">
        <v>29</v>
      </c>
      <c r="B3765" s="15" t="s">
        <v>12810</v>
      </c>
      <c r="C3765" s="16" t="s">
        <v>31</v>
      </c>
      <c r="D3765" s="15" t="s">
        <v>12810</v>
      </c>
      <c r="E3765" s="15" t="s">
        <v>12811</v>
      </c>
      <c r="F3765" s="15" t="s">
        <v>33</v>
      </c>
      <c r="G3765" s="15" t="s">
        <v>1859</v>
      </c>
      <c r="H3765" s="17">
        <v>41728</v>
      </c>
      <c r="I3765" s="17">
        <v>43131</v>
      </c>
      <c r="J3765" s="15" t="s">
        <v>35</v>
      </c>
      <c r="K3765" s="15" t="s">
        <v>5296</v>
      </c>
      <c r="L3765" s="18">
        <v>-9429</v>
      </c>
      <c r="M3765" s="15" t="s">
        <v>37</v>
      </c>
      <c r="N3765" s="15" t="s">
        <v>12808</v>
      </c>
      <c r="O3765" s="15" t="s">
        <v>31</v>
      </c>
      <c r="P3765" s="19">
        <v>0</v>
      </c>
    </row>
    <row r="3766" spans="1:16" x14ac:dyDescent="0.25">
      <c r="A3766" s="15" t="s">
        <v>29</v>
      </c>
      <c r="B3766" s="15" t="s">
        <v>12810</v>
      </c>
      <c r="C3766" s="16" t="s">
        <v>31</v>
      </c>
      <c r="D3766" s="15" t="s">
        <v>12810</v>
      </c>
      <c r="E3766" s="15" t="s">
        <v>12811</v>
      </c>
      <c r="F3766" s="15" t="s">
        <v>33</v>
      </c>
      <c r="G3766" s="15" t="s">
        <v>1859</v>
      </c>
      <c r="H3766" s="17">
        <v>41728</v>
      </c>
      <c r="I3766" s="17">
        <v>43131</v>
      </c>
      <c r="J3766" s="15" t="s">
        <v>35</v>
      </c>
      <c r="K3766" s="15" t="s">
        <v>5296</v>
      </c>
      <c r="L3766" s="18">
        <v>-1071</v>
      </c>
      <c r="M3766" s="15" t="s">
        <v>37</v>
      </c>
      <c r="N3766" s="15" t="s">
        <v>12812</v>
      </c>
      <c r="O3766" s="15" t="s">
        <v>31</v>
      </c>
      <c r="P3766" s="19">
        <v>0</v>
      </c>
    </row>
    <row r="3767" spans="1:16" x14ac:dyDescent="0.25">
      <c r="A3767" s="15" t="s">
        <v>29</v>
      </c>
      <c r="B3767" s="15" t="s">
        <v>12813</v>
      </c>
      <c r="C3767" s="16" t="s">
        <v>31</v>
      </c>
      <c r="D3767" s="15" t="s">
        <v>12814</v>
      </c>
      <c r="E3767" s="15" t="s">
        <v>12815</v>
      </c>
      <c r="F3767" s="15" t="s">
        <v>33</v>
      </c>
      <c r="G3767" s="15" t="s">
        <v>1859</v>
      </c>
      <c r="H3767" s="17">
        <v>43131</v>
      </c>
      <c r="I3767" s="17">
        <v>43131</v>
      </c>
      <c r="J3767" s="15" t="s">
        <v>35</v>
      </c>
      <c r="K3767" s="15" t="s">
        <v>5296</v>
      </c>
      <c r="L3767" s="18">
        <v>-292394</v>
      </c>
      <c r="M3767" s="15" t="s">
        <v>37</v>
      </c>
      <c r="N3767" s="15" t="s">
        <v>12816</v>
      </c>
      <c r="O3767" s="15" t="s">
        <v>31</v>
      </c>
      <c r="P3767" s="19">
        <v>0</v>
      </c>
    </row>
    <row r="3768" spans="1:16" x14ac:dyDescent="0.25">
      <c r="A3768" s="15" t="s">
        <v>29</v>
      </c>
      <c r="B3768" s="15" t="s">
        <v>12813</v>
      </c>
      <c r="C3768" s="16" t="s">
        <v>31</v>
      </c>
      <c r="D3768" s="15" t="s">
        <v>12814</v>
      </c>
      <c r="E3768" s="15" t="s">
        <v>12815</v>
      </c>
      <c r="F3768" s="15" t="s">
        <v>33</v>
      </c>
      <c r="G3768" s="15" t="s">
        <v>1859</v>
      </c>
      <c r="H3768" s="17">
        <v>43131</v>
      </c>
      <c r="I3768" s="17">
        <v>43131</v>
      </c>
      <c r="J3768" s="15" t="s">
        <v>35</v>
      </c>
      <c r="K3768" s="15" t="s">
        <v>5296</v>
      </c>
      <c r="L3768" s="18">
        <v>-198157</v>
      </c>
      <c r="M3768" s="15" t="s">
        <v>37</v>
      </c>
      <c r="N3768" s="15" t="s">
        <v>12816</v>
      </c>
      <c r="O3768" s="15" t="s">
        <v>31</v>
      </c>
      <c r="P3768" s="19">
        <v>0</v>
      </c>
    </row>
    <row r="3769" spans="1:16" x14ac:dyDescent="0.25">
      <c r="A3769" s="15" t="s">
        <v>29</v>
      </c>
      <c r="B3769" s="15" t="s">
        <v>12817</v>
      </c>
      <c r="C3769" s="16" t="s">
        <v>31</v>
      </c>
      <c r="D3769" s="15" t="s">
        <v>12817</v>
      </c>
      <c r="E3769" s="15" t="s">
        <v>12818</v>
      </c>
      <c r="F3769" s="15" t="s">
        <v>33</v>
      </c>
      <c r="G3769" s="15" t="s">
        <v>1859</v>
      </c>
      <c r="H3769" s="17">
        <v>43096</v>
      </c>
      <c r="I3769" s="17">
        <v>43153</v>
      </c>
      <c r="J3769" s="15" t="s">
        <v>35</v>
      </c>
      <c r="K3769" s="15" t="s">
        <v>5296</v>
      </c>
      <c r="L3769" s="18">
        <v>-1846</v>
      </c>
      <c r="M3769" s="15" t="s">
        <v>37</v>
      </c>
      <c r="N3769" s="15" t="s">
        <v>12819</v>
      </c>
      <c r="O3769" s="15" t="s">
        <v>31</v>
      </c>
      <c r="P3769" s="19">
        <v>0</v>
      </c>
    </row>
    <row r="3770" spans="1:16" x14ac:dyDescent="0.25">
      <c r="A3770" s="15" t="s">
        <v>29</v>
      </c>
      <c r="B3770" s="15" t="s">
        <v>12820</v>
      </c>
      <c r="C3770" s="16" t="s">
        <v>31</v>
      </c>
      <c r="D3770" s="15" t="s">
        <v>12820</v>
      </c>
      <c r="E3770" s="15" t="s">
        <v>12821</v>
      </c>
      <c r="F3770" s="15" t="s">
        <v>33</v>
      </c>
      <c r="G3770" s="15" t="s">
        <v>1859</v>
      </c>
      <c r="H3770" s="17">
        <v>43096</v>
      </c>
      <c r="I3770" s="17">
        <v>43153</v>
      </c>
      <c r="J3770" s="15" t="s">
        <v>35</v>
      </c>
      <c r="K3770" s="15" t="s">
        <v>5296</v>
      </c>
      <c r="L3770" s="18">
        <v>-450713</v>
      </c>
      <c r="M3770" s="15" t="s">
        <v>37</v>
      </c>
      <c r="N3770" s="15" t="s">
        <v>12822</v>
      </c>
      <c r="O3770" s="15" t="s">
        <v>31</v>
      </c>
      <c r="P3770" s="19">
        <v>0</v>
      </c>
    </row>
    <row r="3771" spans="1:16" x14ac:dyDescent="0.25">
      <c r="A3771" s="15" t="s">
        <v>29</v>
      </c>
      <c r="B3771" s="15" t="s">
        <v>12823</v>
      </c>
      <c r="C3771" s="16" t="s">
        <v>31</v>
      </c>
      <c r="D3771" s="15" t="s">
        <v>12823</v>
      </c>
      <c r="E3771" s="15" t="s">
        <v>12824</v>
      </c>
      <c r="F3771" s="15" t="s">
        <v>33</v>
      </c>
      <c r="G3771" s="15" t="s">
        <v>1859</v>
      </c>
      <c r="H3771" s="17">
        <v>43096</v>
      </c>
      <c r="I3771" s="17">
        <v>43157</v>
      </c>
      <c r="J3771" s="15" t="s">
        <v>35</v>
      </c>
      <c r="K3771" s="15" t="s">
        <v>5296</v>
      </c>
      <c r="L3771" s="18">
        <v>-145965</v>
      </c>
      <c r="M3771" s="15" t="s">
        <v>37</v>
      </c>
      <c r="N3771" s="15" t="s">
        <v>12825</v>
      </c>
      <c r="O3771" s="15" t="s">
        <v>31</v>
      </c>
      <c r="P3771" s="19">
        <v>0</v>
      </c>
    </row>
    <row r="3772" spans="1:16" x14ac:dyDescent="0.25">
      <c r="A3772" s="15" t="s">
        <v>29</v>
      </c>
      <c r="B3772" s="15" t="s">
        <v>12823</v>
      </c>
      <c r="C3772" s="16" t="s">
        <v>31</v>
      </c>
      <c r="D3772" s="15" t="s">
        <v>12823</v>
      </c>
      <c r="E3772" s="15" t="s">
        <v>12824</v>
      </c>
      <c r="F3772" s="15" t="s">
        <v>33</v>
      </c>
      <c r="G3772" s="15" t="s">
        <v>1859</v>
      </c>
      <c r="H3772" s="17">
        <v>43096</v>
      </c>
      <c r="I3772" s="17">
        <v>43157</v>
      </c>
      <c r="J3772" s="15" t="s">
        <v>35</v>
      </c>
      <c r="K3772" s="15" t="s">
        <v>5296</v>
      </c>
      <c r="L3772" s="18">
        <v>-44294</v>
      </c>
      <c r="M3772" s="15" t="s">
        <v>37</v>
      </c>
      <c r="N3772" s="15" t="s">
        <v>12825</v>
      </c>
      <c r="O3772" s="15" t="s">
        <v>31</v>
      </c>
      <c r="P3772" s="19">
        <v>0</v>
      </c>
    </row>
    <row r="3773" spans="1:16" x14ac:dyDescent="0.25">
      <c r="A3773" s="15" t="s">
        <v>29</v>
      </c>
      <c r="B3773" s="15" t="s">
        <v>12826</v>
      </c>
      <c r="C3773" s="16" t="s">
        <v>31</v>
      </c>
      <c r="D3773" s="15" t="s">
        <v>12827</v>
      </c>
      <c r="E3773" s="15" t="s">
        <v>12828</v>
      </c>
      <c r="F3773" s="15" t="s">
        <v>33</v>
      </c>
      <c r="G3773" s="15" t="s">
        <v>1859</v>
      </c>
      <c r="H3773" s="17">
        <v>43096</v>
      </c>
      <c r="I3773" s="17">
        <v>43157</v>
      </c>
      <c r="J3773" s="15" t="s">
        <v>35</v>
      </c>
      <c r="K3773" s="15" t="s">
        <v>5296</v>
      </c>
      <c r="L3773" s="18">
        <v>-38024</v>
      </c>
      <c r="M3773" s="15" t="s">
        <v>37</v>
      </c>
      <c r="N3773" s="15" t="s">
        <v>12829</v>
      </c>
      <c r="O3773" s="15" t="s">
        <v>31</v>
      </c>
      <c r="P3773" s="19">
        <v>0</v>
      </c>
    </row>
    <row r="3774" spans="1:16" x14ac:dyDescent="0.25">
      <c r="A3774" s="15" t="s">
        <v>29</v>
      </c>
      <c r="B3774" s="15" t="s">
        <v>12830</v>
      </c>
      <c r="C3774" s="16" t="s">
        <v>31</v>
      </c>
      <c r="D3774" s="15" t="s">
        <v>12830</v>
      </c>
      <c r="E3774" s="15" t="s">
        <v>12831</v>
      </c>
      <c r="F3774" s="15" t="s">
        <v>33</v>
      </c>
      <c r="G3774" s="15" t="s">
        <v>1859</v>
      </c>
      <c r="H3774" s="17">
        <v>42847</v>
      </c>
      <c r="I3774" s="17">
        <v>43157</v>
      </c>
      <c r="J3774" s="15" t="s">
        <v>35</v>
      </c>
      <c r="K3774" s="15" t="s">
        <v>5296</v>
      </c>
      <c r="L3774" s="18">
        <v>-9927</v>
      </c>
      <c r="M3774" s="15" t="s">
        <v>37</v>
      </c>
      <c r="N3774" s="15" t="s">
        <v>12832</v>
      </c>
      <c r="O3774" s="15" t="s">
        <v>31</v>
      </c>
      <c r="P3774" s="19">
        <v>0</v>
      </c>
    </row>
    <row r="3775" spans="1:16" x14ac:dyDescent="0.25">
      <c r="A3775" s="15" t="s">
        <v>29</v>
      </c>
      <c r="B3775" s="15" t="s">
        <v>12833</v>
      </c>
      <c r="C3775" s="16" t="s">
        <v>31</v>
      </c>
      <c r="D3775" s="15" t="s">
        <v>12833</v>
      </c>
      <c r="E3775" s="15" t="s">
        <v>12834</v>
      </c>
      <c r="F3775" s="15" t="s">
        <v>33</v>
      </c>
      <c r="G3775" s="15" t="s">
        <v>1859</v>
      </c>
      <c r="H3775" s="17">
        <v>42830</v>
      </c>
      <c r="I3775" s="17">
        <v>43157</v>
      </c>
      <c r="J3775" s="15" t="s">
        <v>35</v>
      </c>
      <c r="K3775" s="15" t="s">
        <v>5296</v>
      </c>
      <c r="L3775" s="18">
        <v>-11236</v>
      </c>
      <c r="M3775" s="15" t="s">
        <v>37</v>
      </c>
      <c r="N3775" s="15" t="s">
        <v>12835</v>
      </c>
      <c r="O3775" s="15" t="s">
        <v>31</v>
      </c>
      <c r="P3775" s="19">
        <v>0</v>
      </c>
    </row>
    <row r="3776" spans="1:16" x14ac:dyDescent="0.25">
      <c r="A3776" s="15" t="s">
        <v>29</v>
      </c>
      <c r="B3776" s="15" t="s">
        <v>12836</v>
      </c>
      <c r="C3776" s="16" t="s">
        <v>31</v>
      </c>
      <c r="D3776" s="15" t="s">
        <v>12836</v>
      </c>
      <c r="E3776" s="15" t="s">
        <v>12837</v>
      </c>
      <c r="F3776" s="15" t="s">
        <v>33</v>
      </c>
      <c r="G3776" s="15" t="s">
        <v>1859</v>
      </c>
      <c r="H3776" s="17">
        <v>42829</v>
      </c>
      <c r="I3776" s="17">
        <v>43157</v>
      </c>
      <c r="J3776" s="15" t="s">
        <v>35</v>
      </c>
      <c r="K3776" s="15" t="s">
        <v>5296</v>
      </c>
      <c r="L3776" s="18">
        <v>-6699</v>
      </c>
      <c r="M3776" s="15" t="s">
        <v>37</v>
      </c>
      <c r="N3776" s="15" t="s">
        <v>12832</v>
      </c>
      <c r="O3776" s="15" t="s">
        <v>31</v>
      </c>
      <c r="P3776" s="19">
        <v>0</v>
      </c>
    </row>
    <row r="3777" spans="1:16" x14ac:dyDescent="0.25">
      <c r="A3777" s="15" t="s">
        <v>29</v>
      </c>
      <c r="B3777" s="15" t="s">
        <v>12838</v>
      </c>
      <c r="C3777" s="16" t="s">
        <v>31</v>
      </c>
      <c r="D3777" s="15" t="s">
        <v>12838</v>
      </c>
      <c r="E3777" s="15" t="s">
        <v>12839</v>
      </c>
      <c r="F3777" s="15" t="s">
        <v>33</v>
      </c>
      <c r="G3777" s="15" t="s">
        <v>1859</v>
      </c>
      <c r="H3777" s="17">
        <v>43035</v>
      </c>
      <c r="I3777" s="17">
        <v>43157</v>
      </c>
      <c r="J3777" s="15" t="s">
        <v>35</v>
      </c>
      <c r="K3777" s="15" t="s">
        <v>5296</v>
      </c>
      <c r="L3777" s="18">
        <v>-1</v>
      </c>
      <c r="M3777" s="15" t="s">
        <v>37</v>
      </c>
      <c r="N3777" s="15" t="s">
        <v>12832</v>
      </c>
      <c r="O3777" s="15" t="s">
        <v>31</v>
      </c>
      <c r="P3777" s="19">
        <v>0</v>
      </c>
    </row>
    <row r="3778" spans="1:16" x14ac:dyDescent="0.25">
      <c r="A3778" s="15" t="s">
        <v>29</v>
      </c>
      <c r="B3778" s="15" t="s">
        <v>12840</v>
      </c>
      <c r="C3778" s="16" t="s">
        <v>31</v>
      </c>
      <c r="D3778" s="15" t="s">
        <v>12840</v>
      </c>
      <c r="E3778" s="15" t="s">
        <v>12841</v>
      </c>
      <c r="F3778" s="15" t="s">
        <v>33</v>
      </c>
      <c r="G3778" s="15" t="s">
        <v>1859</v>
      </c>
      <c r="H3778" s="17">
        <v>42830</v>
      </c>
      <c r="I3778" s="17">
        <v>43168</v>
      </c>
      <c r="J3778" s="15" t="s">
        <v>35</v>
      </c>
      <c r="K3778" s="15" t="s">
        <v>5296</v>
      </c>
      <c r="L3778" s="18">
        <v>-736</v>
      </c>
      <c r="M3778" s="15" t="s">
        <v>37</v>
      </c>
      <c r="N3778" s="15" t="s">
        <v>12842</v>
      </c>
      <c r="O3778" s="15" t="s">
        <v>31</v>
      </c>
      <c r="P3778" s="19">
        <v>0</v>
      </c>
    </row>
    <row r="3779" spans="1:16" x14ac:dyDescent="0.25">
      <c r="A3779" s="15" t="s">
        <v>29</v>
      </c>
      <c r="B3779" s="15" t="s">
        <v>12840</v>
      </c>
      <c r="C3779" s="16" t="s">
        <v>31</v>
      </c>
      <c r="D3779" s="15" t="s">
        <v>12840</v>
      </c>
      <c r="E3779" s="15" t="s">
        <v>12841</v>
      </c>
      <c r="F3779" s="15" t="s">
        <v>33</v>
      </c>
      <c r="G3779" s="15" t="s">
        <v>1859</v>
      </c>
      <c r="H3779" s="17">
        <v>42830</v>
      </c>
      <c r="I3779" s="17">
        <v>43168</v>
      </c>
      <c r="J3779" s="15" t="s">
        <v>35</v>
      </c>
      <c r="K3779" s="15" t="s">
        <v>5296</v>
      </c>
      <c r="L3779" s="18">
        <v>-6917</v>
      </c>
      <c r="M3779" s="15" t="s">
        <v>37</v>
      </c>
      <c r="N3779" s="15" t="s">
        <v>12843</v>
      </c>
      <c r="O3779" s="15" t="s">
        <v>31</v>
      </c>
      <c r="P3779" s="19">
        <v>0</v>
      </c>
    </row>
    <row r="3780" spans="1:16" x14ac:dyDescent="0.25">
      <c r="A3780" s="15" t="s">
        <v>29</v>
      </c>
      <c r="B3780" s="15" t="s">
        <v>12844</v>
      </c>
      <c r="C3780" s="16" t="s">
        <v>31</v>
      </c>
      <c r="D3780" s="15" t="s">
        <v>12844</v>
      </c>
      <c r="E3780" s="15" t="s">
        <v>12845</v>
      </c>
      <c r="F3780" s="15" t="s">
        <v>33</v>
      </c>
      <c r="G3780" s="15" t="s">
        <v>1859</v>
      </c>
      <c r="H3780" s="17">
        <v>43110</v>
      </c>
      <c r="I3780" s="17">
        <v>43168</v>
      </c>
      <c r="J3780" s="15" t="s">
        <v>35</v>
      </c>
      <c r="K3780" s="15" t="s">
        <v>5296</v>
      </c>
      <c r="L3780" s="18">
        <v>-53608</v>
      </c>
      <c r="M3780" s="15" t="s">
        <v>37</v>
      </c>
      <c r="N3780" s="15" t="s">
        <v>12846</v>
      </c>
      <c r="O3780" s="15" t="s">
        <v>31</v>
      </c>
      <c r="P3780" s="19">
        <v>0</v>
      </c>
    </row>
    <row r="3781" spans="1:16" x14ac:dyDescent="0.25">
      <c r="A3781" s="15" t="s">
        <v>29</v>
      </c>
      <c r="B3781" s="15" t="s">
        <v>12844</v>
      </c>
      <c r="C3781" s="16" t="s">
        <v>31</v>
      </c>
      <c r="D3781" s="15" t="s">
        <v>12844</v>
      </c>
      <c r="E3781" s="15" t="s">
        <v>12845</v>
      </c>
      <c r="F3781" s="15" t="s">
        <v>33</v>
      </c>
      <c r="G3781" s="15" t="s">
        <v>1859</v>
      </c>
      <c r="H3781" s="17">
        <v>43110</v>
      </c>
      <c r="I3781" s="17">
        <v>43168</v>
      </c>
      <c r="J3781" s="15" t="s">
        <v>35</v>
      </c>
      <c r="K3781" s="15" t="s">
        <v>5296</v>
      </c>
      <c r="L3781" s="18">
        <v>-6092</v>
      </c>
      <c r="M3781" s="15" t="s">
        <v>37</v>
      </c>
      <c r="N3781" s="15" t="s">
        <v>12847</v>
      </c>
      <c r="O3781" s="15" t="s">
        <v>31</v>
      </c>
      <c r="P3781" s="19">
        <v>0</v>
      </c>
    </row>
    <row r="3782" spans="1:16" x14ac:dyDescent="0.25">
      <c r="A3782" s="15" t="s">
        <v>29</v>
      </c>
      <c r="B3782" s="15" t="s">
        <v>12848</v>
      </c>
      <c r="C3782" s="16" t="s">
        <v>31</v>
      </c>
      <c r="D3782" s="15" t="s">
        <v>12848</v>
      </c>
      <c r="E3782" s="15" t="s">
        <v>12849</v>
      </c>
      <c r="F3782" s="15" t="s">
        <v>33</v>
      </c>
      <c r="G3782" s="15" t="s">
        <v>1859</v>
      </c>
      <c r="H3782" s="17">
        <v>43180</v>
      </c>
      <c r="I3782" s="17">
        <v>43182</v>
      </c>
      <c r="J3782" s="15" t="s">
        <v>1198</v>
      </c>
      <c r="K3782" s="15" t="s">
        <v>5296</v>
      </c>
      <c r="L3782" s="18">
        <v>492955000</v>
      </c>
      <c r="M3782" s="15" t="s">
        <v>37</v>
      </c>
      <c r="N3782" s="15" t="s">
        <v>12850</v>
      </c>
      <c r="O3782" s="15" t="s">
        <v>31</v>
      </c>
      <c r="P3782" s="19">
        <v>0</v>
      </c>
    </row>
    <row r="3783" spans="1:16" x14ac:dyDescent="0.25">
      <c r="A3783" s="15" t="s">
        <v>29</v>
      </c>
      <c r="B3783" s="15" t="s">
        <v>12848</v>
      </c>
      <c r="C3783" s="16" t="s">
        <v>31</v>
      </c>
      <c r="D3783" s="15" t="s">
        <v>12848</v>
      </c>
      <c r="E3783" s="15" t="s">
        <v>12851</v>
      </c>
      <c r="F3783" s="15" t="s">
        <v>33</v>
      </c>
      <c r="G3783" s="15" t="s">
        <v>75</v>
      </c>
      <c r="H3783" s="17">
        <v>43180</v>
      </c>
      <c r="I3783" s="17">
        <v>43182</v>
      </c>
      <c r="J3783" s="15" t="s">
        <v>35</v>
      </c>
      <c r="K3783" s="15" t="s">
        <v>5296</v>
      </c>
      <c r="L3783" s="18">
        <v>-492955000</v>
      </c>
      <c r="M3783" s="15" t="s">
        <v>37</v>
      </c>
      <c r="N3783" s="15" t="s">
        <v>12850</v>
      </c>
      <c r="O3783" s="15" t="s">
        <v>31</v>
      </c>
      <c r="P3783" s="19">
        <v>0</v>
      </c>
    </row>
    <row r="3784" spans="1:16" x14ac:dyDescent="0.25">
      <c r="A3784" s="15" t="s">
        <v>29</v>
      </c>
      <c r="B3784" s="15" t="s">
        <v>12848</v>
      </c>
      <c r="C3784" s="16" t="s">
        <v>31</v>
      </c>
      <c r="D3784" s="15" t="s">
        <v>12848</v>
      </c>
      <c r="E3784" s="15" t="s">
        <v>12852</v>
      </c>
      <c r="F3784" s="15" t="s">
        <v>33</v>
      </c>
      <c r="G3784" s="15" t="s">
        <v>1859</v>
      </c>
      <c r="H3784" s="17">
        <v>43180</v>
      </c>
      <c r="I3784" s="17">
        <v>43182</v>
      </c>
      <c r="J3784" s="15" t="s">
        <v>1198</v>
      </c>
      <c r="K3784" s="15" t="s">
        <v>5296</v>
      </c>
      <c r="L3784" s="18">
        <v>495955000</v>
      </c>
      <c r="M3784" s="15" t="s">
        <v>37</v>
      </c>
      <c r="N3784" s="15" t="s">
        <v>12850</v>
      </c>
      <c r="O3784" s="15" t="s">
        <v>31</v>
      </c>
      <c r="P3784" s="19">
        <v>0</v>
      </c>
    </row>
    <row r="3785" spans="1:16" x14ac:dyDescent="0.25">
      <c r="A3785" s="15" t="s">
        <v>29</v>
      </c>
      <c r="B3785" s="15" t="s">
        <v>12853</v>
      </c>
      <c r="C3785" s="16" t="s">
        <v>31</v>
      </c>
      <c r="D3785" s="15" t="s">
        <v>31</v>
      </c>
      <c r="E3785" s="15" t="s">
        <v>12854</v>
      </c>
      <c r="F3785" s="15" t="s">
        <v>33</v>
      </c>
      <c r="G3785" s="15" t="s">
        <v>1859</v>
      </c>
      <c r="H3785" s="17">
        <v>43182</v>
      </c>
      <c r="I3785" s="17">
        <v>43182</v>
      </c>
      <c r="J3785" s="15" t="s">
        <v>31</v>
      </c>
      <c r="K3785" s="15" t="s">
        <v>5296</v>
      </c>
      <c r="L3785" s="18">
        <v>532710</v>
      </c>
      <c r="M3785" s="15" t="s">
        <v>37</v>
      </c>
      <c r="N3785" s="15" t="s">
        <v>31</v>
      </c>
      <c r="O3785" s="15" t="s">
        <v>31</v>
      </c>
      <c r="P3785" s="19">
        <v>0</v>
      </c>
    </row>
    <row r="3786" spans="1:16" x14ac:dyDescent="0.25">
      <c r="A3786" s="15" t="s">
        <v>29</v>
      </c>
      <c r="B3786" s="15" t="s">
        <v>12855</v>
      </c>
      <c r="C3786" s="16" t="s">
        <v>31</v>
      </c>
      <c r="D3786" s="15" t="s">
        <v>12855</v>
      </c>
      <c r="E3786" s="15" t="s">
        <v>12856</v>
      </c>
      <c r="F3786" s="15" t="s">
        <v>33</v>
      </c>
      <c r="G3786" s="15" t="s">
        <v>1859</v>
      </c>
      <c r="H3786" s="17">
        <v>43363</v>
      </c>
      <c r="I3786" s="17">
        <v>43187</v>
      </c>
      <c r="J3786" s="15" t="s">
        <v>35</v>
      </c>
      <c r="K3786" s="15" t="s">
        <v>5296</v>
      </c>
      <c r="L3786" s="18">
        <v>-28800</v>
      </c>
      <c r="M3786" s="15" t="s">
        <v>37</v>
      </c>
      <c r="N3786" s="15" t="s">
        <v>12857</v>
      </c>
      <c r="O3786" s="15" t="s">
        <v>31</v>
      </c>
      <c r="P3786" s="19">
        <v>0</v>
      </c>
    </row>
    <row r="3787" spans="1:16" x14ac:dyDescent="0.25">
      <c r="A3787" s="15" t="s">
        <v>29</v>
      </c>
      <c r="B3787" s="15" t="s">
        <v>12855</v>
      </c>
      <c r="C3787" s="16" t="s">
        <v>31</v>
      </c>
      <c r="D3787" s="15" t="s">
        <v>12855</v>
      </c>
      <c r="E3787" s="15" t="s">
        <v>12856</v>
      </c>
      <c r="F3787" s="15" t="s">
        <v>33</v>
      </c>
      <c r="G3787" s="15" t="s">
        <v>1859</v>
      </c>
      <c r="H3787" s="17">
        <v>43363</v>
      </c>
      <c r="I3787" s="17">
        <v>43187</v>
      </c>
      <c r="J3787" s="15" t="s">
        <v>35</v>
      </c>
      <c r="K3787" s="15" t="s">
        <v>5296</v>
      </c>
      <c r="L3787" s="18">
        <v>-3600</v>
      </c>
      <c r="M3787" s="15" t="s">
        <v>37</v>
      </c>
      <c r="N3787" s="15" t="s">
        <v>12858</v>
      </c>
      <c r="O3787" s="15" t="s">
        <v>31</v>
      </c>
      <c r="P3787" s="19">
        <v>0</v>
      </c>
    </row>
    <row r="3788" spans="1:16" x14ac:dyDescent="0.25">
      <c r="A3788" s="15" t="s">
        <v>29</v>
      </c>
      <c r="B3788" s="15" t="s">
        <v>12855</v>
      </c>
      <c r="C3788" s="16" t="s">
        <v>31</v>
      </c>
      <c r="D3788" s="15" t="s">
        <v>12855</v>
      </c>
      <c r="E3788" s="15" t="s">
        <v>12856</v>
      </c>
      <c r="F3788" s="15" t="s">
        <v>33</v>
      </c>
      <c r="G3788" s="15" t="s">
        <v>1859</v>
      </c>
      <c r="H3788" s="17">
        <v>43363</v>
      </c>
      <c r="I3788" s="17">
        <v>43187</v>
      </c>
      <c r="J3788" s="15" t="s">
        <v>35</v>
      </c>
      <c r="K3788" s="15" t="s">
        <v>5296</v>
      </c>
      <c r="L3788" s="18">
        <v>-3600</v>
      </c>
      <c r="M3788" s="15" t="s">
        <v>37</v>
      </c>
      <c r="N3788" s="15" t="s">
        <v>12859</v>
      </c>
      <c r="O3788" s="15" t="s">
        <v>31</v>
      </c>
      <c r="P3788" s="19">
        <v>0</v>
      </c>
    </row>
    <row r="3789" spans="1:16" x14ac:dyDescent="0.25">
      <c r="A3789" s="15" t="s">
        <v>29</v>
      </c>
      <c r="B3789" s="15" t="s">
        <v>12860</v>
      </c>
      <c r="C3789" s="16" t="s">
        <v>31</v>
      </c>
      <c r="D3789" s="15" t="s">
        <v>12860</v>
      </c>
      <c r="E3789" s="15" t="s">
        <v>12861</v>
      </c>
      <c r="F3789" s="15" t="s">
        <v>33</v>
      </c>
      <c r="G3789" s="15" t="s">
        <v>1859</v>
      </c>
      <c r="H3789" s="17">
        <v>42297</v>
      </c>
      <c r="I3789" s="17">
        <v>43187</v>
      </c>
      <c r="J3789" s="15" t="s">
        <v>35</v>
      </c>
      <c r="K3789" s="15" t="s">
        <v>5296</v>
      </c>
      <c r="L3789" s="18">
        <v>-535</v>
      </c>
      <c r="M3789" s="15" t="s">
        <v>37</v>
      </c>
      <c r="N3789" s="15" t="s">
        <v>12862</v>
      </c>
      <c r="O3789" s="15" t="s">
        <v>31</v>
      </c>
      <c r="P3789" s="19">
        <v>0</v>
      </c>
    </row>
    <row r="3790" spans="1:16" x14ac:dyDescent="0.25">
      <c r="A3790" s="15" t="s">
        <v>29</v>
      </c>
      <c r="B3790" s="15" t="s">
        <v>12863</v>
      </c>
      <c r="C3790" s="16" t="s">
        <v>31</v>
      </c>
      <c r="D3790" s="15" t="s">
        <v>12863</v>
      </c>
      <c r="E3790" s="15" t="s">
        <v>12864</v>
      </c>
      <c r="F3790" s="15" t="s">
        <v>33</v>
      </c>
      <c r="G3790" s="15" t="s">
        <v>1859</v>
      </c>
      <c r="H3790" s="17">
        <v>41629</v>
      </c>
      <c r="I3790" s="17">
        <v>43187</v>
      </c>
      <c r="J3790" s="15" t="s">
        <v>35</v>
      </c>
      <c r="K3790" s="15" t="s">
        <v>5296</v>
      </c>
      <c r="L3790" s="18">
        <v>-960000</v>
      </c>
      <c r="M3790" s="15" t="s">
        <v>37</v>
      </c>
      <c r="N3790" s="15" t="s">
        <v>12865</v>
      </c>
      <c r="O3790" s="15" t="s">
        <v>31</v>
      </c>
      <c r="P3790" s="19">
        <v>0</v>
      </c>
    </row>
    <row r="3791" spans="1:16" x14ac:dyDescent="0.25">
      <c r="A3791" s="15" t="s">
        <v>29</v>
      </c>
      <c r="B3791" s="15" t="s">
        <v>12863</v>
      </c>
      <c r="C3791" s="16" t="s">
        <v>31</v>
      </c>
      <c r="D3791" s="15" t="s">
        <v>12863</v>
      </c>
      <c r="E3791" s="15" t="s">
        <v>12864</v>
      </c>
      <c r="F3791" s="15" t="s">
        <v>33</v>
      </c>
      <c r="G3791" s="15" t="s">
        <v>1859</v>
      </c>
      <c r="H3791" s="17">
        <v>41629</v>
      </c>
      <c r="I3791" s="17">
        <v>43187</v>
      </c>
      <c r="J3791" s="15" t="s">
        <v>35</v>
      </c>
      <c r="K3791" s="15" t="s">
        <v>5296</v>
      </c>
      <c r="L3791" s="18">
        <v>-120000</v>
      </c>
      <c r="M3791" s="15" t="s">
        <v>37</v>
      </c>
      <c r="N3791" s="15" t="s">
        <v>12866</v>
      </c>
      <c r="O3791" s="15" t="s">
        <v>31</v>
      </c>
      <c r="P3791" s="19">
        <v>0</v>
      </c>
    </row>
    <row r="3792" spans="1:16" x14ac:dyDescent="0.25">
      <c r="A3792" s="15" t="s">
        <v>29</v>
      </c>
      <c r="B3792" s="15" t="s">
        <v>12863</v>
      </c>
      <c r="C3792" s="16" t="s">
        <v>31</v>
      </c>
      <c r="D3792" s="15" t="s">
        <v>12863</v>
      </c>
      <c r="E3792" s="15" t="s">
        <v>12864</v>
      </c>
      <c r="F3792" s="15" t="s">
        <v>33</v>
      </c>
      <c r="G3792" s="15" t="s">
        <v>1859</v>
      </c>
      <c r="H3792" s="17">
        <v>41629</v>
      </c>
      <c r="I3792" s="17">
        <v>43187</v>
      </c>
      <c r="J3792" s="15" t="s">
        <v>35</v>
      </c>
      <c r="K3792" s="15" t="s">
        <v>5296</v>
      </c>
      <c r="L3792" s="18">
        <v>-120000</v>
      </c>
      <c r="M3792" s="15" t="s">
        <v>37</v>
      </c>
      <c r="N3792" s="15" t="s">
        <v>12867</v>
      </c>
      <c r="O3792" s="15" t="s">
        <v>31</v>
      </c>
      <c r="P3792" s="19">
        <v>0</v>
      </c>
    </row>
    <row r="3793" spans="1:16" x14ac:dyDescent="0.25">
      <c r="A3793" s="15" t="s">
        <v>29</v>
      </c>
      <c r="B3793" s="15" t="s">
        <v>12868</v>
      </c>
      <c r="C3793" s="16" t="s">
        <v>31</v>
      </c>
      <c r="D3793" s="15" t="s">
        <v>12868</v>
      </c>
      <c r="E3793" s="15" t="s">
        <v>12869</v>
      </c>
      <c r="F3793" s="15" t="s">
        <v>33</v>
      </c>
      <c r="G3793" s="15" t="s">
        <v>1859</v>
      </c>
      <c r="H3793" s="17">
        <v>41659</v>
      </c>
      <c r="I3793" s="17">
        <v>43187</v>
      </c>
      <c r="J3793" s="15" t="s">
        <v>35</v>
      </c>
      <c r="K3793" s="15" t="s">
        <v>5296</v>
      </c>
      <c r="L3793" s="18">
        <v>-17840</v>
      </c>
      <c r="M3793" s="15" t="s">
        <v>37</v>
      </c>
      <c r="N3793" s="15" t="s">
        <v>12870</v>
      </c>
      <c r="O3793" s="15" t="s">
        <v>31</v>
      </c>
      <c r="P3793" s="19">
        <v>0</v>
      </c>
    </row>
    <row r="3794" spans="1:16" x14ac:dyDescent="0.25">
      <c r="A3794" s="15" t="s">
        <v>29</v>
      </c>
      <c r="B3794" s="15" t="s">
        <v>12871</v>
      </c>
      <c r="C3794" s="16" t="s">
        <v>31</v>
      </c>
      <c r="D3794" s="15" t="s">
        <v>12872</v>
      </c>
      <c r="E3794" s="15" t="s">
        <v>12873</v>
      </c>
      <c r="F3794" s="15" t="s">
        <v>33</v>
      </c>
      <c r="G3794" s="15" t="s">
        <v>1859</v>
      </c>
      <c r="H3794" s="17">
        <v>43098</v>
      </c>
      <c r="I3794" s="17">
        <v>43190</v>
      </c>
      <c r="J3794" s="15" t="s">
        <v>35</v>
      </c>
      <c r="K3794" s="15" t="s">
        <v>5296</v>
      </c>
      <c r="L3794" s="18">
        <v>-2610</v>
      </c>
      <c r="M3794" s="15" t="s">
        <v>37</v>
      </c>
      <c r="N3794" s="15" t="s">
        <v>12874</v>
      </c>
      <c r="O3794" s="15" t="s">
        <v>31</v>
      </c>
      <c r="P3794" s="19">
        <v>0</v>
      </c>
    </row>
    <row r="3795" spans="1:16" x14ac:dyDescent="0.25">
      <c r="A3795" s="15" t="s">
        <v>29</v>
      </c>
      <c r="B3795" s="15" t="s">
        <v>12871</v>
      </c>
      <c r="C3795" s="16" t="s">
        <v>31</v>
      </c>
      <c r="D3795" s="15" t="s">
        <v>12872</v>
      </c>
      <c r="E3795" s="15" t="s">
        <v>12873</v>
      </c>
      <c r="F3795" s="15" t="s">
        <v>33</v>
      </c>
      <c r="G3795" s="15" t="s">
        <v>1859</v>
      </c>
      <c r="H3795" s="17">
        <v>43098</v>
      </c>
      <c r="I3795" s="17">
        <v>43190</v>
      </c>
      <c r="J3795" s="15" t="s">
        <v>35</v>
      </c>
      <c r="K3795" s="15" t="s">
        <v>5296</v>
      </c>
      <c r="L3795" s="18">
        <v>-12760</v>
      </c>
      <c r="M3795" s="15" t="s">
        <v>37</v>
      </c>
      <c r="N3795" s="15" t="s">
        <v>12875</v>
      </c>
      <c r="O3795" s="15" t="s">
        <v>31</v>
      </c>
      <c r="P3795" s="19">
        <v>0</v>
      </c>
    </row>
    <row r="3796" spans="1:16" x14ac:dyDescent="0.25">
      <c r="A3796" s="15" t="s">
        <v>29</v>
      </c>
      <c r="B3796" s="15" t="s">
        <v>12871</v>
      </c>
      <c r="C3796" s="16" t="s">
        <v>31</v>
      </c>
      <c r="D3796" s="15" t="s">
        <v>12872</v>
      </c>
      <c r="E3796" s="15" t="s">
        <v>12873</v>
      </c>
      <c r="F3796" s="15" t="s">
        <v>33</v>
      </c>
      <c r="G3796" s="15" t="s">
        <v>1859</v>
      </c>
      <c r="H3796" s="17">
        <v>43098</v>
      </c>
      <c r="I3796" s="17">
        <v>43190</v>
      </c>
      <c r="J3796" s="15" t="s">
        <v>35</v>
      </c>
      <c r="K3796" s="15" t="s">
        <v>5296</v>
      </c>
      <c r="L3796" s="18">
        <v>-1450</v>
      </c>
      <c r="M3796" s="15" t="s">
        <v>37</v>
      </c>
      <c r="N3796" s="15" t="s">
        <v>12876</v>
      </c>
      <c r="O3796" s="15" t="s">
        <v>31</v>
      </c>
      <c r="P3796" s="19">
        <v>0</v>
      </c>
    </row>
    <row r="3797" spans="1:16" x14ac:dyDescent="0.25">
      <c r="A3797" s="15" t="s">
        <v>29</v>
      </c>
      <c r="B3797" s="15" t="s">
        <v>12877</v>
      </c>
      <c r="C3797" s="16" t="s">
        <v>31</v>
      </c>
      <c r="D3797" s="15" t="s">
        <v>12878</v>
      </c>
      <c r="E3797" s="15" t="s">
        <v>12879</v>
      </c>
      <c r="F3797" s="15" t="s">
        <v>33</v>
      </c>
      <c r="G3797" s="15" t="s">
        <v>1859</v>
      </c>
      <c r="H3797" s="17">
        <v>43098</v>
      </c>
      <c r="I3797" s="17">
        <v>43190</v>
      </c>
      <c r="J3797" s="15" t="s">
        <v>35</v>
      </c>
      <c r="K3797" s="15" t="s">
        <v>5296</v>
      </c>
      <c r="L3797" s="18">
        <v>-24830</v>
      </c>
      <c r="M3797" s="15" t="s">
        <v>37</v>
      </c>
      <c r="N3797" s="15" t="s">
        <v>12880</v>
      </c>
      <c r="O3797" s="15" t="s">
        <v>31</v>
      </c>
      <c r="P3797" s="19">
        <v>0</v>
      </c>
    </row>
    <row r="3798" spans="1:16" x14ac:dyDescent="0.25">
      <c r="A3798" s="15" t="s">
        <v>29</v>
      </c>
      <c r="B3798" s="15" t="s">
        <v>12877</v>
      </c>
      <c r="C3798" s="16" t="s">
        <v>31</v>
      </c>
      <c r="D3798" s="15" t="s">
        <v>12878</v>
      </c>
      <c r="E3798" s="15" t="s">
        <v>12879</v>
      </c>
      <c r="F3798" s="15" t="s">
        <v>33</v>
      </c>
      <c r="G3798" s="15" t="s">
        <v>1859</v>
      </c>
      <c r="H3798" s="17">
        <v>43098</v>
      </c>
      <c r="I3798" s="17">
        <v>43190</v>
      </c>
      <c r="J3798" s="15" t="s">
        <v>35</v>
      </c>
      <c r="K3798" s="15" t="s">
        <v>5296</v>
      </c>
      <c r="L3798" s="18">
        <v>-13794</v>
      </c>
      <c r="M3798" s="15" t="s">
        <v>37</v>
      </c>
      <c r="N3798" s="15" t="s">
        <v>12881</v>
      </c>
      <c r="O3798" s="15" t="s">
        <v>31</v>
      </c>
      <c r="P3798" s="19">
        <v>0</v>
      </c>
    </row>
    <row r="3799" spans="1:16" x14ac:dyDescent="0.25">
      <c r="A3799" s="15" t="s">
        <v>29</v>
      </c>
      <c r="B3799" s="15" t="s">
        <v>12877</v>
      </c>
      <c r="C3799" s="16" t="s">
        <v>31</v>
      </c>
      <c r="D3799" s="15" t="s">
        <v>12878</v>
      </c>
      <c r="E3799" s="15" t="s">
        <v>12879</v>
      </c>
      <c r="F3799" s="15" t="s">
        <v>33</v>
      </c>
      <c r="G3799" s="15" t="s">
        <v>1859</v>
      </c>
      <c r="H3799" s="17">
        <v>43098</v>
      </c>
      <c r="I3799" s="17">
        <v>43190</v>
      </c>
      <c r="J3799" s="15" t="s">
        <v>35</v>
      </c>
      <c r="K3799" s="15" t="s">
        <v>5296</v>
      </c>
      <c r="L3799" s="18">
        <v>-121391</v>
      </c>
      <c r="M3799" s="15" t="s">
        <v>37</v>
      </c>
      <c r="N3799" s="15" t="s">
        <v>12882</v>
      </c>
      <c r="O3799" s="15" t="s">
        <v>31</v>
      </c>
      <c r="P3799" s="19">
        <v>0</v>
      </c>
    </row>
    <row r="3800" spans="1:16" x14ac:dyDescent="0.25">
      <c r="A3800" s="15" t="s">
        <v>29</v>
      </c>
      <c r="B3800" s="15" t="s">
        <v>12877</v>
      </c>
      <c r="C3800" s="16" t="s">
        <v>31</v>
      </c>
      <c r="D3800" s="15" t="s">
        <v>12883</v>
      </c>
      <c r="E3800" s="15" t="s">
        <v>12884</v>
      </c>
      <c r="F3800" s="15" t="s">
        <v>33</v>
      </c>
      <c r="G3800" s="15" t="s">
        <v>1859</v>
      </c>
      <c r="H3800" s="17">
        <v>43098</v>
      </c>
      <c r="I3800" s="17">
        <v>43190</v>
      </c>
      <c r="J3800" s="15" t="s">
        <v>35</v>
      </c>
      <c r="K3800" s="15" t="s">
        <v>5296</v>
      </c>
      <c r="L3800" s="18">
        <v>-102127</v>
      </c>
      <c r="M3800" s="15" t="s">
        <v>37</v>
      </c>
      <c r="N3800" s="15" t="s">
        <v>12885</v>
      </c>
      <c r="O3800" s="15" t="s">
        <v>31</v>
      </c>
      <c r="P3800" s="19">
        <v>0</v>
      </c>
    </row>
    <row r="3801" spans="1:16" x14ac:dyDescent="0.25">
      <c r="A3801" s="15" t="s">
        <v>29</v>
      </c>
      <c r="B3801" s="15" t="s">
        <v>12877</v>
      </c>
      <c r="C3801" s="16" t="s">
        <v>31</v>
      </c>
      <c r="D3801" s="15" t="s">
        <v>12883</v>
      </c>
      <c r="E3801" s="15" t="s">
        <v>12884</v>
      </c>
      <c r="F3801" s="15" t="s">
        <v>33</v>
      </c>
      <c r="G3801" s="15" t="s">
        <v>1859</v>
      </c>
      <c r="H3801" s="17">
        <v>43098</v>
      </c>
      <c r="I3801" s="17">
        <v>43190</v>
      </c>
      <c r="J3801" s="15" t="s">
        <v>35</v>
      </c>
      <c r="K3801" s="15" t="s">
        <v>5296</v>
      </c>
      <c r="L3801" s="18">
        <v>-56737</v>
      </c>
      <c r="M3801" s="15" t="s">
        <v>37</v>
      </c>
      <c r="N3801" s="15" t="s">
        <v>12886</v>
      </c>
      <c r="O3801" s="15" t="s">
        <v>31</v>
      </c>
      <c r="P3801" s="19">
        <v>0</v>
      </c>
    </row>
    <row r="3802" spans="1:16" x14ac:dyDescent="0.25">
      <c r="A3802" s="15" t="s">
        <v>29</v>
      </c>
      <c r="B3802" s="15" t="s">
        <v>12877</v>
      </c>
      <c r="C3802" s="16" t="s">
        <v>31</v>
      </c>
      <c r="D3802" s="15" t="s">
        <v>12883</v>
      </c>
      <c r="E3802" s="15" t="s">
        <v>12884</v>
      </c>
      <c r="F3802" s="15" t="s">
        <v>33</v>
      </c>
      <c r="G3802" s="15" t="s">
        <v>1859</v>
      </c>
      <c r="H3802" s="17">
        <v>43098</v>
      </c>
      <c r="I3802" s="17">
        <v>43190</v>
      </c>
      <c r="J3802" s="15" t="s">
        <v>35</v>
      </c>
      <c r="K3802" s="15" t="s">
        <v>5296</v>
      </c>
      <c r="L3802" s="18">
        <v>-499286</v>
      </c>
      <c r="M3802" s="15" t="s">
        <v>37</v>
      </c>
      <c r="N3802" s="15" t="s">
        <v>12887</v>
      </c>
      <c r="O3802" s="15" t="s">
        <v>31</v>
      </c>
      <c r="P3802" s="19">
        <v>0</v>
      </c>
    </row>
    <row r="3803" spans="1:16" x14ac:dyDescent="0.25">
      <c r="A3803" s="15" t="s">
        <v>29</v>
      </c>
      <c r="B3803" s="15" t="s">
        <v>12877</v>
      </c>
      <c r="C3803" s="16" t="s">
        <v>31</v>
      </c>
      <c r="D3803" s="15" t="s">
        <v>12888</v>
      </c>
      <c r="E3803" s="15" t="s">
        <v>12889</v>
      </c>
      <c r="F3803" s="15" t="s">
        <v>33</v>
      </c>
      <c r="G3803" s="15" t="s">
        <v>1859</v>
      </c>
      <c r="H3803" s="17">
        <v>42978</v>
      </c>
      <c r="I3803" s="17">
        <v>43190</v>
      </c>
      <c r="J3803" s="15" t="s">
        <v>35</v>
      </c>
      <c r="K3803" s="15" t="s">
        <v>5296</v>
      </c>
      <c r="L3803" s="18">
        <v>-5890</v>
      </c>
      <c r="M3803" s="15" t="s">
        <v>37</v>
      </c>
      <c r="N3803" s="15" t="s">
        <v>12890</v>
      </c>
      <c r="O3803" s="15" t="s">
        <v>31</v>
      </c>
      <c r="P3803" s="19">
        <v>0</v>
      </c>
    </row>
    <row r="3804" spans="1:16" x14ac:dyDescent="0.25">
      <c r="A3804" s="15" t="s">
        <v>29</v>
      </c>
      <c r="B3804" s="15" t="s">
        <v>12877</v>
      </c>
      <c r="C3804" s="16" t="s">
        <v>31</v>
      </c>
      <c r="D3804" s="15" t="s">
        <v>12888</v>
      </c>
      <c r="E3804" s="15" t="s">
        <v>12889</v>
      </c>
      <c r="F3804" s="15" t="s">
        <v>33</v>
      </c>
      <c r="G3804" s="15" t="s">
        <v>1859</v>
      </c>
      <c r="H3804" s="17">
        <v>42978</v>
      </c>
      <c r="I3804" s="17">
        <v>43190</v>
      </c>
      <c r="J3804" s="15" t="s">
        <v>35</v>
      </c>
      <c r="K3804" s="15" t="s">
        <v>5296</v>
      </c>
      <c r="L3804" s="18">
        <v>-10602</v>
      </c>
      <c r="M3804" s="15" t="s">
        <v>37</v>
      </c>
      <c r="N3804" s="15" t="s">
        <v>12891</v>
      </c>
      <c r="O3804" s="15" t="s">
        <v>31</v>
      </c>
      <c r="P3804" s="19">
        <v>0</v>
      </c>
    </row>
    <row r="3805" spans="1:16" x14ac:dyDescent="0.25">
      <c r="A3805" s="15" t="s">
        <v>29</v>
      </c>
      <c r="B3805" s="15" t="s">
        <v>12877</v>
      </c>
      <c r="C3805" s="16" t="s">
        <v>31</v>
      </c>
      <c r="D3805" s="15" t="s">
        <v>12888</v>
      </c>
      <c r="E3805" s="15" t="s">
        <v>12889</v>
      </c>
      <c r="F3805" s="15" t="s">
        <v>33</v>
      </c>
      <c r="G3805" s="15" t="s">
        <v>1859</v>
      </c>
      <c r="H3805" s="17">
        <v>42978</v>
      </c>
      <c r="I3805" s="17">
        <v>43190</v>
      </c>
      <c r="J3805" s="15" t="s">
        <v>35</v>
      </c>
      <c r="K3805" s="15" t="s">
        <v>5296</v>
      </c>
      <c r="L3805" s="18">
        <v>-51832</v>
      </c>
      <c r="M3805" s="15" t="s">
        <v>37</v>
      </c>
      <c r="N3805" s="15" t="s">
        <v>12892</v>
      </c>
      <c r="O3805" s="15" t="s">
        <v>31</v>
      </c>
      <c r="P3805" s="19">
        <v>0</v>
      </c>
    </row>
    <row r="3806" spans="1:16" x14ac:dyDescent="0.25">
      <c r="A3806" s="15" t="s">
        <v>29</v>
      </c>
      <c r="B3806" s="15" t="s">
        <v>12877</v>
      </c>
      <c r="C3806" s="16" t="s">
        <v>31</v>
      </c>
      <c r="D3806" s="15" t="s">
        <v>12893</v>
      </c>
      <c r="E3806" s="15" t="s">
        <v>12894</v>
      </c>
      <c r="F3806" s="15" t="s">
        <v>33</v>
      </c>
      <c r="G3806" s="15" t="s">
        <v>1859</v>
      </c>
      <c r="H3806" s="17">
        <v>43098</v>
      </c>
      <c r="I3806" s="17">
        <v>43190</v>
      </c>
      <c r="J3806" s="15" t="s">
        <v>35</v>
      </c>
      <c r="K3806" s="15" t="s">
        <v>5296</v>
      </c>
      <c r="L3806" s="18">
        <v>-7826</v>
      </c>
      <c r="M3806" s="15" t="s">
        <v>37</v>
      </c>
      <c r="N3806" s="15" t="s">
        <v>12895</v>
      </c>
      <c r="O3806" s="15" t="s">
        <v>31</v>
      </c>
      <c r="P3806" s="19">
        <v>0</v>
      </c>
    </row>
    <row r="3807" spans="1:16" x14ac:dyDescent="0.25">
      <c r="A3807" s="15" t="s">
        <v>29</v>
      </c>
      <c r="B3807" s="15" t="s">
        <v>12877</v>
      </c>
      <c r="C3807" s="16" t="s">
        <v>31</v>
      </c>
      <c r="D3807" s="15" t="s">
        <v>12893</v>
      </c>
      <c r="E3807" s="15" t="s">
        <v>12894</v>
      </c>
      <c r="F3807" s="15" t="s">
        <v>33</v>
      </c>
      <c r="G3807" s="15" t="s">
        <v>1859</v>
      </c>
      <c r="H3807" s="17">
        <v>43098</v>
      </c>
      <c r="I3807" s="17">
        <v>43190</v>
      </c>
      <c r="J3807" s="15" t="s">
        <v>35</v>
      </c>
      <c r="K3807" s="15" t="s">
        <v>5296</v>
      </c>
      <c r="L3807" s="18">
        <v>-14087</v>
      </c>
      <c r="M3807" s="15" t="s">
        <v>37</v>
      </c>
      <c r="N3807" s="15" t="s">
        <v>12896</v>
      </c>
      <c r="O3807" s="15" t="s">
        <v>31</v>
      </c>
      <c r="P3807" s="19">
        <v>0</v>
      </c>
    </row>
    <row r="3808" spans="1:16" x14ac:dyDescent="0.25">
      <c r="A3808" s="15" t="s">
        <v>29</v>
      </c>
      <c r="B3808" s="15" t="s">
        <v>12877</v>
      </c>
      <c r="C3808" s="16" t="s">
        <v>31</v>
      </c>
      <c r="D3808" s="15" t="s">
        <v>12893</v>
      </c>
      <c r="E3808" s="15" t="s">
        <v>12894</v>
      </c>
      <c r="F3808" s="15" t="s">
        <v>33</v>
      </c>
      <c r="G3808" s="15" t="s">
        <v>1859</v>
      </c>
      <c r="H3808" s="17">
        <v>43098</v>
      </c>
      <c r="I3808" s="17">
        <v>43190</v>
      </c>
      <c r="J3808" s="15" t="s">
        <v>35</v>
      </c>
      <c r="K3808" s="15" t="s">
        <v>5296</v>
      </c>
      <c r="L3808" s="18">
        <v>-68869</v>
      </c>
      <c r="M3808" s="15" t="s">
        <v>37</v>
      </c>
      <c r="N3808" s="15" t="s">
        <v>12897</v>
      </c>
      <c r="O3808" s="15" t="s">
        <v>31</v>
      </c>
      <c r="P3808" s="19">
        <v>0</v>
      </c>
    </row>
    <row r="3809" spans="1:16" x14ac:dyDescent="0.25">
      <c r="A3809" s="15" t="s">
        <v>29</v>
      </c>
      <c r="B3809" s="15" t="s">
        <v>12877</v>
      </c>
      <c r="C3809" s="16" t="s">
        <v>31</v>
      </c>
      <c r="D3809" s="15" t="s">
        <v>12898</v>
      </c>
      <c r="E3809" s="15" t="s">
        <v>12899</v>
      </c>
      <c r="F3809" s="15" t="s">
        <v>33</v>
      </c>
      <c r="G3809" s="15" t="s">
        <v>1859</v>
      </c>
      <c r="H3809" s="17">
        <v>42978</v>
      </c>
      <c r="I3809" s="17">
        <v>43190</v>
      </c>
      <c r="J3809" s="15" t="s">
        <v>35</v>
      </c>
      <c r="K3809" s="15" t="s">
        <v>5296</v>
      </c>
      <c r="L3809" s="18">
        <v>-108918</v>
      </c>
      <c r="M3809" s="15" t="s">
        <v>37</v>
      </c>
      <c r="N3809" s="15" t="s">
        <v>12900</v>
      </c>
      <c r="O3809" s="15" t="s">
        <v>31</v>
      </c>
      <c r="P3809" s="19">
        <v>0</v>
      </c>
    </row>
    <row r="3810" spans="1:16" x14ac:dyDescent="0.25">
      <c r="A3810" s="15" t="s">
        <v>29</v>
      </c>
      <c r="B3810" s="15" t="s">
        <v>12877</v>
      </c>
      <c r="C3810" s="16" t="s">
        <v>31</v>
      </c>
      <c r="D3810" s="15" t="s">
        <v>12898</v>
      </c>
      <c r="E3810" s="15" t="s">
        <v>12899</v>
      </c>
      <c r="F3810" s="15" t="s">
        <v>33</v>
      </c>
      <c r="G3810" s="15" t="s">
        <v>1859</v>
      </c>
      <c r="H3810" s="17">
        <v>42978</v>
      </c>
      <c r="I3810" s="17">
        <v>43190</v>
      </c>
      <c r="J3810" s="15" t="s">
        <v>35</v>
      </c>
      <c r="K3810" s="15" t="s">
        <v>5296</v>
      </c>
      <c r="L3810" s="18">
        <v>-12377</v>
      </c>
      <c r="M3810" s="15" t="s">
        <v>37</v>
      </c>
      <c r="N3810" s="15" t="s">
        <v>12901</v>
      </c>
      <c r="O3810" s="15" t="s">
        <v>31</v>
      </c>
      <c r="P3810" s="19">
        <v>0</v>
      </c>
    </row>
    <row r="3811" spans="1:16" x14ac:dyDescent="0.25">
      <c r="A3811" s="15" t="s">
        <v>29</v>
      </c>
      <c r="B3811" s="15" t="s">
        <v>12877</v>
      </c>
      <c r="C3811" s="16" t="s">
        <v>31</v>
      </c>
      <c r="D3811" s="15" t="s">
        <v>12898</v>
      </c>
      <c r="E3811" s="15" t="s">
        <v>12899</v>
      </c>
      <c r="F3811" s="15" t="s">
        <v>33</v>
      </c>
      <c r="G3811" s="15" t="s">
        <v>1859</v>
      </c>
      <c r="H3811" s="17">
        <v>42978</v>
      </c>
      <c r="I3811" s="17">
        <v>43190</v>
      </c>
      <c r="J3811" s="15" t="s">
        <v>35</v>
      </c>
      <c r="K3811" s="15" t="s">
        <v>5296</v>
      </c>
      <c r="L3811" s="18">
        <v>-22279</v>
      </c>
      <c r="M3811" s="15" t="s">
        <v>37</v>
      </c>
      <c r="N3811" s="15" t="s">
        <v>12902</v>
      </c>
      <c r="O3811" s="15" t="s">
        <v>31</v>
      </c>
      <c r="P3811" s="19">
        <v>0</v>
      </c>
    </row>
    <row r="3812" spans="1:16" x14ac:dyDescent="0.25">
      <c r="A3812" s="15" t="s">
        <v>29</v>
      </c>
      <c r="B3812" s="15" t="s">
        <v>12903</v>
      </c>
      <c r="C3812" s="16" t="s">
        <v>31</v>
      </c>
      <c r="D3812" s="15" t="s">
        <v>12904</v>
      </c>
      <c r="E3812" s="15" t="s">
        <v>12905</v>
      </c>
      <c r="F3812" s="15" t="s">
        <v>33</v>
      </c>
      <c r="G3812" s="15" t="s">
        <v>1859</v>
      </c>
      <c r="H3812" s="17">
        <v>42978</v>
      </c>
      <c r="I3812" s="17">
        <v>43190</v>
      </c>
      <c r="J3812" s="15" t="s">
        <v>35</v>
      </c>
      <c r="K3812" s="15" t="s">
        <v>5296</v>
      </c>
      <c r="L3812" s="18">
        <v>-289926</v>
      </c>
      <c r="M3812" s="15" t="s">
        <v>37</v>
      </c>
      <c r="N3812" s="15" t="s">
        <v>12906</v>
      </c>
      <c r="O3812" s="15" t="s">
        <v>31</v>
      </c>
      <c r="P3812" s="19">
        <v>0</v>
      </c>
    </row>
    <row r="3813" spans="1:16" x14ac:dyDescent="0.25">
      <c r="A3813" s="15" t="s">
        <v>29</v>
      </c>
      <c r="B3813" s="15" t="s">
        <v>12903</v>
      </c>
      <c r="C3813" s="16" t="s">
        <v>31</v>
      </c>
      <c r="D3813" s="15" t="s">
        <v>12904</v>
      </c>
      <c r="E3813" s="15" t="s">
        <v>12905</v>
      </c>
      <c r="F3813" s="15" t="s">
        <v>33</v>
      </c>
      <c r="G3813" s="15" t="s">
        <v>1859</v>
      </c>
      <c r="H3813" s="17">
        <v>42978</v>
      </c>
      <c r="I3813" s="17">
        <v>43190</v>
      </c>
      <c r="J3813" s="15" t="s">
        <v>35</v>
      </c>
      <c r="K3813" s="15" t="s">
        <v>5296</v>
      </c>
      <c r="L3813" s="18">
        <v>-1417416</v>
      </c>
      <c r="M3813" s="15" t="s">
        <v>37</v>
      </c>
      <c r="N3813" s="15" t="s">
        <v>12907</v>
      </c>
      <c r="O3813" s="15" t="s">
        <v>31</v>
      </c>
      <c r="P3813" s="19">
        <v>0</v>
      </c>
    </row>
    <row r="3814" spans="1:16" x14ac:dyDescent="0.25">
      <c r="A3814" s="15" t="s">
        <v>29</v>
      </c>
      <c r="B3814" s="15" t="s">
        <v>12903</v>
      </c>
      <c r="C3814" s="16" t="s">
        <v>31</v>
      </c>
      <c r="D3814" s="15" t="s">
        <v>12903</v>
      </c>
      <c r="E3814" s="15" t="s">
        <v>12905</v>
      </c>
      <c r="F3814" s="15" t="s">
        <v>33</v>
      </c>
      <c r="G3814" s="15" t="s">
        <v>1859</v>
      </c>
      <c r="H3814" s="17">
        <v>42978</v>
      </c>
      <c r="I3814" s="17">
        <v>43190</v>
      </c>
      <c r="J3814" s="15" t="s">
        <v>35</v>
      </c>
      <c r="K3814" s="15" t="s">
        <v>5296</v>
      </c>
      <c r="L3814" s="18">
        <v>-161070</v>
      </c>
      <c r="M3814" s="15" t="s">
        <v>37</v>
      </c>
      <c r="N3814" s="15" t="s">
        <v>12908</v>
      </c>
      <c r="O3814" s="15" t="s">
        <v>31</v>
      </c>
      <c r="P3814" s="19">
        <v>0</v>
      </c>
    </row>
    <row r="3815" spans="1:16" x14ac:dyDescent="0.25">
      <c r="A3815" s="15" t="s">
        <v>29</v>
      </c>
      <c r="B3815" s="15" t="s">
        <v>12909</v>
      </c>
      <c r="C3815" s="16" t="s">
        <v>31</v>
      </c>
      <c r="D3815" s="15" t="s">
        <v>12910</v>
      </c>
      <c r="E3815" s="15" t="s">
        <v>12911</v>
      </c>
      <c r="F3815" s="15" t="s">
        <v>33</v>
      </c>
      <c r="G3815" s="15" t="s">
        <v>1859</v>
      </c>
      <c r="H3815" s="17">
        <v>42978</v>
      </c>
      <c r="I3815" s="17">
        <v>43190</v>
      </c>
      <c r="J3815" s="15" t="s">
        <v>35</v>
      </c>
      <c r="K3815" s="15" t="s">
        <v>5296</v>
      </c>
      <c r="L3815" s="18">
        <v>-73246</v>
      </c>
      <c r="M3815" s="15" t="s">
        <v>37</v>
      </c>
      <c r="N3815" s="15" t="s">
        <v>12907</v>
      </c>
      <c r="O3815" s="15" t="s">
        <v>31</v>
      </c>
      <c r="P3815" s="19">
        <v>0</v>
      </c>
    </row>
    <row r="3816" spans="1:16" x14ac:dyDescent="0.25">
      <c r="A3816" s="15" t="s">
        <v>29</v>
      </c>
      <c r="B3816" s="15" t="s">
        <v>12909</v>
      </c>
      <c r="C3816" s="16" t="s">
        <v>31</v>
      </c>
      <c r="D3816" s="15" t="s">
        <v>12910</v>
      </c>
      <c r="E3816" s="15" t="s">
        <v>12911</v>
      </c>
      <c r="F3816" s="15" t="s">
        <v>33</v>
      </c>
      <c r="G3816" s="15" t="s">
        <v>1859</v>
      </c>
      <c r="H3816" s="17">
        <v>42978</v>
      </c>
      <c r="I3816" s="17">
        <v>43190</v>
      </c>
      <c r="J3816" s="15" t="s">
        <v>35</v>
      </c>
      <c r="K3816" s="15" t="s">
        <v>5296</v>
      </c>
      <c r="L3816" s="18">
        <v>-14982</v>
      </c>
      <c r="M3816" s="15" t="s">
        <v>37</v>
      </c>
      <c r="N3816" s="15" t="s">
        <v>12906</v>
      </c>
      <c r="O3816" s="15" t="s">
        <v>31</v>
      </c>
      <c r="P3816" s="19">
        <v>0</v>
      </c>
    </row>
    <row r="3817" spans="1:16" x14ac:dyDescent="0.25">
      <c r="A3817" s="15" t="s">
        <v>29</v>
      </c>
      <c r="B3817" s="15" t="s">
        <v>12909</v>
      </c>
      <c r="C3817" s="16" t="s">
        <v>31</v>
      </c>
      <c r="D3817" s="15" t="s">
        <v>12909</v>
      </c>
      <c r="E3817" s="15" t="s">
        <v>12911</v>
      </c>
      <c r="F3817" s="15" t="s">
        <v>33</v>
      </c>
      <c r="G3817" s="15" t="s">
        <v>1859</v>
      </c>
      <c r="H3817" s="17">
        <v>42978</v>
      </c>
      <c r="I3817" s="17">
        <v>43190</v>
      </c>
      <c r="J3817" s="15" t="s">
        <v>35</v>
      </c>
      <c r="K3817" s="15" t="s">
        <v>5296</v>
      </c>
      <c r="L3817" s="18">
        <v>-8323</v>
      </c>
      <c r="M3817" s="15" t="s">
        <v>37</v>
      </c>
      <c r="N3817" s="15" t="s">
        <v>12908</v>
      </c>
      <c r="O3817" s="15" t="s">
        <v>31</v>
      </c>
      <c r="P3817" s="19">
        <v>0</v>
      </c>
    </row>
    <row r="3818" spans="1:16" x14ac:dyDescent="0.25">
      <c r="A3818" s="15" t="s">
        <v>29</v>
      </c>
      <c r="B3818" s="15" t="s">
        <v>12912</v>
      </c>
      <c r="C3818" s="16" t="s">
        <v>31</v>
      </c>
      <c r="D3818" s="15" t="s">
        <v>12912</v>
      </c>
      <c r="E3818" s="15" t="s">
        <v>12913</v>
      </c>
      <c r="F3818" s="15" t="s">
        <v>33</v>
      </c>
      <c r="G3818" s="15" t="s">
        <v>1859</v>
      </c>
      <c r="H3818" s="17">
        <v>43188</v>
      </c>
      <c r="I3818" s="17">
        <v>43190</v>
      </c>
      <c r="J3818" s="15" t="s">
        <v>35</v>
      </c>
      <c r="K3818" s="15" t="s">
        <v>5296</v>
      </c>
      <c r="L3818" s="18">
        <v>-27093</v>
      </c>
      <c r="M3818" s="15" t="s">
        <v>37</v>
      </c>
      <c r="N3818" s="15" t="s">
        <v>12914</v>
      </c>
      <c r="O3818" s="15" t="s">
        <v>31</v>
      </c>
      <c r="P3818" s="19">
        <v>0</v>
      </c>
    </row>
    <row r="3819" spans="1:16" x14ac:dyDescent="0.25">
      <c r="A3819" s="15" t="s">
        <v>29</v>
      </c>
      <c r="B3819" s="15" t="s">
        <v>12915</v>
      </c>
      <c r="C3819" s="16" t="s">
        <v>31</v>
      </c>
      <c r="D3819" s="15" t="s">
        <v>12915</v>
      </c>
      <c r="E3819" s="15" t="s">
        <v>12916</v>
      </c>
      <c r="F3819" s="15" t="s">
        <v>33</v>
      </c>
      <c r="G3819" s="15" t="s">
        <v>1859</v>
      </c>
      <c r="H3819" s="17">
        <v>43188</v>
      </c>
      <c r="I3819" s="17">
        <v>43190</v>
      </c>
      <c r="J3819" s="15" t="s">
        <v>35</v>
      </c>
      <c r="K3819" s="15" t="s">
        <v>5296</v>
      </c>
      <c r="L3819" s="18">
        <v>-2824</v>
      </c>
      <c r="M3819" s="15" t="s">
        <v>37</v>
      </c>
      <c r="N3819" s="15" t="s">
        <v>12914</v>
      </c>
      <c r="O3819" s="15" t="s">
        <v>31</v>
      </c>
      <c r="P3819" s="19">
        <v>0</v>
      </c>
    </row>
    <row r="3820" spans="1:16" x14ac:dyDescent="0.25">
      <c r="A3820" s="15" t="s">
        <v>29</v>
      </c>
      <c r="B3820" s="15" t="s">
        <v>12917</v>
      </c>
      <c r="C3820" s="16" t="s">
        <v>31</v>
      </c>
      <c r="D3820" s="15" t="s">
        <v>12917</v>
      </c>
      <c r="E3820" s="15" t="s">
        <v>12918</v>
      </c>
      <c r="F3820" s="15" t="s">
        <v>33</v>
      </c>
      <c r="G3820" s="15" t="s">
        <v>1859</v>
      </c>
      <c r="H3820" s="17">
        <v>43188</v>
      </c>
      <c r="I3820" s="17">
        <v>43190</v>
      </c>
      <c r="J3820" s="15" t="s">
        <v>35</v>
      </c>
      <c r="K3820" s="15" t="s">
        <v>5296</v>
      </c>
      <c r="L3820" s="18">
        <v>-67023</v>
      </c>
      <c r="M3820" s="15" t="s">
        <v>37</v>
      </c>
      <c r="N3820" s="15" t="s">
        <v>12914</v>
      </c>
      <c r="O3820" s="15" t="s">
        <v>31</v>
      </c>
      <c r="P3820" s="19">
        <v>0</v>
      </c>
    </row>
    <row r="3821" spans="1:16" x14ac:dyDescent="0.25">
      <c r="A3821" s="15" t="s">
        <v>29</v>
      </c>
      <c r="B3821" s="15" t="s">
        <v>12917</v>
      </c>
      <c r="C3821" s="16" t="s">
        <v>31</v>
      </c>
      <c r="D3821" s="15" t="s">
        <v>12919</v>
      </c>
      <c r="E3821" s="15" t="s">
        <v>12920</v>
      </c>
      <c r="F3821" s="15" t="s">
        <v>33</v>
      </c>
      <c r="G3821" s="15" t="s">
        <v>1859</v>
      </c>
      <c r="H3821" s="17">
        <v>43188</v>
      </c>
      <c r="I3821" s="17">
        <v>43190</v>
      </c>
      <c r="J3821" s="15" t="s">
        <v>35</v>
      </c>
      <c r="K3821" s="15" t="s">
        <v>5296</v>
      </c>
      <c r="L3821" s="18">
        <v>-5515</v>
      </c>
      <c r="M3821" s="15" t="s">
        <v>37</v>
      </c>
      <c r="N3821" s="15" t="s">
        <v>12914</v>
      </c>
      <c r="O3821" s="15" t="s">
        <v>31</v>
      </c>
      <c r="P3821" s="19">
        <v>0</v>
      </c>
    </row>
    <row r="3822" spans="1:16" x14ac:dyDescent="0.25">
      <c r="A3822" s="15" t="s">
        <v>29</v>
      </c>
      <c r="B3822" s="15" t="s">
        <v>12921</v>
      </c>
      <c r="C3822" s="16" t="s">
        <v>31</v>
      </c>
      <c r="D3822" s="15" t="s">
        <v>12921</v>
      </c>
      <c r="E3822" s="15" t="s">
        <v>12922</v>
      </c>
      <c r="F3822" s="15" t="s">
        <v>33</v>
      </c>
      <c r="G3822" s="15" t="s">
        <v>1859</v>
      </c>
      <c r="H3822" s="17">
        <v>43099</v>
      </c>
      <c r="I3822" s="17">
        <v>43190</v>
      </c>
      <c r="J3822" s="15" t="s">
        <v>35</v>
      </c>
      <c r="K3822" s="15" t="s">
        <v>5296</v>
      </c>
      <c r="L3822" s="18">
        <v>-10108</v>
      </c>
      <c r="M3822" s="15" t="s">
        <v>37</v>
      </c>
      <c r="N3822" s="15" t="s">
        <v>12923</v>
      </c>
      <c r="O3822" s="15" t="s">
        <v>31</v>
      </c>
      <c r="P3822" s="19">
        <v>0</v>
      </c>
    </row>
    <row r="3823" spans="1:16" x14ac:dyDescent="0.25">
      <c r="A3823" s="15" t="s">
        <v>29</v>
      </c>
      <c r="B3823" s="15" t="s">
        <v>12921</v>
      </c>
      <c r="C3823" s="16" t="s">
        <v>31</v>
      </c>
      <c r="D3823" s="15" t="s">
        <v>12921</v>
      </c>
      <c r="E3823" s="15" t="s">
        <v>12922</v>
      </c>
      <c r="F3823" s="15" t="s">
        <v>33</v>
      </c>
      <c r="G3823" s="15" t="s">
        <v>1859</v>
      </c>
      <c r="H3823" s="17">
        <v>43099</v>
      </c>
      <c r="I3823" s="17">
        <v>43190</v>
      </c>
      <c r="J3823" s="15" t="s">
        <v>35</v>
      </c>
      <c r="K3823" s="15" t="s">
        <v>5296</v>
      </c>
      <c r="L3823" s="18">
        <v>-18194</v>
      </c>
      <c r="M3823" s="15" t="s">
        <v>37</v>
      </c>
      <c r="N3823" s="15" t="s">
        <v>12924</v>
      </c>
      <c r="O3823" s="15" t="s">
        <v>31</v>
      </c>
      <c r="P3823" s="19">
        <v>0</v>
      </c>
    </row>
    <row r="3824" spans="1:16" x14ac:dyDescent="0.25">
      <c r="A3824" s="15" t="s">
        <v>29</v>
      </c>
      <c r="B3824" s="15" t="s">
        <v>12921</v>
      </c>
      <c r="C3824" s="16" t="s">
        <v>31</v>
      </c>
      <c r="D3824" s="15" t="s">
        <v>12921</v>
      </c>
      <c r="E3824" s="15" t="s">
        <v>12922</v>
      </c>
      <c r="F3824" s="15" t="s">
        <v>33</v>
      </c>
      <c r="G3824" s="15" t="s">
        <v>1859</v>
      </c>
      <c r="H3824" s="17">
        <v>43099</v>
      </c>
      <c r="I3824" s="17">
        <v>43190</v>
      </c>
      <c r="J3824" s="15" t="s">
        <v>35</v>
      </c>
      <c r="K3824" s="15" t="s">
        <v>5296</v>
      </c>
      <c r="L3824" s="18">
        <v>-88947</v>
      </c>
      <c r="M3824" s="15" t="s">
        <v>37</v>
      </c>
      <c r="N3824" s="15" t="s">
        <v>12925</v>
      </c>
      <c r="O3824" s="15" t="s">
        <v>31</v>
      </c>
      <c r="P3824" s="19">
        <v>0</v>
      </c>
    </row>
    <row r="3825" spans="1:16" x14ac:dyDescent="0.25">
      <c r="A3825" s="15" t="s">
        <v>29</v>
      </c>
      <c r="B3825" s="15" t="s">
        <v>12877</v>
      </c>
      <c r="C3825" s="16" t="s">
        <v>31</v>
      </c>
      <c r="D3825" s="15" t="s">
        <v>12926</v>
      </c>
      <c r="E3825" s="15" t="s">
        <v>12927</v>
      </c>
      <c r="F3825" s="15" t="s">
        <v>33</v>
      </c>
      <c r="G3825" s="15" t="s">
        <v>1859</v>
      </c>
      <c r="H3825" s="17">
        <v>43099</v>
      </c>
      <c r="I3825" s="17">
        <v>43190</v>
      </c>
      <c r="J3825" s="15" t="s">
        <v>35</v>
      </c>
      <c r="K3825" s="15" t="s">
        <v>5296</v>
      </c>
      <c r="L3825" s="18">
        <v>-258</v>
      </c>
      <c r="M3825" s="15" t="s">
        <v>37</v>
      </c>
      <c r="N3825" s="15" t="s">
        <v>12928</v>
      </c>
      <c r="O3825" s="15" t="s">
        <v>31</v>
      </c>
      <c r="P3825" s="19">
        <v>0</v>
      </c>
    </row>
    <row r="3826" spans="1:16" x14ac:dyDescent="0.25">
      <c r="A3826" s="15" t="s">
        <v>29</v>
      </c>
      <c r="B3826" s="15" t="s">
        <v>12877</v>
      </c>
      <c r="C3826" s="16" t="s">
        <v>31</v>
      </c>
      <c r="D3826" s="15" t="s">
        <v>12926</v>
      </c>
      <c r="E3826" s="15" t="s">
        <v>12927</v>
      </c>
      <c r="F3826" s="15" t="s">
        <v>33</v>
      </c>
      <c r="G3826" s="15" t="s">
        <v>1859</v>
      </c>
      <c r="H3826" s="17">
        <v>43099</v>
      </c>
      <c r="I3826" s="17">
        <v>43190</v>
      </c>
      <c r="J3826" s="15" t="s">
        <v>35</v>
      </c>
      <c r="K3826" s="15" t="s">
        <v>5296</v>
      </c>
      <c r="L3826" s="18">
        <v>-465</v>
      </c>
      <c r="M3826" s="15" t="s">
        <v>37</v>
      </c>
      <c r="N3826" s="15" t="s">
        <v>12929</v>
      </c>
      <c r="O3826" s="15" t="s">
        <v>31</v>
      </c>
      <c r="P3826" s="19">
        <v>0</v>
      </c>
    </row>
    <row r="3827" spans="1:16" x14ac:dyDescent="0.25">
      <c r="A3827" s="15" t="s">
        <v>29</v>
      </c>
      <c r="B3827" s="15" t="s">
        <v>12877</v>
      </c>
      <c r="C3827" s="16" t="s">
        <v>31</v>
      </c>
      <c r="D3827" s="15" t="s">
        <v>12926</v>
      </c>
      <c r="E3827" s="15" t="s">
        <v>12927</v>
      </c>
      <c r="F3827" s="15" t="s">
        <v>33</v>
      </c>
      <c r="G3827" s="15" t="s">
        <v>1859</v>
      </c>
      <c r="H3827" s="17">
        <v>43099</v>
      </c>
      <c r="I3827" s="17">
        <v>43190</v>
      </c>
      <c r="J3827" s="15" t="s">
        <v>35</v>
      </c>
      <c r="K3827" s="15" t="s">
        <v>5296</v>
      </c>
      <c r="L3827" s="18">
        <v>-2273</v>
      </c>
      <c r="M3827" s="15" t="s">
        <v>37</v>
      </c>
      <c r="N3827" s="15" t="s">
        <v>12930</v>
      </c>
      <c r="O3827" s="15" t="s">
        <v>31</v>
      </c>
      <c r="P3827" s="19">
        <v>0</v>
      </c>
    </row>
    <row r="3828" spans="1:16" x14ac:dyDescent="0.25">
      <c r="A3828" s="15" t="s">
        <v>29</v>
      </c>
      <c r="B3828" s="15" t="s">
        <v>12877</v>
      </c>
      <c r="C3828" s="16" t="s">
        <v>31</v>
      </c>
      <c r="D3828" s="15" t="s">
        <v>12931</v>
      </c>
      <c r="E3828" s="15" t="s">
        <v>12932</v>
      </c>
      <c r="F3828" s="15" t="s">
        <v>33</v>
      </c>
      <c r="G3828" s="15" t="s">
        <v>1859</v>
      </c>
      <c r="H3828" s="17">
        <v>43099</v>
      </c>
      <c r="I3828" s="17">
        <v>43190</v>
      </c>
      <c r="J3828" s="15" t="s">
        <v>35</v>
      </c>
      <c r="K3828" s="15" t="s">
        <v>5296</v>
      </c>
      <c r="L3828" s="18">
        <v>-2510</v>
      </c>
      <c r="M3828" s="15" t="s">
        <v>37</v>
      </c>
      <c r="N3828" s="15" t="s">
        <v>12933</v>
      </c>
      <c r="O3828" s="15" t="s">
        <v>31</v>
      </c>
      <c r="P3828" s="19">
        <v>0</v>
      </c>
    </row>
    <row r="3829" spans="1:16" x14ac:dyDescent="0.25">
      <c r="A3829" s="15" t="s">
        <v>29</v>
      </c>
      <c r="B3829" s="15" t="s">
        <v>12877</v>
      </c>
      <c r="C3829" s="16" t="s">
        <v>31</v>
      </c>
      <c r="D3829" s="15" t="s">
        <v>12931</v>
      </c>
      <c r="E3829" s="15" t="s">
        <v>12932</v>
      </c>
      <c r="F3829" s="15" t="s">
        <v>33</v>
      </c>
      <c r="G3829" s="15" t="s">
        <v>1859</v>
      </c>
      <c r="H3829" s="17">
        <v>43099</v>
      </c>
      <c r="I3829" s="17">
        <v>43190</v>
      </c>
      <c r="J3829" s="15" t="s">
        <v>35</v>
      </c>
      <c r="K3829" s="15" t="s">
        <v>5296</v>
      </c>
      <c r="L3829" s="18">
        <v>-12269</v>
      </c>
      <c r="M3829" s="15" t="s">
        <v>37</v>
      </c>
      <c r="N3829" s="15" t="s">
        <v>12934</v>
      </c>
      <c r="O3829" s="15" t="s">
        <v>31</v>
      </c>
      <c r="P3829" s="19">
        <v>0</v>
      </c>
    </row>
    <row r="3830" spans="1:16" x14ac:dyDescent="0.25">
      <c r="A3830" s="15" t="s">
        <v>29</v>
      </c>
      <c r="B3830" s="15" t="s">
        <v>12877</v>
      </c>
      <c r="C3830" s="16" t="s">
        <v>31</v>
      </c>
      <c r="D3830" s="15" t="s">
        <v>12931</v>
      </c>
      <c r="E3830" s="15" t="s">
        <v>12932</v>
      </c>
      <c r="F3830" s="15" t="s">
        <v>33</v>
      </c>
      <c r="G3830" s="15" t="s">
        <v>1859</v>
      </c>
      <c r="H3830" s="17">
        <v>43099</v>
      </c>
      <c r="I3830" s="17">
        <v>43190</v>
      </c>
      <c r="J3830" s="15" t="s">
        <v>35</v>
      </c>
      <c r="K3830" s="15" t="s">
        <v>5296</v>
      </c>
      <c r="L3830" s="18">
        <v>-1394</v>
      </c>
      <c r="M3830" s="15" t="s">
        <v>37</v>
      </c>
      <c r="N3830" s="15" t="s">
        <v>12935</v>
      </c>
      <c r="O3830" s="15" t="s">
        <v>31</v>
      </c>
      <c r="P3830" s="19">
        <v>0</v>
      </c>
    </row>
    <row r="3831" spans="1:16" x14ac:dyDescent="0.25">
      <c r="A3831" s="15" t="s">
        <v>29</v>
      </c>
      <c r="B3831" s="15" t="s">
        <v>12877</v>
      </c>
      <c r="C3831" s="16" t="s">
        <v>31</v>
      </c>
      <c r="D3831" s="15" t="s">
        <v>12936</v>
      </c>
      <c r="E3831" s="15" t="s">
        <v>12937</v>
      </c>
      <c r="F3831" s="15" t="s">
        <v>33</v>
      </c>
      <c r="G3831" s="15" t="s">
        <v>1859</v>
      </c>
      <c r="H3831" s="17">
        <v>42978</v>
      </c>
      <c r="I3831" s="17">
        <v>43190</v>
      </c>
      <c r="J3831" s="15" t="s">
        <v>35</v>
      </c>
      <c r="K3831" s="15" t="s">
        <v>5296</v>
      </c>
      <c r="L3831" s="18">
        <v>-1889</v>
      </c>
      <c r="M3831" s="15" t="s">
        <v>37</v>
      </c>
      <c r="N3831" s="15" t="s">
        <v>12938</v>
      </c>
      <c r="O3831" s="15" t="s">
        <v>31</v>
      </c>
      <c r="P3831" s="19">
        <v>0</v>
      </c>
    </row>
    <row r="3832" spans="1:16" x14ac:dyDescent="0.25">
      <c r="A3832" s="15" t="s">
        <v>29</v>
      </c>
      <c r="B3832" s="15" t="s">
        <v>12877</v>
      </c>
      <c r="C3832" s="16" t="s">
        <v>31</v>
      </c>
      <c r="D3832" s="15" t="s">
        <v>12936</v>
      </c>
      <c r="E3832" s="15" t="s">
        <v>12937</v>
      </c>
      <c r="F3832" s="15" t="s">
        <v>33</v>
      </c>
      <c r="G3832" s="15" t="s">
        <v>1859</v>
      </c>
      <c r="H3832" s="17">
        <v>42978</v>
      </c>
      <c r="I3832" s="17">
        <v>43190</v>
      </c>
      <c r="J3832" s="15" t="s">
        <v>35</v>
      </c>
      <c r="K3832" s="15" t="s">
        <v>5296</v>
      </c>
      <c r="L3832" s="18">
        <v>-1049</v>
      </c>
      <c r="M3832" s="15" t="s">
        <v>37</v>
      </c>
      <c r="N3832" s="15" t="s">
        <v>12939</v>
      </c>
      <c r="O3832" s="15" t="s">
        <v>31</v>
      </c>
      <c r="P3832" s="19">
        <v>0</v>
      </c>
    </row>
    <row r="3833" spans="1:16" x14ac:dyDescent="0.25">
      <c r="A3833" s="15" t="s">
        <v>29</v>
      </c>
      <c r="B3833" s="15" t="s">
        <v>12877</v>
      </c>
      <c r="C3833" s="16" t="s">
        <v>31</v>
      </c>
      <c r="D3833" s="15" t="s">
        <v>12936</v>
      </c>
      <c r="E3833" s="15" t="s">
        <v>12937</v>
      </c>
      <c r="F3833" s="15" t="s">
        <v>33</v>
      </c>
      <c r="G3833" s="15" t="s">
        <v>1859</v>
      </c>
      <c r="H3833" s="17">
        <v>42978</v>
      </c>
      <c r="I3833" s="17">
        <v>43190</v>
      </c>
      <c r="J3833" s="15" t="s">
        <v>35</v>
      </c>
      <c r="K3833" s="15" t="s">
        <v>5296</v>
      </c>
      <c r="L3833" s="18">
        <v>-9234</v>
      </c>
      <c r="M3833" s="15" t="s">
        <v>37</v>
      </c>
      <c r="N3833" s="15" t="s">
        <v>12940</v>
      </c>
      <c r="O3833" s="15" t="s">
        <v>31</v>
      </c>
      <c r="P3833" s="19">
        <v>0</v>
      </c>
    </row>
    <row r="3834" spans="1:16" x14ac:dyDescent="0.25">
      <c r="A3834" s="15" t="s">
        <v>29</v>
      </c>
      <c r="B3834" s="15" t="s">
        <v>12877</v>
      </c>
      <c r="C3834" s="16" t="s">
        <v>31</v>
      </c>
      <c r="D3834" s="15" t="s">
        <v>12941</v>
      </c>
      <c r="E3834" s="15" t="s">
        <v>12942</v>
      </c>
      <c r="F3834" s="15" t="s">
        <v>33</v>
      </c>
      <c r="G3834" s="15" t="s">
        <v>1859</v>
      </c>
      <c r="H3834" s="17">
        <v>42978</v>
      </c>
      <c r="I3834" s="17">
        <v>43190</v>
      </c>
      <c r="J3834" s="15" t="s">
        <v>35</v>
      </c>
      <c r="K3834" s="15" t="s">
        <v>5296</v>
      </c>
      <c r="L3834" s="18">
        <v>-19404</v>
      </c>
      <c r="M3834" s="15" t="s">
        <v>37</v>
      </c>
      <c r="N3834" s="15" t="s">
        <v>12943</v>
      </c>
      <c r="O3834" s="15" t="s">
        <v>31</v>
      </c>
      <c r="P3834" s="19">
        <v>0</v>
      </c>
    </row>
    <row r="3835" spans="1:16" x14ac:dyDescent="0.25">
      <c r="A3835" s="15" t="s">
        <v>29</v>
      </c>
      <c r="B3835" s="15" t="s">
        <v>12877</v>
      </c>
      <c r="C3835" s="16" t="s">
        <v>31</v>
      </c>
      <c r="D3835" s="15" t="s">
        <v>12941</v>
      </c>
      <c r="E3835" s="15" t="s">
        <v>12942</v>
      </c>
      <c r="F3835" s="15" t="s">
        <v>33</v>
      </c>
      <c r="G3835" s="15" t="s">
        <v>1859</v>
      </c>
      <c r="H3835" s="17">
        <v>42978</v>
      </c>
      <c r="I3835" s="17">
        <v>43190</v>
      </c>
      <c r="J3835" s="15" t="s">
        <v>35</v>
      </c>
      <c r="K3835" s="15" t="s">
        <v>5296</v>
      </c>
      <c r="L3835" s="18">
        <v>-3969</v>
      </c>
      <c r="M3835" s="15" t="s">
        <v>37</v>
      </c>
      <c r="N3835" s="15" t="s">
        <v>12944</v>
      </c>
      <c r="O3835" s="15" t="s">
        <v>31</v>
      </c>
      <c r="P3835" s="19">
        <v>0</v>
      </c>
    </row>
    <row r="3836" spans="1:16" x14ac:dyDescent="0.25">
      <c r="A3836" s="15" t="s">
        <v>29</v>
      </c>
      <c r="B3836" s="15" t="s">
        <v>12877</v>
      </c>
      <c r="C3836" s="16" t="s">
        <v>31</v>
      </c>
      <c r="D3836" s="15" t="s">
        <v>12941</v>
      </c>
      <c r="E3836" s="15" t="s">
        <v>12942</v>
      </c>
      <c r="F3836" s="15" t="s">
        <v>33</v>
      </c>
      <c r="G3836" s="15" t="s">
        <v>1859</v>
      </c>
      <c r="H3836" s="17">
        <v>42978</v>
      </c>
      <c r="I3836" s="17">
        <v>43190</v>
      </c>
      <c r="J3836" s="15" t="s">
        <v>35</v>
      </c>
      <c r="K3836" s="15" t="s">
        <v>5296</v>
      </c>
      <c r="L3836" s="18">
        <v>-2205</v>
      </c>
      <c r="M3836" s="15" t="s">
        <v>37</v>
      </c>
      <c r="N3836" s="15" t="s">
        <v>12945</v>
      </c>
      <c r="O3836" s="15" t="s">
        <v>31</v>
      </c>
      <c r="P3836" s="19">
        <v>0</v>
      </c>
    </row>
    <row r="3837" spans="1:16" x14ac:dyDescent="0.25">
      <c r="A3837" s="15" t="s">
        <v>29</v>
      </c>
      <c r="B3837" s="15" t="s">
        <v>12877</v>
      </c>
      <c r="C3837" s="16" t="s">
        <v>31</v>
      </c>
      <c r="D3837" s="15" t="s">
        <v>12946</v>
      </c>
      <c r="E3837" s="15" t="s">
        <v>1418</v>
      </c>
      <c r="F3837" s="15" t="s">
        <v>33</v>
      </c>
      <c r="G3837" s="15" t="s">
        <v>1859</v>
      </c>
      <c r="H3837" s="17">
        <v>42978</v>
      </c>
      <c r="I3837" s="17">
        <v>43190</v>
      </c>
      <c r="J3837" s="15" t="s">
        <v>35</v>
      </c>
      <c r="K3837" s="15" t="s">
        <v>5296</v>
      </c>
      <c r="L3837" s="18">
        <v>-51650</v>
      </c>
      <c r="M3837" s="15" t="s">
        <v>37</v>
      </c>
      <c r="N3837" s="15" t="s">
        <v>12947</v>
      </c>
      <c r="O3837" s="15" t="s">
        <v>31</v>
      </c>
      <c r="P3837" s="19">
        <v>0</v>
      </c>
    </row>
    <row r="3838" spans="1:16" x14ac:dyDescent="0.25">
      <c r="A3838" s="15" t="s">
        <v>29</v>
      </c>
      <c r="B3838" s="15" t="s">
        <v>12877</v>
      </c>
      <c r="C3838" s="16" t="s">
        <v>31</v>
      </c>
      <c r="D3838" s="15" t="s">
        <v>12946</v>
      </c>
      <c r="E3838" s="15" t="s">
        <v>1418</v>
      </c>
      <c r="F3838" s="15" t="s">
        <v>33</v>
      </c>
      <c r="G3838" s="15" t="s">
        <v>1859</v>
      </c>
      <c r="H3838" s="17">
        <v>42978</v>
      </c>
      <c r="I3838" s="17">
        <v>43190</v>
      </c>
      <c r="J3838" s="15" t="s">
        <v>35</v>
      </c>
      <c r="K3838" s="15" t="s">
        <v>5296</v>
      </c>
      <c r="L3838" s="18">
        <v>-28695</v>
      </c>
      <c r="M3838" s="15" t="s">
        <v>37</v>
      </c>
      <c r="N3838" s="15" t="s">
        <v>12948</v>
      </c>
      <c r="O3838" s="15" t="s">
        <v>31</v>
      </c>
      <c r="P3838" s="19">
        <v>0</v>
      </c>
    </row>
    <row r="3839" spans="1:16" x14ac:dyDescent="0.25">
      <c r="A3839" s="15" t="s">
        <v>29</v>
      </c>
      <c r="B3839" s="15" t="s">
        <v>12877</v>
      </c>
      <c r="C3839" s="16" t="s">
        <v>31</v>
      </c>
      <c r="D3839" s="15" t="s">
        <v>12946</v>
      </c>
      <c r="E3839" s="15" t="s">
        <v>1418</v>
      </c>
      <c r="F3839" s="15" t="s">
        <v>33</v>
      </c>
      <c r="G3839" s="15" t="s">
        <v>1859</v>
      </c>
      <c r="H3839" s="17">
        <v>42978</v>
      </c>
      <c r="I3839" s="17">
        <v>43190</v>
      </c>
      <c r="J3839" s="15" t="s">
        <v>35</v>
      </c>
      <c r="K3839" s="15" t="s">
        <v>5296</v>
      </c>
      <c r="L3839" s="18">
        <v>-252512</v>
      </c>
      <c r="M3839" s="15" t="s">
        <v>37</v>
      </c>
      <c r="N3839" s="15" t="s">
        <v>12949</v>
      </c>
      <c r="O3839" s="15" t="s">
        <v>31</v>
      </c>
      <c r="P3839" s="19">
        <v>0</v>
      </c>
    </row>
    <row r="3840" spans="1:16" x14ac:dyDescent="0.25">
      <c r="A3840" s="15" t="s">
        <v>29</v>
      </c>
      <c r="B3840" s="15" t="s">
        <v>12877</v>
      </c>
      <c r="C3840" s="16" t="s">
        <v>31</v>
      </c>
      <c r="D3840" s="15" t="s">
        <v>12950</v>
      </c>
      <c r="E3840" s="15" t="s">
        <v>12951</v>
      </c>
      <c r="F3840" s="15" t="s">
        <v>33</v>
      </c>
      <c r="G3840" s="15" t="s">
        <v>1859</v>
      </c>
      <c r="H3840" s="17">
        <v>42978</v>
      </c>
      <c r="I3840" s="17">
        <v>43190</v>
      </c>
      <c r="J3840" s="15" t="s">
        <v>35</v>
      </c>
      <c r="K3840" s="15" t="s">
        <v>5296</v>
      </c>
      <c r="L3840" s="18">
        <v>-13049</v>
      </c>
      <c r="M3840" s="15" t="s">
        <v>37</v>
      </c>
      <c r="N3840" s="15" t="s">
        <v>12952</v>
      </c>
      <c r="O3840" s="15" t="s">
        <v>31</v>
      </c>
      <c r="P3840" s="19">
        <v>0</v>
      </c>
    </row>
    <row r="3841" spans="1:16" x14ac:dyDescent="0.25">
      <c r="A3841" s="15" t="s">
        <v>29</v>
      </c>
      <c r="B3841" s="15" t="s">
        <v>12877</v>
      </c>
      <c r="C3841" s="16" t="s">
        <v>31</v>
      </c>
      <c r="D3841" s="15" t="s">
        <v>12950</v>
      </c>
      <c r="E3841" s="15" t="s">
        <v>12951</v>
      </c>
      <c r="F3841" s="15" t="s">
        <v>33</v>
      </c>
      <c r="G3841" s="15" t="s">
        <v>1859</v>
      </c>
      <c r="H3841" s="17">
        <v>42978</v>
      </c>
      <c r="I3841" s="17">
        <v>43190</v>
      </c>
      <c r="J3841" s="15" t="s">
        <v>35</v>
      </c>
      <c r="K3841" s="15" t="s">
        <v>5296</v>
      </c>
      <c r="L3841" s="18">
        <v>-2669</v>
      </c>
      <c r="M3841" s="15" t="s">
        <v>37</v>
      </c>
      <c r="N3841" s="15" t="s">
        <v>12953</v>
      </c>
      <c r="O3841" s="15" t="s">
        <v>31</v>
      </c>
      <c r="P3841" s="19">
        <v>0</v>
      </c>
    </row>
    <row r="3842" spans="1:16" x14ac:dyDescent="0.25">
      <c r="A3842" s="15" t="s">
        <v>29</v>
      </c>
      <c r="B3842" s="15" t="s">
        <v>12877</v>
      </c>
      <c r="C3842" s="16" t="s">
        <v>31</v>
      </c>
      <c r="D3842" s="15" t="s">
        <v>12950</v>
      </c>
      <c r="E3842" s="15" t="s">
        <v>12951</v>
      </c>
      <c r="F3842" s="15" t="s">
        <v>33</v>
      </c>
      <c r="G3842" s="15" t="s">
        <v>1859</v>
      </c>
      <c r="H3842" s="17">
        <v>42978</v>
      </c>
      <c r="I3842" s="17">
        <v>43190</v>
      </c>
      <c r="J3842" s="15" t="s">
        <v>35</v>
      </c>
      <c r="K3842" s="15" t="s">
        <v>5296</v>
      </c>
      <c r="L3842" s="18">
        <v>-1483</v>
      </c>
      <c r="M3842" s="15" t="s">
        <v>37</v>
      </c>
      <c r="N3842" s="15" t="s">
        <v>12954</v>
      </c>
      <c r="O3842" s="15" t="s">
        <v>31</v>
      </c>
      <c r="P3842" s="19">
        <v>0</v>
      </c>
    </row>
    <row r="3843" spans="1:16" x14ac:dyDescent="0.25">
      <c r="A3843" s="15" t="s">
        <v>29</v>
      </c>
      <c r="B3843" s="15" t="s">
        <v>12877</v>
      </c>
      <c r="C3843" s="16" t="s">
        <v>31</v>
      </c>
      <c r="D3843" s="15" t="s">
        <v>12955</v>
      </c>
      <c r="E3843" s="15" t="s">
        <v>12956</v>
      </c>
      <c r="F3843" s="15" t="s">
        <v>33</v>
      </c>
      <c r="G3843" s="15" t="s">
        <v>1859</v>
      </c>
      <c r="H3843" s="17">
        <v>43100</v>
      </c>
      <c r="I3843" s="17">
        <v>43190</v>
      </c>
      <c r="J3843" s="15" t="s">
        <v>35</v>
      </c>
      <c r="K3843" s="15" t="s">
        <v>5296</v>
      </c>
      <c r="L3843" s="18">
        <v>-21626</v>
      </c>
      <c r="M3843" s="15" t="s">
        <v>37</v>
      </c>
      <c r="N3843" s="15" t="s">
        <v>12957</v>
      </c>
      <c r="O3843" s="15" t="s">
        <v>31</v>
      </c>
      <c r="P3843" s="19">
        <v>0</v>
      </c>
    </row>
    <row r="3844" spans="1:16" x14ac:dyDescent="0.25">
      <c r="A3844" s="15" t="s">
        <v>29</v>
      </c>
      <c r="B3844" s="15" t="s">
        <v>12877</v>
      </c>
      <c r="C3844" s="16" t="s">
        <v>31</v>
      </c>
      <c r="D3844" s="15" t="s">
        <v>12955</v>
      </c>
      <c r="E3844" s="15" t="s">
        <v>12956</v>
      </c>
      <c r="F3844" s="15" t="s">
        <v>33</v>
      </c>
      <c r="G3844" s="15" t="s">
        <v>1859</v>
      </c>
      <c r="H3844" s="17">
        <v>43100</v>
      </c>
      <c r="I3844" s="17">
        <v>43190</v>
      </c>
      <c r="J3844" s="15" t="s">
        <v>35</v>
      </c>
      <c r="K3844" s="15" t="s">
        <v>5296</v>
      </c>
      <c r="L3844" s="18">
        <v>-2457</v>
      </c>
      <c r="M3844" s="15" t="s">
        <v>37</v>
      </c>
      <c r="N3844" s="15" t="s">
        <v>12958</v>
      </c>
      <c r="O3844" s="15" t="s">
        <v>31</v>
      </c>
      <c r="P3844" s="19">
        <v>0</v>
      </c>
    </row>
    <row r="3845" spans="1:16" x14ac:dyDescent="0.25">
      <c r="A3845" s="15" t="s">
        <v>29</v>
      </c>
      <c r="B3845" s="15" t="s">
        <v>12877</v>
      </c>
      <c r="C3845" s="16" t="s">
        <v>31</v>
      </c>
      <c r="D3845" s="15" t="s">
        <v>12955</v>
      </c>
      <c r="E3845" s="15" t="s">
        <v>12956</v>
      </c>
      <c r="F3845" s="15" t="s">
        <v>33</v>
      </c>
      <c r="G3845" s="15" t="s">
        <v>1859</v>
      </c>
      <c r="H3845" s="17">
        <v>43100</v>
      </c>
      <c r="I3845" s="17">
        <v>43190</v>
      </c>
      <c r="J3845" s="15" t="s">
        <v>35</v>
      </c>
      <c r="K3845" s="15" t="s">
        <v>5296</v>
      </c>
      <c r="L3845" s="18">
        <v>-4423</v>
      </c>
      <c r="M3845" s="15" t="s">
        <v>37</v>
      </c>
      <c r="N3845" s="15" t="s">
        <v>12959</v>
      </c>
      <c r="O3845" s="15" t="s">
        <v>31</v>
      </c>
      <c r="P3845" s="19">
        <v>0</v>
      </c>
    </row>
    <row r="3846" spans="1:16" x14ac:dyDescent="0.25">
      <c r="A3846" s="15" t="s">
        <v>29</v>
      </c>
      <c r="B3846" s="15" t="s">
        <v>12960</v>
      </c>
      <c r="C3846" s="16" t="s">
        <v>31</v>
      </c>
      <c r="D3846" s="15" t="s">
        <v>31</v>
      </c>
      <c r="E3846" s="15" t="s">
        <v>12961</v>
      </c>
      <c r="F3846" s="15" t="s">
        <v>33</v>
      </c>
      <c r="G3846" s="15" t="s">
        <v>1859</v>
      </c>
      <c r="H3846" s="17">
        <v>41355</v>
      </c>
      <c r="I3846" s="17">
        <v>43190</v>
      </c>
      <c r="J3846" s="15" t="s">
        <v>31</v>
      </c>
      <c r="K3846" s="15" t="s">
        <v>5296</v>
      </c>
      <c r="L3846" s="18">
        <v>1400133</v>
      </c>
      <c r="M3846" s="15" t="s">
        <v>37</v>
      </c>
      <c r="N3846" s="15" t="s">
        <v>12962</v>
      </c>
      <c r="O3846" s="15" t="s">
        <v>31</v>
      </c>
      <c r="P3846" s="19">
        <v>0</v>
      </c>
    </row>
    <row r="3847" spans="1:16" x14ac:dyDescent="0.25">
      <c r="A3847" s="15" t="s">
        <v>29</v>
      </c>
      <c r="B3847" s="15" t="s">
        <v>12963</v>
      </c>
      <c r="C3847" s="16" t="s">
        <v>31</v>
      </c>
      <c r="D3847" s="15" t="s">
        <v>31</v>
      </c>
      <c r="E3847" s="15" t="s">
        <v>12964</v>
      </c>
      <c r="F3847" s="15" t="s">
        <v>33</v>
      </c>
      <c r="G3847" s="15" t="s">
        <v>1859</v>
      </c>
      <c r="H3847" s="17">
        <v>41596</v>
      </c>
      <c r="I3847" s="17">
        <v>43190</v>
      </c>
      <c r="J3847" s="15" t="s">
        <v>31</v>
      </c>
      <c r="K3847" s="15" t="s">
        <v>5296</v>
      </c>
      <c r="L3847" s="18">
        <v>723764</v>
      </c>
      <c r="M3847" s="15" t="s">
        <v>37</v>
      </c>
      <c r="N3847" s="15" t="s">
        <v>12962</v>
      </c>
      <c r="O3847" s="15" t="s">
        <v>31</v>
      </c>
      <c r="P3847" s="19">
        <v>0</v>
      </c>
    </row>
    <row r="3848" spans="1:16" x14ac:dyDescent="0.25">
      <c r="A3848" s="15" t="s">
        <v>29</v>
      </c>
      <c r="B3848" s="15" t="s">
        <v>12965</v>
      </c>
      <c r="C3848" s="16" t="s">
        <v>31</v>
      </c>
      <c r="D3848" s="15" t="s">
        <v>12966</v>
      </c>
      <c r="E3848" s="15" t="s">
        <v>12967</v>
      </c>
      <c r="F3848" s="15" t="s">
        <v>33</v>
      </c>
      <c r="G3848" s="15" t="s">
        <v>1859</v>
      </c>
      <c r="H3848" s="17">
        <v>43191</v>
      </c>
      <c r="I3848" s="17">
        <v>43269</v>
      </c>
      <c r="J3848" s="15" t="s">
        <v>35</v>
      </c>
      <c r="K3848" s="15" t="s">
        <v>5296</v>
      </c>
      <c r="L3848" s="18">
        <v>-53679</v>
      </c>
      <c r="M3848" s="15" t="s">
        <v>37</v>
      </c>
      <c r="N3848" s="15" t="s">
        <v>12968</v>
      </c>
      <c r="O3848" s="15" t="s">
        <v>31</v>
      </c>
      <c r="P3848" s="19">
        <v>0</v>
      </c>
    </row>
    <row r="3849" spans="1:16" x14ac:dyDescent="0.25">
      <c r="A3849" s="15" t="s">
        <v>29</v>
      </c>
      <c r="B3849" s="15" t="s">
        <v>12965</v>
      </c>
      <c r="C3849" s="16" t="s">
        <v>31</v>
      </c>
      <c r="D3849" s="15" t="s">
        <v>12966</v>
      </c>
      <c r="E3849" s="15" t="s">
        <v>12967</v>
      </c>
      <c r="F3849" s="15" t="s">
        <v>33</v>
      </c>
      <c r="G3849" s="15" t="s">
        <v>1859</v>
      </c>
      <c r="H3849" s="17">
        <v>43191</v>
      </c>
      <c r="I3849" s="17">
        <v>43269</v>
      </c>
      <c r="J3849" s="15" t="s">
        <v>35</v>
      </c>
      <c r="K3849" s="15" t="s">
        <v>5296</v>
      </c>
      <c r="L3849" s="18">
        <v>-6100</v>
      </c>
      <c r="M3849" s="15" t="s">
        <v>37</v>
      </c>
      <c r="N3849" s="15" t="s">
        <v>12969</v>
      </c>
      <c r="O3849" s="15" t="s">
        <v>31</v>
      </c>
      <c r="P3849" s="19">
        <v>0</v>
      </c>
    </row>
    <row r="3850" spans="1:16" x14ac:dyDescent="0.25">
      <c r="A3850" s="15" t="s">
        <v>29</v>
      </c>
      <c r="B3850" s="15" t="s">
        <v>12965</v>
      </c>
      <c r="C3850" s="16" t="s">
        <v>31</v>
      </c>
      <c r="D3850" s="15" t="s">
        <v>12966</v>
      </c>
      <c r="E3850" s="15" t="s">
        <v>12967</v>
      </c>
      <c r="F3850" s="15" t="s">
        <v>33</v>
      </c>
      <c r="G3850" s="15" t="s">
        <v>1859</v>
      </c>
      <c r="H3850" s="17">
        <v>43191</v>
      </c>
      <c r="I3850" s="17">
        <v>43269</v>
      </c>
      <c r="J3850" s="15" t="s">
        <v>35</v>
      </c>
      <c r="K3850" s="15" t="s">
        <v>5296</v>
      </c>
      <c r="L3850" s="18">
        <v>-10980</v>
      </c>
      <c r="M3850" s="15" t="s">
        <v>37</v>
      </c>
      <c r="N3850" s="15" t="s">
        <v>12970</v>
      </c>
      <c r="O3850" s="15" t="s">
        <v>31</v>
      </c>
      <c r="P3850" s="19">
        <v>0</v>
      </c>
    </row>
    <row r="3851" spans="1:16" x14ac:dyDescent="0.25">
      <c r="A3851" s="15" t="s">
        <v>29</v>
      </c>
      <c r="B3851" s="15" t="s">
        <v>12971</v>
      </c>
      <c r="C3851" s="16" t="s">
        <v>31</v>
      </c>
      <c r="D3851" s="15" t="s">
        <v>12971</v>
      </c>
      <c r="E3851" s="15" t="s">
        <v>12972</v>
      </c>
      <c r="F3851" s="15" t="s">
        <v>33</v>
      </c>
      <c r="G3851" s="15" t="s">
        <v>1859</v>
      </c>
      <c r="H3851" s="17">
        <v>43247</v>
      </c>
      <c r="I3851" s="17">
        <v>43280</v>
      </c>
      <c r="J3851" s="15" t="s">
        <v>35</v>
      </c>
      <c r="K3851" s="15" t="s">
        <v>5296</v>
      </c>
      <c r="L3851" s="18">
        <v>-47218</v>
      </c>
      <c r="M3851" s="15" t="s">
        <v>37</v>
      </c>
      <c r="N3851" s="15" t="s">
        <v>12973</v>
      </c>
      <c r="O3851" s="15" t="s">
        <v>31</v>
      </c>
      <c r="P3851" s="19">
        <v>0</v>
      </c>
    </row>
    <row r="3852" spans="1:16" x14ac:dyDescent="0.25">
      <c r="A3852" s="15" t="s">
        <v>29</v>
      </c>
      <c r="B3852" s="15" t="s">
        <v>12971</v>
      </c>
      <c r="C3852" s="16" t="s">
        <v>31</v>
      </c>
      <c r="D3852" s="15" t="s">
        <v>12971</v>
      </c>
      <c r="E3852" s="15" t="s">
        <v>12972</v>
      </c>
      <c r="F3852" s="15" t="s">
        <v>33</v>
      </c>
      <c r="G3852" s="15" t="s">
        <v>1859</v>
      </c>
      <c r="H3852" s="17">
        <v>43247</v>
      </c>
      <c r="I3852" s="17">
        <v>43280</v>
      </c>
      <c r="J3852" s="15" t="s">
        <v>35</v>
      </c>
      <c r="K3852" s="15" t="s">
        <v>5296</v>
      </c>
      <c r="L3852" s="18">
        <v>-415518</v>
      </c>
      <c r="M3852" s="15" t="s">
        <v>37</v>
      </c>
      <c r="N3852" s="15" t="s">
        <v>12974</v>
      </c>
      <c r="O3852" s="15" t="s">
        <v>31</v>
      </c>
      <c r="P3852" s="19">
        <v>0</v>
      </c>
    </row>
    <row r="3853" spans="1:16" x14ac:dyDescent="0.25">
      <c r="A3853" s="15" t="s">
        <v>29</v>
      </c>
      <c r="B3853" s="15" t="s">
        <v>12975</v>
      </c>
      <c r="C3853" s="16" t="s">
        <v>31</v>
      </c>
      <c r="D3853" s="15" t="s">
        <v>12975</v>
      </c>
      <c r="E3853" s="15" t="s">
        <v>12976</v>
      </c>
      <c r="F3853" s="15" t="s">
        <v>33</v>
      </c>
      <c r="G3853" s="15" t="s">
        <v>1859</v>
      </c>
      <c r="H3853" s="17">
        <v>43263</v>
      </c>
      <c r="I3853" s="17">
        <v>43280</v>
      </c>
      <c r="J3853" s="15" t="s">
        <v>35</v>
      </c>
      <c r="K3853" s="15" t="s">
        <v>5296</v>
      </c>
      <c r="L3853" s="18">
        <v>-11177</v>
      </c>
      <c r="M3853" s="15" t="s">
        <v>37</v>
      </c>
      <c r="N3853" s="15" t="s">
        <v>12977</v>
      </c>
      <c r="O3853" s="15" t="s">
        <v>31</v>
      </c>
      <c r="P3853" s="19">
        <v>0</v>
      </c>
    </row>
    <row r="3854" spans="1:16" x14ac:dyDescent="0.25">
      <c r="A3854" s="15" t="s">
        <v>29</v>
      </c>
      <c r="B3854" s="15" t="s">
        <v>12978</v>
      </c>
      <c r="C3854" s="16" t="s">
        <v>31</v>
      </c>
      <c r="D3854" s="15" t="s">
        <v>12978</v>
      </c>
      <c r="E3854" s="15" t="s">
        <v>12979</v>
      </c>
      <c r="F3854" s="15" t="s">
        <v>33</v>
      </c>
      <c r="G3854" s="15" t="s">
        <v>1859</v>
      </c>
      <c r="H3854" s="17">
        <v>43263</v>
      </c>
      <c r="I3854" s="17">
        <v>43280</v>
      </c>
      <c r="J3854" s="15" t="s">
        <v>35</v>
      </c>
      <c r="K3854" s="15" t="s">
        <v>5296</v>
      </c>
      <c r="L3854" s="18">
        <v>-5143</v>
      </c>
      <c r="M3854" s="15" t="s">
        <v>37</v>
      </c>
      <c r="N3854" s="15" t="s">
        <v>12977</v>
      </c>
      <c r="O3854" s="15" t="s">
        <v>31</v>
      </c>
      <c r="P3854" s="19">
        <v>0</v>
      </c>
    </row>
    <row r="3855" spans="1:16" x14ac:dyDescent="0.25">
      <c r="A3855" s="15" t="s">
        <v>29</v>
      </c>
      <c r="B3855" s="15" t="s">
        <v>12980</v>
      </c>
      <c r="C3855" s="16" t="s">
        <v>31</v>
      </c>
      <c r="D3855" s="15" t="s">
        <v>12980</v>
      </c>
      <c r="E3855" s="15" t="s">
        <v>12981</v>
      </c>
      <c r="F3855" s="15" t="s">
        <v>33</v>
      </c>
      <c r="G3855" s="15" t="s">
        <v>1859</v>
      </c>
      <c r="H3855" s="17">
        <v>43191</v>
      </c>
      <c r="I3855" s="17">
        <v>43280</v>
      </c>
      <c r="J3855" s="15" t="s">
        <v>35</v>
      </c>
      <c r="K3855" s="15" t="s">
        <v>5296</v>
      </c>
      <c r="L3855" s="18">
        <v>-13120</v>
      </c>
      <c r="M3855" s="15" t="s">
        <v>37</v>
      </c>
      <c r="N3855" s="15" t="s">
        <v>12982</v>
      </c>
      <c r="O3855" s="15" t="s">
        <v>31</v>
      </c>
      <c r="P3855" s="19">
        <v>0</v>
      </c>
    </row>
    <row r="3856" spans="1:16" x14ac:dyDescent="0.25">
      <c r="A3856" s="15" t="s">
        <v>29</v>
      </c>
      <c r="B3856" s="15" t="s">
        <v>12980</v>
      </c>
      <c r="C3856" s="16" t="s">
        <v>31</v>
      </c>
      <c r="D3856" s="15" t="s">
        <v>12980</v>
      </c>
      <c r="E3856" s="15" t="s">
        <v>12981</v>
      </c>
      <c r="F3856" s="15" t="s">
        <v>33</v>
      </c>
      <c r="G3856" s="15" t="s">
        <v>1859</v>
      </c>
      <c r="H3856" s="17">
        <v>43191</v>
      </c>
      <c r="I3856" s="17">
        <v>43280</v>
      </c>
      <c r="J3856" s="15" t="s">
        <v>35</v>
      </c>
      <c r="K3856" s="15" t="s">
        <v>5296</v>
      </c>
      <c r="L3856" s="18">
        <v>-23616</v>
      </c>
      <c r="M3856" s="15" t="s">
        <v>37</v>
      </c>
      <c r="N3856" s="15" t="s">
        <v>12983</v>
      </c>
      <c r="O3856" s="15" t="s">
        <v>31</v>
      </c>
      <c r="P3856" s="19">
        <v>0</v>
      </c>
    </row>
    <row r="3857" spans="1:16" x14ac:dyDescent="0.25">
      <c r="A3857" s="15" t="s">
        <v>29</v>
      </c>
      <c r="B3857" s="15" t="s">
        <v>12980</v>
      </c>
      <c r="C3857" s="16" t="s">
        <v>31</v>
      </c>
      <c r="D3857" s="15" t="s">
        <v>12980</v>
      </c>
      <c r="E3857" s="15" t="s">
        <v>12981</v>
      </c>
      <c r="F3857" s="15" t="s">
        <v>33</v>
      </c>
      <c r="G3857" s="15" t="s">
        <v>1859</v>
      </c>
      <c r="H3857" s="17">
        <v>43191</v>
      </c>
      <c r="I3857" s="17">
        <v>43280</v>
      </c>
      <c r="J3857" s="15" t="s">
        <v>35</v>
      </c>
      <c r="K3857" s="15" t="s">
        <v>5296</v>
      </c>
      <c r="L3857" s="18">
        <v>-115456</v>
      </c>
      <c r="M3857" s="15" t="s">
        <v>37</v>
      </c>
      <c r="N3857" s="15" t="s">
        <v>12984</v>
      </c>
      <c r="O3857" s="15" t="s">
        <v>31</v>
      </c>
      <c r="P3857" s="19">
        <v>0</v>
      </c>
    </row>
    <row r="3858" spans="1:16" x14ac:dyDescent="0.25">
      <c r="A3858" s="15" t="s">
        <v>29</v>
      </c>
      <c r="B3858" s="15" t="s">
        <v>12985</v>
      </c>
      <c r="C3858" s="16" t="s">
        <v>31</v>
      </c>
      <c r="D3858" s="15" t="s">
        <v>12985</v>
      </c>
      <c r="E3858" s="15" t="s">
        <v>12986</v>
      </c>
      <c r="F3858" s="15" t="s">
        <v>33</v>
      </c>
      <c r="G3858" s="15" t="s">
        <v>1859</v>
      </c>
      <c r="H3858" s="17">
        <v>43247</v>
      </c>
      <c r="I3858" s="17">
        <v>43280</v>
      </c>
      <c r="J3858" s="15" t="s">
        <v>35</v>
      </c>
      <c r="K3858" s="15" t="s">
        <v>5296</v>
      </c>
      <c r="L3858" s="18">
        <v>-5964</v>
      </c>
      <c r="M3858" s="15" t="s">
        <v>37</v>
      </c>
      <c r="N3858" s="15" t="s">
        <v>12977</v>
      </c>
      <c r="O3858" s="15" t="s">
        <v>31</v>
      </c>
      <c r="P3858" s="19">
        <v>0</v>
      </c>
    </row>
    <row r="3859" spans="1:16" x14ac:dyDescent="0.25">
      <c r="A3859" s="15" t="s">
        <v>29</v>
      </c>
      <c r="B3859" s="15" t="s">
        <v>12987</v>
      </c>
      <c r="C3859" s="16" t="s">
        <v>31</v>
      </c>
      <c r="D3859" s="15" t="s">
        <v>12987</v>
      </c>
      <c r="E3859" s="15" t="s">
        <v>12988</v>
      </c>
      <c r="F3859" s="15" t="s">
        <v>33</v>
      </c>
      <c r="G3859" s="15" t="s">
        <v>1859</v>
      </c>
      <c r="H3859" s="17">
        <v>43247</v>
      </c>
      <c r="I3859" s="17">
        <v>43280</v>
      </c>
      <c r="J3859" s="15" t="s">
        <v>35</v>
      </c>
      <c r="K3859" s="15" t="s">
        <v>5296</v>
      </c>
      <c r="L3859" s="18">
        <v>-15214</v>
      </c>
      <c r="M3859" s="15" t="s">
        <v>37</v>
      </c>
      <c r="N3859" s="15" t="s">
        <v>12982</v>
      </c>
      <c r="O3859" s="15" t="s">
        <v>31</v>
      </c>
      <c r="P3859" s="19">
        <v>0</v>
      </c>
    </row>
    <row r="3860" spans="1:16" x14ac:dyDescent="0.25">
      <c r="A3860" s="15" t="s">
        <v>29</v>
      </c>
      <c r="B3860" s="15" t="s">
        <v>12987</v>
      </c>
      <c r="C3860" s="16" t="s">
        <v>31</v>
      </c>
      <c r="D3860" s="15" t="s">
        <v>12987</v>
      </c>
      <c r="E3860" s="15" t="s">
        <v>12988</v>
      </c>
      <c r="F3860" s="15" t="s">
        <v>33</v>
      </c>
      <c r="G3860" s="15" t="s">
        <v>1859</v>
      </c>
      <c r="H3860" s="17">
        <v>43247</v>
      </c>
      <c r="I3860" s="17">
        <v>43280</v>
      </c>
      <c r="J3860" s="15" t="s">
        <v>35</v>
      </c>
      <c r="K3860" s="15" t="s">
        <v>5296</v>
      </c>
      <c r="L3860" s="18">
        <v>-133888</v>
      </c>
      <c r="M3860" s="15" t="s">
        <v>37</v>
      </c>
      <c r="N3860" s="15" t="s">
        <v>12984</v>
      </c>
      <c r="O3860" s="15" t="s">
        <v>31</v>
      </c>
      <c r="P3860" s="19">
        <v>0</v>
      </c>
    </row>
    <row r="3861" spans="1:16" x14ac:dyDescent="0.25">
      <c r="A3861" s="15" t="s">
        <v>29</v>
      </c>
      <c r="B3861" s="15" t="s">
        <v>12989</v>
      </c>
      <c r="C3861" s="16" t="s">
        <v>31</v>
      </c>
      <c r="D3861" s="15" t="s">
        <v>12989</v>
      </c>
      <c r="E3861" s="15" t="s">
        <v>12990</v>
      </c>
      <c r="F3861" s="15" t="s">
        <v>33</v>
      </c>
      <c r="G3861" s="15" t="s">
        <v>1859</v>
      </c>
      <c r="H3861" s="17">
        <v>43247</v>
      </c>
      <c r="I3861" s="17">
        <v>43280</v>
      </c>
      <c r="J3861" s="15" t="s">
        <v>35</v>
      </c>
      <c r="K3861" s="15" t="s">
        <v>5296</v>
      </c>
      <c r="L3861" s="18">
        <v>-18508</v>
      </c>
      <c r="M3861" s="15" t="s">
        <v>37</v>
      </c>
      <c r="N3861" s="15" t="s">
        <v>12977</v>
      </c>
      <c r="O3861" s="15" t="s">
        <v>31</v>
      </c>
      <c r="P3861" s="19">
        <v>0</v>
      </c>
    </row>
    <row r="3862" spans="1:16" x14ac:dyDescent="0.25">
      <c r="A3862" s="15" t="s">
        <v>29</v>
      </c>
      <c r="B3862" s="15" t="s">
        <v>12991</v>
      </c>
      <c r="C3862" s="16" t="s">
        <v>31</v>
      </c>
      <c r="D3862" s="15" t="s">
        <v>12991</v>
      </c>
      <c r="E3862" s="15" t="s">
        <v>12992</v>
      </c>
      <c r="F3862" s="15" t="s">
        <v>33</v>
      </c>
      <c r="G3862" s="15" t="s">
        <v>1859</v>
      </c>
      <c r="H3862" s="17">
        <v>43248</v>
      </c>
      <c r="I3862" s="17">
        <v>43280</v>
      </c>
      <c r="J3862" s="15" t="s">
        <v>35</v>
      </c>
      <c r="K3862" s="15" t="s">
        <v>5296</v>
      </c>
      <c r="L3862" s="18">
        <v>-48</v>
      </c>
      <c r="M3862" s="15" t="s">
        <v>37</v>
      </c>
      <c r="N3862" s="15" t="s">
        <v>12977</v>
      </c>
      <c r="O3862" s="15" t="s">
        <v>31</v>
      </c>
      <c r="P3862" s="19">
        <v>0</v>
      </c>
    </row>
    <row r="3863" spans="1:16" x14ac:dyDescent="0.25">
      <c r="A3863" s="15" t="s">
        <v>29</v>
      </c>
      <c r="B3863" s="15" t="s">
        <v>12993</v>
      </c>
      <c r="C3863" s="16" t="s">
        <v>31</v>
      </c>
      <c r="D3863" s="15" t="s">
        <v>12994</v>
      </c>
      <c r="E3863" s="15" t="s">
        <v>12995</v>
      </c>
      <c r="F3863" s="15" t="s">
        <v>33</v>
      </c>
      <c r="G3863" s="15" t="s">
        <v>1859</v>
      </c>
      <c r="H3863" s="17">
        <v>43191</v>
      </c>
      <c r="I3863" s="17">
        <v>43280</v>
      </c>
      <c r="J3863" s="15" t="s">
        <v>35</v>
      </c>
      <c r="K3863" s="15" t="s">
        <v>5296</v>
      </c>
      <c r="L3863" s="18">
        <v>-28515</v>
      </c>
      <c r="M3863" s="15" t="s">
        <v>37</v>
      </c>
      <c r="N3863" s="15" t="s">
        <v>12982</v>
      </c>
      <c r="O3863" s="15" t="s">
        <v>31</v>
      </c>
      <c r="P3863" s="19">
        <v>0</v>
      </c>
    </row>
    <row r="3864" spans="1:16" x14ac:dyDescent="0.25">
      <c r="A3864" s="15" t="s">
        <v>29</v>
      </c>
      <c r="B3864" s="15" t="s">
        <v>12993</v>
      </c>
      <c r="C3864" s="16" t="s">
        <v>31</v>
      </c>
      <c r="D3864" s="15" t="s">
        <v>12993</v>
      </c>
      <c r="E3864" s="15" t="s">
        <v>12995</v>
      </c>
      <c r="F3864" s="15" t="s">
        <v>33</v>
      </c>
      <c r="G3864" s="15" t="s">
        <v>1859</v>
      </c>
      <c r="H3864" s="17">
        <v>43191</v>
      </c>
      <c r="I3864" s="17">
        <v>43280</v>
      </c>
      <c r="J3864" s="15" t="s">
        <v>35</v>
      </c>
      <c r="K3864" s="15" t="s">
        <v>5296</v>
      </c>
      <c r="L3864" s="18">
        <v>-51327</v>
      </c>
      <c r="M3864" s="15" t="s">
        <v>37</v>
      </c>
      <c r="N3864" s="15" t="s">
        <v>12970</v>
      </c>
      <c r="O3864" s="15" t="s">
        <v>31</v>
      </c>
      <c r="P3864" s="19">
        <v>0</v>
      </c>
    </row>
    <row r="3865" spans="1:16" x14ac:dyDescent="0.25">
      <c r="A3865" s="15" t="s">
        <v>29</v>
      </c>
      <c r="B3865" s="15" t="s">
        <v>12993</v>
      </c>
      <c r="C3865" s="16" t="s">
        <v>31</v>
      </c>
      <c r="D3865" s="15" t="s">
        <v>12993</v>
      </c>
      <c r="E3865" s="15" t="s">
        <v>12995</v>
      </c>
      <c r="F3865" s="15" t="s">
        <v>33</v>
      </c>
      <c r="G3865" s="15" t="s">
        <v>1859</v>
      </c>
      <c r="H3865" s="17">
        <v>43191</v>
      </c>
      <c r="I3865" s="17">
        <v>43280</v>
      </c>
      <c r="J3865" s="15" t="s">
        <v>35</v>
      </c>
      <c r="K3865" s="15" t="s">
        <v>5296</v>
      </c>
      <c r="L3865" s="18">
        <v>-250932</v>
      </c>
      <c r="M3865" s="15" t="s">
        <v>37</v>
      </c>
      <c r="N3865" s="15" t="s">
        <v>12996</v>
      </c>
      <c r="O3865" s="15" t="s">
        <v>31</v>
      </c>
      <c r="P3865" s="19">
        <v>0</v>
      </c>
    </row>
    <row r="3866" spans="1:16" x14ac:dyDescent="0.25">
      <c r="A3866" s="15" t="s">
        <v>29</v>
      </c>
      <c r="B3866" s="15" t="s">
        <v>12997</v>
      </c>
      <c r="C3866" s="16" t="s">
        <v>31</v>
      </c>
      <c r="D3866" s="15" t="s">
        <v>12997</v>
      </c>
      <c r="E3866" s="15" t="s">
        <v>12998</v>
      </c>
      <c r="F3866" s="15" t="s">
        <v>33</v>
      </c>
      <c r="G3866" s="15" t="s">
        <v>1859</v>
      </c>
      <c r="H3866" s="17">
        <v>43248</v>
      </c>
      <c r="I3866" s="17">
        <v>43280</v>
      </c>
      <c r="J3866" s="15" t="s">
        <v>35</v>
      </c>
      <c r="K3866" s="15" t="s">
        <v>5296</v>
      </c>
      <c r="L3866" s="18">
        <v>-1078</v>
      </c>
      <c r="M3866" s="15" t="s">
        <v>37</v>
      </c>
      <c r="N3866" s="15" t="s">
        <v>12984</v>
      </c>
      <c r="O3866" s="15" t="s">
        <v>31</v>
      </c>
      <c r="P3866" s="19">
        <v>0</v>
      </c>
    </row>
    <row r="3867" spans="1:16" x14ac:dyDescent="0.25">
      <c r="A3867" s="15" t="s">
        <v>29</v>
      </c>
      <c r="B3867" s="15" t="s">
        <v>12997</v>
      </c>
      <c r="C3867" s="16" t="s">
        <v>31</v>
      </c>
      <c r="D3867" s="15" t="s">
        <v>12997</v>
      </c>
      <c r="E3867" s="15" t="s">
        <v>12998</v>
      </c>
      <c r="F3867" s="15" t="s">
        <v>33</v>
      </c>
      <c r="G3867" s="15" t="s">
        <v>1859</v>
      </c>
      <c r="H3867" s="17">
        <v>43248</v>
      </c>
      <c r="I3867" s="17">
        <v>43280</v>
      </c>
      <c r="J3867" s="15" t="s">
        <v>35</v>
      </c>
      <c r="K3867" s="15" t="s">
        <v>5296</v>
      </c>
      <c r="L3867" s="18">
        <v>-122</v>
      </c>
      <c r="M3867" s="15" t="s">
        <v>37</v>
      </c>
      <c r="N3867" s="15" t="s">
        <v>12982</v>
      </c>
      <c r="O3867" s="15" t="s">
        <v>31</v>
      </c>
      <c r="P3867" s="19">
        <v>0</v>
      </c>
    </row>
    <row r="3868" spans="1:16" x14ac:dyDescent="0.25">
      <c r="A3868" s="15" t="s">
        <v>29</v>
      </c>
      <c r="B3868" s="15" t="s">
        <v>12999</v>
      </c>
      <c r="C3868" s="16" t="s">
        <v>31</v>
      </c>
      <c r="D3868" s="15" t="s">
        <v>12999</v>
      </c>
      <c r="E3868" s="15" t="s">
        <v>13000</v>
      </c>
      <c r="F3868" s="15" t="s">
        <v>33</v>
      </c>
      <c r="G3868" s="15" t="s">
        <v>1859</v>
      </c>
      <c r="H3868" s="17">
        <v>43307</v>
      </c>
      <c r="I3868" s="17">
        <v>43320</v>
      </c>
      <c r="J3868" s="15" t="s">
        <v>35</v>
      </c>
      <c r="K3868" s="15" t="s">
        <v>5296</v>
      </c>
      <c r="L3868" s="18">
        <v>-65895</v>
      </c>
      <c r="M3868" s="15" t="s">
        <v>37</v>
      </c>
      <c r="N3868" s="15" t="s">
        <v>13001</v>
      </c>
      <c r="O3868" s="15" t="s">
        <v>31</v>
      </c>
      <c r="P3868" s="19">
        <v>0</v>
      </c>
    </row>
    <row r="3869" spans="1:16" x14ac:dyDescent="0.25">
      <c r="A3869" s="15" t="s">
        <v>29</v>
      </c>
      <c r="B3869" s="15" t="s">
        <v>12999</v>
      </c>
      <c r="C3869" s="16" t="s">
        <v>31</v>
      </c>
      <c r="D3869" s="15" t="s">
        <v>12999</v>
      </c>
      <c r="E3869" s="15" t="s">
        <v>13000</v>
      </c>
      <c r="F3869" s="15" t="s">
        <v>33</v>
      </c>
      <c r="G3869" s="15" t="s">
        <v>1859</v>
      </c>
      <c r="H3869" s="17">
        <v>43307</v>
      </c>
      <c r="I3869" s="17">
        <v>43320</v>
      </c>
      <c r="J3869" s="15" t="s">
        <v>35</v>
      </c>
      <c r="K3869" s="15" t="s">
        <v>5296</v>
      </c>
      <c r="L3869" s="18">
        <v>-166057</v>
      </c>
      <c r="M3869" s="15" t="s">
        <v>37</v>
      </c>
      <c r="N3869" s="15" t="s">
        <v>13002</v>
      </c>
      <c r="O3869" s="15" t="s">
        <v>31</v>
      </c>
      <c r="P3869" s="19">
        <v>0</v>
      </c>
    </row>
    <row r="3870" spans="1:16" x14ac:dyDescent="0.25">
      <c r="A3870" s="15" t="s">
        <v>29</v>
      </c>
      <c r="B3870" s="15" t="s">
        <v>12999</v>
      </c>
      <c r="C3870" s="16" t="s">
        <v>31</v>
      </c>
      <c r="D3870" s="15" t="s">
        <v>12999</v>
      </c>
      <c r="E3870" s="15" t="s">
        <v>13000</v>
      </c>
      <c r="F3870" s="15" t="s">
        <v>33</v>
      </c>
      <c r="G3870" s="15" t="s">
        <v>1859</v>
      </c>
      <c r="H3870" s="17">
        <v>43307</v>
      </c>
      <c r="I3870" s="17">
        <v>43320</v>
      </c>
      <c r="J3870" s="15" t="s">
        <v>35</v>
      </c>
      <c r="K3870" s="15" t="s">
        <v>5296</v>
      </c>
      <c r="L3870" s="18">
        <v>-26358</v>
      </c>
      <c r="M3870" s="15" t="s">
        <v>37</v>
      </c>
      <c r="N3870" s="15" t="s">
        <v>13003</v>
      </c>
      <c r="O3870" s="15" t="s">
        <v>31</v>
      </c>
      <c r="P3870" s="19">
        <v>0</v>
      </c>
    </row>
    <row r="3871" spans="1:16" x14ac:dyDescent="0.25">
      <c r="A3871" s="15" t="s">
        <v>29</v>
      </c>
      <c r="B3871" s="15" t="s">
        <v>13004</v>
      </c>
      <c r="C3871" s="16" t="s">
        <v>31</v>
      </c>
      <c r="D3871" s="15" t="s">
        <v>13004</v>
      </c>
      <c r="E3871" s="15" t="s">
        <v>13005</v>
      </c>
      <c r="F3871" s="15" t="s">
        <v>33</v>
      </c>
      <c r="G3871" s="15" t="s">
        <v>1859</v>
      </c>
      <c r="H3871" s="17">
        <v>43307</v>
      </c>
      <c r="I3871" s="17">
        <v>43320</v>
      </c>
      <c r="J3871" s="15" t="s">
        <v>35</v>
      </c>
      <c r="K3871" s="15" t="s">
        <v>5296</v>
      </c>
      <c r="L3871" s="18">
        <v>-3369</v>
      </c>
      <c r="M3871" s="15" t="s">
        <v>37</v>
      </c>
      <c r="N3871" s="15" t="s">
        <v>13006</v>
      </c>
      <c r="O3871" s="15" t="s">
        <v>31</v>
      </c>
      <c r="P3871" s="19">
        <v>0</v>
      </c>
    </row>
    <row r="3872" spans="1:16" x14ac:dyDescent="0.25">
      <c r="A3872" s="15" t="s">
        <v>29</v>
      </c>
      <c r="B3872" s="15" t="s">
        <v>13007</v>
      </c>
      <c r="C3872" s="16" t="s">
        <v>31</v>
      </c>
      <c r="D3872" s="15" t="s">
        <v>13007</v>
      </c>
      <c r="E3872" s="15" t="s">
        <v>13008</v>
      </c>
      <c r="F3872" s="15" t="s">
        <v>33</v>
      </c>
      <c r="G3872" s="15" t="s">
        <v>1859</v>
      </c>
      <c r="H3872" s="17">
        <v>43307</v>
      </c>
      <c r="I3872" s="17">
        <v>43343</v>
      </c>
      <c r="J3872" s="15" t="s">
        <v>35</v>
      </c>
      <c r="K3872" s="15" t="s">
        <v>5296</v>
      </c>
      <c r="L3872" s="18">
        <v>-206556</v>
      </c>
      <c r="M3872" s="15" t="s">
        <v>37</v>
      </c>
      <c r="N3872" s="15" t="s">
        <v>13009</v>
      </c>
      <c r="O3872" s="15" t="s">
        <v>31</v>
      </c>
      <c r="P3872" s="19">
        <v>0</v>
      </c>
    </row>
    <row r="3873" spans="1:16" x14ac:dyDescent="0.25">
      <c r="A3873" s="15" t="s">
        <v>29</v>
      </c>
      <c r="B3873" s="15" t="s">
        <v>13007</v>
      </c>
      <c r="C3873" s="16" t="s">
        <v>31</v>
      </c>
      <c r="D3873" s="15" t="s">
        <v>13007</v>
      </c>
      <c r="E3873" s="15" t="s">
        <v>13008</v>
      </c>
      <c r="F3873" s="15" t="s">
        <v>33</v>
      </c>
      <c r="G3873" s="15" t="s">
        <v>1859</v>
      </c>
      <c r="H3873" s="17">
        <v>43307</v>
      </c>
      <c r="I3873" s="17">
        <v>43343</v>
      </c>
      <c r="J3873" s="15" t="s">
        <v>35</v>
      </c>
      <c r="K3873" s="15" t="s">
        <v>5296</v>
      </c>
      <c r="L3873" s="18">
        <v>-81966</v>
      </c>
      <c r="M3873" s="15" t="s">
        <v>37</v>
      </c>
      <c r="N3873" s="15" t="s">
        <v>13010</v>
      </c>
      <c r="O3873" s="15" t="s">
        <v>31</v>
      </c>
      <c r="P3873" s="19">
        <v>0</v>
      </c>
    </row>
    <row r="3874" spans="1:16" x14ac:dyDescent="0.25">
      <c r="A3874" s="15" t="s">
        <v>29</v>
      </c>
      <c r="B3874" s="15" t="s">
        <v>13007</v>
      </c>
      <c r="C3874" s="16" t="s">
        <v>31</v>
      </c>
      <c r="D3874" s="15" t="s">
        <v>13007</v>
      </c>
      <c r="E3874" s="15" t="s">
        <v>13008</v>
      </c>
      <c r="F3874" s="15" t="s">
        <v>33</v>
      </c>
      <c r="G3874" s="15" t="s">
        <v>1859</v>
      </c>
      <c r="H3874" s="17">
        <v>43307</v>
      </c>
      <c r="I3874" s="17">
        <v>43343</v>
      </c>
      <c r="J3874" s="15" t="s">
        <v>35</v>
      </c>
      <c r="K3874" s="15" t="s">
        <v>5296</v>
      </c>
      <c r="L3874" s="18">
        <v>-32786</v>
      </c>
      <c r="M3874" s="15" t="s">
        <v>37</v>
      </c>
      <c r="N3874" s="15" t="s">
        <v>13011</v>
      </c>
      <c r="O3874" s="15" t="s">
        <v>31</v>
      </c>
      <c r="P3874" s="19">
        <v>0</v>
      </c>
    </row>
    <row r="3875" spans="1:16" x14ac:dyDescent="0.25">
      <c r="A3875" s="15" t="s">
        <v>29</v>
      </c>
      <c r="B3875" s="15" t="s">
        <v>13012</v>
      </c>
      <c r="C3875" s="16" t="s">
        <v>31</v>
      </c>
      <c r="D3875" s="15" t="s">
        <v>13012</v>
      </c>
      <c r="E3875" s="15" t="s">
        <v>13013</v>
      </c>
      <c r="F3875" s="15" t="s">
        <v>33</v>
      </c>
      <c r="G3875" s="15" t="s">
        <v>1859</v>
      </c>
      <c r="H3875" s="17">
        <v>43307</v>
      </c>
      <c r="I3875" s="17">
        <v>43343</v>
      </c>
      <c r="J3875" s="15" t="s">
        <v>35</v>
      </c>
      <c r="K3875" s="15" t="s">
        <v>5296</v>
      </c>
      <c r="L3875" s="18">
        <v>-14733</v>
      </c>
      <c r="M3875" s="15" t="s">
        <v>37</v>
      </c>
      <c r="N3875" s="15" t="s">
        <v>13014</v>
      </c>
      <c r="O3875" s="15" t="s">
        <v>31</v>
      </c>
      <c r="P3875" s="19">
        <v>0</v>
      </c>
    </row>
    <row r="3876" spans="1:16" x14ac:dyDescent="0.25">
      <c r="A3876" s="15" t="s">
        <v>29</v>
      </c>
      <c r="B3876" s="15" t="s">
        <v>13015</v>
      </c>
      <c r="C3876" s="16" t="s">
        <v>31</v>
      </c>
      <c r="D3876" s="15" t="s">
        <v>13015</v>
      </c>
      <c r="E3876" s="15" t="s">
        <v>13016</v>
      </c>
      <c r="F3876" s="15" t="s">
        <v>33</v>
      </c>
      <c r="G3876" s="15" t="s">
        <v>1859</v>
      </c>
      <c r="H3876" s="17">
        <v>43315</v>
      </c>
      <c r="I3876" s="17">
        <v>43343</v>
      </c>
      <c r="J3876" s="15" t="s">
        <v>35</v>
      </c>
      <c r="K3876" s="15" t="s">
        <v>5296</v>
      </c>
      <c r="L3876" s="18">
        <v>-4761</v>
      </c>
      <c r="M3876" s="15" t="s">
        <v>37</v>
      </c>
      <c r="N3876" s="15" t="s">
        <v>13017</v>
      </c>
      <c r="O3876" s="15" t="s">
        <v>31</v>
      </c>
      <c r="P3876" s="19">
        <v>0</v>
      </c>
    </row>
    <row r="3877" spans="1:16" x14ac:dyDescent="0.25">
      <c r="A3877" s="15" t="s">
        <v>29</v>
      </c>
      <c r="B3877" s="15" t="s">
        <v>13015</v>
      </c>
      <c r="C3877" s="16" t="s">
        <v>31</v>
      </c>
      <c r="D3877" s="15" t="s">
        <v>13015</v>
      </c>
      <c r="E3877" s="15" t="s">
        <v>13016</v>
      </c>
      <c r="F3877" s="15" t="s">
        <v>33</v>
      </c>
      <c r="G3877" s="15" t="s">
        <v>1859</v>
      </c>
      <c r="H3877" s="17">
        <v>43315</v>
      </c>
      <c r="I3877" s="17">
        <v>43343</v>
      </c>
      <c r="J3877" s="15" t="s">
        <v>35</v>
      </c>
      <c r="K3877" s="15" t="s">
        <v>5296</v>
      </c>
      <c r="L3877" s="18">
        <v>-970</v>
      </c>
      <c r="M3877" s="15" t="s">
        <v>37</v>
      </c>
      <c r="N3877" s="15" t="s">
        <v>13018</v>
      </c>
      <c r="O3877" s="15" t="s">
        <v>31</v>
      </c>
      <c r="P3877" s="19">
        <v>0</v>
      </c>
    </row>
    <row r="3878" spans="1:16" x14ac:dyDescent="0.25">
      <c r="A3878" s="15" t="s">
        <v>29</v>
      </c>
      <c r="B3878" s="15" t="s">
        <v>13015</v>
      </c>
      <c r="C3878" s="16" t="s">
        <v>31</v>
      </c>
      <c r="D3878" s="15" t="s">
        <v>13015</v>
      </c>
      <c r="E3878" s="15" t="s">
        <v>13016</v>
      </c>
      <c r="F3878" s="15" t="s">
        <v>33</v>
      </c>
      <c r="G3878" s="15" t="s">
        <v>1859</v>
      </c>
      <c r="H3878" s="17">
        <v>43315</v>
      </c>
      <c r="I3878" s="17">
        <v>43343</v>
      </c>
      <c r="J3878" s="15" t="s">
        <v>35</v>
      </c>
      <c r="K3878" s="15" t="s">
        <v>5296</v>
      </c>
      <c r="L3878" s="18">
        <v>-518</v>
      </c>
      <c r="M3878" s="15" t="s">
        <v>37</v>
      </c>
      <c r="N3878" s="15" t="s">
        <v>13019</v>
      </c>
      <c r="O3878" s="15" t="s">
        <v>31</v>
      </c>
      <c r="P3878" s="19">
        <v>0</v>
      </c>
    </row>
    <row r="3879" spans="1:16" x14ac:dyDescent="0.25">
      <c r="A3879" s="15" t="s">
        <v>29</v>
      </c>
      <c r="B3879" s="15" t="s">
        <v>13020</v>
      </c>
      <c r="C3879" s="16" t="s">
        <v>31</v>
      </c>
      <c r="D3879" s="15" t="s">
        <v>13020</v>
      </c>
      <c r="E3879" s="15" t="s">
        <v>13021</v>
      </c>
      <c r="F3879" s="15" t="s">
        <v>33</v>
      </c>
      <c r="G3879" s="15" t="s">
        <v>1859</v>
      </c>
      <c r="H3879" s="17">
        <v>43292</v>
      </c>
      <c r="I3879" s="17">
        <v>43360</v>
      </c>
      <c r="J3879" s="15" t="s">
        <v>35</v>
      </c>
      <c r="K3879" s="15" t="s">
        <v>5296</v>
      </c>
      <c r="L3879" s="18">
        <v>-13728</v>
      </c>
      <c r="M3879" s="15" t="s">
        <v>37</v>
      </c>
      <c r="N3879" s="15" t="s">
        <v>13022</v>
      </c>
      <c r="O3879" s="15" t="s">
        <v>31</v>
      </c>
      <c r="P3879" s="19">
        <v>0</v>
      </c>
    </row>
    <row r="3880" spans="1:16" x14ac:dyDescent="0.25">
      <c r="A3880" s="15" t="s">
        <v>29</v>
      </c>
      <c r="B3880" s="15" t="s">
        <v>13020</v>
      </c>
      <c r="C3880" s="16" t="s">
        <v>31</v>
      </c>
      <c r="D3880" s="15" t="s">
        <v>13020</v>
      </c>
      <c r="E3880" s="15" t="s">
        <v>13021</v>
      </c>
      <c r="F3880" s="15" t="s">
        <v>33</v>
      </c>
      <c r="G3880" s="15" t="s">
        <v>1859</v>
      </c>
      <c r="H3880" s="17">
        <v>43292</v>
      </c>
      <c r="I3880" s="17">
        <v>43360</v>
      </c>
      <c r="J3880" s="15" t="s">
        <v>35</v>
      </c>
      <c r="K3880" s="15" t="s">
        <v>5296</v>
      </c>
      <c r="L3880" s="18">
        <v>-1560</v>
      </c>
      <c r="M3880" s="15" t="s">
        <v>37</v>
      </c>
      <c r="N3880" s="15" t="s">
        <v>12908</v>
      </c>
      <c r="O3880" s="15" t="s">
        <v>31</v>
      </c>
      <c r="P3880" s="19">
        <v>0</v>
      </c>
    </row>
    <row r="3881" spans="1:16" x14ac:dyDescent="0.25">
      <c r="A3881" s="15" t="s">
        <v>29</v>
      </c>
      <c r="B3881" s="15" t="s">
        <v>13020</v>
      </c>
      <c r="C3881" s="16" t="s">
        <v>31</v>
      </c>
      <c r="D3881" s="15" t="s">
        <v>13020</v>
      </c>
      <c r="E3881" s="15" t="s">
        <v>13021</v>
      </c>
      <c r="F3881" s="15" t="s">
        <v>33</v>
      </c>
      <c r="G3881" s="15" t="s">
        <v>1859</v>
      </c>
      <c r="H3881" s="17">
        <v>43292</v>
      </c>
      <c r="I3881" s="17">
        <v>43360</v>
      </c>
      <c r="J3881" s="15" t="s">
        <v>35</v>
      </c>
      <c r="K3881" s="15" t="s">
        <v>5296</v>
      </c>
      <c r="L3881" s="18">
        <v>-2808</v>
      </c>
      <c r="M3881" s="15" t="s">
        <v>37</v>
      </c>
      <c r="N3881" s="15" t="s">
        <v>12906</v>
      </c>
      <c r="O3881" s="15" t="s">
        <v>31</v>
      </c>
      <c r="P3881" s="19">
        <v>0</v>
      </c>
    </row>
    <row r="3882" spans="1:16" x14ac:dyDescent="0.25">
      <c r="A3882" s="15" t="s">
        <v>29</v>
      </c>
      <c r="B3882" s="15" t="s">
        <v>13023</v>
      </c>
      <c r="C3882" s="16" t="s">
        <v>31</v>
      </c>
      <c r="D3882" s="15" t="s">
        <v>13023</v>
      </c>
      <c r="E3882" s="15" t="s">
        <v>13024</v>
      </c>
      <c r="F3882" s="15" t="s">
        <v>33</v>
      </c>
      <c r="G3882" s="15" t="s">
        <v>1859</v>
      </c>
      <c r="H3882" s="17">
        <v>43292</v>
      </c>
      <c r="I3882" s="17">
        <v>43360</v>
      </c>
      <c r="J3882" s="15" t="s">
        <v>35</v>
      </c>
      <c r="K3882" s="15" t="s">
        <v>5296</v>
      </c>
      <c r="L3882" s="18">
        <v>-144</v>
      </c>
      <c r="M3882" s="15" t="s">
        <v>37</v>
      </c>
      <c r="N3882" s="15" t="s">
        <v>12906</v>
      </c>
      <c r="O3882" s="15" t="s">
        <v>31</v>
      </c>
      <c r="P3882" s="19">
        <v>0</v>
      </c>
    </row>
    <row r="3883" spans="1:16" x14ac:dyDescent="0.25">
      <c r="A3883" s="15" t="s">
        <v>29</v>
      </c>
      <c r="B3883" s="15" t="s">
        <v>13023</v>
      </c>
      <c r="C3883" s="16" t="s">
        <v>31</v>
      </c>
      <c r="D3883" s="15" t="s">
        <v>13023</v>
      </c>
      <c r="E3883" s="15" t="s">
        <v>13024</v>
      </c>
      <c r="F3883" s="15" t="s">
        <v>33</v>
      </c>
      <c r="G3883" s="15" t="s">
        <v>1859</v>
      </c>
      <c r="H3883" s="17">
        <v>43292</v>
      </c>
      <c r="I3883" s="17">
        <v>43360</v>
      </c>
      <c r="J3883" s="15" t="s">
        <v>35</v>
      </c>
      <c r="K3883" s="15" t="s">
        <v>5296</v>
      </c>
      <c r="L3883" s="18">
        <v>-80</v>
      </c>
      <c r="M3883" s="15" t="s">
        <v>37</v>
      </c>
      <c r="N3883" s="15" t="s">
        <v>13025</v>
      </c>
      <c r="O3883" s="15" t="s">
        <v>31</v>
      </c>
      <c r="P3883" s="19">
        <v>0</v>
      </c>
    </row>
    <row r="3884" spans="1:16" x14ac:dyDescent="0.25">
      <c r="A3884" s="15" t="s">
        <v>29</v>
      </c>
      <c r="B3884" s="15" t="s">
        <v>13023</v>
      </c>
      <c r="C3884" s="16" t="s">
        <v>31</v>
      </c>
      <c r="D3884" s="15" t="s">
        <v>13023</v>
      </c>
      <c r="E3884" s="15" t="s">
        <v>13024</v>
      </c>
      <c r="F3884" s="15" t="s">
        <v>33</v>
      </c>
      <c r="G3884" s="15" t="s">
        <v>1859</v>
      </c>
      <c r="H3884" s="17">
        <v>43292</v>
      </c>
      <c r="I3884" s="17">
        <v>43360</v>
      </c>
      <c r="J3884" s="15" t="s">
        <v>35</v>
      </c>
      <c r="K3884" s="15" t="s">
        <v>5296</v>
      </c>
      <c r="L3884" s="18">
        <v>-704</v>
      </c>
      <c r="M3884" s="15" t="s">
        <v>37</v>
      </c>
      <c r="N3884" s="15" t="s">
        <v>13022</v>
      </c>
      <c r="O3884" s="15" t="s">
        <v>31</v>
      </c>
      <c r="P3884" s="19">
        <v>0</v>
      </c>
    </row>
    <row r="3885" spans="1:16" x14ac:dyDescent="0.25">
      <c r="A3885" s="15" t="s">
        <v>29</v>
      </c>
      <c r="B3885" s="15" t="s">
        <v>13026</v>
      </c>
      <c r="C3885" s="16" t="s">
        <v>31</v>
      </c>
      <c r="D3885" s="15" t="s">
        <v>13026</v>
      </c>
      <c r="E3885" s="15" t="s">
        <v>13027</v>
      </c>
      <c r="F3885" s="15" t="s">
        <v>33</v>
      </c>
      <c r="G3885" s="15" t="s">
        <v>1859</v>
      </c>
      <c r="H3885" s="17">
        <v>43292</v>
      </c>
      <c r="I3885" s="17">
        <v>43360</v>
      </c>
      <c r="J3885" s="15" t="s">
        <v>35</v>
      </c>
      <c r="K3885" s="15" t="s">
        <v>5296</v>
      </c>
      <c r="L3885" s="18">
        <v>-112</v>
      </c>
      <c r="M3885" s="15" t="s">
        <v>37</v>
      </c>
      <c r="N3885" s="15" t="s">
        <v>13028</v>
      </c>
      <c r="O3885" s="15" t="s">
        <v>31</v>
      </c>
      <c r="P3885" s="19">
        <v>0</v>
      </c>
    </row>
    <row r="3886" spans="1:16" x14ac:dyDescent="0.25">
      <c r="A3886" s="15" t="s">
        <v>29</v>
      </c>
      <c r="B3886" s="15" t="s">
        <v>13026</v>
      </c>
      <c r="C3886" s="16" t="s">
        <v>31</v>
      </c>
      <c r="D3886" s="15" t="s">
        <v>13026</v>
      </c>
      <c r="E3886" s="15" t="s">
        <v>13027</v>
      </c>
      <c r="F3886" s="15" t="s">
        <v>33</v>
      </c>
      <c r="G3886" s="15" t="s">
        <v>1859</v>
      </c>
      <c r="H3886" s="17">
        <v>43292</v>
      </c>
      <c r="I3886" s="17">
        <v>43360</v>
      </c>
      <c r="J3886" s="15" t="s">
        <v>35</v>
      </c>
      <c r="K3886" s="15" t="s">
        <v>5296</v>
      </c>
      <c r="L3886" s="18">
        <v>-612</v>
      </c>
      <c r="M3886" s="15" t="s">
        <v>37</v>
      </c>
      <c r="N3886" s="15" t="s">
        <v>13029</v>
      </c>
      <c r="O3886" s="15" t="s">
        <v>31</v>
      </c>
      <c r="P3886" s="19">
        <v>0</v>
      </c>
    </row>
    <row r="3887" spans="1:16" x14ac:dyDescent="0.25">
      <c r="A3887" s="15" t="s">
        <v>29</v>
      </c>
      <c r="B3887" s="15" t="s">
        <v>13030</v>
      </c>
      <c r="C3887" s="16" t="s">
        <v>31</v>
      </c>
      <c r="D3887" s="15" t="s">
        <v>13030</v>
      </c>
      <c r="E3887" s="15" t="s">
        <v>13031</v>
      </c>
      <c r="F3887" s="15" t="s">
        <v>33</v>
      </c>
      <c r="G3887" s="15" t="s">
        <v>1859</v>
      </c>
      <c r="H3887" s="17">
        <v>43292</v>
      </c>
      <c r="I3887" s="17">
        <v>43360</v>
      </c>
      <c r="J3887" s="15" t="s">
        <v>35</v>
      </c>
      <c r="K3887" s="15" t="s">
        <v>5296</v>
      </c>
      <c r="L3887" s="18">
        <v>-4</v>
      </c>
      <c r="M3887" s="15" t="s">
        <v>37</v>
      </c>
      <c r="N3887" s="15" t="s">
        <v>13028</v>
      </c>
      <c r="O3887" s="15" t="s">
        <v>31</v>
      </c>
      <c r="P3887" s="19">
        <v>0</v>
      </c>
    </row>
    <row r="3888" spans="1:16" x14ac:dyDescent="0.25">
      <c r="A3888" s="15" t="s">
        <v>29</v>
      </c>
      <c r="B3888" s="15" t="s">
        <v>13030</v>
      </c>
      <c r="C3888" s="16" t="s">
        <v>31</v>
      </c>
      <c r="D3888" s="15" t="s">
        <v>13030</v>
      </c>
      <c r="E3888" s="15" t="s">
        <v>13031</v>
      </c>
      <c r="F3888" s="15" t="s">
        <v>33</v>
      </c>
      <c r="G3888" s="15" t="s">
        <v>1859</v>
      </c>
      <c r="H3888" s="17">
        <v>43292</v>
      </c>
      <c r="I3888" s="17">
        <v>43360</v>
      </c>
      <c r="J3888" s="15" t="s">
        <v>35</v>
      </c>
      <c r="K3888" s="15" t="s">
        <v>5296</v>
      </c>
      <c r="L3888" s="18">
        <v>-23</v>
      </c>
      <c r="M3888" s="15" t="s">
        <v>37</v>
      </c>
      <c r="N3888" s="15" t="s">
        <v>13029</v>
      </c>
      <c r="O3888" s="15" t="s">
        <v>31</v>
      </c>
      <c r="P3888" s="19">
        <v>0</v>
      </c>
    </row>
    <row r="3889" spans="1:16" x14ac:dyDescent="0.25">
      <c r="A3889" s="15" t="s">
        <v>29</v>
      </c>
      <c r="B3889" s="15" t="s">
        <v>13032</v>
      </c>
      <c r="C3889" s="16" t="s">
        <v>31</v>
      </c>
      <c r="D3889" s="15" t="s">
        <v>31</v>
      </c>
      <c r="E3889" s="15" t="s">
        <v>13033</v>
      </c>
      <c r="F3889" s="15" t="s">
        <v>33</v>
      </c>
      <c r="G3889" s="15" t="s">
        <v>3385</v>
      </c>
      <c r="H3889" s="17">
        <v>43369</v>
      </c>
      <c r="I3889" s="17">
        <v>43369</v>
      </c>
      <c r="J3889" s="15" t="s">
        <v>35</v>
      </c>
      <c r="K3889" s="15" t="s">
        <v>5296</v>
      </c>
      <c r="L3889" s="18">
        <v>-495955000</v>
      </c>
      <c r="M3889" s="15" t="s">
        <v>37</v>
      </c>
      <c r="N3889" s="15" t="s">
        <v>13034</v>
      </c>
      <c r="O3889" s="15" t="s">
        <v>31</v>
      </c>
      <c r="P3889" s="19">
        <v>0</v>
      </c>
    </row>
    <row r="3890" spans="1:16" x14ac:dyDescent="0.25">
      <c r="A3890" s="15" t="s">
        <v>29</v>
      </c>
      <c r="B3890" s="15" t="s">
        <v>13032</v>
      </c>
      <c r="C3890" s="16" t="s">
        <v>31</v>
      </c>
      <c r="D3890" s="15" t="s">
        <v>12848</v>
      </c>
      <c r="E3890" s="15" t="s">
        <v>13033</v>
      </c>
      <c r="F3890" s="15" t="s">
        <v>33</v>
      </c>
      <c r="G3890" s="15" t="s">
        <v>3385</v>
      </c>
      <c r="H3890" s="17">
        <v>43369</v>
      </c>
      <c r="I3890" s="17">
        <v>43369</v>
      </c>
      <c r="J3890" s="15" t="s">
        <v>1198</v>
      </c>
      <c r="K3890" s="15" t="s">
        <v>5296</v>
      </c>
      <c r="L3890" s="18">
        <v>697710000</v>
      </c>
      <c r="M3890" s="15" t="s">
        <v>37</v>
      </c>
      <c r="N3890" s="15" t="s">
        <v>31</v>
      </c>
      <c r="O3890" s="15" t="s">
        <v>31</v>
      </c>
      <c r="P3890" s="19">
        <v>0</v>
      </c>
    </row>
    <row r="3891" spans="1:16" x14ac:dyDescent="0.25">
      <c r="A3891" s="15" t="s">
        <v>29</v>
      </c>
      <c r="B3891" s="15" t="s">
        <v>13032</v>
      </c>
      <c r="C3891" s="16" t="s">
        <v>31</v>
      </c>
      <c r="D3891" s="15" t="s">
        <v>12848</v>
      </c>
      <c r="E3891" s="15" t="s">
        <v>13035</v>
      </c>
      <c r="F3891" s="15" t="s">
        <v>33</v>
      </c>
      <c r="G3891" s="15" t="s">
        <v>3385</v>
      </c>
      <c r="H3891" s="17">
        <v>43369</v>
      </c>
      <c r="I3891" s="17">
        <v>43369</v>
      </c>
      <c r="J3891" s="15" t="s">
        <v>35</v>
      </c>
      <c r="K3891" s="15" t="s">
        <v>5296</v>
      </c>
      <c r="L3891" s="18">
        <v>-697710000</v>
      </c>
      <c r="M3891" s="15" t="s">
        <v>37</v>
      </c>
      <c r="N3891" s="15" t="s">
        <v>31</v>
      </c>
      <c r="O3891" s="15" t="s">
        <v>31</v>
      </c>
      <c r="P3891" s="19">
        <v>0</v>
      </c>
    </row>
    <row r="3892" spans="1:16" x14ac:dyDescent="0.25">
      <c r="A3892" s="15" t="s">
        <v>29</v>
      </c>
      <c r="B3892" s="15" t="s">
        <v>13032</v>
      </c>
      <c r="C3892" s="16" t="s">
        <v>31</v>
      </c>
      <c r="D3892" s="15" t="s">
        <v>31</v>
      </c>
      <c r="E3892" s="15" t="s">
        <v>13035</v>
      </c>
      <c r="F3892" s="15" t="s">
        <v>33</v>
      </c>
      <c r="G3892" s="15" t="s">
        <v>3385</v>
      </c>
      <c r="H3892" s="17">
        <v>43369</v>
      </c>
      <c r="I3892" s="17">
        <v>43369</v>
      </c>
      <c r="J3892" s="15" t="s">
        <v>1198</v>
      </c>
      <c r="K3892" s="15" t="s">
        <v>5296</v>
      </c>
      <c r="L3892" s="18">
        <v>495955000</v>
      </c>
      <c r="M3892" s="15" t="s">
        <v>37</v>
      </c>
      <c r="N3892" s="15" t="s">
        <v>13034</v>
      </c>
      <c r="O3892" s="15" t="s">
        <v>31</v>
      </c>
      <c r="P3892" s="19">
        <v>0</v>
      </c>
    </row>
    <row r="3893" spans="1:16" x14ac:dyDescent="0.25">
      <c r="A3893" s="15" t="s">
        <v>29</v>
      </c>
      <c r="B3893" s="15" t="s">
        <v>13036</v>
      </c>
      <c r="C3893" s="16" t="s">
        <v>31</v>
      </c>
      <c r="D3893" s="15" t="s">
        <v>13036</v>
      </c>
      <c r="E3893" s="15" t="s">
        <v>13037</v>
      </c>
      <c r="F3893" s="15" t="s">
        <v>33</v>
      </c>
      <c r="G3893" s="15" t="s">
        <v>1859</v>
      </c>
      <c r="H3893" s="17">
        <v>43279</v>
      </c>
      <c r="I3893" s="17">
        <v>43393</v>
      </c>
      <c r="J3893" s="15" t="s">
        <v>35</v>
      </c>
      <c r="K3893" s="15" t="s">
        <v>5296</v>
      </c>
      <c r="L3893" s="18">
        <v>-6328</v>
      </c>
      <c r="M3893" s="15" t="s">
        <v>37</v>
      </c>
      <c r="N3893" s="15" t="s">
        <v>12842</v>
      </c>
      <c r="O3893" s="15" t="s">
        <v>31</v>
      </c>
      <c r="P3893" s="19">
        <v>0</v>
      </c>
    </row>
    <row r="3894" spans="1:16" x14ac:dyDescent="0.25">
      <c r="A3894" s="15" t="s">
        <v>29</v>
      </c>
      <c r="B3894" s="15" t="s">
        <v>13036</v>
      </c>
      <c r="C3894" s="16" t="s">
        <v>31</v>
      </c>
      <c r="D3894" s="15" t="s">
        <v>13036</v>
      </c>
      <c r="E3894" s="15" t="s">
        <v>13037</v>
      </c>
      <c r="F3894" s="15" t="s">
        <v>33</v>
      </c>
      <c r="G3894" s="15" t="s">
        <v>1859</v>
      </c>
      <c r="H3894" s="17">
        <v>43279</v>
      </c>
      <c r="I3894" s="17">
        <v>43393</v>
      </c>
      <c r="J3894" s="15" t="s">
        <v>35</v>
      </c>
      <c r="K3894" s="15" t="s">
        <v>5296</v>
      </c>
      <c r="L3894" s="18">
        <v>-11391</v>
      </c>
      <c r="M3894" s="15" t="s">
        <v>37</v>
      </c>
      <c r="N3894" s="15" t="s">
        <v>13038</v>
      </c>
      <c r="O3894" s="15" t="s">
        <v>31</v>
      </c>
      <c r="P3894" s="19">
        <v>0</v>
      </c>
    </row>
    <row r="3895" spans="1:16" x14ac:dyDescent="0.25">
      <c r="A3895" s="15" t="s">
        <v>29</v>
      </c>
      <c r="B3895" s="15" t="s">
        <v>13036</v>
      </c>
      <c r="C3895" s="16" t="s">
        <v>31</v>
      </c>
      <c r="D3895" s="15" t="s">
        <v>13036</v>
      </c>
      <c r="E3895" s="15" t="s">
        <v>13037</v>
      </c>
      <c r="F3895" s="15" t="s">
        <v>33</v>
      </c>
      <c r="G3895" s="15" t="s">
        <v>1859</v>
      </c>
      <c r="H3895" s="17">
        <v>43279</v>
      </c>
      <c r="I3895" s="17">
        <v>43393</v>
      </c>
      <c r="J3895" s="15" t="s">
        <v>35</v>
      </c>
      <c r="K3895" s="15" t="s">
        <v>5296</v>
      </c>
      <c r="L3895" s="18">
        <v>-56668</v>
      </c>
      <c r="M3895" s="15" t="s">
        <v>37</v>
      </c>
      <c r="N3895" s="15" t="s">
        <v>13039</v>
      </c>
      <c r="O3895" s="15" t="s">
        <v>31</v>
      </c>
      <c r="P3895" s="19">
        <v>0</v>
      </c>
    </row>
    <row r="3896" spans="1:16" x14ac:dyDescent="0.25">
      <c r="A3896" s="15" t="s">
        <v>29</v>
      </c>
      <c r="B3896" s="15" t="s">
        <v>13040</v>
      </c>
      <c r="C3896" s="16" t="s">
        <v>31</v>
      </c>
      <c r="D3896" s="15" t="s">
        <v>13040</v>
      </c>
      <c r="E3896" s="15" t="s">
        <v>13041</v>
      </c>
      <c r="F3896" s="15" t="s">
        <v>33</v>
      </c>
      <c r="G3896" s="15" t="s">
        <v>1859</v>
      </c>
      <c r="H3896" s="17">
        <v>43190</v>
      </c>
      <c r="I3896" s="17">
        <v>43434</v>
      </c>
      <c r="J3896" s="15" t="s">
        <v>35</v>
      </c>
      <c r="K3896" s="15" t="s">
        <v>5296</v>
      </c>
      <c r="L3896" s="18">
        <v>-96468</v>
      </c>
      <c r="M3896" s="15" t="s">
        <v>37</v>
      </c>
      <c r="N3896" s="15" t="s">
        <v>13042</v>
      </c>
      <c r="O3896" s="15" t="s">
        <v>31</v>
      </c>
      <c r="P3896" s="19">
        <v>0</v>
      </c>
    </row>
    <row r="3897" spans="1:16" x14ac:dyDescent="0.25">
      <c r="A3897" s="15" t="s">
        <v>29</v>
      </c>
      <c r="B3897" s="15" t="s">
        <v>13040</v>
      </c>
      <c r="C3897" s="16" t="s">
        <v>31</v>
      </c>
      <c r="D3897" s="15" t="s">
        <v>13040</v>
      </c>
      <c r="E3897" s="15" t="s">
        <v>13041</v>
      </c>
      <c r="F3897" s="15" t="s">
        <v>33</v>
      </c>
      <c r="G3897" s="15" t="s">
        <v>1859</v>
      </c>
      <c r="H3897" s="17">
        <v>43190</v>
      </c>
      <c r="I3897" s="17">
        <v>43434</v>
      </c>
      <c r="J3897" s="15" t="s">
        <v>35</v>
      </c>
      <c r="K3897" s="15" t="s">
        <v>5296</v>
      </c>
      <c r="L3897" s="18">
        <v>-20191</v>
      </c>
      <c r="M3897" s="15" t="s">
        <v>37</v>
      </c>
      <c r="N3897" s="15" t="s">
        <v>13043</v>
      </c>
      <c r="O3897" s="15" t="s">
        <v>31</v>
      </c>
      <c r="P3897" s="19">
        <v>0</v>
      </c>
    </row>
    <row r="3898" spans="1:16" x14ac:dyDescent="0.25">
      <c r="A3898" s="15" t="s">
        <v>29</v>
      </c>
      <c r="B3898" s="15" t="s">
        <v>13044</v>
      </c>
      <c r="C3898" s="16" t="s">
        <v>31</v>
      </c>
      <c r="D3898" s="15" t="s">
        <v>13044</v>
      </c>
      <c r="E3898" s="15" t="s">
        <v>13045</v>
      </c>
      <c r="F3898" s="15" t="s">
        <v>33</v>
      </c>
      <c r="G3898" s="15" t="s">
        <v>1859</v>
      </c>
      <c r="H3898" s="17">
        <v>43190</v>
      </c>
      <c r="I3898" s="17">
        <v>43434</v>
      </c>
      <c r="J3898" s="15" t="s">
        <v>35</v>
      </c>
      <c r="K3898" s="15" t="s">
        <v>5296</v>
      </c>
      <c r="L3898" s="18">
        <v>-20523</v>
      </c>
      <c r="M3898" s="15" t="s">
        <v>37</v>
      </c>
      <c r="N3898" s="15" t="s">
        <v>13046</v>
      </c>
      <c r="O3898" s="15" t="s">
        <v>31</v>
      </c>
      <c r="P3898" s="19">
        <v>0</v>
      </c>
    </row>
    <row r="3899" spans="1:16" x14ac:dyDescent="0.25">
      <c r="A3899" s="15" t="s">
        <v>29</v>
      </c>
      <c r="B3899" s="15" t="s">
        <v>13044</v>
      </c>
      <c r="C3899" s="16" t="s">
        <v>31</v>
      </c>
      <c r="D3899" s="15" t="s">
        <v>13044</v>
      </c>
      <c r="E3899" s="15" t="s">
        <v>13045</v>
      </c>
      <c r="F3899" s="15" t="s">
        <v>33</v>
      </c>
      <c r="G3899" s="15" t="s">
        <v>1859</v>
      </c>
      <c r="H3899" s="17">
        <v>43190</v>
      </c>
      <c r="I3899" s="17">
        <v>43434</v>
      </c>
      <c r="J3899" s="15" t="s">
        <v>35</v>
      </c>
      <c r="K3899" s="15" t="s">
        <v>5296</v>
      </c>
      <c r="L3899" s="18">
        <v>-3848</v>
      </c>
      <c r="M3899" s="15" t="s">
        <v>37</v>
      </c>
      <c r="N3899" s="15" t="s">
        <v>13047</v>
      </c>
      <c r="O3899" s="15" t="s">
        <v>31</v>
      </c>
      <c r="P3899" s="19">
        <v>0</v>
      </c>
    </row>
    <row r="3900" spans="1:16" x14ac:dyDescent="0.25">
      <c r="A3900" s="15" t="s">
        <v>29</v>
      </c>
      <c r="B3900" s="15" t="s">
        <v>13048</v>
      </c>
      <c r="C3900" s="16" t="s">
        <v>31</v>
      </c>
      <c r="D3900" s="15" t="s">
        <v>13048</v>
      </c>
      <c r="E3900" s="15" t="s">
        <v>13049</v>
      </c>
      <c r="F3900" s="15" t="s">
        <v>33</v>
      </c>
      <c r="G3900" s="15" t="s">
        <v>1859</v>
      </c>
      <c r="H3900" s="17">
        <v>43190</v>
      </c>
      <c r="I3900" s="17">
        <v>43434</v>
      </c>
      <c r="J3900" s="15" t="s">
        <v>35</v>
      </c>
      <c r="K3900" s="15" t="s">
        <v>5296</v>
      </c>
      <c r="L3900" s="18">
        <v>-4391</v>
      </c>
      <c r="M3900" s="15" t="s">
        <v>37</v>
      </c>
      <c r="N3900" s="15" t="s">
        <v>13050</v>
      </c>
      <c r="O3900" s="15" t="s">
        <v>31</v>
      </c>
      <c r="P3900" s="19">
        <v>0</v>
      </c>
    </row>
    <row r="3901" spans="1:16" x14ac:dyDescent="0.25">
      <c r="A3901" s="15" t="s">
        <v>29</v>
      </c>
      <c r="B3901" s="15" t="s">
        <v>13048</v>
      </c>
      <c r="C3901" s="16" t="s">
        <v>31</v>
      </c>
      <c r="D3901" s="15" t="s">
        <v>13048</v>
      </c>
      <c r="E3901" s="15" t="s">
        <v>13049</v>
      </c>
      <c r="F3901" s="15" t="s">
        <v>33</v>
      </c>
      <c r="G3901" s="15" t="s">
        <v>1859</v>
      </c>
      <c r="H3901" s="17">
        <v>43190</v>
      </c>
      <c r="I3901" s="17">
        <v>43434</v>
      </c>
      <c r="J3901" s="15" t="s">
        <v>35</v>
      </c>
      <c r="K3901" s="15" t="s">
        <v>5296</v>
      </c>
      <c r="L3901" s="18">
        <v>-824</v>
      </c>
      <c r="M3901" s="15" t="s">
        <v>37</v>
      </c>
      <c r="N3901" s="15" t="s">
        <v>13047</v>
      </c>
      <c r="O3901" s="15" t="s">
        <v>31</v>
      </c>
      <c r="P3901" s="19">
        <v>0</v>
      </c>
    </row>
    <row r="3902" spans="1:16" x14ac:dyDescent="0.25">
      <c r="A3902" s="15" t="s">
        <v>29</v>
      </c>
      <c r="B3902" s="15" t="s">
        <v>13051</v>
      </c>
      <c r="C3902" s="16" t="s">
        <v>31</v>
      </c>
      <c r="D3902" s="15" t="s">
        <v>13051</v>
      </c>
      <c r="E3902" s="15" t="s">
        <v>13052</v>
      </c>
      <c r="F3902" s="15" t="s">
        <v>33</v>
      </c>
      <c r="G3902" s="15" t="s">
        <v>1859</v>
      </c>
      <c r="H3902" s="17">
        <v>43190</v>
      </c>
      <c r="I3902" s="17">
        <v>43434</v>
      </c>
      <c r="J3902" s="15" t="s">
        <v>35</v>
      </c>
      <c r="K3902" s="15" t="s">
        <v>5296</v>
      </c>
      <c r="L3902" s="18">
        <v>-52552</v>
      </c>
      <c r="M3902" s="15" t="s">
        <v>37</v>
      </c>
      <c r="N3902" s="15" t="s">
        <v>13053</v>
      </c>
      <c r="O3902" s="15" t="s">
        <v>31</v>
      </c>
      <c r="P3902" s="19">
        <v>0</v>
      </c>
    </row>
    <row r="3903" spans="1:16" x14ac:dyDescent="0.25">
      <c r="A3903" s="15" t="s">
        <v>29</v>
      </c>
      <c r="B3903" s="15" t="s">
        <v>13051</v>
      </c>
      <c r="C3903" s="16" t="s">
        <v>31</v>
      </c>
      <c r="D3903" s="15" t="s">
        <v>13051</v>
      </c>
      <c r="E3903" s="15" t="s">
        <v>13052</v>
      </c>
      <c r="F3903" s="15" t="s">
        <v>33</v>
      </c>
      <c r="G3903" s="15" t="s">
        <v>1859</v>
      </c>
      <c r="H3903" s="17">
        <v>43190</v>
      </c>
      <c r="I3903" s="17">
        <v>43434</v>
      </c>
      <c r="J3903" s="15" t="s">
        <v>35</v>
      </c>
      <c r="K3903" s="15" t="s">
        <v>5296</v>
      </c>
      <c r="L3903" s="18">
        <v>-94593</v>
      </c>
      <c r="M3903" s="15" t="s">
        <v>37</v>
      </c>
      <c r="N3903" s="15" t="s">
        <v>13043</v>
      </c>
      <c r="O3903" s="15" t="s">
        <v>31</v>
      </c>
      <c r="P3903" s="19">
        <v>0</v>
      </c>
    </row>
    <row r="3904" spans="1:16" x14ac:dyDescent="0.25">
      <c r="A3904" s="15" t="s">
        <v>29</v>
      </c>
      <c r="B3904" s="15" t="s">
        <v>13051</v>
      </c>
      <c r="C3904" s="16" t="s">
        <v>31</v>
      </c>
      <c r="D3904" s="15" t="s">
        <v>13051</v>
      </c>
      <c r="E3904" s="15" t="s">
        <v>13052</v>
      </c>
      <c r="F3904" s="15" t="s">
        <v>33</v>
      </c>
      <c r="G3904" s="15" t="s">
        <v>1859</v>
      </c>
      <c r="H3904" s="17">
        <v>43190</v>
      </c>
      <c r="I3904" s="17">
        <v>43434</v>
      </c>
      <c r="J3904" s="15" t="s">
        <v>35</v>
      </c>
      <c r="K3904" s="15" t="s">
        <v>5296</v>
      </c>
      <c r="L3904" s="18">
        <v>-451946</v>
      </c>
      <c r="M3904" s="15" t="s">
        <v>37</v>
      </c>
      <c r="N3904" s="15" t="s">
        <v>13042</v>
      </c>
      <c r="O3904" s="15" t="s">
        <v>31</v>
      </c>
      <c r="P3904" s="19">
        <v>0</v>
      </c>
    </row>
    <row r="3905" spans="1:16" x14ac:dyDescent="0.25">
      <c r="A3905" s="15" t="s">
        <v>29</v>
      </c>
      <c r="B3905" s="15" t="s">
        <v>13054</v>
      </c>
      <c r="C3905" s="16" t="s">
        <v>31</v>
      </c>
      <c r="D3905" s="15" t="s">
        <v>13054</v>
      </c>
      <c r="E3905" s="15" t="s">
        <v>13055</v>
      </c>
      <c r="F3905" s="15" t="s">
        <v>33</v>
      </c>
      <c r="G3905" s="15" t="s">
        <v>1859</v>
      </c>
      <c r="H3905" s="17">
        <v>43371</v>
      </c>
      <c r="I3905" s="17">
        <v>43434</v>
      </c>
      <c r="J3905" s="15" t="s">
        <v>35</v>
      </c>
      <c r="K3905" s="15" t="s">
        <v>5296</v>
      </c>
      <c r="L3905" s="18">
        <v>-1875</v>
      </c>
      <c r="M3905" s="15" t="s">
        <v>37</v>
      </c>
      <c r="N3905" s="15" t="s">
        <v>13056</v>
      </c>
      <c r="O3905" s="15" t="s">
        <v>31</v>
      </c>
      <c r="P3905" s="19">
        <v>0</v>
      </c>
    </row>
    <row r="3906" spans="1:16" x14ac:dyDescent="0.25">
      <c r="A3906" s="15" t="s">
        <v>29</v>
      </c>
      <c r="B3906" s="15" t="s">
        <v>13054</v>
      </c>
      <c r="C3906" s="16" t="s">
        <v>31</v>
      </c>
      <c r="D3906" s="15" t="s">
        <v>13054</v>
      </c>
      <c r="E3906" s="15" t="s">
        <v>13055</v>
      </c>
      <c r="F3906" s="15" t="s">
        <v>33</v>
      </c>
      <c r="G3906" s="15" t="s">
        <v>1859</v>
      </c>
      <c r="H3906" s="17">
        <v>43371</v>
      </c>
      <c r="I3906" s="17">
        <v>43434</v>
      </c>
      <c r="J3906" s="15" t="s">
        <v>35</v>
      </c>
      <c r="K3906" s="15" t="s">
        <v>5296</v>
      </c>
      <c r="L3906" s="18">
        <v>-3375</v>
      </c>
      <c r="M3906" s="15" t="s">
        <v>37</v>
      </c>
      <c r="N3906" s="15" t="s">
        <v>31</v>
      </c>
      <c r="O3906" s="15" t="s">
        <v>31</v>
      </c>
      <c r="P3906" s="19">
        <v>0</v>
      </c>
    </row>
    <row r="3907" spans="1:16" x14ac:dyDescent="0.25">
      <c r="A3907" s="15" t="s">
        <v>29</v>
      </c>
      <c r="B3907" s="15" t="s">
        <v>13054</v>
      </c>
      <c r="C3907" s="16" t="s">
        <v>31</v>
      </c>
      <c r="D3907" s="15" t="s">
        <v>13054</v>
      </c>
      <c r="E3907" s="15" t="s">
        <v>13055</v>
      </c>
      <c r="F3907" s="15" t="s">
        <v>33</v>
      </c>
      <c r="G3907" s="15" t="s">
        <v>1859</v>
      </c>
      <c r="H3907" s="17">
        <v>43371</v>
      </c>
      <c r="I3907" s="17">
        <v>43434</v>
      </c>
      <c r="J3907" s="15" t="s">
        <v>35</v>
      </c>
      <c r="K3907" s="15" t="s">
        <v>5296</v>
      </c>
      <c r="L3907" s="18">
        <v>-16125</v>
      </c>
      <c r="M3907" s="15" t="s">
        <v>37</v>
      </c>
      <c r="N3907" s="15" t="s">
        <v>13057</v>
      </c>
      <c r="O3907" s="15" t="s">
        <v>31</v>
      </c>
      <c r="P3907" s="19">
        <v>0</v>
      </c>
    </row>
    <row r="3908" spans="1:16" x14ac:dyDescent="0.25">
      <c r="A3908" s="15" t="s">
        <v>29</v>
      </c>
      <c r="B3908" s="15" t="s">
        <v>13058</v>
      </c>
      <c r="C3908" s="16" t="s">
        <v>31</v>
      </c>
      <c r="D3908" s="15" t="s">
        <v>13059</v>
      </c>
      <c r="E3908" s="15" t="s">
        <v>13060</v>
      </c>
      <c r="F3908" s="15" t="s">
        <v>33</v>
      </c>
      <c r="G3908" s="15" t="s">
        <v>1859</v>
      </c>
      <c r="H3908" s="17">
        <v>43434</v>
      </c>
      <c r="I3908" s="17">
        <v>43434</v>
      </c>
      <c r="J3908" s="15" t="s">
        <v>35</v>
      </c>
      <c r="K3908" s="15" t="s">
        <v>5296</v>
      </c>
      <c r="L3908" s="18">
        <v>-11217</v>
      </c>
      <c r="M3908" s="15" t="s">
        <v>37</v>
      </c>
      <c r="N3908" s="15" t="s">
        <v>13061</v>
      </c>
      <c r="O3908" s="15" t="s">
        <v>31</v>
      </c>
      <c r="P3908" s="19">
        <v>0</v>
      </c>
    </row>
    <row r="3909" spans="1:16" x14ac:dyDescent="0.25">
      <c r="A3909" s="15" t="s">
        <v>29</v>
      </c>
      <c r="B3909" s="15" t="s">
        <v>13062</v>
      </c>
      <c r="C3909" s="16" t="s">
        <v>31</v>
      </c>
      <c r="D3909" s="15" t="s">
        <v>13062</v>
      </c>
      <c r="E3909" s="15" t="s">
        <v>13063</v>
      </c>
      <c r="F3909" s="15" t="s">
        <v>33</v>
      </c>
      <c r="G3909" s="15" t="s">
        <v>1859</v>
      </c>
      <c r="H3909" s="17">
        <v>42524</v>
      </c>
      <c r="I3909" s="17">
        <v>43463</v>
      </c>
      <c r="J3909" s="15" t="s">
        <v>35</v>
      </c>
      <c r="K3909" s="15" t="s">
        <v>5296</v>
      </c>
      <c r="L3909" s="18">
        <v>-76677</v>
      </c>
      <c r="M3909" s="15" t="s">
        <v>37</v>
      </c>
      <c r="N3909" s="15" t="s">
        <v>13057</v>
      </c>
      <c r="O3909" s="15" t="s">
        <v>31</v>
      </c>
      <c r="P3909" s="19">
        <v>0</v>
      </c>
    </row>
    <row r="3910" spans="1:16" x14ac:dyDescent="0.25">
      <c r="A3910" s="15" t="s">
        <v>29</v>
      </c>
      <c r="B3910" s="15" t="s">
        <v>13062</v>
      </c>
      <c r="C3910" s="16" t="s">
        <v>31</v>
      </c>
      <c r="D3910" s="15" t="s">
        <v>13062</v>
      </c>
      <c r="E3910" s="15" t="s">
        <v>13063</v>
      </c>
      <c r="F3910" s="15" t="s">
        <v>33</v>
      </c>
      <c r="G3910" s="15" t="s">
        <v>1859</v>
      </c>
      <c r="H3910" s="17">
        <v>42524</v>
      </c>
      <c r="I3910" s="17">
        <v>43463</v>
      </c>
      <c r="J3910" s="15" t="s">
        <v>35</v>
      </c>
      <c r="K3910" s="15" t="s">
        <v>5296</v>
      </c>
      <c r="L3910" s="18">
        <v>-8164</v>
      </c>
      <c r="M3910" s="15" t="s">
        <v>37</v>
      </c>
      <c r="N3910" s="15" t="s">
        <v>13056</v>
      </c>
      <c r="O3910" s="15" t="s">
        <v>31</v>
      </c>
      <c r="P3910" s="19">
        <v>0</v>
      </c>
    </row>
    <row r="3911" spans="1:16" x14ac:dyDescent="0.25">
      <c r="A3911" s="15" t="s">
        <v>29</v>
      </c>
      <c r="B3911" s="15" t="s">
        <v>13064</v>
      </c>
      <c r="C3911" s="16" t="s">
        <v>31</v>
      </c>
      <c r="D3911" s="15" t="s">
        <v>13064</v>
      </c>
      <c r="E3911" s="15" t="s">
        <v>13065</v>
      </c>
      <c r="F3911" s="15" t="s">
        <v>33</v>
      </c>
      <c r="G3911" s="15" t="s">
        <v>1859</v>
      </c>
      <c r="H3911" s="17">
        <v>42853</v>
      </c>
      <c r="I3911" s="17">
        <v>43483</v>
      </c>
      <c r="J3911" s="15" t="s">
        <v>35</v>
      </c>
      <c r="K3911" s="15" t="s">
        <v>5296</v>
      </c>
      <c r="L3911" s="18">
        <v>-22500</v>
      </c>
      <c r="M3911" s="15" t="s">
        <v>37</v>
      </c>
      <c r="N3911" s="15" t="s">
        <v>13066</v>
      </c>
      <c r="O3911" s="15" t="s">
        <v>31</v>
      </c>
      <c r="P3911" s="19">
        <v>0</v>
      </c>
    </row>
    <row r="3912" spans="1:16" x14ac:dyDescent="0.25">
      <c r="A3912" s="15" t="s">
        <v>29</v>
      </c>
      <c r="B3912" s="15" t="s">
        <v>13064</v>
      </c>
      <c r="C3912" s="16" t="s">
        <v>31</v>
      </c>
      <c r="D3912" s="15" t="s">
        <v>13064</v>
      </c>
      <c r="E3912" s="15" t="s">
        <v>13065</v>
      </c>
      <c r="F3912" s="15" t="s">
        <v>33</v>
      </c>
      <c r="G3912" s="15" t="s">
        <v>1859</v>
      </c>
      <c r="H3912" s="17">
        <v>42853</v>
      </c>
      <c r="I3912" s="17">
        <v>43483</v>
      </c>
      <c r="J3912" s="15" t="s">
        <v>35</v>
      </c>
      <c r="K3912" s="15" t="s">
        <v>5296</v>
      </c>
      <c r="L3912" s="18">
        <v>-2500</v>
      </c>
      <c r="M3912" s="15" t="s">
        <v>37</v>
      </c>
      <c r="N3912" s="15" t="s">
        <v>13067</v>
      </c>
      <c r="O3912" s="15" t="s">
        <v>31</v>
      </c>
      <c r="P3912" s="19">
        <v>0</v>
      </c>
    </row>
    <row r="3913" spans="1:16" x14ac:dyDescent="0.25">
      <c r="A3913" s="15" t="s">
        <v>29</v>
      </c>
      <c r="B3913" s="15" t="s">
        <v>13068</v>
      </c>
      <c r="C3913" s="16" t="s">
        <v>31</v>
      </c>
      <c r="D3913" s="15" t="s">
        <v>13068</v>
      </c>
      <c r="E3913" s="15" t="s">
        <v>13069</v>
      </c>
      <c r="F3913" s="15" t="s">
        <v>33</v>
      </c>
      <c r="G3913" s="15" t="s">
        <v>1859</v>
      </c>
      <c r="H3913" s="17">
        <v>42855</v>
      </c>
      <c r="I3913" s="17">
        <v>43483</v>
      </c>
      <c r="J3913" s="15" t="s">
        <v>35</v>
      </c>
      <c r="K3913" s="15" t="s">
        <v>5296</v>
      </c>
      <c r="L3913" s="18">
        <v>-1000</v>
      </c>
      <c r="M3913" s="15" t="s">
        <v>37</v>
      </c>
      <c r="N3913" s="15" t="s">
        <v>13070</v>
      </c>
      <c r="O3913" s="15" t="s">
        <v>31</v>
      </c>
      <c r="P3913" s="19">
        <v>0</v>
      </c>
    </row>
    <row r="3914" spans="1:16" x14ac:dyDescent="0.25">
      <c r="A3914" s="15" t="s">
        <v>29</v>
      </c>
      <c r="B3914" s="15" t="s">
        <v>13071</v>
      </c>
      <c r="C3914" s="16" t="s">
        <v>31</v>
      </c>
      <c r="D3914" s="15" t="s">
        <v>13071</v>
      </c>
      <c r="E3914" s="15" t="s">
        <v>13072</v>
      </c>
      <c r="F3914" s="15" t="s">
        <v>33</v>
      </c>
      <c r="G3914" s="15" t="s">
        <v>1859</v>
      </c>
      <c r="H3914" s="17">
        <v>43398</v>
      </c>
      <c r="I3914" s="17">
        <v>43518</v>
      </c>
      <c r="J3914" s="15" t="s">
        <v>35</v>
      </c>
      <c r="K3914" s="15" t="s">
        <v>5296</v>
      </c>
      <c r="L3914" s="18">
        <v>-12600</v>
      </c>
      <c r="M3914" s="15" t="s">
        <v>37</v>
      </c>
      <c r="N3914" s="15" t="s">
        <v>13073</v>
      </c>
      <c r="O3914" s="15" t="s">
        <v>31</v>
      </c>
      <c r="P3914" s="19">
        <v>0</v>
      </c>
    </row>
    <row r="3915" spans="1:16" x14ac:dyDescent="0.25">
      <c r="A3915" s="15" t="s">
        <v>29</v>
      </c>
      <c r="B3915" s="15" t="s">
        <v>13071</v>
      </c>
      <c r="C3915" s="16" t="s">
        <v>31</v>
      </c>
      <c r="D3915" s="15" t="s">
        <v>13071</v>
      </c>
      <c r="E3915" s="15" t="s">
        <v>13072</v>
      </c>
      <c r="F3915" s="15" t="s">
        <v>33</v>
      </c>
      <c r="G3915" s="15" t="s">
        <v>1859</v>
      </c>
      <c r="H3915" s="17">
        <v>43398</v>
      </c>
      <c r="I3915" s="17">
        <v>43518</v>
      </c>
      <c r="J3915" s="15" t="s">
        <v>35</v>
      </c>
      <c r="K3915" s="15" t="s">
        <v>5296</v>
      </c>
      <c r="L3915" s="18">
        <v>-110880</v>
      </c>
      <c r="M3915" s="15" t="s">
        <v>37</v>
      </c>
      <c r="N3915" s="15" t="s">
        <v>13074</v>
      </c>
      <c r="O3915" s="15" t="s">
        <v>31</v>
      </c>
      <c r="P3915" s="19">
        <v>0</v>
      </c>
    </row>
    <row r="3916" spans="1:16" x14ac:dyDescent="0.25">
      <c r="A3916" s="15" t="s">
        <v>29</v>
      </c>
      <c r="B3916" s="15" t="s">
        <v>13075</v>
      </c>
      <c r="C3916" s="16" t="s">
        <v>31</v>
      </c>
      <c r="D3916" s="15" t="s">
        <v>13075</v>
      </c>
      <c r="E3916" s="15" t="s">
        <v>13076</v>
      </c>
      <c r="F3916" s="15" t="s">
        <v>33</v>
      </c>
      <c r="G3916" s="15" t="s">
        <v>1859</v>
      </c>
      <c r="H3916" s="17">
        <v>43398</v>
      </c>
      <c r="I3916" s="17">
        <v>43518</v>
      </c>
      <c r="J3916" s="15" t="s">
        <v>35</v>
      </c>
      <c r="K3916" s="15" t="s">
        <v>5296</v>
      </c>
      <c r="L3916" s="18">
        <v>-4939</v>
      </c>
      <c r="M3916" s="15" t="s">
        <v>37</v>
      </c>
      <c r="N3916" s="15" t="s">
        <v>13074</v>
      </c>
      <c r="O3916" s="15" t="s">
        <v>31</v>
      </c>
      <c r="P3916" s="19">
        <v>0</v>
      </c>
    </row>
    <row r="3917" spans="1:16" x14ac:dyDescent="0.25">
      <c r="A3917" s="15" t="s">
        <v>29</v>
      </c>
      <c r="B3917" s="15" t="s">
        <v>13077</v>
      </c>
      <c r="C3917" s="16" t="s">
        <v>31</v>
      </c>
      <c r="D3917" s="15" t="s">
        <v>13077</v>
      </c>
      <c r="E3917" s="15" t="s">
        <v>13078</v>
      </c>
      <c r="F3917" s="15" t="s">
        <v>33</v>
      </c>
      <c r="G3917" s="15" t="s">
        <v>1859</v>
      </c>
      <c r="H3917" s="17">
        <v>43493</v>
      </c>
      <c r="I3917" s="17">
        <v>43518</v>
      </c>
      <c r="J3917" s="15" t="s">
        <v>35</v>
      </c>
      <c r="K3917" s="15" t="s">
        <v>5296</v>
      </c>
      <c r="L3917" s="18">
        <v>-17325</v>
      </c>
      <c r="M3917" s="15" t="s">
        <v>37</v>
      </c>
      <c r="N3917" s="15" t="s">
        <v>13079</v>
      </c>
      <c r="O3917" s="15" t="s">
        <v>31</v>
      </c>
      <c r="P3917" s="19">
        <v>0</v>
      </c>
    </row>
    <row r="3918" spans="1:16" x14ac:dyDescent="0.25">
      <c r="A3918" s="15" t="s">
        <v>29</v>
      </c>
      <c r="B3918" s="15" t="s">
        <v>13077</v>
      </c>
      <c r="C3918" s="16" t="s">
        <v>31</v>
      </c>
      <c r="D3918" s="15" t="s">
        <v>13077</v>
      </c>
      <c r="E3918" s="15" t="s">
        <v>13078</v>
      </c>
      <c r="F3918" s="15" t="s">
        <v>33</v>
      </c>
      <c r="G3918" s="15" t="s">
        <v>1859</v>
      </c>
      <c r="H3918" s="17">
        <v>43493</v>
      </c>
      <c r="I3918" s="17">
        <v>43518</v>
      </c>
      <c r="J3918" s="15" t="s">
        <v>35</v>
      </c>
      <c r="K3918" s="15" t="s">
        <v>5296</v>
      </c>
      <c r="L3918" s="18">
        <v>-82775</v>
      </c>
      <c r="M3918" s="15" t="s">
        <v>37</v>
      </c>
      <c r="N3918" s="15" t="s">
        <v>13066</v>
      </c>
      <c r="O3918" s="15" t="s">
        <v>31</v>
      </c>
      <c r="P3918" s="19">
        <v>0</v>
      </c>
    </row>
    <row r="3919" spans="1:16" x14ac:dyDescent="0.25">
      <c r="A3919" s="15" t="s">
        <v>29</v>
      </c>
      <c r="B3919" s="15" t="s">
        <v>13077</v>
      </c>
      <c r="C3919" s="16" t="s">
        <v>31</v>
      </c>
      <c r="D3919" s="15" t="s">
        <v>13077</v>
      </c>
      <c r="E3919" s="15" t="s">
        <v>13078</v>
      </c>
      <c r="F3919" s="15" t="s">
        <v>33</v>
      </c>
      <c r="G3919" s="15" t="s">
        <v>1859</v>
      </c>
      <c r="H3919" s="17">
        <v>43493</v>
      </c>
      <c r="I3919" s="17">
        <v>43518</v>
      </c>
      <c r="J3919" s="15" t="s">
        <v>35</v>
      </c>
      <c r="K3919" s="15" t="s">
        <v>5296</v>
      </c>
      <c r="L3919" s="18">
        <v>-9625</v>
      </c>
      <c r="M3919" s="15" t="s">
        <v>37</v>
      </c>
      <c r="N3919" s="15" t="s">
        <v>13067</v>
      </c>
      <c r="O3919" s="15" t="s">
        <v>31</v>
      </c>
      <c r="P3919" s="19">
        <v>0</v>
      </c>
    </row>
    <row r="3920" spans="1:16" x14ac:dyDescent="0.25">
      <c r="A3920" s="15" t="s">
        <v>29</v>
      </c>
      <c r="B3920" s="15" t="s">
        <v>13080</v>
      </c>
      <c r="C3920" s="16" t="s">
        <v>31</v>
      </c>
      <c r="D3920" s="15" t="s">
        <v>13080</v>
      </c>
      <c r="E3920" s="15" t="s">
        <v>13081</v>
      </c>
      <c r="F3920" s="15" t="s">
        <v>33</v>
      </c>
      <c r="G3920" s="15" t="s">
        <v>1859</v>
      </c>
      <c r="H3920" s="17">
        <v>43496</v>
      </c>
      <c r="I3920" s="17">
        <v>43518</v>
      </c>
      <c r="J3920" s="15" t="s">
        <v>35</v>
      </c>
      <c r="K3920" s="15" t="s">
        <v>5296</v>
      </c>
      <c r="L3920" s="18">
        <v>-3696</v>
      </c>
      <c r="M3920" s="15" t="s">
        <v>37</v>
      </c>
      <c r="N3920" s="15" t="s">
        <v>13082</v>
      </c>
      <c r="O3920" s="15" t="s">
        <v>31</v>
      </c>
      <c r="P3920" s="19">
        <v>0</v>
      </c>
    </row>
    <row r="3921" spans="1:16" x14ac:dyDescent="0.25">
      <c r="A3921" s="15" t="s">
        <v>29</v>
      </c>
      <c r="B3921" s="15" t="s">
        <v>13080</v>
      </c>
      <c r="C3921" s="16" t="s">
        <v>31</v>
      </c>
      <c r="D3921" s="15" t="s">
        <v>13080</v>
      </c>
      <c r="E3921" s="15" t="s">
        <v>13081</v>
      </c>
      <c r="F3921" s="15" t="s">
        <v>33</v>
      </c>
      <c r="G3921" s="15" t="s">
        <v>1859</v>
      </c>
      <c r="H3921" s="17">
        <v>43496</v>
      </c>
      <c r="I3921" s="17">
        <v>43518</v>
      </c>
      <c r="J3921" s="15" t="s">
        <v>35</v>
      </c>
      <c r="K3921" s="15" t="s">
        <v>5296</v>
      </c>
      <c r="L3921" s="18">
        <v>-693</v>
      </c>
      <c r="M3921" s="15" t="s">
        <v>37</v>
      </c>
      <c r="N3921" s="15" t="s">
        <v>13083</v>
      </c>
      <c r="O3921" s="15" t="s">
        <v>31</v>
      </c>
      <c r="P3921" s="19">
        <v>0</v>
      </c>
    </row>
    <row r="3922" spans="1:16" x14ac:dyDescent="0.25">
      <c r="A3922" s="15" t="s">
        <v>29</v>
      </c>
      <c r="B3922" s="15" t="s">
        <v>13084</v>
      </c>
      <c r="C3922" s="16" t="s">
        <v>31</v>
      </c>
      <c r="D3922" s="15" t="s">
        <v>13084</v>
      </c>
      <c r="E3922" s="15" t="s">
        <v>13085</v>
      </c>
      <c r="F3922" s="15" t="s">
        <v>33</v>
      </c>
      <c r="G3922" s="15" t="s">
        <v>1859</v>
      </c>
      <c r="H3922" s="17">
        <v>43373</v>
      </c>
      <c r="I3922" s="17">
        <v>43551</v>
      </c>
      <c r="J3922" s="15" t="s">
        <v>35</v>
      </c>
      <c r="K3922" s="15" t="s">
        <v>5296</v>
      </c>
      <c r="L3922" s="18">
        <v>-228</v>
      </c>
      <c r="M3922" s="15" t="s">
        <v>37</v>
      </c>
      <c r="N3922" s="15" t="s">
        <v>13086</v>
      </c>
      <c r="O3922" s="15" t="s">
        <v>31</v>
      </c>
      <c r="P3922" s="19">
        <v>0</v>
      </c>
    </row>
    <row r="3923" spans="1:16" x14ac:dyDescent="0.25">
      <c r="A3923" s="15" t="s">
        <v>29</v>
      </c>
      <c r="B3923" s="15" t="s">
        <v>13084</v>
      </c>
      <c r="C3923" s="16" t="s">
        <v>31</v>
      </c>
      <c r="D3923" s="15" t="s">
        <v>13084</v>
      </c>
      <c r="E3923" s="15" t="s">
        <v>13085</v>
      </c>
      <c r="F3923" s="15" t="s">
        <v>33</v>
      </c>
      <c r="G3923" s="15" t="s">
        <v>1859</v>
      </c>
      <c r="H3923" s="17">
        <v>43373</v>
      </c>
      <c r="I3923" s="17">
        <v>43551</v>
      </c>
      <c r="J3923" s="15" t="s">
        <v>35</v>
      </c>
      <c r="K3923" s="15" t="s">
        <v>5296</v>
      </c>
      <c r="L3923" s="18">
        <v>-1214</v>
      </c>
      <c r="M3923" s="15" t="s">
        <v>37</v>
      </c>
      <c r="N3923" s="15" t="s">
        <v>13087</v>
      </c>
      <c r="O3923" s="15" t="s">
        <v>31</v>
      </c>
      <c r="P3923" s="19">
        <v>0</v>
      </c>
    </row>
    <row r="3924" spans="1:16" x14ac:dyDescent="0.25">
      <c r="A3924" s="15" t="s">
        <v>29</v>
      </c>
      <c r="B3924" s="15" t="s">
        <v>13088</v>
      </c>
      <c r="C3924" s="16" t="s">
        <v>31</v>
      </c>
      <c r="D3924" s="15" t="s">
        <v>13088</v>
      </c>
      <c r="E3924" s="15" t="s">
        <v>13089</v>
      </c>
      <c r="F3924" s="15" t="s">
        <v>33</v>
      </c>
      <c r="G3924" s="15" t="s">
        <v>1859</v>
      </c>
      <c r="H3924" s="17">
        <v>43343</v>
      </c>
      <c r="I3924" s="17">
        <v>43551</v>
      </c>
      <c r="J3924" s="15" t="s">
        <v>35</v>
      </c>
      <c r="K3924" s="15" t="s">
        <v>5296</v>
      </c>
      <c r="L3924" s="18">
        <v>-3160</v>
      </c>
      <c r="M3924" s="15" t="s">
        <v>37</v>
      </c>
      <c r="N3924" s="15" t="s">
        <v>13090</v>
      </c>
      <c r="O3924" s="15" t="s">
        <v>31</v>
      </c>
      <c r="P3924" s="19">
        <v>0</v>
      </c>
    </row>
    <row r="3925" spans="1:16" x14ac:dyDescent="0.25">
      <c r="A3925" s="15" t="s">
        <v>29</v>
      </c>
      <c r="B3925" s="15" t="s">
        <v>13088</v>
      </c>
      <c r="C3925" s="16" t="s">
        <v>31</v>
      </c>
      <c r="D3925" s="15" t="s">
        <v>13088</v>
      </c>
      <c r="E3925" s="15" t="s">
        <v>13089</v>
      </c>
      <c r="F3925" s="15" t="s">
        <v>33</v>
      </c>
      <c r="G3925" s="15" t="s">
        <v>1859</v>
      </c>
      <c r="H3925" s="17">
        <v>43343</v>
      </c>
      <c r="I3925" s="17">
        <v>43551</v>
      </c>
      <c r="J3925" s="15" t="s">
        <v>35</v>
      </c>
      <c r="K3925" s="15" t="s">
        <v>5296</v>
      </c>
      <c r="L3925" s="18">
        <v>-5688</v>
      </c>
      <c r="M3925" s="15" t="s">
        <v>37</v>
      </c>
      <c r="N3925" s="15" t="s">
        <v>13091</v>
      </c>
      <c r="O3925" s="15" t="s">
        <v>31</v>
      </c>
      <c r="P3925" s="19">
        <v>0</v>
      </c>
    </row>
    <row r="3926" spans="1:16" x14ac:dyDescent="0.25">
      <c r="A3926" s="15" t="s">
        <v>29</v>
      </c>
      <c r="B3926" s="15" t="s">
        <v>13088</v>
      </c>
      <c r="C3926" s="16" t="s">
        <v>31</v>
      </c>
      <c r="D3926" s="15" t="s">
        <v>13088</v>
      </c>
      <c r="E3926" s="15" t="s">
        <v>13089</v>
      </c>
      <c r="F3926" s="15" t="s">
        <v>33</v>
      </c>
      <c r="G3926" s="15" t="s">
        <v>1859</v>
      </c>
      <c r="H3926" s="17">
        <v>43343</v>
      </c>
      <c r="I3926" s="17">
        <v>43551</v>
      </c>
      <c r="J3926" s="15" t="s">
        <v>35</v>
      </c>
      <c r="K3926" s="15" t="s">
        <v>5296</v>
      </c>
      <c r="L3926" s="18">
        <v>-27176</v>
      </c>
      <c r="M3926" s="15" t="s">
        <v>37</v>
      </c>
      <c r="N3926" s="15" t="s">
        <v>13092</v>
      </c>
      <c r="O3926" s="15" t="s">
        <v>31</v>
      </c>
      <c r="P3926" s="19">
        <v>0</v>
      </c>
    </row>
    <row r="3927" spans="1:16" x14ac:dyDescent="0.25">
      <c r="A3927" s="15" t="s">
        <v>29</v>
      </c>
      <c r="B3927" s="15" t="s">
        <v>13093</v>
      </c>
      <c r="C3927" s="16" t="s">
        <v>31</v>
      </c>
      <c r="D3927" s="15" t="s">
        <v>13094</v>
      </c>
      <c r="E3927" s="15" t="s">
        <v>13095</v>
      </c>
      <c r="F3927" s="15" t="s">
        <v>33</v>
      </c>
      <c r="G3927" s="15" t="s">
        <v>1859</v>
      </c>
      <c r="H3927" s="17">
        <v>43391</v>
      </c>
      <c r="I3927" s="17">
        <v>43630</v>
      </c>
      <c r="J3927" s="15" t="s">
        <v>35</v>
      </c>
      <c r="K3927" s="15" t="s">
        <v>5296</v>
      </c>
      <c r="L3927" s="18">
        <v>-78120</v>
      </c>
      <c r="M3927" s="15" t="s">
        <v>37</v>
      </c>
      <c r="N3927" s="15" t="s">
        <v>13096</v>
      </c>
      <c r="O3927" s="15" t="s">
        <v>31</v>
      </c>
      <c r="P3927" s="19">
        <v>0</v>
      </c>
    </row>
    <row r="3928" spans="1:16" x14ac:dyDescent="0.25">
      <c r="A3928" s="15" t="s">
        <v>29</v>
      </c>
      <c r="B3928" s="15" t="s">
        <v>13093</v>
      </c>
      <c r="C3928" s="16" t="s">
        <v>31</v>
      </c>
      <c r="D3928" s="15" t="s">
        <v>13094</v>
      </c>
      <c r="E3928" s="15" t="s">
        <v>13095</v>
      </c>
      <c r="F3928" s="15" t="s">
        <v>33</v>
      </c>
      <c r="G3928" s="15" t="s">
        <v>1859</v>
      </c>
      <c r="H3928" s="17">
        <v>43391</v>
      </c>
      <c r="I3928" s="17">
        <v>43630</v>
      </c>
      <c r="J3928" s="15" t="s">
        <v>35</v>
      </c>
      <c r="K3928" s="15" t="s">
        <v>5296</v>
      </c>
      <c r="L3928" s="18">
        <v>-373240</v>
      </c>
      <c r="M3928" s="15" t="s">
        <v>37</v>
      </c>
      <c r="N3928" s="15" t="s">
        <v>13097</v>
      </c>
      <c r="O3928" s="15" t="s">
        <v>31</v>
      </c>
      <c r="P3928" s="19">
        <v>0</v>
      </c>
    </row>
    <row r="3929" spans="1:16" x14ac:dyDescent="0.25">
      <c r="A3929" s="15" t="s">
        <v>29</v>
      </c>
      <c r="B3929" s="15" t="s">
        <v>13093</v>
      </c>
      <c r="C3929" s="16" t="s">
        <v>31</v>
      </c>
      <c r="D3929" s="15" t="s">
        <v>13094</v>
      </c>
      <c r="E3929" s="15" t="s">
        <v>13095</v>
      </c>
      <c r="F3929" s="15" t="s">
        <v>33</v>
      </c>
      <c r="G3929" s="15" t="s">
        <v>1859</v>
      </c>
      <c r="H3929" s="17">
        <v>43391</v>
      </c>
      <c r="I3929" s="17">
        <v>43630</v>
      </c>
      <c r="J3929" s="15" t="s">
        <v>35</v>
      </c>
      <c r="K3929" s="15" t="s">
        <v>5296</v>
      </c>
      <c r="L3929" s="18">
        <v>-43400</v>
      </c>
      <c r="M3929" s="15" t="s">
        <v>37</v>
      </c>
      <c r="N3929" s="15" t="s">
        <v>13098</v>
      </c>
      <c r="O3929" s="15" t="s">
        <v>31</v>
      </c>
      <c r="P3929" s="19">
        <v>0</v>
      </c>
    </row>
    <row r="3930" spans="1:16" x14ac:dyDescent="0.25">
      <c r="A3930" s="15" t="s">
        <v>29</v>
      </c>
      <c r="B3930" s="15" t="s">
        <v>13099</v>
      </c>
      <c r="C3930" s="16" t="s">
        <v>31</v>
      </c>
      <c r="D3930" s="15" t="s">
        <v>13100</v>
      </c>
      <c r="E3930" s="15" t="s">
        <v>13101</v>
      </c>
      <c r="F3930" s="15" t="s">
        <v>33</v>
      </c>
      <c r="G3930" s="15" t="s">
        <v>1859</v>
      </c>
      <c r="H3930" s="17">
        <v>43629</v>
      </c>
      <c r="I3930" s="17">
        <v>43630</v>
      </c>
      <c r="J3930" s="15" t="s">
        <v>35</v>
      </c>
      <c r="K3930" s="15" t="s">
        <v>5296</v>
      </c>
      <c r="L3930" s="18">
        <v>-3125</v>
      </c>
      <c r="M3930" s="15" t="s">
        <v>37</v>
      </c>
      <c r="N3930" s="15" t="s">
        <v>13102</v>
      </c>
      <c r="O3930" s="15" t="s">
        <v>31</v>
      </c>
      <c r="P3930" s="19">
        <v>0</v>
      </c>
    </row>
    <row r="3931" spans="1:16" x14ac:dyDescent="0.25">
      <c r="A3931" s="15" t="s">
        <v>29</v>
      </c>
      <c r="B3931" s="15" t="s">
        <v>13099</v>
      </c>
      <c r="C3931" s="16" t="s">
        <v>31</v>
      </c>
      <c r="D3931" s="15" t="s">
        <v>13100</v>
      </c>
      <c r="E3931" s="15" t="s">
        <v>13101</v>
      </c>
      <c r="F3931" s="15" t="s">
        <v>33</v>
      </c>
      <c r="G3931" s="15" t="s">
        <v>1859</v>
      </c>
      <c r="H3931" s="17">
        <v>43629</v>
      </c>
      <c r="I3931" s="17">
        <v>43630</v>
      </c>
      <c r="J3931" s="15" t="s">
        <v>35</v>
      </c>
      <c r="K3931" s="15" t="s">
        <v>5296</v>
      </c>
      <c r="L3931" s="18">
        <v>-16666</v>
      </c>
      <c r="M3931" s="15" t="s">
        <v>37</v>
      </c>
      <c r="N3931" s="15" t="s">
        <v>13103</v>
      </c>
      <c r="O3931" s="15" t="s">
        <v>31</v>
      </c>
      <c r="P3931" s="19">
        <v>0</v>
      </c>
    </row>
    <row r="3932" spans="1:16" x14ac:dyDescent="0.25">
      <c r="A3932" s="15" t="s">
        <v>29</v>
      </c>
      <c r="B3932" s="15" t="s">
        <v>13104</v>
      </c>
      <c r="C3932" s="16" t="s">
        <v>31</v>
      </c>
      <c r="D3932" s="15" t="s">
        <v>13104</v>
      </c>
      <c r="E3932" s="15" t="s">
        <v>13105</v>
      </c>
      <c r="F3932" s="15" t="s">
        <v>33</v>
      </c>
      <c r="G3932" s="15" t="s">
        <v>1859</v>
      </c>
      <c r="H3932" s="17">
        <v>43543</v>
      </c>
      <c r="I3932" s="17">
        <v>43636</v>
      </c>
      <c r="J3932" s="15" t="s">
        <v>35</v>
      </c>
      <c r="K3932" s="15" t="s">
        <v>5296</v>
      </c>
      <c r="L3932" s="18">
        <v>-14981</v>
      </c>
      <c r="M3932" s="15" t="s">
        <v>37</v>
      </c>
      <c r="N3932" s="15" t="s">
        <v>13056</v>
      </c>
      <c r="O3932" s="15" t="s">
        <v>31</v>
      </c>
      <c r="P3932" s="19">
        <v>0</v>
      </c>
    </row>
    <row r="3933" spans="1:16" x14ac:dyDescent="0.25">
      <c r="A3933" s="15" t="s">
        <v>29</v>
      </c>
      <c r="B3933" s="15" t="s">
        <v>13104</v>
      </c>
      <c r="C3933" s="16" t="s">
        <v>31</v>
      </c>
      <c r="D3933" s="15" t="s">
        <v>13104</v>
      </c>
      <c r="E3933" s="15" t="s">
        <v>13105</v>
      </c>
      <c r="F3933" s="15" t="s">
        <v>33</v>
      </c>
      <c r="G3933" s="15" t="s">
        <v>1859</v>
      </c>
      <c r="H3933" s="17">
        <v>43543</v>
      </c>
      <c r="I3933" s="17">
        <v>43636</v>
      </c>
      <c r="J3933" s="15" t="s">
        <v>35</v>
      </c>
      <c r="K3933" s="15" t="s">
        <v>5296</v>
      </c>
      <c r="L3933" s="18">
        <v>-26965</v>
      </c>
      <c r="M3933" s="15" t="s">
        <v>37</v>
      </c>
      <c r="N3933" s="15" t="s">
        <v>13106</v>
      </c>
      <c r="O3933" s="15" t="s">
        <v>31</v>
      </c>
      <c r="P3933" s="19">
        <v>0</v>
      </c>
    </row>
    <row r="3934" spans="1:16" x14ac:dyDescent="0.25">
      <c r="A3934" s="15" t="s">
        <v>29</v>
      </c>
      <c r="B3934" s="15" t="s">
        <v>13104</v>
      </c>
      <c r="C3934" s="16" t="s">
        <v>31</v>
      </c>
      <c r="D3934" s="15" t="s">
        <v>13104</v>
      </c>
      <c r="E3934" s="15" t="s">
        <v>13105</v>
      </c>
      <c r="F3934" s="15" t="s">
        <v>33</v>
      </c>
      <c r="G3934" s="15" t="s">
        <v>1859</v>
      </c>
      <c r="H3934" s="17">
        <v>43543</v>
      </c>
      <c r="I3934" s="17">
        <v>43636</v>
      </c>
      <c r="J3934" s="15" t="s">
        <v>35</v>
      </c>
      <c r="K3934" s="15" t="s">
        <v>5296</v>
      </c>
      <c r="L3934" s="18">
        <v>-128835</v>
      </c>
      <c r="M3934" s="15" t="s">
        <v>37</v>
      </c>
      <c r="N3934" s="15" t="s">
        <v>13057</v>
      </c>
      <c r="O3934" s="15" t="s">
        <v>31</v>
      </c>
      <c r="P3934" s="19">
        <v>0</v>
      </c>
    </row>
    <row r="3935" spans="1:16" x14ac:dyDescent="0.25">
      <c r="A3935" s="15" t="s">
        <v>29</v>
      </c>
      <c r="B3935" s="15" t="s">
        <v>13107</v>
      </c>
      <c r="C3935" s="16" t="s">
        <v>31</v>
      </c>
      <c r="D3935" s="15" t="s">
        <v>13107</v>
      </c>
      <c r="E3935" s="15" t="s">
        <v>13108</v>
      </c>
      <c r="F3935" s="15" t="s">
        <v>33</v>
      </c>
      <c r="G3935" s="15" t="s">
        <v>1859</v>
      </c>
      <c r="H3935" s="17">
        <v>43543</v>
      </c>
      <c r="I3935" s="17">
        <v>43636</v>
      </c>
      <c r="J3935" s="15" t="s">
        <v>35</v>
      </c>
      <c r="K3935" s="15" t="s">
        <v>5296</v>
      </c>
      <c r="L3935" s="18">
        <v>-914</v>
      </c>
      <c r="M3935" s="15" t="s">
        <v>37</v>
      </c>
      <c r="N3935" s="15" t="s">
        <v>13109</v>
      </c>
      <c r="O3935" s="15" t="s">
        <v>31</v>
      </c>
      <c r="P3935" s="19">
        <v>0</v>
      </c>
    </row>
    <row r="3936" spans="1:16" x14ac:dyDescent="0.25">
      <c r="A3936" s="15" t="s">
        <v>29</v>
      </c>
      <c r="B3936" s="15" t="s">
        <v>13107</v>
      </c>
      <c r="C3936" s="16" t="s">
        <v>31</v>
      </c>
      <c r="D3936" s="15" t="s">
        <v>13107</v>
      </c>
      <c r="E3936" s="15" t="s">
        <v>13108</v>
      </c>
      <c r="F3936" s="15" t="s">
        <v>33</v>
      </c>
      <c r="G3936" s="15" t="s">
        <v>1859</v>
      </c>
      <c r="H3936" s="17">
        <v>43543</v>
      </c>
      <c r="I3936" s="17">
        <v>43636</v>
      </c>
      <c r="J3936" s="15" t="s">
        <v>35</v>
      </c>
      <c r="K3936" s="15" t="s">
        <v>5296</v>
      </c>
      <c r="L3936" s="18">
        <v>-4875</v>
      </c>
      <c r="M3936" s="15" t="s">
        <v>37</v>
      </c>
      <c r="N3936" s="15" t="s">
        <v>13110</v>
      </c>
      <c r="O3936" s="15" t="s">
        <v>31</v>
      </c>
      <c r="P3936" s="19">
        <v>0</v>
      </c>
    </row>
    <row r="3937" spans="1:16" x14ac:dyDescent="0.25">
      <c r="A3937" s="15" t="s">
        <v>29</v>
      </c>
      <c r="B3937" s="15" t="s">
        <v>13111</v>
      </c>
      <c r="C3937" s="16" t="s">
        <v>31</v>
      </c>
      <c r="D3937" s="15" t="s">
        <v>13111</v>
      </c>
      <c r="E3937" s="15" t="s">
        <v>13112</v>
      </c>
      <c r="F3937" s="15" t="s">
        <v>33</v>
      </c>
      <c r="G3937" s="15" t="s">
        <v>1859</v>
      </c>
      <c r="H3937" s="17">
        <v>43615</v>
      </c>
      <c r="I3937" s="17">
        <v>43636</v>
      </c>
      <c r="J3937" s="15" t="s">
        <v>35</v>
      </c>
      <c r="K3937" s="15" t="s">
        <v>5296</v>
      </c>
      <c r="L3937" s="18">
        <v>-51775</v>
      </c>
      <c r="M3937" s="15" t="s">
        <v>37</v>
      </c>
      <c r="N3937" s="15" t="s">
        <v>13113</v>
      </c>
      <c r="O3937" s="15" t="s">
        <v>31</v>
      </c>
      <c r="P3937" s="19">
        <v>0</v>
      </c>
    </row>
    <row r="3938" spans="1:16" x14ac:dyDescent="0.25">
      <c r="A3938" s="15" t="s">
        <v>29</v>
      </c>
      <c r="B3938" s="15" t="s">
        <v>13111</v>
      </c>
      <c r="C3938" s="16" t="s">
        <v>31</v>
      </c>
      <c r="D3938" s="15" t="s">
        <v>13111</v>
      </c>
      <c r="E3938" s="15" t="s">
        <v>13112</v>
      </c>
      <c r="F3938" s="15" t="s">
        <v>33</v>
      </c>
      <c r="G3938" s="15" t="s">
        <v>1859</v>
      </c>
      <c r="H3938" s="17">
        <v>43615</v>
      </c>
      <c r="I3938" s="17">
        <v>43636</v>
      </c>
      <c r="J3938" s="15" t="s">
        <v>35</v>
      </c>
      <c r="K3938" s="15" t="s">
        <v>5296</v>
      </c>
      <c r="L3938" s="18">
        <v>-445265</v>
      </c>
      <c r="M3938" s="15" t="s">
        <v>37</v>
      </c>
      <c r="N3938" s="15" t="s">
        <v>13114</v>
      </c>
      <c r="O3938" s="15" t="s">
        <v>31</v>
      </c>
      <c r="P3938" s="19">
        <v>0</v>
      </c>
    </row>
    <row r="3939" spans="1:16" x14ac:dyDescent="0.25">
      <c r="A3939" s="15" t="s">
        <v>29</v>
      </c>
      <c r="B3939" s="15" t="s">
        <v>13111</v>
      </c>
      <c r="C3939" s="16" t="s">
        <v>31</v>
      </c>
      <c r="D3939" s="15" t="s">
        <v>13111</v>
      </c>
      <c r="E3939" s="15" t="s">
        <v>13112</v>
      </c>
      <c r="F3939" s="15" t="s">
        <v>33</v>
      </c>
      <c r="G3939" s="15" t="s">
        <v>1859</v>
      </c>
      <c r="H3939" s="17">
        <v>43615</v>
      </c>
      <c r="I3939" s="17">
        <v>43636</v>
      </c>
      <c r="J3939" s="15" t="s">
        <v>35</v>
      </c>
      <c r="K3939" s="15" t="s">
        <v>5296</v>
      </c>
      <c r="L3939" s="18">
        <v>-93195</v>
      </c>
      <c r="M3939" s="15" t="s">
        <v>37</v>
      </c>
      <c r="N3939" s="15" t="s">
        <v>13115</v>
      </c>
      <c r="O3939" s="15" t="s">
        <v>31</v>
      </c>
      <c r="P3939" s="19">
        <v>0</v>
      </c>
    </row>
    <row r="3940" spans="1:16" x14ac:dyDescent="0.25">
      <c r="A3940" s="15" t="s">
        <v>29</v>
      </c>
      <c r="B3940" s="15" t="s">
        <v>13116</v>
      </c>
      <c r="C3940" s="16" t="s">
        <v>31</v>
      </c>
      <c r="D3940" s="15" t="s">
        <v>13116</v>
      </c>
      <c r="E3940" s="15" t="s">
        <v>13117</v>
      </c>
      <c r="F3940" s="15" t="s">
        <v>33</v>
      </c>
      <c r="G3940" s="15" t="s">
        <v>1859</v>
      </c>
      <c r="H3940" s="17">
        <v>43616</v>
      </c>
      <c r="I3940" s="17">
        <v>43636</v>
      </c>
      <c r="J3940" s="15" t="s">
        <v>35</v>
      </c>
      <c r="K3940" s="15" t="s">
        <v>5296</v>
      </c>
      <c r="L3940" s="18">
        <v>-19862</v>
      </c>
      <c r="M3940" s="15" t="s">
        <v>37</v>
      </c>
      <c r="N3940" s="15" t="s">
        <v>13118</v>
      </c>
      <c r="O3940" s="15" t="s">
        <v>31</v>
      </c>
      <c r="P3940" s="19">
        <v>0</v>
      </c>
    </row>
    <row r="3941" spans="1:16" x14ac:dyDescent="0.25">
      <c r="A3941" s="15" t="s">
        <v>29</v>
      </c>
      <c r="B3941" s="15" t="s">
        <v>13116</v>
      </c>
      <c r="C3941" s="16" t="s">
        <v>31</v>
      </c>
      <c r="D3941" s="15" t="s">
        <v>13116</v>
      </c>
      <c r="E3941" s="15" t="s">
        <v>13117</v>
      </c>
      <c r="F3941" s="15" t="s">
        <v>33</v>
      </c>
      <c r="G3941" s="15" t="s">
        <v>1859</v>
      </c>
      <c r="H3941" s="17">
        <v>43616</v>
      </c>
      <c r="I3941" s="17">
        <v>43636</v>
      </c>
      <c r="J3941" s="15" t="s">
        <v>35</v>
      </c>
      <c r="K3941" s="15" t="s">
        <v>5296</v>
      </c>
      <c r="L3941" s="18">
        <v>-3724</v>
      </c>
      <c r="M3941" s="15" t="s">
        <v>37</v>
      </c>
      <c r="N3941" s="15" t="s">
        <v>13119</v>
      </c>
      <c r="O3941" s="15" t="s">
        <v>31</v>
      </c>
      <c r="P3941" s="19">
        <v>0</v>
      </c>
    </row>
    <row r="3942" spans="1:16" x14ac:dyDescent="0.25">
      <c r="A3942" s="15" t="s">
        <v>29</v>
      </c>
      <c r="B3942" s="15" t="s">
        <v>13120</v>
      </c>
      <c r="C3942" s="16" t="s">
        <v>31</v>
      </c>
      <c r="D3942" s="15" t="s">
        <v>13120</v>
      </c>
      <c r="E3942" s="15" t="s">
        <v>13121</v>
      </c>
      <c r="F3942" s="15" t="s">
        <v>33</v>
      </c>
      <c r="G3942" s="15" t="s">
        <v>1859</v>
      </c>
      <c r="H3942" s="17">
        <v>43546</v>
      </c>
      <c r="I3942" s="17">
        <v>43636</v>
      </c>
      <c r="J3942" s="15" t="s">
        <v>35</v>
      </c>
      <c r="K3942" s="15" t="s">
        <v>5296</v>
      </c>
      <c r="L3942" s="18">
        <v>-43000</v>
      </c>
      <c r="M3942" s="15" t="s">
        <v>37</v>
      </c>
      <c r="N3942" s="15" t="s">
        <v>13122</v>
      </c>
      <c r="O3942" s="15" t="s">
        <v>31</v>
      </c>
      <c r="P3942" s="19">
        <v>0</v>
      </c>
    </row>
    <row r="3943" spans="1:16" x14ac:dyDescent="0.25">
      <c r="A3943" s="15" t="s">
        <v>29</v>
      </c>
      <c r="B3943" s="15" t="s">
        <v>13120</v>
      </c>
      <c r="C3943" s="16" t="s">
        <v>31</v>
      </c>
      <c r="D3943" s="15" t="s">
        <v>13120</v>
      </c>
      <c r="E3943" s="15" t="s">
        <v>13121</v>
      </c>
      <c r="F3943" s="15" t="s">
        <v>33</v>
      </c>
      <c r="G3943" s="15" t="s">
        <v>1859</v>
      </c>
      <c r="H3943" s="17">
        <v>43546</v>
      </c>
      <c r="I3943" s="17">
        <v>43636</v>
      </c>
      <c r="J3943" s="15" t="s">
        <v>35</v>
      </c>
      <c r="K3943" s="15" t="s">
        <v>5296</v>
      </c>
      <c r="L3943" s="18">
        <v>-9000</v>
      </c>
      <c r="M3943" s="15" t="s">
        <v>37</v>
      </c>
      <c r="N3943" s="15" t="s">
        <v>13123</v>
      </c>
      <c r="O3943" s="15" t="s">
        <v>31</v>
      </c>
      <c r="P3943" s="19">
        <v>0</v>
      </c>
    </row>
    <row r="3944" spans="1:16" x14ac:dyDescent="0.25">
      <c r="A3944" s="15" t="s">
        <v>29</v>
      </c>
      <c r="B3944" s="15" t="s">
        <v>13120</v>
      </c>
      <c r="C3944" s="16" t="s">
        <v>31</v>
      </c>
      <c r="D3944" s="15" t="s">
        <v>13120</v>
      </c>
      <c r="E3944" s="15" t="s">
        <v>13121</v>
      </c>
      <c r="F3944" s="15" t="s">
        <v>33</v>
      </c>
      <c r="G3944" s="15" t="s">
        <v>1859</v>
      </c>
      <c r="H3944" s="17">
        <v>43546</v>
      </c>
      <c r="I3944" s="17">
        <v>43636</v>
      </c>
      <c r="J3944" s="15" t="s">
        <v>35</v>
      </c>
      <c r="K3944" s="15" t="s">
        <v>5296</v>
      </c>
      <c r="L3944" s="18">
        <v>-5000</v>
      </c>
      <c r="M3944" s="15" t="s">
        <v>37</v>
      </c>
      <c r="N3944" s="15" t="s">
        <v>13124</v>
      </c>
      <c r="O3944" s="15" t="s">
        <v>31</v>
      </c>
      <c r="P3944" s="19">
        <v>0</v>
      </c>
    </row>
    <row r="3945" spans="1:16" x14ac:dyDescent="0.25">
      <c r="A3945" s="15" t="s">
        <v>29</v>
      </c>
      <c r="B3945" s="15" t="s">
        <v>13125</v>
      </c>
      <c r="C3945" s="16" t="s">
        <v>31</v>
      </c>
      <c r="D3945" s="15" t="s">
        <v>13125</v>
      </c>
      <c r="E3945" s="15" t="s">
        <v>13126</v>
      </c>
      <c r="F3945" s="15" t="s">
        <v>33</v>
      </c>
      <c r="G3945" s="15" t="s">
        <v>1859</v>
      </c>
      <c r="H3945" s="17">
        <v>43615</v>
      </c>
      <c r="I3945" s="17">
        <v>43636</v>
      </c>
      <c r="J3945" s="15" t="s">
        <v>35</v>
      </c>
      <c r="K3945" s="15" t="s">
        <v>5296</v>
      </c>
      <c r="L3945" s="18">
        <v>-1958</v>
      </c>
      <c r="M3945" s="15" t="s">
        <v>37</v>
      </c>
      <c r="N3945" s="15" t="s">
        <v>13118</v>
      </c>
      <c r="O3945" s="15" t="s">
        <v>31</v>
      </c>
      <c r="P3945" s="19">
        <v>0</v>
      </c>
    </row>
    <row r="3946" spans="1:16" x14ac:dyDescent="0.25">
      <c r="A3946" s="15" t="s">
        <v>29</v>
      </c>
      <c r="B3946" s="15" t="s">
        <v>13125</v>
      </c>
      <c r="C3946" s="16" t="s">
        <v>31</v>
      </c>
      <c r="D3946" s="15" t="s">
        <v>13125</v>
      </c>
      <c r="E3946" s="15" t="s">
        <v>13126</v>
      </c>
      <c r="F3946" s="15" t="s">
        <v>33</v>
      </c>
      <c r="G3946" s="15" t="s">
        <v>1859</v>
      </c>
      <c r="H3946" s="17">
        <v>43615</v>
      </c>
      <c r="I3946" s="17">
        <v>43636</v>
      </c>
      <c r="J3946" s="15" t="s">
        <v>35</v>
      </c>
      <c r="K3946" s="15" t="s">
        <v>5296</v>
      </c>
      <c r="L3946" s="18">
        <v>-367</v>
      </c>
      <c r="M3946" s="15" t="s">
        <v>37</v>
      </c>
      <c r="N3946" s="15" t="s">
        <v>13119</v>
      </c>
      <c r="O3946" s="15" t="s">
        <v>31</v>
      </c>
      <c r="P3946" s="19">
        <v>0</v>
      </c>
    </row>
    <row r="3947" spans="1:16" x14ac:dyDescent="0.25">
      <c r="A3947" s="15" t="s">
        <v>29</v>
      </c>
      <c r="B3947" s="15" t="s">
        <v>13127</v>
      </c>
      <c r="C3947" s="16" t="s">
        <v>31</v>
      </c>
      <c r="D3947" s="15" t="s">
        <v>13127</v>
      </c>
      <c r="E3947" s="15" t="s">
        <v>13128</v>
      </c>
      <c r="F3947" s="15" t="s">
        <v>33</v>
      </c>
      <c r="G3947" s="15" t="s">
        <v>1859</v>
      </c>
      <c r="H3947" s="17">
        <v>43522</v>
      </c>
      <c r="I3947" s="17">
        <v>43636</v>
      </c>
      <c r="J3947" s="15" t="s">
        <v>35</v>
      </c>
      <c r="K3947" s="15" t="s">
        <v>5296</v>
      </c>
      <c r="L3947" s="18">
        <v>-9850</v>
      </c>
      <c r="M3947" s="15" t="s">
        <v>37</v>
      </c>
      <c r="N3947" s="15" t="s">
        <v>13124</v>
      </c>
      <c r="O3947" s="15" t="s">
        <v>31</v>
      </c>
      <c r="P3947" s="19">
        <v>0</v>
      </c>
    </row>
    <row r="3948" spans="1:16" x14ac:dyDescent="0.25">
      <c r="A3948" s="15" t="s">
        <v>29</v>
      </c>
      <c r="B3948" s="15" t="s">
        <v>13127</v>
      </c>
      <c r="C3948" s="16" t="s">
        <v>31</v>
      </c>
      <c r="D3948" s="15" t="s">
        <v>13127</v>
      </c>
      <c r="E3948" s="15" t="s">
        <v>13128</v>
      </c>
      <c r="F3948" s="15" t="s">
        <v>33</v>
      </c>
      <c r="G3948" s="15" t="s">
        <v>1859</v>
      </c>
      <c r="H3948" s="17">
        <v>43522</v>
      </c>
      <c r="I3948" s="17">
        <v>43636</v>
      </c>
      <c r="J3948" s="15" t="s">
        <v>35</v>
      </c>
      <c r="K3948" s="15" t="s">
        <v>5296</v>
      </c>
      <c r="L3948" s="18">
        <v>-17730</v>
      </c>
      <c r="M3948" s="15" t="s">
        <v>37</v>
      </c>
      <c r="N3948" s="15" t="s">
        <v>13123</v>
      </c>
      <c r="O3948" s="15" t="s">
        <v>31</v>
      </c>
      <c r="P3948" s="19">
        <v>0</v>
      </c>
    </row>
    <row r="3949" spans="1:16" x14ac:dyDescent="0.25">
      <c r="A3949" s="15" t="s">
        <v>29</v>
      </c>
      <c r="B3949" s="15" t="s">
        <v>13127</v>
      </c>
      <c r="C3949" s="16" t="s">
        <v>31</v>
      </c>
      <c r="D3949" s="15" t="s">
        <v>13127</v>
      </c>
      <c r="E3949" s="15" t="s">
        <v>13128</v>
      </c>
      <c r="F3949" s="15" t="s">
        <v>33</v>
      </c>
      <c r="G3949" s="15" t="s">
        <v>1859</v>
      </c>
      <c r="H3949" s="17">
        <v>43522</v>
      </c>
      <c r="I3949" s="17">
        <v>43636</v>
      </c>
      <c r="J3949" s="15" t="s">
        <v>35</v>
      </c>
      <c r="K3949" s="15" t="s">
        <v>5296</v>
      </c>
      <c r="L3949" s="18">
        <v>-84710</v>
      </c>
      <c r="M3949" s="15" t="s">
        <v>37</v>
      </c>
      <c r="N3949" s="15" t="s">
        <v>13122</v>
      </c>
      <c r="O3949" s="15" t="s">
        <v>31</v>
      </c>
      <c r="P3949" s="19">
        <v>0</v>
      </c>
    </row>
    <row r="3950" spans="1:16" x14ac:dyDescent="0.25">
      <c r="A3950" s="15" t="s">
        <v>29</v>
      </c>
      <c r="B3950" s="15" t="s">
        <v>13129</v>
      </c>
      <c r="C3950" s="16" t="s">
        <v>31</v>
      </c>
      <c r="D3950" s="15" t="s">
        <v>13129</v>
      </c>
      <c r="E3950" s="15" t="s">
        <v>13130</v>
      </c>
      <c r="F3950" s="15" t="s">
        <v>33</v>
      </c>
      <c r="G3950" s="15" t="s">
        <v>1859</v>
      </c>
      <c r="H3950" s="17">
        <v>43615</v>
      </c>
      <c r="I3950" s="17">
        <v>43636</v>
      </c>
      <c r="J3950" s="15" t="s">
        <v>35</v>
      </c>
      <c r="K3950" s="15" t="s">
        <v>5296</v>
      </c>
      <c r="L3950" s="18">
        <v>-702</v>
      </c>
      <c r="M3950" s="15" t="s">
        <v>37</v>
      </c>
      <c r="N3950" s="15" t="s">
        <v>13119</v>
      </c>
      <c r="O3950" s="15" t="s">
        <v>31</v>
      </c>
      <c r="P3950" s="19">
        <v>0</v>
      </c>
    </row>
    <row r="3951" spans="1:16" x14ac:dyDescent="0.25">
      <c r="A3951" s="15" t="s">
        <v>29</v>
      </c>
      <c r="B3951" s="15" t="s">
        <v>13129</v>
      </c>
      <c r="C3951" s="16" t="s">
        <v>31</v>
      </c>
      <c r="D3951" s="15" t="s">
        <v>13129</v>
      </c>
      <c r="E3951" s="15" t="s">
        <v>13130</v>
      </c>
      <c r="F3951" s="15" t="s">
        <v>33</v>
      </c>
      <c r="G3951" s="15" t="s">
        <v>1859</v>
      </c>
      <c r="H3951" s="17">
        <v>43615</v>
      </c>
      <c r="I3951" s="17">
        <v>43636</v>
      </c>
      <c r="J3951" s="15" t="s">
        <v>35</v>
      </c>
      <c r="K3951" s="15" t="s">
        <v>5296</v>
      </c>
      <c r="L3951" s="18">
        <v>-3744</v>
      </c>
      <c r="M3951" s="15" t="s">
        <v>37</v>
      </c>
      <c r="N3951" s="15" t="s">
        <v>13118</v>
      </c>
      <c r="O3951" s="15" t="s">
        <v>31</v>
      </c>
      <c r="P3951" s="19">
        <v>0</v>
      </c>
    </row>
    <row r="3952" spans="1:16" x14ac:dyDescent="0.25">
      <c r="A3952" s="15" t="s">
        <v>29</v>
      </c>
      <c r="B3952" s="15" t="s">
        <v>13131</v>
      </c>
      <c r="C3952" s="16" t="s">
        <v>31</v>
      </c>
      <c r="D3952" s="15" t="s">
        <v>13132</v>
      </c>
      <c r="E3952" s="15" t="s">
        <v>13133</v>
      </c>
      <c r="F3952" s="15" t="s">
        <v>33</v>
      </c>
      <c r="G3952" s="15" t="s">
        <v>1859</v>
      </c>
      <c r="H3952" s="17">
        <v>43657</v>
      </c>
      <c r="I3952" s="17">
        <v>43664</v>
      </c>
      <c r="J3952" s="15" t="s">
        <v>35</v>
      </c>
      <c r="K3952" s="15" t="s">
        <v>5296</v>
      </c>
      <c r="L3952" s="18">
        <v>-9188</v>
      </c>
      <c r="M3952" s="15" t="s">
        <v>37</v>
      </c>
      <c r="N3952" s="15" t="s">
        <v>13134</v>
      </c>
      <c r="O3952" s="15" t="s">
        <v>31</v>
      </c>
      <c r="P3952" s="19">
        <v>0</v>
      </c>
    </row>
    <row r="3953" spans="1:16" x14ac:dyDescent="0.25">
      <c r="A3953" s="15" t="s">
        <v>29</v>
      </c>
      <c r="B3953" s="15" t="s">
        <v>13131</v>
      </c>
      <c r="C3953" s="16" t="s">
        <v>31</v>
      </c>
      <c r="D3953" s="15" t="s">
        <v>13131</v>
      </c>
      <c r="E3953" s="15" t="s">
        <v>13133</v>
      </c>
      <c r="F3953" s="15" t="s">
        <v>33</v>
      </c>
      <c r="G3953" s="15" t="s">
        <v>1859</v>
      </c>
      <c r="H3953" s="17">
        <v>43657</v>
      </c>
      <c r="I3953" s="17">
        <v>43664</v>
      </c>
      <c r="J3953" s="15" t="s">
        <v>35</v>
      </c>
      <c r="K3953" s="15" t="s">
        <v>5296</v>
      </c>
      <c r="L3953" s="18">
        <v>-14884</v>
      </c>
      <c r="M3953" s="15" t="s">
        <v>37</v>
      </c>
      <c r="N3953" s="15" t="s">
        <v>13135</v>
      </c>
      <c r="O3953" s="15" t="s">
        <v>31</v>
      </c>
      <c r="P3953" s="19">
        <v>0</v>
      </c>
    </row>
    <row r="3954" spans="1:16" x14ac:dyDescent="0.25">
      <c r="A3954" s="15" t="s">
        <v>29</v>
      </c>
      <c r="B3954" s="15" t="s">
        <v>13131</v>
      </c>
      <c r="C3954" s="16" t="s">
        <v>31</v>
      </c>
      <c r="D3954" s="15" t="s">
        <v>13131</v>
      </c>
      <c r="E3954" s="15" t="s">
        <v>13133</v>
      </c>
      <c r="F3954" s="15" t="s">
        <v>33</v>
      </c>
      <c r="G3954" s="15" t="s">
        <v>1859</v>
      </c>
      <c r="H3954" s="17">
        <v>43657</v>
      </c>
      <c r="I3954" s="17">
        <v>43664</v>
      </c>
      <c r="J3954" s="15" t="s">
        <v>35</v>
      </c>
      <c r="K3954" s="15" t="s">
        <v>5296</v>
      </c>
      <c r="L3954" s="18">
        <v>-81033</v>
      </c>
      <c r="M3954" s="15" t="s">
        <v>37</v>
      </c>
      <c r="N3954" s="15" t="s">
        <v>13134</v>
      </c>
      <c r="O3954" s="15" t="s">
        <v>31</v>
      </c>
      <c r="P3954" s="19">
        <v>0</v>
      </c>
    </row>
    <row r="3955" spans="1:16" x14ac:dyDescent="0.25">
      <c r="A3955" s="15" t="s">
        <v>29</v>
      </c>
      <c r="B3955" s="15" t="s">
        <v>13136</v>
      </c>
      <c r="C3955" s="16" t="s">
        <v>31</v>
      </c>
      <c r="D3955" s="15" t="s">
        <v>13136</v>
      </c>
      <c r="E3955" s="15" t="s">
        <v>13137</v>
      </c>
      <c r="F3955" s="15" t="s">
        <v>33</v>
      </c>
      <c r="G3955" s="15" t="s">
        <v>1859</v>
      </c>
      <c r="H3955" s="17">
        <v>43664</v>
      </c>
      <c r="I3955" s="17">
        <v>43704</v>
      </c>
      <c r="J3955" s="15" t="s">
        <v>35</v>
      </c>
      <c r="K3955" s="15" t="s">
        <v>5296</v>
      </c>
      <c r="L3955" s="18">
        <v>-119299</v>
      </c>
      <c r="M3955" s="15" t="s">
        <v>37</v>
      </c>
      <c r="N3955" s="15" t="s">
        <v>13138</v>
      </c>
      <c r="O3955" s="15" t="s">
        <v>31</v>
      </c>
      <c r="P3955" s="19">
        <v>0</v>
      </c>
    </row>
    <row r="3956" spans="1:16" x14ac:dyDescent="0.25">
      <c r="A3956" s="15" t="s">
        <v>29</v>
      </c>
      <c r="B3956" s="15" t="s">
        <v>13136</v>
      </c>
      <c r="C3956" s="16" t="s">
        <v>31</v>
      </c>
      <c r="D3956" s="15" t="s">
        <v>13136</v>
      </c>
      <c r="E3956" s="15" t="s">
        <v>13137</v>
      </c>
      <c r="F3956" s="15" t="s">
        <v>33</v>
      </c>
      <c r="G3956" s="15" t="s">
        <v>1859</v>
      </c>
      <c r="H3956" s="17">
        <v>43664</v>
      </c>
      <c r="I3956" s="17">
        <v>43704</v>
      </c>
      <c r="J3956" s="15" t="s">
        <v>35</v>
      </c>
      <c r="K3956" s="15" t="s">
        <v>5296</v>
      </c>
      <c r="L3956" s="18">
        <v>-66278</v>
      </c>
      <c r="M3956" s="15" t="s">
        <v>37</v>
      </c>
      <c r="N3956" s="15" t="s">
        <v>13139</v>
      </c>
      <c r="O3956" s="15" t="s">
        <v>31</v>
      </c>
      <c r="P3956" s="19">
        <v>0</v>
      </c>
    </row>
    <row r="3957" spans="1:16" x14ac:dyDescent="0.25">
      <c r="A3957" s="15" t="s">
        <v>29</v>
      </c>
      <c r="B3957" s="15" t="s">
        <v>13136</v>
      </c>
      <c r="C3957" s="16" t="s">
        <v>31</v>
      </c>
      <c r="D3957" s="15" t="s">
        <v>13136</v>
      </c>
      <c r="E3957" s="15" t="s">
        <v>13137</v>
      </c>
      <c r="F3957" s="15" t="s">
        <v>33</v>
      </c>
      <c r="G3957" s="15" t="s">
        <v>1859</v>
      </c>
      <c r="H3957" s="17">
        <v>43664</v>
      </c>
      <c r="I3957" s="17">
        <v>43704</v>
      </c>
      <c r="J3957" s="15" t="s">
        <v>35</v>
      </c>
      <c r="K3957" s="15" t="s">
        <v>5296</v>
      </c>
      <c r="L3957" s="18">
        <v>-583241</v>
      </c>
      <c r="M3957" s="15" t="s">
        <v>37</v>
      </c>
      <c r="N3957" s="15" t="s">
        <v>13140</v>
      </c>
      <c r="O3957" s="15" t="s">
        <v>31</v>
      </c>
      <c r="P3957" s="19">
        <v>0</v>
      </c>
    </row>
    <row r="3958" spans="1:16" x14ac:dyDescent="0.25">
      <c r="A3958" s="15" t="s">
        <v>29</v>
      </c>
      <c r="B3958" s="15" t="s">
        <v>13141</v>
      </c>
      <c r="C3958" s="16" t="s">
        <v>31</v>
      </c>
      <c r="D3958" s="15" t="s">
        <v>13141</v>
      </c>
      <c r="E3958" s="15" t="s">
        <v>13142</v>
      </c>
      <c r="F3958" s="15" t="s">
        <v>33</v>
      </c>
      <c r="G3958" s="15" t="s">
        <v>1859</v>
      </c>
      <c r="H3958" s="17">
        <v>43663</v>
      </c>
      <c r="I3958" s="17">
        <v>43704</v>
      </c>
      <c r="J3958" s="15" t="s">
        <v>35</v>
      </c>
      <c r="K3958" s="15" t="s">
        <v>5296</v>
      </c>
      <c r="L3958" s="18">
        <v>-116912</v>
      </c>
      <c r="M3958" s="15" t="s">
        <v>37</v>
      </c>
      <c r="N3958" s="15" t="s">
        <v>13140</v>
      </c>
      <c r="O3958" s="15" t="s">
        <v>31</v>
      </c>
      <c r="P3958" s="19">
        <v>0</v>
      </c>
    </row>
    <row r="3959" spans="1:16" x14ac:dyDescent="0.25">
      <c r="A3959" s="15" t="s">
        <v>29</v>
      </c>
      <c r="B3959" s="15" t="s">
        <v>13141</v>
      </c>
      <c r="C3959" s="16" t="s">
        <v>31</v>
      </c>
      <c r="D3959" s="15" t="s">
        <v>13141</v>
      </c>
      <c r="E3959" s="15" t="s">
        <v>13142</v>
      </c>
      <c r="F3959" s="15" t="s">
        <v>33</v>
      </c>
      <c r="G3959" s="15" t="s">
        <v>1859</v>
      </c>
      <c r="H3959" s="17">
        <v>43663</v>
      </c>
      <c r="I3959" s="17">
        <v>43704</v>
      </c>
      <c r="J3959" s="15" t="s">
        <v>35</v>
      </c>
      <c r="K3959" s="15" t="s">
        <v>5296</v>
      </c>
      <c r="L3959" s="18">
        <v>-23914</v>
      </c>
      <c r="M3959" s="15" t="s">
        <v>37</v>
      </c>
      <c r="N3959" s="15" t="s">
        <v>13138</v>
      </c>
      <c r="O3959" s="15" t="s">
        <v>31</v>
      </c>
      <c r="P3959" s="19">
        <v>0</v>
      </c>
    </row>
    <row r="3960" spans="1:16" x14ac:dyDescent="0.25">
      <c r="A3960" s="15" t="s">
        <v>29</v>
      </c>
      <c r="B3960" s="15" t="s">
        <v>13141</v>
      </c>
      <c r="C3960" s="16" t="s">
        <v>31</v>
      </c>
      <c r="D3960" s="15" t="s">
        <v>13141</v>
      </c>
      <c r="E3960" s="15" t="s">
        <v>13142</v>
      </c>
      <c r="F3960" s="15" t="s">
        <v>33</v>
      </c>
      <c r="G3960" s="15" t="s">
        <v>1859</v>
      </c>
      <c r="H3960" s="17">
        <v>43663</v>
      </c>
      <c r="I3960" s="17">
        <v>43704</v>
      </c>
      <c r="J3960" s="15" t="s">
        <v>35</v>
      </c>
      <c r="K3960" s="15" t="s">
        <v>5296</v>
      </c>
      <c r="L3960" s="18">
        <v>-13285</v>
      </c>
      <c r="M3960" s="15" t="s">
        <v>37</v>
      </c>
      <c r="N3960" s="15" t="s">
        <v>13139</v>
      </c>
      <c r="O3960" s="15" t="s">
        <v>31</v>
      </c>
      <c r="P3960" s="19">
        <v>0</v>
      </c>
    </row>
    <row r="3961" spans="1:16" x14ac:dyDescent="0.25">
      <c r="A3961" s="15" t="s">
        <v>29</v>
      </c>
      <c r="B3961" s="15" t="s">
        <v>13143</v>
      </c>
      <c r="C3961" s="16" t="s">
        <v>31</v>
      </c>
      <c r="D3961" s="15" t="s">
        <v>13143</v>
      </c>
      <c r="E3961" s="15" t="s">
        <v>13144</v>
      </c>
      <c r="F3961" s="15" t="s">
        <v>33</v>
      </c>
      <c r="G3961" s="15" t="s">
        <v>1859</v>
      </c>
      <c r="H3961" s="17">
        <v>43594</v>
      </c>
      <c r="I3961" s="17">
        <v>43735</v>
      </c>
      <c r="J3961" s="15" t="s">
        <v>35</v>
      </c>
      <c r="K3961" s="15" t="s">
        <v>5296</v>
      </c>
      <c r="L3961" s="18">
        <v>-5331</v>
      </c>
      <c r="M3961" s="15" t="s">
        <v>37</v>
      </c>
      <c r="N3961" s="15" t="s">
        <v>12907</v>
      </c>
      <c r="O3961" s="15" t="s">
        <v>31</v>
      </c>
      <c r="P3961" s="19">
        <v>0</v>
      </c>
    </row>
    <row r="3962" spans="1:16" x14ac:dyDescent="0.25">
      <c r="A3962" s="15" t="s">
        <v>29</v>
      </c>
      <c r="B3962" s="15" t="s">
        <v>13143</v>
      </c>
      <c r="C3962" s="16" t="s">
        <v>31</v>
      </c>
      <c r="D3962" s="15" t="s">
        <v>13143</v>
      </c>
      <c r="E3962" s="15" t="s">
        <v>13144</v>
      </c>
      <c r="F3962" s="15" t="s">
        <v>33</v>
      </c>
      <c r="G3962" s="15" t="s">
        <v>1859</v>
      </c>
      <c r="H3962" s="17">
        <v>43594</v>
      </c>
      <c r="I3962" s="17">
        <v>43735</v>
      </c>
      <c r="J3962" s="15" t="s">
        <v>35</v>
      </c>
      <c r="K3962" s="15" t="s">
        <v>5296</v>
      </c>
      <c r="L3962" s="18">
        <v>-1086</v>
      </c>
      <c r="M3962" s="15" t="s">
        <v>37</v>
      </c>
      <c r="N3962" s="15" t="s">
        <v>12906</v>
      </c>
      <c r="O3962" s="15" t="s">
        <v>31</v>
      </c>
      <c r="P3962" s="19">
        <v>0</v>
      </c>
    </row>
    <row r="3963" spans="1:16" x14ac:dyDescent="0.25">
      <c r="A3963" s="15" t="s">
        <v>29</v>
      </c>
      <c r="B3963" s="15" t="s">
        <v>13143</v>
      </c>
      <c r="C3963" s="16" t="s">
        <v>31</v>
      </c>
      <c r="D3963" s="15" t="s">
        <v>13143</v>
      </c>
      <c r="E3963" s="15" t="s">
        <v>13144</v>
      </c>
      <c r="F3963" s="15" t="s">
        <v>33</v>
      </c>
      <c r="G3963" s="15" t="s">
        <v>1859</v>
      </c>
      <c r="H3963" s="17">
        <v>43594</v>
      </c>
      <c r="I3963" s="17">
        <v>43735</v>
      </c>
      <c r="J3963" s="15" t="s">
        <v>35</v>
      </c>
      <c r="K3963" s="15" t="s">
        <v>5296</v>
      </c>
      <c r="L3963" s="18">
        <v>-580</v>
      </c>
      <c r="M3963" s="15" t="s">
        <v>37</v>
      </c>
      <c r="N3963" s="15" t="s">
        <v>12908</v>
      </c>
      <c r="O3963" s="15" t="s">
        <v>31</v>
      </c>
      <c r="P3963" s="19">
        <v>0</v>
      </c>
    </row>
    <row r="3964" spans="1:16" x14ac:dyDescent="0.25">
      <c r="A3964" s="15" t="s">
        <v>29</v>
      </c>
      <c r="B3964" s="15" t="s">
        <v>13145</v>
      </c>
      <c r="C3964" s="16" t="s">
        <v>31</v>
      </c>
      <c r="D3964" s="15" t="s">
        <v>13145</v>
      </c>
      <c r="E3964" s="15" t="s">
        <v>13146</v>
      </c>
      <c r="F3964" s="15" t="s">
        <v>33</v>
      </c>
      <c r="G3964" s="15" t="s">
        <v>1859</v>
      </c>
      <c r="H3964" s="17">
        <v>43673</v>
      </c>
      <c r="I3964" s="17">
        <v>43735</v>
      </c>
      <c r="J3964" s="15" t="s">
        <v>35</v>
      </c>
      <c r="K3964" s="15" t="s">
        <v>5296</v>
      </c>
      <c r="L3964" s="18">
        <v>-400</v>
      </c>
      <c r="M3964" s="15" t="s">
        <v>37</v>
      </c>
      <c r="N3964" s="15" t="s">
        <v>12908</v>
      </c>
      <c r="O3964" s="15" t="s">
        <v>31</v>
      </c>
      <c r="P3964" s="19">
        <v>0</v>
      </c>
    </row>
    <row r="3965" spans="1:16" x14ac:dyDescent="0.25">
      <c r="A3965" s="15" t="s">
        <v>29</v>
      </c>
      <c r="B3965" s="15" t="s">
        <v>13145</v>
      </c>
      <c r="C3965" s="16" t="s">
        <v>31</v>
      </c>
      <c r="D3965" s="15" t="s">
        <v>13145</v>
      </c>
      <c r="E3965" s="15" t="s">
        <v>13146</v>
      </c>
      <c r="F3965" s="15" t="s">
        <v>33</v>
      </c>
      <c r="G3965" s="15" t="s">
        <v>1859</v>
      </c>
      <c r="H3965" s="17">
        <v>43673</v>
      </c>
      <c r="I3965" s="17">
        <v>43735</v>
      </c>
      <c r="J3965" s="15" t="s">
        <v>35</v>
      </c>
      <c r="K3965" s="15" t="s">
        <v>5296</v>
      </c>
      <c r="L3965" s="18">
        <v>-720</v>
      </c>
      <c r="M3965" s="15" t="s">
        <v>37</v>
      </c>
      <c r="N3965" s="15" t="s">
        <v>12906</v>
      </c>
      <c r="O3965" s="15" t="s">
        <v>31</v>
      </c>
      <c r="P3965" s="19">
        <v>0</v>
      </c>
    </row>
    <row r="3966" spans="1:16" x14ac:dyDescent="0.25">
      <c r="A3966" s="15" t="s">
        <v>29</v>
      </c>
      <c r="B3966" s="15" t="s">
        <v>13145</v>
      </c>
      <c r="C3966" s="16" t="s">
        <v>31</v>
      </c>
      <c r="D3966" s="15" t="s">
        <v>13145</v>
      </c>
      <c r="E3966" s="15" t="s">
        <v>13146</v>
      </c>
      <c r="F3966" s="15" t="s">
        <v>33</v>
      </c>
      <c r="G3966" s="15" t="s">
        <v>1859</v>
      </c>
      <c r="H3966" s="17">
        <v>43673</v>
      </c>
      <c r="I3966" s="17">
        <v>43735</v>
      </c>
      <c r="J3966" s="15" t="s">
        <v>35</v>
      </c>
      <c r="K3966" s="15" t="s">
        <v>5296</v>
      </c>
      <c r="L3966" s="18">
        <v>-3520</v>
      </c>
      <c r="M3966" s="15" t="s">
        <v>37</v>
      </c>
      <c r="N3966" s="15" t="s">
        <v>12907</v>
      </c>
      <c r="O3966" s="15" t="s">
        <v>31</v>
      </c>
      <c r="P3966" s="19">
        <v>0</v>
      </c>
    </row>
    <row r="3967" spans="1:16" x14ac:dyDescent="0.25">
      <c r="A3967" s="15" t="s">
        <v>29</v>
      </c>
      <c r="B3967" s="15" t="s">
        <v>13147</v>
      </c>
      <c r="C3967" s="16" t="s">
        <v>31</v>
      </c>
      <c r="D3967" s="15" t="s">
        <v>13148</v>
      </c>
      <c r="E3967" s="15" t="s">
        <v>13149</v>
      </c>
      <c r="F3967" s="15" t="s">
        <v>33</v>
      </c>
      <c r="G3967" s="15" t="s">
        <v>1859</v>
      </c>
      <c r="H3967" s="17">
        <v>43677</v>
      </c>
      <c r="I3967" s="17">
        <v>43735</v>
      </c>
      <c r="J3967" s="15" t="s">
        <v>35</v>
      </c>
      <c r="K3967" s="15" t="s">
        <v>5296</v>
      </c>
      <c r="L3967" s="18">
        <v>-157</v>
      </c>
      <c r="M3967" s="15" t="s">
        <v>37</v>
      </c>
      <c r="N3967" s="15" t="s">
        <v>13087</v>
      </c>
      <c r="O3967" s="15" t="s">
        <v>31</v>
      </c>
      <c r="P3967" s="19">
        <v>0</v>
      </c>
    </row>
    <row r="3968" spans="1:16" x14ac:dyDescent="0.25">
      <c r="A3968" s="15" t="s">
        <v>29</v>
      </c>
      <c r="B3968" s="15" t="s">
        <v>13147</v>
      </c>
      <c r="C3968" s="16" t="s">
        <v>31</v>
      </c>
      <c r="D3968" s="15" t="s">
        <v>13148</v>
      </c>
      <c r="E3968" s="15" t="s">
        <v>13149</v>
      </c>
      <c r="F3968" s="15" t="s">
        <v>33</v>
      </c>
      <c r="G3968" s="15" t="s">
        <v>1859</v>
      </c>
      <c r="H3968" s="17">
        <v>43677</v>
      </c>
      <c r="I3968" s="17">
        <v>43735</v>
      </c>
      <c r="J3968" s="15" t="s">
        <v>35</v>
      </c>
      <c r="K3968" s="15" t="s">
        <v>5296</v>
      </c>
      <c r="L3968" s="18">
        <v>-29</v>
      </c>
      <c r="M3968" s="15" t="s">
        <v>37</v>
      </c>
      <c r="N3968" s="15" t="s">
        <v>13086</v>
      </c>
      <c r="O3968" s="15" t="s">
        <v>31</v>
      </c>
      <c r="P3968" s="19">
        <v>0</v>
      </c>
    </row>
    <row r="3969" spans="1:16" x14ac:dyDescent="0.25">
      <c r="A3969" s="15" t="s">
        <v>29</v>
      </c>
      <c r="B3969" s="15" t="s">
        <v>13150</v>
      </c>
      <c r="C3969" s="16" t="s">
        <v>31</v>
      </c>
      <c r="D3969" s="15" t="s">
        <v>13151</v>
      </c>
      <c r="E3969" s="15" t="s">
        <v>13152</v>
      </c>
      <c r="F3969" s="15" t="s">
        <v>33</v>
      </c>
      <c r="G3969" s="15" t="s">
        <v>1859</v>
      </c>
      <c r="H3969" s="17">
        <v>43738</v>
      </c>
      <c r="I3969" s="17">
        <v>43738</v>
      </c>
      <c r="J3969" s="15" t="s">
        <v>1198</v>
      </c>
      <c r="K3969" s="15" t="s">
        <v>5296</v>
      </c>
      <c r="L3969" s="18">
        <v>586552</v>
      </c>
      <c r="M3969" s="15" t="s">
        <v>37</v>
      </c>
      <c r="N3969" s="15" t="s">
        <v>13153</v>
      </c>
      <c r="O3969" s="15" t="s">
        <v>31</v>
      </c>
      <c r="P3969" s="19">
        <v>0</v>
      </c>
    </row>
    <row r="3970" spans="1:16" x14ac:dyDescent="0.25">
      <c r="A3970" s="15" t="s">
        <v>29</v>
      </c>
      <c r="B3970" s="15" t="s">
        <v>13154</v>
      </c>
      <c r="C3970" s="16" t="s">
        <v>31</v>
      </c>
      <c r="D3970" s="15" t="s">
        <v>13154</v>
      </c>
      <c r="E3970" s="15" t="s">
        <v>13155</v>
      </c>
      <c r="F3970" s="15" t="s">
        <v>33</v>
      </c>
      <c r="G3970" s="15" t="s">
        <v>1859</v>
      </c>
      <c r="H3970" s="17">
        <v>43798</v>
      </c>
      <c r="I3970" s="17">
        <v>43829</v>
      </c>
      <c r="J3970" s="15" t="s">
        <v>35</v>
      </c>
      <c r="K3970" s="15" t="s">
        <v>5296</v>
      </c>
      <c r="L3970" s="18">
        <v>-4376</v>
      </c>
      <c r="M3970" s="15" t="s">
        <v>37</v>
      </c>
      <c r="N3970" s="15" t="s">
        <v>12908</v>
      </c>
      <c r="O3970" s="15" t="s">
        <v>31</v>
      </c>
      <c r="P3970" s="19">
        <v>0</v>
      </c>
    </row>
    <row r="3971" spans="1:16" x14ac:dyDescent="0.25">
      <c r="A3971" s="15" t="s">
        <v>29</v>
      </c>
      <c r="B3971" s="15" t="s">
        <v>13154</v>
      </c>
      <c r="C3971" s="16" t="s">
        <v>31</v>
      </c>
      <c r="D3971" s="15" t="s">
        <v>13154</v>
      </c>
      <c r="E3971" s="15" t="s">
        <v>13155</v>
      </c>
      <c r="F3971" s="15" t="s">
        <v>33</v>
      </c>
      <c r="G3971" s="15" t="s">
        <v>1859</v>
      </c>
      <c r="H3971" s="17">
        <v>43798</v>
      </c>
      <c r="I3971" s="17">
        <v>43829</v>
      </c>
      <c r="J3971" s="15" t="s">
        <v>35</v>
      </c>
      <c r="K3971" s="15" t="s">
        <v>5296</v>
      </c>
      <c r="L3971" s="18">
        <v>-7878</v>
      </c>
      <c r="M3971" s="15" t="s">
        <v>37</v>
      </c>
      <c r="N3971" s="15" t="s">
        <v>12906</v>
      </c>
      <c r="O3971" s="15" t="s">
        <v>31</v>
      </c>
      <c r="P3971" s="19">
        <v>0</v>
      </c>
    </row>
    <row r="3972" spans="1:16" x14ac:dyDescent="0.25">
      <c r="A3972" s="15" t="s">
        <v>29</v>
      </c>
      <c r="B3972" s="15" t="s">
        <v>13154</v>
      </c>
      <c r="C3972" s="16" t="s">
        <v>31</v>
      </c>
      <c r="D3972" s="15" t="s">
        <v>13154</v>
      </c>
      <c r="E3972" s="15" t="s">
        <v>13155</v>
      </c>
      <c r="F3972" s="15" t="s">
        <v>33</v>
      </c>
      <c r="G3972" s="15" t="s">
        <v>1859</v>
      </c>
      <c r="H3972" s="17">
        <v>43798</v>
      </c>
      <c r="I3972" s="17">
        <v>43829</v>
      </c>
      <c r="J3972" s="15" t="s">
        <v>35</v>
      </c>
      <c r="K3972" s="15" t="s">
        <v>5296</v>
      </c>
      <c r="L3972" s="18">
        <v>-38513</v>
      </c>
      <c r="M3972" s="15" t="s">
        <v>37</v>
      </c>
      <c r="N3972" s="15" t="s">
        <v>12907</v>
      </c>
      <c r="O3972" s="15" t="s">
        <v>31</v>
      </c>
      <c r="P3972" s="19">
        <v>0</v>
      </c>
    </row>
    <row r="3973" spans="1:16" x14ac:dyDescent="0.25">
      <c r="A3973" s="15" t="s">
        <v>29</v>
      </c>
      <c r="B3973" s="15" t="s">
        <v>13156</v>
      </c>
      <c r="C3973" s="16" t="s">
        <v>31</v>
      </c>
      <c r="D3973" s="15" t="s">
        <v>13156</v>
      </c>
      <c r="E3973" s="15" t="s">
        <v>13157</v>
      </c>
      <c r="F3973" s="15" t="s">
        <v>33</v>
      </c>
      <c r="G3973" s="15" t="s">
        <v>1859</v>
      </c>
      <c r="H3973" s="17">
        <v>43798</v>
      </c>
      <c r="I3973" s="17">
        <v>43829</v>
      </c>
      <c r="J3973" s="15" t="s">
        <v>35</v>
      </c>
      <c r="K3973" s="15" t="s">
        <v>5296</v>
      </c>
      <c r="L3973" s="18">
        <v>-315</v>
      </c>
      <c r="M3973" s="15" t="s">
        <v>37</v>
      </c>
      <c r="N3973" s="15" t="s">
        <v>13158</v>
      </c>
      <c r="O3973" s="15" t="s">
        <v>31</v>
      </c>
      <c r="P3973" s="19">
        <v>0</v>
      </c>
    </row>
    <row r="3974" spans="1:16" x14ac:dyDescent="0.25">
      <c r="A3974" s="15" t="s">
        <v>29</v>
      </c>
      <c r="B3974" s="15" t="s">
        <v>13156</v>
      </c>
      <c r="C3974" s="16" t="s">
        <v>31</v>
      </c>
      <c r="D3974" s="15" t="s">
        <v>13156</v>
      </c>
      <c r="E3974" s="15" t="s">
        <v>13157</v>
      </c>
      <c r="F3974" s="15" t="s">
        <v>33</v>
      </c>
      <c r="G3974" s="15" t="s">
        <v>1859</v>
      </c>
      <c r="H3974" s="17">
        <v>43798</v>
      </c>
      <c r="I3974" s="17">
        <v>43829</v>
      </c>
      <c r="J3974" s="15" t="s">
        <v>35</v>
      </c>
      <c r="K3974" s="15" t="s">
        <v>5296</v>
      </c>
      <c r="L3974" s="18">
        <v>-1716</v>
      </c>
      <c r="M3974" s="15" t="s">
        <v>37</v>
      </c>
      <c r="N3974" s="15" t="s">
        <v>13159</v>
      </c>
      <c r="O3974" s="15" t="s">
        <v>31</v>
      </c>
      <c r="P3974" s="19">
        <v>0</v>
      </c>
    </row>
    <row r="3975" spans="1:16" x14ac:dyDescent="0.25">
      <c r="A3975" s="15" t="s">
        <v>29</v>
      </c>
      <c r="B3975" s="15" t="s">
        <v>5287</v>
      </c>
      <c r="C3975" s="16" t="s">
        <v>31</v>
      </c>
      <c r="D3975" s="15" t="s">
        <v>5288</v>
      </c>
      <c r="E3975" s="15" t="s">
        <v>13160</v>
      </c>
      <c r="F3975" s="15" t="s">
        <v>33</v>
      </c>
      <c r="G3975" s="15" t="s">
        <v>1859</v>
      </c>
      <c r="H3975" s="17">
        <v>44812</v>
      </c>
      <c r="I3975" s="20">
        <v>44824</v>
      </c>
      <c r="J3975" s="15" t="s">
        <v>1198</v>
      </c>
      <c r="K3975" s="15" t="s">
        <v>5296</v>
      </c>
      <c r="L3975" s="21">
        <v>2050000</v>
      </c>
      <c r="M3975" s="15" t="s">
        <v>37</v>
      </c>
      <c r="N3975" s="66" t="s">
        <v>5290</v>
      </c>
      <c r="O3975" s="15" t="s">
        <v>31</v>
      </c>
      <c r="P3975" s="19">
        <v>0</v>
      </c>
    </row>
    <row r="3977" spans="1:16" x14ac:dyDescent="0.25">
      <c r="K3977" s="66" t="s">
        <v>5341</v>
      </c>
      <c r="L3977" s="67">
        <f>L3975/10000000</f>
        <v>0.20499999999999999</v>
      </c>
    </row>
    <row r="3978" spans="1:16" x14ac:dyDescent="0.25">
      <c r="K3978" s="35" t="s">
        <v>23</v>
      </c>
      <c r="L3978" s="35"/>
      <c r="M3978" s="35" t="s">
        <v>17881</v>
      </c>
    </row>
  </sheetData>
  <autoFilter ref="A1:P3975"/>
  <pageMargins left="0.70866141732283472" right="0.70866141732283472" top="0.74803149606299213" bottom="0.74803149606299213" header="0.31496062992125984" footer="0.31496062992125984"/>
  <pageSetup paperSize="9" scale="5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10"/>
  <sheetViews>
    <sheetView topLeftCell="A2783" workbookViewId="0">
      <selection activeCell="J2810" sqref="J2810:L2810"/>
    </sheetView>
  </sheetViews>
  <sheetFormatPr defaultRowHeight="14.3" x14ac:dyDescent="0.25"/>
  <cols>
    <col min="1" max="1" width="8.125" bestFit="1" customWidth="1"/>
    <col min="2" max="2" width="20.125" bestFit="1" customWidth="1"/>
    <col min="3" max="3" width="8.75" bestFit="1" customWidth="1"/>
    <col min="4" max="4" width="21.875" bestFit="1" customWidth="1"/>
    <col min="5" max="5" width="18.125" bestFit="1" customWidth="1"/>
    <col min="6" max="6" width="13.375" bestFit="1" customWidth="1"/>
    <col min="7" max="7" width="8.25" bestFit="1" customWidth="1"/>
    <col min="8" max="8" width="14.875" style="10" bestFit="1" customWidth="1"/>
    <col min="9" max="9" width="12.125" style="10" bestFit="1" customWidth="1"/>
    <col min="10" max="10" width="11.25" bestFit="1" customWidth="1"/>
    <col min="11" max="11" width="7.625" bestFit="1" customWidth="1"/>
    <col min="12" max="12" width="12" bestFit="1" customWidth="1"/>
    <col min="13" max="13" width="8.875" bestFit="1" customWidth="1"/>
    <col min="14" max="14" width="57.75" bestFit="1" customWidth="1"/>
    <col min="15" max="15" width="11.25" bestFit="1" customWidth="1"/>
    <col min="16" max="16" width="8.75" bestFit="1" customWidth="1"/>
  </cols>
  <sheetData>
    <row r="1" spans="1:16" ht="59.95" x14ac:dyDescent="0.25">
      <c r="A1" s="7" t="s">
        <v>13</v>
      </c>
      <c r="B1" s="7" t="s">
        <v>14</v>
      </c>
      <c r="C1" s="8" t="s">
        <v>15</v>
      </c>
      <c r="D1" s="7" t="s">
        <v>16</v>
      </c>
      <c r="E1" s="7" t="s">
        <v>17</v>
      </c>
      <c r="F1" s="7" t="s">
        <v>18</v>
      </c>
      <c r="G1" s="8" t="s">
        <v>19</v>
      </c>
      <c r="H1" s="9" t="s">
        <v>20</v>
      </c>
      <c r="I1" s="9" t="s">
        <v>21</v>
      </c>
      <c r="J1" s="7" t="s">
        <v>22</v>
      </c>
      <c r="K1" s="7" t="s">
        <v>23</v>
      </c>
      <c r="L1" s="8" t="s">
        <v>24</v>
      </c>
      <c r="M1" s="8" t="s">
        <v>25</v>
      </c>
      <c r="N1" s="7" t="s">
        <v>26</v>
      </c>
      <c r="O1" s="7" t="s">
        <v>27</v>
      </c>
      <c r="P1" s="7" t="s">
        <v>28</v>
      </c>
    </row>
    <row r="2" spans="1:16" ht="14.95" x14ac:dyDescent="0.25">
      <c r="A2" t="s">
        <v>29</v>
      </c>
      <c r="B2" t="s">
        <v>30</v>
      </c>
      <c r="C2" t="s">
        <v>31</v>
      </c>
      <c r="D2" t="s">
        <v>31</v>
      </c>
      <c r="E2" t="s">
        <v>32</v>
      </c>
      <c r="F2" t="s">
        <v>33</v>
      </c>
      <c r="G2" t="s">
        <v>34</v>
      </c>
      <c r="H2" s="10">
        <v>40327</v>
      </c>
      <c r="I2" s="10">
        <v>40327</v>
      </c>
      <c r="J2" t="s">
        <v>35</v>
      </c>
      <c r="K2" t="s">
        <v>36</v>
      </c>
      <c r="L2" s="11">
        <v>-26623842</v>
      </c>
      <c r="M2" t="s">
        <v>37</v>
      </c>
      <c r="N2" t="s">
        <v>38</v>
      </c>
      <c r="O2" t="s">
        <v>31</v>
      </c>
      <c r="P2">
        <v>0</v>
      </c>
    </row>
    <row r="3" spans="1:16" ht="14.95" x14ac:dyDescent="0.25">
      <c r="A3" t="s">
        <v>29</v>
      </c>
      <c r="B3" t="s">
        <v>30</v>
      </c>
      <c r="C3" t="s">
        <v>31</v>
      </c>
      <c r="D3" t="s">
        <v>31</v>
      </c>
      <c r="E3" t="s">
        <v>39</v>
      </c>
      <c r="F3" t="s">
        <v>33</v>
      </c>
      <c r="G3" t="s">
        <v>34</v>
      </c>
      <c r="H3" s="10">
        <v>40390</v>
      </c>
      <c r="I3" s="10">
        <v>40390</v>
      </c>
      <c r="J3" t="s">
        <v>35</v>
      </c>
      <c r="K3" t="s">
        <v>36</v>
      </c>
      <c r="L3" s="11">
        <v>-257912</v>
      </c>
      <c r="M3" t="s">
        <v>37</v>
      </c>
      <c r="N3" t="s">
        <v>38</v>
      </c>
      <c r="O3" t="s">
        <v>31</v>
      </c>
      <c r="P3">
        <v>0</v>
      </c>
    </row>
    <row r="4" spans="1:16" ht="14.95" x14ac:dyDescent="0.25">
      <c r="A4" t="s">
        <v>29</v>
      </c>
      <c r="B4" t="s">
        <v>30</v>
      </c>
      <c r="C4" t="s">
        <v>31</v>
      </c>
      <c r="D4" t="s">
        <v>31</v>
      </c>
      <c r="E4" t="s">
        <v>40</v>
      </c>
      <c r="F4" t="s">
        <v>33</v>
      </c>
      <c r="G4" t="s">
        <v>34</v>
      </c>
      <c r="H4" s="10">
        <v>40481</v>
      </c>
      <c r="I4" s="10">
        <v>40481</v>
      </c>
      <c r="J4" t="s">
        <v>35</v>
      </c>
      <c r="K4" t="s">
        <v>36</v>
      </c>
      <c r="L4" s="11">
        <v>-4423893</v>
      </c>
      <c r="M4" t="s">
        <v>37</v>
      </c>
      <c r="N4" t="s">
        <v>38</v>
      </c>
      <c r="O4" t="s">
        <v>31</v>
      </c>
      <c r="P4">
        <v>0</v>
      </c>
    </row>
    <row r="5" spans="1:16" ht="14.95" x14ac:dyDescent="0.25">
      <c r="A5" t="s">
        <v>29</v>
      </c>
      <c r="B5" t="s">
        <v>30</v>
      </c>
      <c r="C5" t="s">
        <v>31</v>
      </c>
      <c r="D5" t="s">
        <v>31</v>
      </c>
      <c r="E5" t="s">
        <v>41</v>
      </c>
      <c r="F5" t="s">
        <v>33</v>
      </c>
      <c r="G5" t="s">
        <v>34</v>
      </c>
      <c r="H5" s="10">
        <v>40512</v>
      </c>
      <c r="I5" s="10">
        <v>40512</v>
      </c>
      <c r="J5" t="s">
        <v>35</v>
      </c>
      <c r="K5" t="s">
        <v>36</v>
      </c>
      <c r="L5" s="11">
        <v>-62860000</v>
      </c>
      <c r="M5" t="s">
        <v>37</v>
      </c>
      <c r="N5" t="s">
        <v>38</v>
      </c>
      <c r="O5" t="s">
        <v>31</v>
      </c>
      <c r="P5">
        <v>0</v>
      </c>
    </row>
    <row r="6" spans="1:16" ht="14.95" x14ac:dyDescent="0.25">
      <c r="A6" t="s">
        <v>29</v>
      </c>
      <c r="B6" t="s">
        <v>30</v>
      </c>
      <c r="C6" t="s">
        <v>31</v>
      </c>
      <c r="D6" t="s">
        <v>31</v>
      </c>
      <c r="E6" t="s">
        <v>42</v>
      </c>
      <c r="F6" t="s">
        <v>33</v>
      </c>
      <c r="G6" t="s">
        <v>34</v>
      </c>
      <c r="H6" s="10">
        <v>40512</v>
      </c>
      <c r="I6" s="10">
        <v>40512</v>
      </c>
      <c r="J6" t="s">
        <v>35</v>
      </c>
      <c r="K6" t="s">
        <v>36</v>
      </c>
      <c r="L6" s="11">
        <v>-1583500</v>
      </c>
      <c r="M6" t="s">
        <v>37</v>
      </c>
      <c r="N6" t="s">
        <v>38</v>
      </c>
      <c r="O6" t="s">
        <v>31</v>
      </c>
      <c r="P6">
        <v>0</v>
      </c>
    </row>
    <row r="7" spans="1:16" ht="14.95" x14ac:dyDescent="0.25">
      <c r="A7" t="s">
        <v>29</v>
      </c>
      <c r="B7" t="s">
        <v>30</v>
      </c>
      <c r="C7" t="s">
        <v>31</v>
      </c>
      <c r="D7" t="s">
        <v>31</v>
      </c>
      <c r="E7" t="s">
        <v>43</v>
      </c>
      <c r="F7" t="s">
        <v>33</v>
      </c>
      <c r="G7" t="s">
        <v>34</v>
      </c>
      <c r="H7" s="10">
        <v>40535</v>
      </c>
      <c r="I7" s="10">
        <v>40535</v>
      </c>
      <c r="J7" t="s">
        <v>35</v>
      </c>
      <c r="K7" t="s">
        <v>36</v>
      </c>
      <c r="L7" s="11">
        <v>-29592752</v>
      </c>
      <c r="M7" t="s">
        <v>37</v>
      </c>
      <c r="N7" t="s">
        <v>38</v>
      </c>
      <c r="O7" t="s">
        <v>31</v>
      </c>
      <c r="P7">
        <v>0</v>
      </c>
    </row>
    <row r="8" spans="1:16" ht="14.95" x14ac:dyDescent="0.25">
      <c r="A8" t="s">
        <v>29</v>
      </c>
      <c r="B8" t="s">
        <v>30</v>
      </c>
      <c r="C8" t="s">
        <v>31</v>
      </c>
      <c r="D8" t="s">
        <v>31</v>
      </c>
      <c r="E8" t="s">
        <v>44</v>
      </c>
      <c r="F8" t="s">
        <v>33</v>
      </c>
      <c r="G8" t="s">
        <v>34</v>
      </c>
      <c r="H8" s="10">
        <v>40535</v>
      </c>
      <c r="I8" s="10">
        <v>40535</v>
      </c>
      <c r="J8" t="s">
        <v>35</v>
      </c>
      <c r="K8" t="s">
        <v>36</v>
      </c>
      <c r="L8" s="11">
        <v>-1777000</v>
      </c>
      <c r="M8" t="s">
        <v>37</v>
      </c>
      <c r="N8" t="s">
        <v>38</v>
      </c>
      <c r="O8" t="s">
        <v>31</v>
      </c>
      <c r="P8">
        <v>0</v>
      </c>
    </row>
    <row r="9" spans="1:16" ht="14.95" x14ac:dyDescent="0.25">
      <c r="A9" t="s">
        <v>29</v>
      </c>
      <c r="B9" t="s">
        <v>30</v>
      </c>
      <c r="C9" t="s">
        <v>31</v>
      </c>
      <c r="D9" t="s">
        <v>31</v>
      </c>
      <c r="E9" t="s">
        <v>45</v>
      </c>
      <c r="F9" t="s">
        <v>33</v>
      </c>
      <c r="G9" t="s">
        <v>34</v>
      </c>
      <c r="H9" s="10">
        <v>40543</v>
      </c>
      <c r="I9" s="10">
        <v>40543</v>
      </c>
      <c r="J9" t="s">
        <v>35</v>
      </c>
      <c r="K9" t="s">
        <v>36</v>
      </c>
      <c r="L9" s="11">
        <v>-48726364</v>
      </c>
      <c r="M9" t="s">
        <v>37</v>
      </c>
      <c r="N9" t="s">
        <v>38</v>
      </c>
      <c r="O9" t="s">
        <v>31</v>
      </c>
      <c r="P9">
        <v>0</v>
      </c>
    </row>
    <row r="10" spans="1:16" ht="14.95" x14ac:dyDescent="0.25">
      <c r="A10" t="s">
        <v>29</v>
      </c>
      <c r="B10" t="s">
        <v>30</v>
      </c>
      <c r="C10" t="s">
        <v>31</v>
      </c>
      <c r="D10" t="s">
        <v>31</v>
      </c>
      <c r="E10" t="s">
        <v>46</v>
      </c>
      <c r="F10" t="s">
        <v>33</v>
      </c>
      <c r="G10" t="s">
        <v>34</v>
      </c>
      <c r="H10" s="10">
        <v>40572</v>
      </c>
      <c r="I10" s="10">
        <v>40572</v>
      </c>
      <c r="J10" t="s">
        <v>35</v>
      </c>
      <c r="K10" t="s">
        <v>36</v>
      </c>
      <c r="L10" s="11">
        <v>-6771037</v>
      </c>
      <c r="M10" t="s">
        <v>37</v>
      </c>
      <c r="N10" t="s">
        <v>38</v>
      </c>
      <c r="O10" t="s">
        <v>31</v>
      </c>
      <c r="P10">
        <v>0</v>
      </c>
    </row>
    <row r="11" spans="1:16" ht="14.95" x14ac:dyDescent="0.25">
      <c r="A11" t="s">
        <v>29</v>
      </c>
      <c r="B11" t="s">
        <v>30</v>
      </c>
      <c r="C11" t="s">
        <v>31</v>
      </c>
      <c r="D11" t="s">
        <v>31</v>
      </c>
      <c r="E11" t="s">
        <v>47</v>
      </c>
      <c r="F11" t="s">
        <v>33</v>
      </c>
      <c r="G11" t="s">
        <v>34</v>
      </c>
      <c r="H11" s="10">
        <v>40572</v>
      </c>
      <c r="I11" s="10">
        <v>40572</v>
      </c>
      <c r="J11" t="s">
        <v>35</v>
      </c>
      <c r="K11" t="s">
        <v>36</v>
      </c>
      <c r="L11" s="11">
        <v>-4464228</v>
      </c>
      <c r="M11" t="s">
        <v>37</v>
      </c>
      <c r="N11" t="s">
        <v>38</v>
      </c>
      <c r="O11" t="s">
        <v>31</v>
      </c>
      <c r="P11">
        <v>0</v>
      </c>
    </row>
    <row r="12" spans="1:16" ht="14.95" x14ac:dyDescent="0.25">
      <c r="A12" t="s">
        <v>29</v>
      </c>
      <c r="B12" t="s">
        <v>30</v>
      </c>
      <c r="C12" t="s">
        <v>31</v>
      </c>
      <c r="D12" t="s">
        <v>31</v>
      </c>
      <c r="E12" t="s">
        <v>48</v>
      </c>
      <c r="F12" t="s">
        <v>33</v>
      </c>
      <c r="G12" t="s">
        <v>34</v>
      </c>
      <c r="H12" s="10">
        <v>40574</v>
      </c>
      <c r="I12" s="10">
        <v>40574</v>
      </c>
      <c r="J12" t="s">
        <v>35</v>
      </c>
      <c r="K12" t="s">
        <v>36</v>
      </c>
      <c r="L12" s="11">
        <v>-15892788</v>
      </c>
      <c r="M12" t="s">
        <v>37</v>
      </c>
      <c r="N12" t="s">
        <v>38</v>
      </c>
      <c r="O12" t="s">
        <v>31</v>
      </c>
      <c r="P12">
        <v>0</v>
      </c>
    </row>
    <row r="13" spans="1:16" ht="14.95" x14ac:dyDescent="0.25">
      <c r="A13" t="s">
        <v>29</v>
      </c>
      <c r="B13" t="s">
        <v>30</v>
      </c>
      <c r="C13" t="s">
        <v>31</v>
      </c>
      <c r="D13" t="s">
        <v>31</v>
      </c>
      <c r="E13" t="s">
        <v>49</v>
      </c>
      <c r="F13" t="s">
        <v>33</v>
      </c>
      <c r="G13" t="s">
        <v>34</v>
      </c>
      <c r="H13" s="10">
        <v>40585</v>
      </c>
      <c r="I13" s="10">
        <v>40585</v>
      </c>
      <c r="J13" t="s">
        <v>35</v>
      </c>
      <c r="K13" t="s">
        <v>36</v>
      </c>
      <c r="L13" s="11">
        <v>-10609434</v>
      </c>
      <c r="M13" t="s">
        <v>37</v>
      </c>
      <c r="N13" t="s">
        <v>38</v>
      </c>
      <c r="O13" t="s">
        <v>31</v>
      </c>
      <c r="P13">
        <v>0</v>
      </c>
    </row>
    <row r="14" spans="1:16" ht="14.95" x14ac:dyDescent="0.25">
      <c r="A14" t="s">
        <v>29</v>
      </c>
      <c r="B14" t="s">
        <v>30</v>
      </c>
      <c r="C14" t="s">
        <v>31</v>
      </c>
      <c r="D14" t="s">
        <v>31</v>
      </c>
      <c r="E14" t="s">
        <v>50</v>
      </c>
      <c r="F14" t="s">
        <v>33</v>
      </c>
      <c r="G14" t="s">
        <v>34</v>
      </c>
      <c r="H14" s="10">
        <v>40598</v>
      </c>
      <c r="I14" s="10">
        <v>40598</v>
      </c>
      <c r="J14" t="s">
        <v>35</v>
      </c>
      <c r="K14" t="s">
        <v>36</v>
      </c>
      <c r="L14" s="11">
        <v>-4803724</v>
      </c>
      <c r="M14" t="s">
        <v>37</v>
      </c>
      <c r="N14" t="s">
        <v>38</v>
      </c>
      <c r="O14" t="s">
        <v>31</v>
      </c>
      <c r="P14">
        <v>0</v>
      </c>
    </row>
    <row r="15" spans="1:16" ht="14.95" x14ac:dyDescent="0.25">
      <c r="A15" t="s">
        <v>29</v>
      </c>
      <c r="B15" t="s">
        <v>30</v>
      </c>
      <c r="C15" t="s">
        <v>31</v>
      </c>
      <c r="D15" t="s">
        <v>31</v>
      </c>
      <c r="E15" t="s">
        <v>51</v>
      </c>
      <c r="F15" t="s">
        <v>33</v>
      </c>
      <c r="G15" t="s">
        <v>34</v>
      </c>
      <c r="H15" s="10">
        <v>40598</v>
      </c>
      <c r="I15" s="10">
        <v>40598</v>
      </c>
      <c r="J15" t="s">
        <v>35</v>
      </c>
      <c r="K15" t="s">
        <v>36</v>
      </c>
      <c r="L15" s="11">
        <v>-586296</v>
      </c>
      <c r="M15" t="s">
        <v>37</v>
      </c>
      <c r="N15" t="s">
        <v>38</v>
      </c>
      <c r="O15" t="s">
        <v>31</v>
      </c>
      <c r="P15">
        <v>0</v>
      </c>
    </row>
    <row r="16" spans="1:16" ht="14.95" x14ac:dyDescent="0.25">
      <c r="A16" t="s">
        <v>29</v>
      </c>
      <c r="B16" t="s">
        <v>30</v>
      </c>
      <c r="C16" t="s">
        <v>31</v>
      </c>
      <c r="D16" t="s">
        <v>31</v>
      </c>
      <c r="E16" t="s">
        <v>52</v>
      </c>
      <c r="F16" t="s">
        <v>33</v>
      </c>
      <c r="G16" t="s">
        <v>34</v>
      </c>
      <c r="H16" s="10">
        <v>40598</v>
      </c>
      <c r="I16" s="10">
        <v>40598</v>
      </c>
      <c r="J16" t="s">
        <v>35</v>
      </c>
      <c r="K16" t="s">
        <v>36</v>
      </c>
      <c r="L16" s="11">
        <v>-122399984</v>
      </c>
      <c r="M16" t="s">
        <v>37</v>
      </c>
      <c r="N16" t="s">
        <v>38</v>
      </c>
      <c r="O16" t="s">
        <v>31</v>
      </c>
      <c r="P16">
        <v>0</v>
      </c>
    </row>
    <row r="17" spans="1:16" ht="14.95" x14ac:dyDescent="0.25">
      <c r="A17" t="s">
        <v>29</v>
      </c>
      <c r="B17" t="s">
        <v>30</v>
      </c>
      <c r="C17" t="s">
        <v>31</v>
      </c>
      <c r="D17" t="s">
        <v>31</v>
      </c>
      <c r="E17" t="s">
        <v>53</v>
      </c>
      <c r="F17" t="s">
        <v>33</v>
      </c>
      <c r="G17" t="s">
        <v>34</v>
      </c>
      <c r="H17" s="10">
        <v>40612</v>
      </c>
      <c r="I17" s="10">
        <v>40612</v>
      </c>
      <c r="J17" t="s">
        <v>35</v>
      </c>
      <c r="K17" t="s">
        <v>36</v>
      </c>
      <c r="L17" s="11">
        <v>-1480000</v>
      </c>
      <c r="M17" t="s">
        <v>37</v>
      </c>
      <c r="N17" t="s">
        <v>38</v>
      </c>
      <c r="O17" t="s">
        <v>31</v>
      </c>
      <c r="P17">
        <v>0</v>
      </c>
    </row>
    <row r="18" spans="1:16" ht="14.95" x14ac:dyDescent="0.25">
      <c r="A18" t="s">
        <v>29</v>
      </c>
      <c r="B18" t="s">
        <v>30</v>
      </c>
      <c r="C18" t="s">
        <v>31</v>
      </c>
      <c r="D18" t="s">
        <v>31</v>
      </c>
      <c r="E18" t="s">
        <v>54</v>
      </c>
      <c r="F18" t="s">
        <v>33</v>
      </c>
      <c r="G18" t="s">
        <v>34</v>
      </c>
      <c r="H18" s="10">
        <v>40619</v>
      </c>
      <c r="I18" s="10">
        <v>40619</v>
      </c>
      <c r="J18" t="s">
        <v>35</v>
      </c>
      <c r="K18" t="s">
        <v>36</v>
      </c>
      <c r="L18" s="11">
        <v>-24532200</v>
      </c>
      <c r="M18" t="s">
        <v>37</v>
      </c>
      <c r="N18" t="s">
        <v>38</v>
      </c>
      <c r="O18" t="s">
        <v>31</v>
      </c>
      <c r="P18">
        <v>0</v>
      </c>
    </row>
    <row r="19" spans="1:16" ht="14.95" x14ac:dyDescent="0.25">
      <c r="A19" t="s">
        <v>29</v>
      </c>
      <c r="B19" t="s">
        <v>30</v>
      </c>
      <c r="C19" t="s">
        <v>31</v>
      </c>
      <c r="D19" t="s">
        <v>31</v>
      </c>
      <c r="E19" t="s">
        <v>55</v>
      </c>
      <c r="F19" t="s">
        <v>33</v>
      </c>
      <c r="G19" t="s">
        <v>34</v>
      </c>
      <c r="H19" s="10">
        <v>40632</v>
      </c>
      <c r="I19" s="10">
        <v>40632</v>
      </c>
      <c r="J19" t="s">
        <v>35</v>
      </c>
      <c r="K19" t="s">
        <v>36</v>
      </c>
      <c r="L19" s="11">
        <v>-745563</v>
      </c>
      <c r="M19" t="s">
        <v>37</v>
      </c>
      <c r="N19" t="s">
        <v>38</v>
      </c>
      <c r="O19" t="s">
        <v>31</v>
      </c>
      <c r="P19">
        <v>0</v>
      </c>
    </row>
    <row r="20" spans="1:16" ht="14.95" x14ac:dyDescent="0.25">
      <c r="A20" t="s">
        <v>29</v>
      </c>
      <c r="B20" t="s">
        <v>30</v>
      </c>
      <c r="C20" t="s">
        <v>31</v>
      </c>
      <c r="D20" t="s">
        <v>31</v>
      </c>
      <c r="E20" t="s">
        <v>56</v>
      </c>
      <c r="F20" t="s">
        <v>33</v>
      </c>
      <c r="G20" t="s">
        <v>34</v>
      </c>
      <c r="H20" s="10">
        <v>40674</v>
      </c>
      <c r="I20" s="10">
        <v>40674</v>
      </c>
      <c r="J20" t="s">
        <v>35</v>
      </c>
      <c r="K20" t="s">
        <v>36</v>
      </c>
      <c r="L20" s="11">
        <v>-401378</v>
      </c>
      <c r="M20" t="s">
        <v>37</v>
      </c>
      <c r="N20" t="s">
        <v>38</v>
      </c>
      <c r="O20" t="s">
        <v>31</v>
      </c>
      <c r="P20">
        <v>0</v>
      </c>
    </row>
    <row r="21" spans="1:16" ht="14.95" x14ac:dyDescent="0.25">
      <c r="A21" t="s">
        <v>29</v>
      </c>
      <c r="B21" t="s">
        <v>30</v>
      </c>
      <c r="C21" t="s">
        <v>31</v>
      </c>
      <c r="D21" t="s">
        <v>31</v>
      </c>
      <c r="E21" t="s">
        <v>57</v>
      </c>
      <c r="F21" t="s">
        <v>33</v>
      </c>
      <c r="G21" t="s">
        <v>34</v>
      </c>
      <c r="H21" s="10">
        <v>40701</v>
      </c>
      <c r="I21" s="10">
        <v>40701</v>
      </c>
      <c r="J21" t="s">
        <v>35</v>
      </c>
      <c r="K21" t="s">
        <v>36</v>
      </c>
      <c r="L21" s="11">
        <v>-4142701</v>
      </c>
      <c r="M21" t="s">
        <v>37</v>
      </c>
      <c r="N21" t="s">
        <v>38</v>
      </c>
      <c r="O21" t="s">
        <v>31</v>
      </c>
      <c r="P21">
        <v>0</v>
      </c>
    </row>
    <row r="22" spans="1:16" ht="14.95" x14ac:dyDescent="0.25">
      <c r="A22" t="s">
        <v>29</v>
      </c>
      <c r="B22" t="s">
        <v>30</v>
      </c>
      <c r="C22" t="s">
        <v>31</v>
      </c>
      <c r="D22" t="s">
        <v>31</v>
      </c>
      <c r="E22" t="s">
        <v>58</v>
      </c>
      <c r="F22" t="s">
        <v>33</v>
      </c>
      <c r="G22" t="s">
        <v>34</v>
      </c>
      <c r="H22" s="10">
        <v>40704</v>
      </c>
      <c r="I22" s="10">
        <v>40704</v>
      </c>
      <c r="J22" t="s">
        <v>35</v>
      </c>
      <c r="K22" t="s">
        <v>36</v>
      </c>
      <c r="L22" s="11">
        <v>-44600</v>
      </c>
      <c r="M22" t="s">
        <v>37</v>
      </c>
      <c r="N22" t="s">
        <v>38</v>
      </c>
      <c r="O22" t="s">
        <v>31</v>
      </c>
      <c r="P22">
        <v>0</v>
      </c>
    </row>
    <row r="23" spans="1:16" ht="14.95" x14ac:dyDescent="0.25">
      <c r="A23" t="s">
        <v>29</v>
      </c>
      <c r="B23" t="s">
        <v>30</v>
      </c>
      <c r="C23" t="s">
        <v>31</v>
      </c>
      <c r="D23" t="s">
        <v>31</v>
      </c>
      <c r="E23" t="s">
        <v>59</v>
      </c>
      <c r="F23" t="s">
        <v>33</v>
      </c>
      <c r="G23" t="s">
        <v>34</v>
      </c>
      <c r="H23" s="10">
        <v>40704</v>
      </c>
      <c r="I23" s="10">
        <v>40704</v>
      </c>
      <c r="J23" t="s">
        <v>35</v>
      </c>
      <c r="K23" t="s">
        <v>36</v>
      </c>
      <c r="L23" s="11">
        <v>-10461843</v>
      </c>
      <c r="M23" t="s">
        <v>37</v>
      </c>
      <c r="N23" t="s">
        <v>38</v>
      </c>
      <c r="O23" t="s">
        <v>31</v>
      </c>
      <c r="P23">
        <v>0</v>
      </c>
    </row>
    <row r="24" spans="1:16" ht="14.95" x14ac:dyDescent="0.25">
      <c r="A24" t="s">
        <v>29</v>
      </c>
      <c r="B24" t="s">
        <v>30</v>
      </c>
      <c r="C24" t="s">
        <v>31</v>
      </c>
      <c r="D24" t="s">
        <v>31</v>
      </c>
      <c r="E24" t="s">
        <v>60</v>
      </c>
      <c r="F24" t="s">
        <v>33</v>
      </c>
      <c r="G24" t="s">
        <v>34</v>
      </c>
      <c r="H24" s="10">
        <v>40704</v>
      </c>
      <c r="I24" s="10">
        <v>40704</v>
      </c>
      <c r="J24" t="s">
        <v>35</v>
      </c>
      <c r="K24" t="s">
        <v>36</v>
      </c>
      <c r="L24" s="11">
        <v>-60000</v>
      </c>
      <c r="M24" t="s">
        <v>37</v>
      </c>
      <c r="N24" t="s">
        <v>38</v>
      </c>
      <c r="O24" t="s">
        <v>31</v>
      </c>
      <c r="P24">
        <v>0</v>
      </c>
    </row>
    <row r="25" spans="1:16" ht="14.95" x14ac:dyDescent="0.25">
      <c r="A25" t="s">
        <v>29</v>
      </c>
      <c r="B25" t="s">
        <v>30</v>
      </c>
      <c r="C25" t="s">
        <v>31</v>
      </c>
      <c r="D25" t="s">
        <v>31</v>
      </c>
      <c r="E25" t="s">
        <v>61</v>
      </c>
      <c r="F25" t="s">
        <v>33</v>
      </c>
      <c r="G25" t="s">
        <v>34</v>
      </c>
      <c r="H25" s="10">
        <v>40704</v>
      </c>
      <c r="I25" s="10">
        <v>40704</v>
      </c>
      <c r="J25" t="s">
        <v>35</v>
      </c>
      <c r="K25" t="s">
        <v>36</v>
      </c>
      <c r="L25" s="11">
        <v>-1000000</v>
      </c>
      <c r="M25" t="s">
        <v>37</v>
      </c>
      <c r="N25" t="s">
        <v>38</v>
      </c>
      <c r="O25" t="s">
        <v>31</v>
      </c>
      <c r="P25">
        <v>0</v>
      </c>
    </row>
    <row r="26" spans="1:16" ht="14.95" x14ac:dyDescent="0.25">
      <c r="A26" t="s">
        <v>29</v>
      </c>
      <c r="B26" t="s">
        <v>30</v>
      </c>
      <c r="C26" t="s">
        <v>31</v>
      </c>
      <c r="D26" t="s">
        <v>31</v>
      </c>
      <c r="E26" t="s">
        <v>62</v>
      </c>
      <c r="F26" t="s">
        <v>33</v>
      </c>
      <c r="G26" t="s">
        <v>34</v>
      </c>
      <c r="H26" s="10">
        <v>40704</v>
      </c>
      <c r="I26" s="10">
        <v>40704</v>
      </c>
      <c r="J26" t="s">
        <v>35</v>
      </c>
      <c r="K26" t="s">
        <v>36</v>
      </c>
      <c r="L26" s="11">
        <v>-6357890</v>
      </c>
      <c r="M26" t="s">
        <v>37</v>
      </c>
      <c r="N26" t="s">
        <v>38</v>
      </c>
      <c r="O26" t="s">
        <v>31</v>
      </c>
      <c r="P26">
        <v>0</v>
      </c>
    </row>
    <row r="27" spans="1:16" ht="14.95" x14ac:dyDescent="0.25">
      <c r="A27" t="s">
        <v>29</v>
      </c>
      <c r="B27" t="s">
        <v>30</v>
      </c>
      <c r="C27" t="s">
        <v>31</v>
      </c>
      <c r="D27" t="s">
        <v>31</v>
      </c>
      <c r="E27" t="s">
        <v>63</v>
      </c>
      <c r="F27" t="s">
        <v>33</v>
      </c>
      <c r="G27" t="s">
        <v>34</v>
      </c>
      <c r="H27" s="10">
        <v>40718</v>
      </c>
      <c r="I27" s="10">
        <v>40718</v>
      </c>
      <c r="J27" t="s">
        <v>35</v>
      </c>
      <c r="K27" t="s">
        <v>36</v>
      </c>
      <c r="L27" s="11">
        <v>-120726</v>
      </c>
      <c r="M27" t="s">
        <v>37</v>
      </c>
      <c r="N27" t="s">
        <v>38</v>
      </c>
      <c r="O27" t="s">
        <v>31</v>
      </c>
      <c r="P27">
        <v>0</v>
      </c>
    </row>
    <row r="28" spans="1:16" ht="14.95" x14ac:dyDescent="0.25">
      <c r="A28" t="s">
        <v>29</v>
      </c>
      <c r="B28" t="s">
        <v>30</v>
      </c>
      <c r="C28" t="s">
        <v>31</v>
      </c>
      <c r="D28" t="s">
        <v>31</v>
      </c>
      <c r="E28" t="s">
        <v>64</v>
      </c>
      <c r="F28" t="s">
        <v>33</v>
      </c>
      <c r="G28" t="s">
        <v>34</v>
      </c>
      <c r="H28" s="10">
        <v>40752</v>
      </c>
      <c r="I28" s="10">
        <v>40752</v>
      </c>
      <c r="J28" t="s">
        <v>35</v>
      </c>
      <c r="K28" t="s">
        <v>36</v>
      </c>
      <c r="L28" s="11">
        <v>-831313</v>
      </c>
      <c r="M28" t="s">
        <v>37</v>
      </c>
      <c r="N28" t="s">
        <v>38</v>
      </c>
      <c r="O28" t="s">
        <v>31</v>
      </c>
      <c r="P28">
        <v>0</v>
      </c>
    </row>
    <row r="29" spans="1:16" ht="14.95" x14ac:dyDescent="0.25">
      <c r="A29" t="s">
        <v>29</v>
      </c>
      <c r="B29" t="s">
        <v>30</v>
      </c>
      <c r="C29" t="s">
        <v>31</v>
      </c>
      <c r="D29" t="s">
        <v>31</v>
      </c>
      <c r="E29" t="s">
        <v>65</v>
      </c>
      <c r="F29" t="s">
        <v>33</v>
      </c>
      <c r="G29" t="s">
        <v>34</v>
      </c>
      <c r="H29" s="10">
        <v>40771</v>
      </c>
      <c r="I29" s="10">
        <v>40771</v>
      </c>
      <c r="J29" t="s">
        <v>35</v>
      </c>
      <c r="K29" t="s">
        <v>36</v>
      </c>
      <c r="L29" s="11">
        <v>-836658</v>
      </c>
      <c r="M29" t="s">
        <v>37</v>
      </c>
      <c r="N29" t="s">
        <v>38</v>
      </c>
      <c r="O29" t="s">
        <v>31</v>
      </c>
      <c r="P29">
        <v>0</v>
      </c>
    </row>
    <row r="30" spans="1:16" ht="14.95" x14ac:dyDescent="0.25">
      <c r="A30" t="s">
        <v>29</v>
      </c>
      <c r="B30" t="s">
        <v>30</v>
      </c>
      <c r="C30" t="s">
        <v>31</v>
      </c>
      <c r="D30" t="s">
        <v>31</v>
      </c>
      <c r="E30" t="s">
        <v>66</v>
      </c>
      <c r="F30" t="s">
        <v>33</v>
      </c>
      <c r="G30" t="s">
        <v>34</v>
      </c>
      <c r="H30" s="10">
        <v>40779</v>
      </c>
      <c r="I30" s="10">
        <v>40779</v>
      </c>
      <c r="J30" t="s">
        <v>35</v>
      </c>
      <c r="K30" t="s">
        <v>36</v>
      </c>
      <c r="L30" s="11">
        <v>-4227400</v>
      </c>
      <c r="M30" t="s">
        <v>37</v>
      </c>
      <c r="N30" t="s">
        <v>38</v>
      </c>
      <c r="O30" t="s">
        <v>31</v>
      </c>
      <c r="P30">
        <v>0</v>
      </c>
    </row>
    <row r="31" spans="1:16" ht="14.95" x14ac:dyDescent="0.25">
      <c r="A31" t="s">
        <v>29</v>
      </c>
      <c r="B31" t="s">
        <v>30</v>
      </c>
      <c r="C31" t="s">
        <v>31</v>
      </c>
      <c r="D31" t="s">
        <v>31</v>
      </c>
      <c r="E31" t="s">
        <v>67</v>
      </c>
      <c r="F31" t="s">
        <v>33</v>
      </c>
      <c r="G31" t="s">
        <v>34</v>
      </c>
      <c r="H31" s="10">
        <v>40780</v>
      </c>
      <c r="I31" s="10">
        <v>40780</v>
      </c>
      <c r="J31" t="s">
        <v>35</v>
      </c>
      <c r="K31" t="s">
        <v>36</v>
      </c>
      <c r="L31" s="11">
        <v>-780000</v>
      </c>
      <c r="M31" t="s">
        <v>37</v>
      </c>
      <c r="N31" t="s">
        <v>38</v>
      </c>
      <c r="O31" t="s">
        <v>31</v>
      </c>
      <c r="P31">
        <v>0</v>
      </c>
    </row>
    <row r="32" spans="1:16" ht="14.95" x14ac:dyDescent="0.25">
      <c r="A32" t="s">
        <v>29</v>
      </c>
      <c r="B32" t="s">
        <v>30</v>
      </c>
      <c r="C32" t="s">
        <v>31</v>
      </c>
      <c r="D32" t="s">
        <v>31</v>
      </c>
      <c r="E32" t="s">
        <v>68</v>
      </c>
      <c r="F32" t="s">
        <v>33</v>
      </c>
      <c r="G32" t="s">
        <v>34</v>
      </c>
      <c r="H32" s="10">
        <v>40785</v>
      </c>
      <c r="I32" s="10">
        <v>40785</v>
      </c>
      <c r="J32" t="s">
        <v>35</v>
      </c>
      <c r="K32" t="s">
        <v>36</v>
      </c>
      <c r="L32" s="11">
        <v>-10078800</v>
      </c>
      <c r="M32" t="s">
        <v>37</v>
      </c>
      <c r="N32" t="s">
        <v>38</v>
      </c>
      <c r="O32" t="s">
        <v>31</v>
      </c>
      <c r="P32">
        <v>0</v>
      </c>
    </row>
    <row r="33" spans="1:16" ht="14.95" x14ac:dyDescent="0.25">
      <c r="A33" t="s">
        <v>29</v>
      </c>
      <c r="B33" t="s">
        <v>30</v>
      </c>
      <c r="C33" t="s">
        <v>31</v>
      </c>
      <c r="D33" t="s">
        <v>31</v>
      </c>
      <c r="E33" t="s">
        <v>69</v>
      </c>
      <c r="F33" t="s">
        <v>33</v>
      </c>
      <c r="G33" t="s">
        <v>34</v>
      </c>
      <c r="H33" s="10">
        <v>40785</v>
      </c>
      <c r="I33" s="10">
        <v>40785</v>
      </c>
      <c r="J33" t="s">
        <v>35</v>
      </c>
      <c r="K33" t="s">
        <v>36</v>
      </c>
      <c r="L33" s="11">
        <v>-32281685</v>
      </c>
      <c r="M33" t="s">
        <v>37</v>
      </c>
      <c r="N33" t="s">
        <v>38</v>
      </c>
      <c r="O33" t="s">
        <v>31</v>
      </c>
      <c r="P33">
        <v>0</v>
      </c>
    </row>
    <row r="34" spans="1:16" ht="14.95" x14ac:dyDescent="0.25">
      <c r="A34" t="s">
        <v>29</v>
      </c>
      <c r="B34" t="s">
        <v>30</v>
      </c>
      <c r="C34" t="s">
        <v>31</v>
      </c>
      <c r="D34" t="s">
        <v>31</v>
      </c>
      <c r="E34" t="s">
        <v>70</v>
      </c>
      <c r="F34" t="s">
        <v>33</v>
      </c>
      <c r="G34" t="s">
        <v>34</v>
      </c>
      <c r="H34" s="10">
        <v>40785</v>
      </c>
      <c r="I34" s="10">
        <v>40785</v>
      </c>
      <c r="J34" t="s">
        <v>35</v>
      </c>
      <c r="K34" t="s">
        <v>36</v>
      </c>
      <c r="L34" s="11">
        <v>-11236000</v>
      </c>
      <c r="M34" t="s">
        <v>37</v>
      </c>
      <c r="N34" t="s">
        <v>38</v>
      </c>
      <c r="O34" t="s">
        <v>31</v>
      </c>
      <c r="P34">
        <v>0</v>
      </c>
    </row>
    <row r="35" spans="1:16" ht="14.95" x14ac:dyDescent="0.25">
      <c r="A35" t="s">
        <v>29</v>
      </c>
      <c r="B35" t="s">
        <v>30</v>
      </c>
      <c r="C35" t="s">
        <v>31</v>
      </c>
      <c r="D35" t="s">
        <v>31</v>
      </c>
      <c r="E35" t="s">
        <v>71</v>
      </c>
      <c r="F35" t="s">
        <v>33</v>
      </c>
      <c r="G35" t="s">
        <v>34</v>
      </c>
      <c r="H35" s="10">
        <v>40785</v>
      </c>
      <c r="I35" s="10">
        <v>40785</v>
      </c>
      <c r="J35" t="s">
        <v>35</v>
      </c>
      <c r="K35" t="s">
        <v>36</v>
      </c>
      <c r="L35" s="11">
        <v>-12316000</v>
      </c>
      <c r="M35" t="s">
        <v>37</v>
      </c>
      <c r="N35" t="s">
        <v>38</v>
      </c>
      <c r="O35" t="s">
        <v>31</v>
      </c>
      <c r="P35">
        <v>0</v>
      </c>
    </row>
    <row r="36" spans="1:16" ht="14.95" x14ac:dyDescent="0.25">
      <c r="A36" t="s">
        <v>29</v>
      </c>
      <c r="B36" t="s">
        <v>30</v>
      </c>
      <c r="C36" t="s">
        <v>31</v>
      </c>
      <c r="D36" t="s">
        <v>31</v>
      </c>
      <c r="E36" t="s">
        <v>72</v>
      </c>
      <c r="F36" t="s">
        <v>33</v>
      </c>
      <c r="G36" t="s">
        <v>34</v>
      </c>
      <c r="H36" s="10">
        <v>40786</v>
      </c>
      <c r="I36" s="10">
        <v>40786</v>
      </c>
      <c r="J36" t="s">
        <v>35</v>
      </c>
      <c r="K36" t="s">
        <v>36</v>
      </c>
      <c r="L36" s="11">
        <v>-17935431</v>
      </c>
      <c r="M36" t="s">
        <v>37</v>
      </c>
      <c r="N36" t="s">
        <v>38</v>
      </c>
      <c r="O36" t="s">
        <v>31</v>
      </c>
      <c r="P36">
        <v>0</v>
      </c>
    </row>
    <row r="37" spans="1:16" ht="14.95" x14ac:dyDescent="0.25">
      <c r="A37" t="s">
        <v>29</v>
      </c>
      <c r="B37" t="s">
        <v>73</v>
      </c>
      <c r="C37" t="s">
        <v>31</v>
      </c>
      <c r="D37" t="s">
        <v>31</v>
      </c>
      <c r="E37" t="s">
        <v>74</v>
      </c>
      <c r="F37" t="s">
        <v>33</v>
      </c>
      <c r="G37" t="s">
        <v>75</v>
      </c>
      <c r="H37" s="10">
        <v>41247</v>
      </c>
      <c r="I37" s="10">
        <v>41247</v>
      </c>
      <c r="J37" t="s">
        <v>31</v>
      </c>
      <c r="K37" t="s">
        <v>36</v>
      </c>
      <c r="L37" s="11">
        <v>-1440000</v>
      </c>
      <c r="M37" t="s">
        <v>37</v>
      </c>
      <c r="N37" t="s">
        <v>76</v>
      </c>
      <c r="O37" t="s">
        <v>31</v>
      </c>
      <c r="P37">
        <v>0</v>
      </c>
    </row>
    <row r="38" spans="1:16" ht="14.95" x14ac:dyDescent="0.25">
      <c r="A38" t="s">
        <v>29</v>
      </c>
      <c r="B38" t="s">
        <v>73</v>
      </c>
      <c r="C38" t="s">
        <v>31</v>
      </c>
      <c r="D38" t="s">
        <v>31</v>
      </c>
      <c r="E38" t="s">
        <v>74</v>
      </c>
      <c r="F38" t="s">
        <v>33</v>
      </c>
      <c r="G38" t="s">
        <v>75</v>
      </c>
      <c r="H38" s="10">
        <v>41247</v>
      </c>
      <c r="I38" s="10">
        <v>41247</v>
      </c>
      <c r="J38" t="s">
        <v>31</v>
      </c>
      <c r="K38" t="s">
        <v>36</v>
      </c>
      <c r="L38" s="11">
        <v>-720000</v>
      </c>
      <c r="M38" t="s">
        <v>37</v>
      </c>
      <c r="N38" t="s">
        <v>77</v>
      </c>
      <c r="O38" t="s">
        <v>31</v>
      </c>
      <c r="P38">
        <v>0</v>
      </c>
    </row>
    <row r="39" spans="1:16" ht="14.95" x14ac:dyDescent="0.25">
      <c r="A39" t="s">
        <v>29</v>
      </c>
      <c r="B39" t="s">
        <v>73</v>
      </c>
      <c r="C39" t="s">
        <v>31</v>
      </c>
      <c r="D39" t="s">
        <v>31</v>
      </c>
      <c r="E39" t="s">
        <v>78</v>
      </c>
      <c r="F39" t="s">
        <v>33</v>
      </c>
      <c r="G39" t="s">
        <v>75</v>
      </c>
      <c r="H39" s="10">
        <v>41247</v>
      </c>
      <c r="I39" s="10">
        <v>41247</v>
      </c>
      <c r="J39" t="s">
        <v>31</v>
      </c>
      <c r="K39" t="s">
        <v>36</v>
      </c>
      <c r="L39" s="11">
        <v>-1050000</v>
      </c>
      <c r="M39" t="s">
        <v>37</v>
      </c>
      <c r="N39" t="s">
        <v>79</v>
      </c>
      <c r="O39" t="s">
        <v>31</v>
      </c>
      <c r="P39">
        <v>0</v>
      </c>
    </row>
    <row r="40" spans="1:16" ht="14.95" x14ac:dyDescent="0.25">
      <c r="A40" t="s">
        <v>29</v>
      </c>
      <c r="B40" t="s">
        <v>73</v>
      </c>
      <c r="C40" t="s">
        <v>31</v>
      </c>
      <c r="D40" t="s">
        <v>31</v>
      </c>
      <c r="E40" t="s">
        <v>78</v>
      </c>
      <c r="F40" t="s">
        <v>33</v>
      </c>
      <c r="G40" t="s">
        <v>75</v>
      </c>
      <c r="H40" s="10">
        <v>41247</v>
      </c>
      <c r="I40" s="10">
        <v>41247</v>
      </c>
      <c r="J40" t="s">
        <v>31</v>
      </c>
      <c r="K40" t="s">
        <v>36</v>
      </c>
      <c r="L40" s="11">
        <v>-2100000</v>
      </c>
      <c r="M40" t="s">
        <v>37</v>
      </c>
      <c r="N40" t="s">
        <v>80</v>
      </c>
      <c r="O40" t="s">
        <v>31</v>
      </c>
      <c r="P40">
        <v>0</v>
      </c>
    </row>
    <row r="41" spans="1:16" ht="14.95" x14ac:dyDescent="0.25">
      <c r="A41" t="s">
        <v>29</v>
      </c>
      <c r="B41" t="s">
        <v>81</v>
      </c>
      <c r="C41" t="s">
        <v>31</v>
      </c>
      <c r="D41" t="s">
        <v>31</v>
      </c>
      <c r="E41" t="s">
        <v>82</v>
      </c>
      <c r="F41" t="s">
        <v>33</v>
      </c>
      <c r="G41" t="s">
        <v>75</v>
      </c>
      <c r="H41" s="10">
        <v>41248</v>
      </c>
      <c r="I41" s="10">
        <v>41248</v>
      </c>
      <c r="J41" t="s">
        <v>31</v>
      </c>
      <c r="K41" t="s">
        <v>36</v>
      </c>
      <c r="L41" s="11">
        <v>-3585300</v>
      </c>
      <c r="M41" t="s">
        <v>37</v>
      </c>
      <c r="N41" t="s">
        <v>83</v>
      </c>
      <c r="O41" t="s">
        <v>31</v>
      </c>
      <c r="P41">
        <v>0</v>
      </c>
    </row>
    <row r="42" spans="1:16" ht="14.95" x14ac:dyDescent="0.25">
      <c r="A42" t="s">
        <v>29</v>
      </c>
      <c r="B42" t="s">
        <v>81</v>
      </c>
      <c r="C42" t="s">
        <v>31</v>
      </c>
      <c r="D42" t="s">
        <v>31</v>
      </c>
      <c r="E42" t="s">
        <v>82</v>
      </c>
      <c r="F42" t="s">
        <v>33</v>
      </c>
      <c r="G42" t="s">
        <v>75</v>
      </c>
      <c r="H42" s="10">
        <v>41248</v>
      </c>
      <c r="I42" s="10">
        <v>41248</v>
      </c>
      <c r="J42" t="s">
        <v>31</v>
      </c>
      <c r="K42" t="s">
        <v>36</v>
      </c>
      <c r="L42" s="11">
        <v>-7170600</v>
      </c>
      <c r="M42" t="s">
        <v>37</v>
      </c>
      <c r="N42" t="s">
        <v>84</v>
      </c>
      <c r="O42" t="s">
        <v>31</v>
      </c>
      <c r="P42">
        <v>0</v>
      </c>
    </row>
    <row r="43" spans="1:16" ht="14.95" x14ac:dyDescent="0.25">
      <c r="A43" t="s">
        <v>29</v>
      </c>
      <c r="B43" t="s">
        <v>85</v>
      </c>
      <c r="C43" t="s">
        <v>31</v>
      </c>
      <c r="D43" t="s">
        <v>31</v>
      </c>
      <c r="E43" t="s">
        <v>86</v>
      </c>
      <c r="F43" t="s">
        <v>33</v>
      </c>
      <c r="G43" t="s">
        <v>75</v>
      </c>
      <c r="H43" s="10">
        <v>41248</v>
      </c>
      <c r="I43" s="10">
        <v>41248</v>
      </c>
      <c r="J43" t="s">
        <v>31</v>
      </c>
      <c r="K43" t="s">
        <v>36</v>
      </c>
      <c r="L43" s="11">
        <v>-2920000</v>
      </c>
      <c r="M43" t="s">
        <v>37</v>
      </c>
      <c r="N43" t="s">
        <v>87</v>
      </c>
      <c r="O43" t="s">
        <v>31</v>
      </c>
      <c r="P43">
        <v>0</v>
      </c>
    </row>
    <row r="44" spans="1:16" ht="14.95" x14ac:dyDescent="0.25">
      <c r="A44" t="s">
        <v>29</v>
      </c>
      <c r="B44" t="s">
        <v>85</v>
      </c>
      <c r="C44" t="s">
        <v>31</v>
      </c>
      <c r="D44" t="s">
        <v>31</v>
      </c>
      <c r="E44" t="s">
        <v>86</v>
      </c>
      <c r="F44" t="s">
        <v>33</v>
      </c>
      <c r="G44" t="s">
        <v>75</v>
      </c>
      <c r="H44" s="10">
        <v>41248</v>
      </c>
      <c r="I44" s="10">
        <v>41248</v>
      </c>
      <c r="J44" t="s">
        <v>31</v>
      </c>
      <c r="K44" t="s">
        <v>36</v>
      </c>
      <c r="L44" s="11">
        <v>-5840000</v>
      </c>
      <c r="M44" t="s">
        <v>37</v>
      </c>
      <c r="N44" t="s">
        <v>88</v>
      </c>
      <c r="O44" t="s">
        <v>31</v>
      </c>
      <c r="P44">
        <v>0</v>
      </c>
    </row>
    <row r="45" spans="1:16" ht="14.95" x14ac:dyDescent="0.25">
      <c r="A45" t="s">
        <v>29</v>
      </c>
      <c r="B45" t="s">
        <v>85</v>
      </c>
      <c r="C45" t="s">
        <v>31</v>
      </c>
      <c r="D45" t="s">
        <v>31</v>
      </c>
      <c r="E45" t="s">
        <v>86</v>
      </c>
      <c r="F45" t="s">
        <v>33</v>
      </c>
      <c r="G45" t="s">
        <v>75</v>
      </c>
      <c r="H45" s="10">
        <v>41248</v>
      </c>
      <c r="I45" s="10">
        <v>41248</v>
      </c>
      <c r="J45" t="s">
        <v>31</v>
      </c>
      <c r="K45" t="s">
        <v>36</v>
      </c>
      <c r="L45" s="11">
        <v>-2500000</v>
      </c>
      <c r="M45" t="s">
        <v>37</v>
      </c>
      <c r="N45" t="s">
        <v>89</v>
      </c>
      <c r="O45" t="s">
        <v>31</v>
      </c>
      <c r="P45">
        <v>0</v>
      </c>
    </row>
    <row r="46" spans="1:16" ht="14.95" x14ac:dyDescent="0.25">
      <c r="A46" t="s">
        <v>29</v>
      </c>
      <c r="B46" t="s">
        <v>73</v>
      </c>
      <c r="C46" t="s">
        <v>31</v>
      </c>
      <c r="D46" t="s">
        <v>31</v>
      </c>
      <c r="E46" t="s">
        <v>90</v>
      </c>
      <c r="F46" t="s">
        <v>33</v>
      </c>
      <c r="G46" t="s">
        <v>75</v>
      </c>
      <c r="H46" s="10">
        <v>41254</v>
      </c>
      <c r="I46" s="10">
        <v>41254</v>
      </c>
      <c r="J46" t="s">
        <v>31</v>
      </c>
      <c r="K46" t="s">
        <v>36</v>
      </c>
      <c r="L46" s="11">
        <v>-472400</v>
      </c>
      <c r="M46" t="s">
        <v>37</v>
      </c>
      <c r="N46" t="s">
        <v>91</v>
      </c>
      <c r="O46" t="s">
        <v>31</v>
      </c>
      <c r="P46">
        <v>0</v>
      </c>
    </row>
    <row r="47" spans="1:16" ht="14.95" x14ac:dyDescent="0.25">
      <c r="A47" t="s">
        <v>29</v>
      </c>
      <c r="B47" t="s">
        <v>73</v>
      </c>
      <c r="C47" t="s">
        <v>31</v>
      </c>
      <c r="D47" t="s">
        <v>31</v>
      </c>
      <c r="E47" t="s">
        <v>90</v>
      </c>
      <c r="F47" t="s">
        <v>33</v>
      </c>
      <c r="G47" t="s">
        <v>75</v>
      </c>
      <c r="H47" s="10">
        <v>41254</v>
      </c>
      <c r="I47" s="10">
        <v>41254</v>
      </c>
      <c r="J47" t="s">
        <v>31</v>
      </c>
      <c r="K47" t="s">
        <v>36</v>
      </c>
      <c r="L47" s="11">
        <v>-944800</v>
      </c>
      <c r="M47" t="s">
        <v>37</v>
      </c>
      <c r="N47" t="s">
        <v>92</v>
      </c>
      <c r="O47" t="s">
        <v>31</v>
      </c>
      <c r="P47">
        <v>0</v>
      </c>
    </row>
    <row r="48" spans="1:16" ht="14.95" x14ac:dyDescent="0.25">
      <c r="A48" t="s">
        <v>29</v>
      </c>
      <c r="B48" t="s">
        <v>73</v>
      </c>
      <c r="C48" t="s">
        <v>31</v>
      </c>
      <c r="D48" t="s">
        <v>31</v>
      </c>
      <c r="E48" t="s">
        <v>93</v>
      </c>
      <c r="F48" t="s">
        <v>33</v>
      </c>
      <c r="G48" t="s">
        <v>75</v>
      </c>
      <c r="H48" s="10">
        <v>41254</v>
      </c>
      <c r="I48" s="10">
        <v>41254</v>
      </c>
      <c r="J48" t="s">
        <v>31</v>
      </c>
      <c r="K48" t="s">
        <v>36</v>
      </c>
      <c r="L48" s="11">
        <v>-21452</v>
      </c>
      <c r="M48" t="s">
        <v>37</v>
      </c>
      <c r="N48" t="s">
        <v>94</v>
      </c>
      <c r="O48" t="s">
        <v>31</v>
      </c>
      <c r="P48">
        <v>0</v>
      </c>
    </row>
    <row r="49" spans="1:16" ht="14.95" x14ac:dyDescent="0.25">
      <c r="A49" t="s">
        <v>29</v>
      </c>
      <c r="B49" t="s">
        <v>73</v>
      </c>
      <c r="C49" t="s">
        <v>31</v>
      </c>
      <c r="D49" t="s">
        <v>31</v>
      </c>
      <c r="E49" t="s">
        <v>93</v>
      </c>
      <c r="F49" t="s">
        <v>33</v>
      </c>
      <c r="G49" t="s">
        <v>75</v>
      </c>
      <c r="H49" s="10">
        <v>41254</v>
      </c>
      <c r="I49" s="10">
        <v>41254</v>
      </c>
      <c r="J49" t="s">
        <v>31</v>
      </c>
      <c r="K49" t="s">
        <v>36</v>
      </c>
      <c r="L49" s="11">
        <v>-444960</v>
      </c>
      <c r="M49" t="s">
        <v>37</v>
      </c>
      <c r="N49" t="s">
        <v>95</v>
      </c>
      <c r="O49" t="s">
        <v>31</v>
      </c>
      <c r="P49">
        <v>0</v>
      </c>
    </row>
    <row r="50" spans="1:16" ht="14.95" x14ac:dyDescent="0.25">
      <c r="A50" t="s">
        <v>29</v>
      </c>
      <c r="B50" t="s">
        <v>73</v>
      </c>
      <c r="C50" t="s">
        <v>31</v>
      </c>
      <c r="D50" t="s">
        <v>31</v>
      </c>
      <c r="E50" t="s">
        <v>93</v>
      </c>
      <c r="F50" t="s">
        <v>33</v>
      </c>
      <c r="G50" t="s">
        <v>75</v>
      </c>
      <c r="H50" s="10">
        <v>41254</v>
      </c>
      <c r="I50" s="10">
        <v>41254</v>
      </c>
      <c r="J50" t="s">
        <v>31</v>
      </c>
      <c r="K50" t="s">
        <v>36</v>
      </c>
      <c r="L50" s="11">
        <v>-222480</v>
      </c>
      <c r="M50" t="s">
        <v>37</v>
      </c>
      <c r="N50" t="s">
        <v>96</v>
      </c>
      <c r="O50" t="s">
        <v>31</v>
      </c>
      <c r="P50">
        <v>0</v>
      </c>
    </row>
    <row r="51" spans="1:16" ht="14.95" x14ac:dyDescent="0.25">
      <c r="A51" t="s">
        <v>29</v>
      </c>
      <c r="B51" t="s">
        <v>73</v>
      </c>
      <c r="C51" t="s">
        <v>31</v>
      </c>
      <c r="D51" t="s">
        <v>31</v>
      </c>
      <c r="E51" t="s">
        <v>97</v>
      </c>
      <c r="F51" t="s">
        <v>33</v>
      </c>
      <c r="G51" t="s">
        <v>75</v>
      </c>
      <c r="H51" s="10">
        <v>41254</v>
      </c>
      <c r="I51" s="10">
        <v>41254</v>
      </c>
      <c r="J51" t="s">
        <v>31</v>
      </c>
      <c r="K51" t="s">
        <v>36</v>
      </c>
      <c r="L51" s="11">
        <v>-96000</v>
      </c>
      <c r="M51" t="s">
        <v>37</v>
      </c>
      <c r="N51" t="s">
        <v>98</v>
      </c>
      <c r="O51" t="s">
        <v>31</v>
      </c>
      <c r="P51">
        <v>0</v>
      </c>
    </row>
    <row r="52" spans="1:16" ht="14.95" x14ac:dyDescent="0.25">
      <c r="A52" t="s">
        <v>29</v>
      </c>
      <c r="B52" t="s">
        <v>73</v>
      </c>
      <c r="C52" t="s">
        <v>31</v>
      </c>
      <c r="D52" t="s">
        <v>31</v>
      </c>
      <c r="E52" t="s">
        <v>97</v>
      </c>
      <c r="F52" t="s">
        <v>33</v>
      </c>
      <c r="G52" t="s">
        <v>75</v>
      </c>
      <c r="H52" s="10">
        <v>41254</v>
      </c>
      <c r="I52" s="10">
        <v>41254</v>
      </c>
      <c r="J52" t="s">
        <v>31</v>
      </c>
      <c r="K52" t="s">
        <v>36</v>
      </c>
      <c r="L52" s="11">
        <v>-48000</v>
      </c>
      <c r="M52" t="s">
        <v>37</v>
      </c>
      <c r="N52" t="s">
        <v>99</v>
      </c>
      <c r="O52" t="s">
        <v>31</v>
      </c>
      <c r="P52">
        <v>0</v>
      </c>
    </row>
    <row r="53" spans="1:16" ht="14.95" x14ac:dyDescent="0.25">
      <c r="A53" t="s">
        <v>29</v>
      </c>
      <c r="B53" t="s">
        <v>31</v>
      </c>
      <c r="C53" t="s">
        <v>31</v>
      </c>
      <c r="D53" t="s">
        <v>31</v>
      </c>
      <c r="E53" t="s">
        <v>100</v>
      </c>
      <c r="F53" t="s">
        <v>33</v>
      </c>
      <c r="G53" t="s">
        <v>75</v>
      </c>
      <c r="H53" s="10">
        <v>41261</v>
      </c>
      <c r="I53" s="10">
        <v>41261</v>
      </c>
      <c r="J53" t="s">
        <v>31</v>
      </c>
      <c r="K53" t="s">
        <v>36</v>
      </c>
      <c r="L53" s="11">
        <v>-35800</v>
      </c>
      <c r="M53" t="s">
        <v>37</v>
      </c>
      <c r="N53" t="s">
        <v>101</v>
      </c>
      <c r="O53" t="s">
        <v>31</v>
      </c>
      <c r="P53">
        <v>0</v>
      </c>
    </row>
    <row r="54" spans="1:16" ht="14.95" x14ac:dyDescent="0.25">
      <c r="A54" t="s">
        <v>29</v>
      </c>
      <c r="B54" t="s">
        <v>31</v>
      </c>
      <c r="C54" t="s">
        <v>31</v>
      </c>
      <c r="D54" t="s">
        <v>31</v>
      </c>
      <c r="E54" t="s">
        <v>100</v>
      </c>
      <c r="F54" t="s">
        <v>33</v>
      </c>
      <c r="G54" t="s">
        <v>75</v>
      </c>
      <c r="H54" s="10">
        <v>41261</v>
      </c>
      <c r="I54" s="10">
        <v>41261</v>
      </c>
      <c r="J54" t="s">
        <v>31</v>
      </c>
      <c r="K54" t="s">
        <v>36</v>
      </c>
      <c r="L54" s="11">
        <v>-71600</v>
      </c>
      <c r="M54" t="s">
        <v>37</v>
      </c>
      <c r="N54" t="s">
        <v>102</v>
      </c>
      <c r="O54" t="s">
        <v>31</v>
      </c>
      <c r="P54">
        <v>0</v>
      </c>
    </row>
    <row r="55" spans="1:16" ht="14.95" x14ac:dyDescent="0.25">
      <c r="A55" t="s">
        <v>29</v>
      </c>
      <c r="B55" t="s">
        <v>31</v>
      </c>
      <c r="C55" t="s">
        <v>31</v>
      </c>
      <c r="D55" t="s">
        <v>31</v>
      </c>
      <c r="E55" t="s">
        <v>103</v>
      </c>
      <c r="F55" t="s">
        <v>33</v>
      </c>
      <c r="G55" t="s">
        <v>75</v>
      </c>
      <c r="H55" s="10">
        <v>41261</v>
      </c>
      <c r="I55" s="10">
        <v>41261</v>
      </c>
      <c r="J55" t="s">
        <v>31</v>
      </c>
      <c r="K55" t="s">
        <v>36</v>
      </c>
      <c r="L55" s="11">
        <v>-160000</v>
      </c>
      <c r="M55" t="s">
        <v>37</v>
      </c>
      <c r="N55" t="s">
        <v>104</v>
      </c>
      <c r="O55" t="s">
        <v>31</v>
      </c>
      <c r="P55">
        <v>0</v>
      </c>
    </row>
    <row r="56" spans="1:16" ht="14.95" x14ac:dyDescent="0.25">
      <c r="A56" t="s">
        <v>29</v>
      </c>
      <c r="B56" t="s">
        <v>31</v>
      </c>
      <c r="C56" t="s">
        <v>31</v>
      </c>
      <c r="D56" t="s">
        <v>31</v>
      </c>
      <c r="E56" t="s">
        <v>103</v>
      </c>
      <c r="F56" t="s">
        <v>33</v>
      </c>
      <c r="G56" t="s">
        <v>75</v>
      </c>
      <c r="H56" s="10">
        <v>41261</v>
      </c>
      <c r="I56" s="10">
        <v>41261</v>
      </c>
      <c r="J56" t="s">
        <v>31</v>
      </c>
      <c r="K56" t="s">
        <v>36</v>
      </c>
      <c r="L56" s="11">
        <v>-80000</v>
      </c>
      <c r="M56" t="s">
        <v>37</v>
      </c>
      <c r="N56" t="s">
        <v>105</v>
      </c>
      <c r="O56" t="s">
        <v>31</v>
      </c>
      <c r="P56">
        <v>0</v>
      </c>
    </row>
    <row r="57" spans="1:16" ht="14.95" x14ac:dyDescent="0.25">
      <c r="A57" t="s">
        <v>29</v>
      </c>
      <c r="B57" t="s">
        <v>31</v>
      </c>
      <c r="C57" t="s">
        <v>31</v>
      </c>
      <c r="D57" t="s">
        <v>31</v>
      </c>
      <c r="E57" t="s">
        <v>106</v>
      </c>
      <c r="F57" t="s">
        <v>33</v>
      </c>
      <c r="G57" t="s">
        <v>75</v>
      </c>
      <c r="H57" s="10">
        <v>41152</v>
      </c>
      <c r="I57" s="10">
        <v>41261</v>
      </c>
      <c r="J57" t="s">
        <v>31</v>
      </c>
      <c r="K57" t="s">
        <v>36</v>
      </c>
      <c r="L57" s="11">
        <v>-160000</v>
      </c>
      <c r="M57" t="s">
        <v>37</v>
      </c>
      <c r="N57" t="s">
        <v>107</v>
      </c>
      <c r="O57" t="s">
        <v>31</v>
      </c>
      <c r="P57">
        <v>0</v>
      </c>
    </row>
    <row r="58" spans="1:16" ht="14.95" x14ac:dyDescent="0.25">
      <c r="A58" t="s">
        <v>29</v>
      </c>
      <c r="B58" t="s">
        <v>31</v>
      </c>
      <c r="C58" t="s">
        <v>31</v>
      </c>
      <c r="D58" t="s">
        <v>31</v>
      </c>
      <c r="E58" t="s">
        <v>106</v>
      </c>
      <c r="F58" t="s">
        <v>33</v>
      </c>
      <c r="G58" t="s">
        <v>75</v>
      </c>
      <c r="H58" s="10">
        <v>41152</v>
      </c>
      <c r="I58" s="10">
        <v>41261</v>
      </c>
      <c r="J58" t="s">
        <v>31</v>
      </c>
      <c r="K58" t="s">
        <v>36</v>
      </c>
      <c r="L58" s="11">
        <v>-80000</v>
      </c>
      <c r="M58" t="s">
        <v>37</v>
      </c>
      <c r="N58" t="s">
        <v>108</v>
      </c>
      <c r="O58" t="s">
        <v>31</v>
      </c>
      <c r="P58">
        <v>0</v>
      </c>
    </row>
    <row r="59" spans="1:16" ht="14.95" x14ac:dyDescent="0.25">
      <c r="A59" t="s">
        <v>29</v>
      </c>
      <c r="B59" t="s">
        <v>31</v>
      </c>
      <c r="C59" t="s">
        <v>31</v>
      </c>
      <c r="D59" t="s">
        <v>31</v>
      </c>
      <c r="E59" t="s">
        <v>109</v>
      </c>
      <c r="F59" t="s">
        <v>33</v>
      </c>
      <c r="G59" t="s">
        <v>75</v>
      </c>
      <c r="H59" s="10">
        <v>41080</v>
      </c>
      <c r="I59" s="10">
        <v>41261</v>
      </c>
      <c r="J59" t="s">
        <v>31</v>
      </c>
      <c r="K59" t="s">
        <v>36</v>
      </c>
      <c r="L59" s="11">
        <v>-6960000</v>
      </c>
      <c r="M59" t="s">
        <v>37</v>
      </c>
      <c r="N59" t="s">
        <v>110</v>
      </c>
      <c r="O59" t="s">
        <v>31</v>
      </c>
      <c r="P59">
        <v>0</v>
      </c>
    </row>
    <row r="60" spans="1:16" ht="14.95" x14ac:dyDescent="0.25">
      <c r="A60" t="s">
        <v>29</v>
      </c>
      <c r="B60" t="s">
        <v>31</v>
      </c>
      <c r="C60" t="s">
        <v>31</v>
      </c>
      <c r="D60" t="s">
        <v>31</v>
      </c>
      <c r="E60" t="s">
        <v>109</v>
      </c>
      <c r="F60" t="s">
        <v>33</v>
      </c>
      <c r="G60" t="s">
        <v>75</v>
      </c>
      <c r="H60" s="10">
        <v>41080</v>
      </c>
      <c r="I60" s="10">
        <v>41261</v>
      </c>
      <c r="J60" t="s">
        <v>31</v>
      </c>
      <c r="K60" t="s">
        <v>36</v>
      </c>
      <c r="L60" s="11">
        <v>-3480000</v>
      </c>
      <c r="M60" t="s">
        <v>37</v>
      </c>
      <c r="N60" t="s">
        <v>111</v>
      </c>
      <c r="O60" t="s">
        <v>31</v>
      </c>
      <c r="P60">
        <v>0</v>
      </c>
    </row>
    <row r="61" spans="1:16" ht="14.95" x14ac:dyDescent="0.25">
      <c r="A61" t="s">
        <v>29</v>
      </c>
      <c r="B61" t="s">
        <v>31</v>
      </c>
      <c r="C61" t="s">
        <v>31</v>
      </c>
      <c r="D61" t="s">
        <v>31</v>
      </c>
      <c r="E61" t="s">
        <v>112</v>
      </c>
      <c r="F61" t="s">
        <v>33</v>
      </c>
      <c r="G61" t="s">
        <v>75</v>
      </c>
      <c r="H61" s="10">
        <v>41135</v>
      </c>
      <c r="I61" s="10">
        <v>41262</v>
      </c>
      <c r="J61" t="s">
        <v>31</v>
      </c>
      <c r="K61" t="s">
        <v>36</v>
      </c>
      <c r="L61" s="11">
        <v>-43200</v>
      </c>
      <c r="M61" t="s">
        <v>37</v>
      </c>
      <c r="N61" t="s">
        <v>113</v>
      </c>
      <c r="O61" t="s">
        <v>31</v>
      </c>
      <c r="P61">
        <v>0</v>
      </c>
    </row>
    <row r="62" spans="1:16" ht="14.95" x14ac:dyDescent="0.25">
      <c r="A62" t="s">
        <v>29</v>
      </c>
      <c r="B62" t="s">
        <v>31</v>
      </c>
      <c r="C62" t="s">
        <v>31</v>
      </c>
      <c r="D62" t="s">
        <v>31</v>
      </c>
      <c r="E62" t="s">
        <v>112</v>
      </c>
      <c r="F62" t="s">
        <v>33</v>
      </c>
      <c r="G62" t="s">
        <v>75</v>
      </c>
      <c r="H62" s="10">
        <v>41135</v>
      </c>
      <c r="I62" s="10">
        <v>41262</v>
      </c>
      <c r="J62" t="s">
        <v>31</v>
      </c>
      <c r="K62" t="s">
        <v>36</v>
      </c>
      <c r="L62" s="11">
        <v>-21600</v>
      </c>
      <c r="M62" t="s">
        <v>37</v>
      </c>
      <c r="N62" t="s">
        <v>114</v>
      </c>
      <c r="O62" t="s">
        <v>31</v>
      </c>
      <c r="P62">
        <v>0</v>
      </c>
    </row>
    <row r="63" spans="1:16" ht="14.95" x14ac:dyDescent="0.25">
      <c r="A63" t="s">
        <v>29</v>
      </c>
      <c r="B63" t="s">
        <v>31</v>
      </c>
      <c r="C63" t="s">
        <v>31</v>
      </c>
      <c r="D63" t="s">
        <v>31</v>
      </c>
      <c r="E63" t="s">
        <v>115</v>
      </c>
      <c r="F63" t="s">
        <v>33</v>
      </c>
      <c r="G63" t="s">
        <v>75</v>
      </c>
      <c r="H63" s="10">
        <v>41060</v>
      </c>
      <c r="I63" s="10">
        <v>41262</v>
      </c>
      <c r="J63" t="s">
        <v>31</v>
      </c>
      <c r="K63" t="s">
        <v>36</v>
      </c>
      <c r="L63" s="11">
        <v>-2856000</v>
      </c>
      <c r="M63" t="s">
        <v>37</v>
      </c>
      <c r="N63" t="s">
        <v>116</v>
      </c>
      <c r="O63" t="s">
        <v>31</v>
      </c>
      <c r="P63">
        <v>0</v>
      </c>
    </row>
    <row r="64" spans="1:16" ht="14.95" x14ac:dyDescent="0.25">
      <c r="A64" t="s">
        <v>29</v>
      </c>
      <c r="B64" t="s">
        <v>31</v>
      </c>
      <c r="C64" t="s">
        <v>31</v>
      </c>
      <c r="D64" t="s">
        <v>31</v>
      </c>
      <c r="E64" t="s">
        <v>115</v>
      </c>
      <c r="F64" t="s">
        <v>33</v>
      </c>
      <c r="G64" t="s">
        <v>75</v>
      </c>
      <c r="H64" s="10">
        <v>41060</v>
      </c>
      <c r="I64" s="10">
        <v>41262</v>
      </c>
      <c r="J64" t="s">
        <v>31</v>
      </c>
      <c r="K64" t="s">
        <v>36</v>
      </c>
      <c r="L64" s="11">
        <v>-1428000</v>
      </c>
      <c r="M64" t="s">
        <v>37</v>
      </c>
      <c r="N64" t="s">
        <v>117</v>
      </c>
      <c r="O64" t="s">
        <v>31</v>
      </c>
      <c r="P64">
        <v>0</v>
      </c>
    </row>
    <row r="65" spans="1:16" ht="14.95" x14ac:dyDescent="0.25">
      <c r="A65" t="s">
        <v>29</v>
      </c>
      <c r="B65" t="s">
        <v>31</v>
      </c>
      <c r="C65" t="s">
        <v>31</v>
      </c>
      <c r="D65" t="s">
        <v>31</v>
      </c>
      <c r="E65" t="s">
        <v>118</v>
      </c>
      <c r="F65" t="s">
        <v>33</v>
      </c>
      <c r="G65" t="s">
        <v>75</v>
      </c>
      <c r="H65" s="10">
        <v>40999</v>
      </c>
      <c r="I65" s="10">
        <v>41262</v>
      </c>
      <c r="J65" t="s">
        <v>31</v>
      </c>
      <c r="K65" t="s">
        <v>36</v>
      </c>
      <c r="L65" s="11">
        <v>-1505000</v>
      </c>
      <c r="M65" t="s">
        <v>37</v>
      </c>
      <c r="N65" t="s">
        <v>119</v>
      </c>
      <c r="O65" t="s">
        <v>31</v>
      </c>
      <c r="P65">
        <v>0</v>
      </c>
    </row>
    <row r="66" spans="1:16" ht="14.95" x14ac:dyDescent="0.25">
      <c r="A66" t="s">
        <v>29</v>
      </c>
      <c r="B66" t="s">
        <v>31</v>
      </c>
      <c r="C66" t="s">
        <v>31</v>
      </c>
      <c r="D66" t="s">
        <v>31</v>
      </c>
      <c r="E66" t="s">
        <v>118</v>
      </c>
      <c r="F66" t="s">
        <v>33</v>
      </c>
      <c r="G66" t="s">
        <v>75</v>
      </c>
      <c r="H66" s="10">
        <v>40999</v>
      </c>
      <c r="I66" s="10">
        <v>41262</v>
      </c>
      <c r="J66" t="s">
        <v>31</v>
      </c>
      <c r="K66" t="s">
        <v>36</v>
      </c>
      <c r="L66" s="11">
        <v>-3010000</v>
      </c>
      <c r="M66" t="s">
        <v>37</v>
      </c>
      <c r="N66" t="s">
        <v>120</v>
      </c>
      <c r="O66" t="s">
        <v>31</v>
      </c>
      <c r="P66">
        <v>0</v>
      </c>
    </row>
    <row r="67" spans="1:16" ht="14.95" x14ac:dyDescent="0.25">
      <c r="A67" t="s">
        <v>29</v>
      </c>
      <c r="B67" t="s">
        <v>31</v>
      </c>
      <c r="C67" t="s">
        <v>31</v>
      </c>
      <c r="D67" t="s">
        <v>31</v>
      </c>
      <c r="E67" t="s">
        <v>118</v>
      </c>
      <c r="F67" t="s">
        <v>33</v>
      </c>
      <c r="G67" t="s">
        <v>75</v>
      </c>
      <c r="H67" s="10">
        <v>40999</v>
      </c>
      <c r="I67" s="10">
        <v>41262</v>
      </c>
      <c r="J67" t="s">
        <v>31</v>
      </c>
      <c r="K67" t="s">
        <v>36</v>
      </c>
      <c r="L67" s="11">
        <v>-851252</v>
      </c>
      <c r="M67" t="s">
        <v>37</v>
      </c>
      <c r="N67" t="s">
        <v>121</v>
      </c>
      <c r="O67" t="s">
        <v>31</v>
      </c>
      <c r="P67">
        <v>0</v>
      </c>
    </row>
    <row r="68" spans="1:16" ht="14.95" x14ac:dyDescent="0.25">
      <c r="A68" t="s">
        <v>29</v>
      </c>
      <c r="B68" t="s">
        <v>31</v>
      </c>
      <c r="C68" t="s">
        <v>31</v>
      </c>
      <c r="D68" t="s">
        <v>31</v>
      </c>
      <c r="E68" t="s">
        <v>122</v>
      </c>
      <c r="F68" t="s">
        <v>33</v>
      </c>
      <c r="G68" t="s">
        <v>75</v>
      </c>
      <c r="H68" s="10">
        <v>41090</v>
      </c>
      <c r="I68" s="10">
        <v>41262</v>
      </c>
      <c r="J68" t="s">
        <v>31</v>
      </c>
      <c r="K68" t="s">
        <v>36</v>
      </c>
      <c r="L68" s="11">
        <v>-4860000</v>
      </c>
      <c r="M68" t="s">
        <v>37</v>
      </c>
      <c r="N68" t="s">
        <v>123</v>
      </c>
      <c r="O68" t="s">
        <v>31</v>
      </c>
      <c r="P68">
        <v>0</v>
      </c>
    </row>
    <row r="69" spans="1:16" ht="14.95" x14ac:dyDescent="0.25">
      <c r="A69" t="s">
        <v>29</v>
      </c>
      <c r="B69" t="s">
        <v>31</v>
      </c>
      <c r="C69" t="s">
        <v>31</v>
      </c>
      <c r="D69" t="s">
        <v>31</v>
      </c>
      <c r="E69" t="s">
        <v>122</v>
      </c>
      <c r="F69" t="s">
        <v>33</v>
      </c>
      <c r="G69" t="s">
        <v>75</v>
      </c>
      <c r="H69" s="10">
        <v>41090</v>
      </c>
      <c r="I69" s="10">
        <v>41262</v>
      </c>
      <c r="J69" t="s">
        <v>31</v>
      </c>
      <c r="K69" t="s">
        <v>36</v>
      </c>
      <c r="L69" s="11">
        <v>-2430000</v>
      </c>
      <c r="M69" t="s">
        <v>37</v>
      </c>
      <c r="N69" t="s">
        <v>124</v>
      </c>
      <c r="O69" t="s">
        <v>31</v>
      </c>
      <c r="P69">
        <v>0</v>
      </c>
    </row>
    <row r="70" spans="1:16" ht="14.95" x14ac:dyDescent="0.25">
      <c r="A70" t="s">
        <v>29</v>
      </c>
      <c r="B70" t="s">
        <v>31</v>
      </c>
      <c r="C70" t="s">
        <v>31</v>
      </c>
      <c r="D70" t="s">
        <v>31</v>
      </c>
      <c r="E70" t="s">
        <v>122</v>
      </c>
      <c r="F70" t="s">
        <v>33</v>
      </c>
      <c r="G70" t="s">
        <v>75</v>
      </c>
      <c r="H70" s="10">
        <v>41090</v>
      </c>
      <c r="I70" s="10">
        <v>41262</v>
      </c>
      <c r="J70" t="s">
        <v>31</v>
      </c>
      <c r="K70" t="s">
        <v>36</v>
      </c>
      <c r="L70" s="11">
        <v>-2500000</v>
      </c>
      <c r="M70" t="s">
        <v>37</v>
      </c>
      <c r="N70" t="s">
        <v>125</v>
      </c>
      <c r="O70" t="s">
        <v>31</v>
      </c>
      <c r="P70">
        <v>0</v>
      </c>
    </row>
    <row r="71" spans="1:16" ht="14.95" x14ac:dyDescent="0.25">
      <c r="A71" t="s">
        <v>29</v>
      </c>
      <c r="B71" t="s">
        <v>126</v>
      </c>
      <c r="C71" t="s">
        <v>31</v>
      </c>
      <c r="D71" t="s">
        <v>31</v>
      </c>
      <c r="E71" t="s">
        <v>127</v>
      </c>
      <c r="F71" t="s">
        <v>33</v>
      </c>
      <c r="G71" t="s">
        <v>75</v>
      </c>
      <c r="H71" s="10">
        <v>41122</v>
      </c>
      <c r="I71" s="10">
        <v>41262</v>
      </c>
      <c r="J71" t="s">
        <v>31</v>
      </c>
      <c r="K71" t="s">
        <v>36</v>
      </c>
      <c r="L71" s="11">
        <v>-405000</v>
      </c>
      <c r="M71" t="s">
        <v>37</v>
      </c>
      <c r="N71" t="s">
        <v>128</v>
      </c>
      <c r="O71" t="s">
        <v>31</v>
      </c>
      <c r="P71">
        <v>0</v>
      </c>
    </row>
    <row r="72" spans="1:16" ht="14.95" x14ac:dyDescent="0.25">
      <c r="A72" t="s">
        <v>29</v>
      </c>
      <c r="B72" t="s">
        <v>126</v>
      </c>
      <c r="C72" t="s">
        <v>31</v>
      </c>
      <c r="D72" t="s">
        <v>31</v>
      </c>
      <c r="E72" t="s">
        <v>127</v>
      </c>
      <c r="F72" t="s">
        <v>33</v>
      </c>
      <c r="G72" t="s">
        <v>75</v>
      </c>
      <c r="H72" s="10">
        <v>41122</v>
      </c>
      <c r="I72" s="10">
        <v>41262</v>
      </c>
      <c r="J72" t="s">
        <v>31</v>
      </c>
      <c r="K72" t="s">
        <v>36</v>
      </c>
      <c r="L72" s="11">
        <v>-810000</v>
      </c>
      <c r="M72" t="s">
        <v>37</v>
      </c>
      <c r="N72" t="s">
        <v>129</v>
      </c>
      <c r="O72" t="s">
        <v>31</v>
      </c>
      <c r="P72">
        <v>0</v>
      </c>
    </row>
    <row r="73" spans="1:16" ht="14.95" x14ac:dyDescent="0.25">
      <c r="A73" t="s">
        <v>29</v>
      </c>
      <c r="B73" t="s">
        <v>31</v>
      </c>
      <c r="C73" t="s">
        <v>31</v>
      </c>
      <c r="D73" t="s">
        <v>31</v>
      </c>
      <c r="E73" t="s">
        <v>130</v>
      </c>
      <c r="F73" t="s">
        <v>33</v>
      </c>
      <c r="G73" t="s">
        <v>75</v>
      </c>
      <c r="H73" s="10">
        <v>40999</v>
      </c>
      <c r="I73" s="10">
        <v>41262</v>
      </c>
      <c r="J73" t="s">
        <v>31</v>
      </c>
      <c r="K73" t="s">
        <v>36</v>
      </c>
      <c r="L73" s="11">
        <v>-23200</v>
      </c>
      <c r="M73" t="s">
        <v>37</v>
      </c>
      <c r="N73" t="s">
        <v>131</v>
      </c>
      <c r="O73" t="s">
        <v>31</v>
      </c>
      <c r="P73">
        <v>0</v>
      </c>
    </row>
    <row r="74" spans="1:16" ht="14.95" x14ac:dyDescent="0.25">
      <c r="A74" t="s">
        <v>29</v>
      </c>
      <c r="B74" t="s">
        <v>31</v>
      </c>
      <c r="C74" t="s">
        <v>31</v>
      </c>
      <c r="D74" t="s">
        <v>31</v>
      </c>
      <c r="E74" t="s">
        <v>130</v>
      </c>
      <c r="F74" t="s">
        <v>33</v>
      </c>
      <c r="G74" t="s">
        <v>75</v>
      </c>
      <c r="H74" s="10">
        <v>40999</v>
      </c>
      <c r="I74" s="10">
        <v>41262</v>
      </c>
      <c r="J74" t="s">
        <v>31</v>
      </c>
      <c r="K74" t="s">
        <v>36</v>
      </c>
      <c r="L74" s="11">
        <v>-11600</v>
      </c>
      <c r="M74" t="s">
        <v>37</v>
      </c>
      <c r="N74" t="s">
        <v>132</v>
      </c>
      <c r="O74" t="s">
        <v>31</v>
      </c>
      <c r="P74">
        <v>0</v>
      </c>
    </row>
    <row r="75" spans="1:16" ht="14.95" x14ac:dyDescent="0.25">
      <c r="A75" t="s">
        <v>29</v>
      </c>
      <c r="B75" t="s">
        <v>31</v>
      </c>
      <c r="C75" t="s">
        <v>31</v>
      </c>
      <c r="D75" t="s">
        <v>31</v>
      </c>
      <c r="E75" t="s">
        <v>133</v>
      </c>
      <c r="F75" t="s">
        <v>33</v>
      </c>
      <c r="G75" t="s">
        <v>75</v>
      </c>
      <c r="H75" s="10">
        <v>41090</v>
      </c>
      <c r="I75" s="10">
        <v>41262</v>
      </c>
      <c r="J75" t="s">
        <v>31</v>
      </c>
      <c r="K75" t="s">
        <v>36</v>
      </c>
      <c r="L75" s="11">
        <v>-7538320</v>
      </c>
      <c r="M75" t="s">
        <v>37</v>
      </c>
      <c r="N75" t="s">
        <v>134</v>
      </c>
      <c r="O75" t="s">
        <v>31</v>
      </c>
      <c r="P75">
        <v>0</v>
      </c>
    </row>
    <row r="76" spans="1:16" ht="14.95" x14ac:dyDescent="0.25">
      <c r="A76" t="s">
        <v>29</v>
      </c>
      <c r="B76" t="s">
        <v>31</v>
      </c>
      <c r="C76" t="s">
        <v>31</v>
      </c>
      <c r="D76" t="s">
        <v>31</v>
      </c>
      <c r="E76" t="s">
        <v>133</v>
      </c>
      <c r="F76" t="s">
        <v>33</v>
      </c>
      <c r="G76" t="s">
        <v>75</v>
      </c>
      <c r="H76" s="10">
        <v>41090</v>
      </c>
      <c r="I76" s="10">
        <v>41262</v>
      </c>
      <c r="J76" t="s">
        <v>31</v>
      </c>
      <c r="K76" t="s">
        <v>36</v>
      </c>
      <c r="L76" s="11">
        <v>-2500000</v>
      </c>
      <c r="M76" t="s">
        <v>37</v>
      </c>
      <c r="N76" t="s">
        <v>135</v>
      </c>
      <c r="O76" t="s">
        <v>31</v>
      </c>
      <c r="P76">
        <v>0</v>
      </c>
    </row>
    <row r="77" spans="1:16" ht="14.95" x14ac:dyDescent="0.25">
      <c r="A77" t="s">
        <v>29</v>
      </c>
      <c r="B77" t="s">
        <v>31</v>
      </c>
      <c r="C77" t="s">
        <v>31</v>
      </c>
      <c r="D77" t="s">
        <v>31</v>
      </c>
      <c r="E77" t="s">
        <v>133</v>
      </c>
      <c r="F77" t="s">
        <v>33</v>
      </c>
      <c r="G77" t="s">
        <v>75</v>
      </c>
      <c r="H77" s="10">
        <v>41090</v>
      </c>
      <c r="I77" s="10">
        <v>41262</v>
      </c>
      <c r="J77" t="s">
        <v>31</v>
      </c>
      <c r="K77" t="s">
        <v>36</v>
      </c>
      <c r="L77" s="11">
        <v>-3769160</v>
      </c>
      <c r="M77" t="s">
        <v>37</v>
      </c>
      <c r="N77" t="s">
        <v>136</v>
      </c>
      <c r="O77" t="s">
        <v>31</v>
      </c>
      <c r="P77">
        <v>0</v>
      </c>
    </row>
    <row r="78" spans="1:16" ht="14.95" x14ac:dyDescent="0.25">
      <c r="A78" t="s">
        <v>29</v>
      </c>
      <c r="B78" t="s">
        <v>31</v>
      </c>
      <c r="C78" t="s">
        <v>31</v>
      </c>
      <c r="D78" t="s">
        <v>31</v>
      </c>
      <c r="E78" t="s">
        <v>137</v>
      </c>
      <c r="F78" t="s">
        <v>33</v>
      </c>
      <c r="G78" t="s">
        <v>75</v>
      </c>
      <c r="H78" s="10">
        <v>40996</v>
      </c>
      <c r="I78" s="10">
        <v>41262</v>
      </c>
      <c r="J78" t="s">
        <v>31</v>
      </c>
      <c r="K78" t="s">
        <v>36</v>
      </c>
      <c r="L78" s="11">
        <v>-1074000</v>
      </c>
      <c r="M78" t="s">
        <v>37</v>
      </c>
      <c r="N78" t="s">
        <v>138</v>
      </c>
      <c r="O78" t="s">
        <v>31</v>
      </c>
      <c r="P78">
        <v>0</v>
      </c>
    </row>
    <row r="79" spans="1:16" ht="14.95" x14ac:dyDescent="0.25">
      <c r="A79" t="s">
        <v>29</v>
      </c>
      <c r="B79" t="s">
        <v>31</v>
      </c>
      <c r="C79" t="s">
        <v>31</v>
      </c>
      <c r="D79" t="s">
        <v>31</v>
      </c>
      <c r="E79" t="s">
        <v>137</v>
      </c>
      <c r="F79" t="s">
        <v>33</v>
      </c>
      <c r="G79" t="s">
        <v>75</v>
      </c>
      <c r="H79" s="10">
        <v>40996</v>
      </c>
      <c r="I79" s="10">
        <v>41262</v>
      </c>
      <c r="J79" t="s">
        <v>31</v>
      </c>
      <c r="K79" t="s">
        <v>36</v>
      </c>
      <c r="L79" s="11">
        <v>-2148000</v>
      </c>
      <c r="M79" t="s">
        <v>37</v>
      </c>
      <c r="N79" t="s">
        <v>139</v>
      </c>
      <c r="O79" t="s">
        <v>31</v>
      </c>
      <c r="P79">
        <v>0</v>
      </c>
    </row>
    <row r="80" spans="1:16" ht="14.95" x14ac:dyDescent="0.25">
      <c r="A80" t="s">
        <v>29</v>
      </c>
      <c r="B80" t="s">
        <v>31</v>
      </c>
      <c r="C80" t="s">
        <v>31</v>
      </c>
      <c r="D80" t="s">
        <v>31</v>
      </c>
      <c r="E80" t="s">
        <v>140</v>
      </c>
      <c r="F80" t="s">
        <v>33</v>
      </c>
      <c r="G80" t="s">
        <v>75</v>
      </c>
      <c r="H80" s="10">
        <v>40910</v>
      </c>
      <c r="I80" s="10">
        <v>41262</v>
      </c>
      <c r="J80" t="s">
        <v>31</v>
      </c>
      <c r="K80" t="s">
        <v>36</v>
      </c>
      <c r="L80" s="11">
        <v>-37400</v>
      </c>
      <c r="M80" t="s">
        <v>37</v>
      </c>
      <c r="N80" t="s">
        <v>141</v>
      </c>
      <c r="O80" t="s">
        <v>31</v>
      </c>
      <c r="P80">
        <v>0</v>
      </c>
    </row>
    <row r="81" spans="1:16" ht="14.95" x14ac:dyDescent="0.25">
      <c r="A81" t="s">
        <v>29</v>
      </c>
      <c r="B81" t="s">
        <v>31</v>
      </c>
      <c r="C81" t="s">
        <v>31</v>
      </c>
      <c r="D81" t="s">
        <v>31</v>
      </c>
      <c r="E81" t="s">
        <v>140</v>
      </c>
      <c r="F81" t="s">
        <v>33</v>
      </c>
      <c r="G81" t="s">
        <v>75</v>
      </c>
      <c r="H81" s="10">
        <v>40910</v>
      </c>
      <c r="I81" s="10">
        <v>41262</v>
      </c>
      <c r="J81" t="s">
        <v>31</v>
      </c>
      <c r="K81" t="s">
        <v>36</v>
      </c>
      <c r="L81" s="11">
        <v>-74800</v>
      </c>
      <c r="M81" t="s">
        <v>37</v>
      </c>
      <c r="N81" t="s">
        <v>142</v>
      </c>
      <c r="O81" t="s">
        <v>31</v>
      </c>
      <c r="P81">
        <v>0</v>
      </c>
    </row>
    <row r="82" spans="1:16" ht="14.95" x14ac:dyDescent="0.25">
      <c r="A82" t="s">
        <v>29</v>
      </c>
      <c r="B82" t="s">
        <v>31</v>
      </c>
      <c r="C82" t="s">
        <v>31</v>
      </c>
      <c r="D82" t="s">
        <v>31</v>
      </c>
      <c r="E82" t="s">
        <v>143</v>
      </c>
      <c r="F82" t="s">
        <v>33</v>
      </c>
      <c r="G82" t="s">
        <v>75</v>
      </c>
      <c r="H82" s="10">
        <v>40996</v>
      </c>
      <c r="I82" s="10">
        <v>41262</v>
      </c>
      <c r="J82" t="s">
        <v>31</v>
      </c>
      <c r="K82" t="s">
        <v>36</v>
      </c>
      <c r="L82" s="11">
        <v>-13313560</v>
      </c>
      <c r="M82" t="s">
        <v>37</v>
      </c>
      <c r="N82" t="s">
        <v>144</v>
      </c>
      <c r="O82" t="s">
        <v>31</v>
      </c>
      <c r="P82">
        <v>0</v>
      </c>
    </row>
    <row r="83" spans="1:16" ht="14.95" x14ac:dyDescent="0.25">
      <c r="A83" t="s">
        <v>29</v>
      </c>
      <c r="B83" t="s">
        <v>31</v>
      </c>
      <c r="C83" t="s">
        <v>31</v>
      </c>
      <c r="D83" t="s">
        <v>31</v>
      </c>
      <c r="E83" t="s">
        <v>143</v>
      </c>
      <c r="F83" t="s">
        <v>33</v>
      </c>
      <c r="G83" t="s">
        <v>75</v>
      </c>
      <c r="H83" s="10">
        <v>40996</v>
      </c>
      <c r="I83" s="10">
        <v>41262</v>
      </c>
      <c r="J83" t="s">
        <v>31</v>
      </c>
      <c r="K83" t="s">
        <v>36</v>
      </c>
      <c r="L83" s="11">
        <v>-26627120</v>
      </c>
      <c r="M83" t="s">
        <v>37</v>
      </c>
      <c r="N83" t="s">
        <v>145</v>
      </c>
      <c r="O83" t="s">
        <v>31</v>
      </c>
      <c r="P83">
        <v>0</v>
      </c>
    </row>
    <row r="84" spans="1:16" ht="14.95" x14ac:dyDescent="0.25">
      <c r="A84" t="s">
        <v>29</v>
      </c>
      <c r="B84" t="s">
        <v>31</v>
      </c>
      <c r="C84" t="s">
        <v>31</v>
      </c>
      <c r="D84" t="s">
        <v>31</v>
      </c>
      <c r="E84" t="s">
        <v>146</v>
      </c>
      <c r="F84" t="s">
        <v>33</v>
      </c>
      <c r="G84" t="s">
        <v>75</v>
      </c>
      <c r="H84" s="10">
        <v>41086</v>
      </c>
      <c r="I84" s="10">
        <v>41263</v>
      </c>
      <c r="J84" t="s">
        <v>31</v>
      </c>
      <c r="K84" t="s">
        <v>36</v>
      </c>
      <c r="L84" s="11">
        <v>-25600</v>
      </c>
      <c r="M84" t="s">
        <v>37</v>
      </c>
      <c r="N84" t="s">
        <v>147</v>
      </c>
      <c r="O84" t="s">
        <v>31</v>
      </c>
      <c r="P84">
        <v>0</v>
      </c>
    </row>
    <row r="85" spans="1:16" ht="14.95" x14ac:dyDescent="0.25">
      <c r="A85" t="s">
        <v>29</v>
      </c>
      <c r="B85" t="s">
        <v>31</v>
      </c>
      <c r="C85" t="s">
        <v>31</v>
      </c>
      <c r="D85" t="s">
        <v>31</v>
      </c>
      <c r="E85" t="s">
        <v>146</v>
      </c>
      <c r="F85" t="s">
        <v>33</v>
      </c>
      <c r="G85" t="s">
        <v>75</v>
      </c>
      <c r="H85" s="10">
        <v>41086</v>
      </c>
      <c r="I85" s="10">
        <v>41263</v>
      </c>
      <c r="J85" t="s">
        <v>31</v>
      </c>
      <c r="K85" t="s">
        <v>36</v>
      </c>
      <c r="L85" s="11">
        <v>-12800</v>
      </c>
      <c r="M85" t="s">
        <v>37</v>
      </c>
      <c r="N85" t="s">
        <v>148</v>
      </c>
      <c r="O85" t="s">
        <v>31</v>
      </c>
      <c r="P85">
        <v>0</v>
      </c>
    </row>
    <row r="86" spans="1:16" ht="14.95" x14ac:dyDescent="0.25">
      <c r="A86" t="s">
        <v>29</v>
      </c>
      <c r="B86" t="s">
        <v>31</v>
      </c>
      <c r="C86" t="s">
        <v>31</v>
      </c>
      <c r="D86" t="s">
        <v>31</v>
      </c>
      <c r="E86" t="s">
        <v>149</v>
      </c>
      <c r="F86" t="s">
        <v>33</v>
      </c>
      <c r="G86" t="s">
        <v>75</v>
      </c>
      <c r="H86" s="10">
        <v>40999</v>
      </c>
      <c r="I86" s="10">
        <v>41263</v>
      </c>
      <c r="J86" t="s">
        <v>31</v>
      </c>
      <c r="K86" t="s">
        <v>36</v>
      </c>
      <c r="L86" s="11">
        <v>-150000</v>
      </c>
      <c r="M86" t="s">
        <v>37</v>
      </c>
      <c r="N86" t="s">
        <v>150</v>
      </c>
      <c r="O86" t="s">
        <v>31</v>
      </c>
      <c r="P86">
        <v>0</v>
      </c>
    </row>
    <row r="87" spans="1:16" ht="14.95" x14ac:dyDescent="0.25">
      <c r="A87" t="s">
        <v>29</v>
      </c>
      <c r="B87" t="s">
        <v>31</v>
      </c>
      <c r="C87" t="s">
        <v>31</v>
      </c>
      <c r="D87" t="s">
        <v>31</v>
      </c>
      <c r="E87" t="s">
        <v>149</v>
      </c>
      <c r="F87" t="s">
        <v>33</v>
      </c>
      <c r="G87" t="s">
        <v>75</v>
      </c>
      <c r="H87" s="10">
        <v>40999</v>
      </c>
      <c r="I87" s="10">
        <v>41263</v>
      </c>
      <c r="J87" t="s">
        <v>31</v>
      </c>
      <c r="K87" t="s">
        <v>36</v>
      </c>
      <c r="L87" s="11">
        <v>-75000</v>
      </c>
      <c r="M87" t="s">
        <v>37</v>
      </c>
      <c r="N87" t="s">
        <v>151</v>
      </c>
      <c r="O87" t="s">
        <v>31</v>
      </c>
      <c r="P87">
        <v>0</v>
      </c>
    </row>
    <row r="88" spans="1:16" ht="14.95" x14ac:dyDescent="0.25">
      <c r="A88" t="s">
        <v>29</v>
      </c>
      <c r="B88" t="s">
        <v>31</v>
      </c>
      <c r="C88" t="s">
        <v>31</v>
      </c>
      <c r="D88" t="s">
        <v>31</v>
      </c>
      <c r="E88" t="s">
        <v>152</v>
      </c>
      <c r="F88" t="s">
        <v>33</v>
      </c>
      <c r="G88" t="s">
        <v>75</v>
      </c>
      <c r="H88" s="10">
        <v>40999</v>
      </c>
      <c r="I88" s="10">
        <v>41263</v>
      </c>
      <c r="J88" t="s">
        <v>31</v>
      </c>
      <c r="K88" t="s">
        <v>36</v>
      </c>
      <c r="L88" s="11">
        <v>-4480000</v>
      </c>
      <c r="M88" t="s">
        <v>37</v>
      </c>
      <c r="N88" t="s">
        <v>153</v>
      </c>
      <c r="O88" t="s">
        <v>31</v>
      </c>
      <c r="P88">
        <v>0</v>
      </c>
    </row>
    <row r="89" spans="1:16" ht="14.95" x14ac:dyDescent="0.25">
      <c r="A89" t="s">
        <v>29</v>
      </c>
      <c r="B89" t="s">
        <v>31</v>
      </c>
      <c r="C89" t="s">
        <v>31</v>
      </c>
      <c r="D89" t="s">
        <v>31</v>
      </c>
      <c r="E89" t="s">
        <v>152</v>
      </c>
      <c r="F89" t="s">
        <v>33</v>
      </c>
      <c r="G89" t="s">
        <v>75</v>
      </c>
      <c r="H89" s="10">
        <v>40999</v>
      </c>
      <c r="I89" s="10">
        <v>41263</v>
      </c>
      <c r="J89" t="s">
        <v>31</v>
      </c>
      <c r="K89" t="s">
        <v>36</v>
      </c>
      <c r="L89" s="11">
        <v>-2240000</v>
      </c>
      <c r="M89" t="s">
        <v>37</v>
      </c>
      <c r="N89" t="s">
        <v>154</v>
      </c>
      <c r="O89" t="s">
        <v>31</v>
      </c>
      <c r="P89">
        <v>0</v>
      </c>
    </row>
    <row r="90" spans="1:16" ht="14.95" x14ac:dyDescent="0.25">
      <c r="A90" t="s">
        <v>29</v>
      </c>
      <c r="B90" t="s">
        <v>31</v>
      </c>
      <c r="C90" t="s">
        <v>31</v>
      </c>
      <c r="D90" t="s">
        <v>31</v>
      </c>
      <c r="E90" t="s">
        <v>155</v>
      </c>
      <c r="F90" t="s">
        <v>33</v>
      </c>
      <c r="G90" t="s">
        <v>75</v>
      </c>
      <c r="H90" s="10">
        <v>41135</v>
      </c>
      <c r="I90" s="10">
        <v>41263</v>
      </c>
      <c r="J90" t="s">
        <v>31</v>
      </c>
      <c r="K90" t="s">
        <v>36</v>
      </c>
      <c r="L90" s="11">
        <v>-144000</v>
      </c>
      <c r="M90" t="s">
        <v>37</v>
      </c>
      <c r="N90" t="s">
        <v>156</v>
      </c>
      <c r="O90" t="s">
        <v>31</v>
      </c>
      <c r="P90">
        <v>0</v>
      </c>
    </row>
    <row r="91" spans="1:16" ht="14.95" x14ac:dyDescent="0.25">
      <c r="A91" t="s">
        <v>29</v>
      </c>
      <c r="B91" t="s">
        <v>31</v>
      </c>
      <c r="C91" t="s">
        <v>31</v>
      </c>
      <c r="D91" t="s">
        <v>31</v>
      </c>
      <c r="E91" t="s">
        <v>155</v>
      </c>
      <c r="F91" t="s">
        <v>33</v>
      </c>
      <c r="G91" t="s">
        <v>75</v>
      </c>
      <c r="H91" s="10">
        <v>41135</v>
      </c>
      <c r="I91" s="10">
        <v>41263</v>
      </c>
      <c r="J91" t="s">
        <v>31</v>
      </c>
      <c r="K91" t="s">
        <v>36</v>
      </c>
      <c r="L91" s="11">
        <v>-72000</v>
      </c>
      <c r="M91" t="s">
        <v>37</v>
      </c>
      <c r="N91" t="s">
        <v>157</v>
      </c>
      <c r="O91" t="s">
        <v>31</v>
      </c>
      <c r="P91">
        <v>0</v>
      </c>
    </row>
    <row r="92" spans="1:16" ht="14.95" x14ac:dyDescent="0.25">
      <c r="A92" t="s">
        <v>29</v>
      </c>
      <c r="B92" t="s">
        <v>31</v>
      </c>
      <c r="C92" t="s">
        <v>31</v>
      </c>
      <c r="D92" t="s">
        <v>31</v>
      </c>
      <c r="E92" t="s">
        <v>158</v>
      </c>
      <c r="F92" t="s">
        <v>33</v>
      </c>
      <c r="G92" t="s">
        <v>75</v>
      </c>
      <c r="H92" s="10">
        <v>41035</v>
      </c>
      <c r="I92" s="10">
        <v>41263</v>
      </c>
      <c r="J92" t="s">
        <v>31</v>
      </c>
      <c r="K92" t="s">
        <v>36</v>
      </c>
      <c r="L92" s="11">
        <v>-1160000</v>
      </c>
      <c r="M92" t="s">
        <v>37</v>
      </c>
      <c r="N92" t="s">
        <v>159</v>
      </c>
      <c r="O92" t="s">
        <v>31</v>
      </c>
      <c r="P92">
        <v>0</v>
      </c>
    </row>
    <row r="93" spans="1:16" ht="14.95" x14ac:dyDescent="0.25">
      <c r="A93" t="s">
        <v>29</v>
      </c>
      <c r="B93" t="s">
        <v>31</v>
      </c>
      <c r="C93" t="s">
        <v>31</v>
      </c>
      <c r="D93" t="s">
        <v>31</v>
      </c>
      <c r="E93" t="s">
        <v>158</v>
      </c>
      <c r="F93" t="s">
        <v>33</v>
      </c>
      <c r="G93" t="s">
        <v>75</v>
      </c>
      <c r="H93" s="10">
        <v>41035</v>
      </c>
      <c r="I93" s="10">
        <v>41263</v>
      </c>
      <c r="J93" t="s">
        <v>31</v>
      </c>
      <c r="K93" t="s">
        <v>36</v>
      </c>
      <c r="L93" s="11">
        <v>-2320000</v>
      </c>
      <c r="M93" t="s">
        <v>37</v>
      </c>
      <c r="N93" t="s">
        <v>160</v>
      </c>
      <c r="O93" t="s">
        <v>31</v>
      </c>
      <c r="P93">
        <v>0</v>
      </c>
    </row>
    <row r="94" spans="1:16" ht="14.95" x14ac:dyDescent="0.25">
      <c r="A94" t="s">
        <v>29</v>
      </c>
      <c r="B94" t="s">
        <v>31</v>
      </c>
      <c r="C94" t="s">
        <v>31</v>
      </c>
      <c r="D94" t="s">
        <v>31</v>
      </c>
      <c r="E94" t="s">
        <v>161</v>
      </c>
      <c r="F94" t="s">
        <v>33</v>
      </c>
      <c r="G94" t="s">
        <v>75</v>
      </c>
      <c r="H94" s="10">
        <v>41060</v>
      </c>
      <c r="I94" s="10">
        <v>41263</v>
      </c>
      <c r="J94" t="s">
        <v>31</v>
      </c>
      <c r="K94" t="s">
        <v>36</v>
      </c>
      <c r="L94" s="11">
        <v>-3072000</v>
      </c>
      <c r="M94" t="s">
        <v>37</v>
      </c>
      <c r="N94" t="s">
        <v>162</v>
      </c>
      <c r="O94" t="s">
        <v>31</v>
      </c>
      <c r="P94">
        <v>0</v>
      </c>
    </row>
    <row r="95" spans="1:16" ht="14.95" x14ac:dyDescent="0.25">
      <c r="A95" t="s">
        <v>29</v>
      </c>
      <c r="B95" t="s">
        <v>31</v>
      </c>
      <c r="C95" t="s">
        <v>31</v>
      </c>
      <c r="D95" t="s">
        <v>31</v>
      </c>
      <c r="E95" t="s">
        <v>161</v>
      </c>
      <c r="F95" t="s">
        <v>33</v>
      </c>
      <c r="G95" t="s">
        <v>75</v>
      </c>
      <c r="H95" s="10">
        <v>41060</v>
      </c>
      <c r="I95" s="10">
        <v>41263</v>
      </c>
      <c r="J95" t="s">
        <v>31</v>
      </c>
      <c r="K95" t="s">
        <v>36</v>
      </c>
      <c r="L95" s="11">
        <v>-1536000</v>
      </c>
      <c r="M95" t="s">
        <v>37</v>
      </c>
      <c r="N95" t="s">
        <v>163</v>
      </c>
      <c r="O95" t="s">
        <v>31</v>
      </c>
      <c r="P95">
        <v>0</v>
      </c>
    </row>
    <row r="96" spans="1:16" ht="14.95" x14ac:dyDescent="0.25">
      <c r="A96" t="s">
        <v>29</v>
      </c>
      <c r="B96" t="s">
        <v>31</v>
      </c>
      <c r="C96" t="s">
        <v>31</v>
      </c>
      <c r="D96" t="s">
        <v>31</v>
      </c>
      <c r="E96" t="s">
        <v>164</v>
      </c>
      <c r="F96" t="s">
        <v>33</v>
      </c>
      <c r="G96" t="s">
        <v>75</v>
      </c>
      <c r="H96" s="10">
        <v>41035</v>
      </c>
      <c r="I96" s="10">
        <v>41263</v>
      </c>
      <c r="J96" t="s">
        <v>31</v>
      </c>
      <c r="K96" t="s">
        <v>36</v>
      </c>
      <c r="L96" s="11">
        <v>-1160000</v>
      </c>
      <c r="M96" t="s">
        <v>37</v>
      </c>
      <c r="N96" t="s">
        <v>165</v>
      </c>
      <c r="O96" t="s">
        <v>31</v>
      </c>
      <c r="P96">
        <v>0</v>
      </c>
    </row>
    <row r="97" spans="1:16" ht="14.95" x14ac:dyDescent="0.25">
      <c r="A97" t="s">
        <v>29</v>
      </c>
      <c r="B97" t="s">
        <v>31</v>
      </c>
      <c r="C97" t="s">
        <v>31</v>
      </c>
      <c r="D97" t="s">
        <v>31</v>
      </c>
      <c r="E97" t="s">
        <v>164</v>
      </c>
      <c r="F97" t="s">
        <v>33</v>
      </c>
      <c r="G97" t="s">
        <v>75</v>
      </c>
      <c r="H97" s="10">
        <v>41035</v>
      </c>
      <c r="I97" s="10">
        <v>41263</v>
      </c>
      <c r="J97" t="s">
        <v>31</v>
      </c>
      <c r="K97" t="s">
        <v>36</v>
      </c>
      <c r="L97" s="11">
        <v>-2320000</v>
      </c>
      <c r="M97" t="s">
        <v>37</v>
      </c>
      <c r="N97" t="s">
        <v>166</v>
      </c>
      <c r="O97" t="s">
        <v>31</v>
      </c>
      <c r="P97">
        <v>0</v>
      </c>
    </row>
    <row r="98" spans="1:16" ht="14.95" x14ac:dyDescent="0.25">
      <c r="A98" t="s">
        <v>29</v>
      </c>
      <c r="B98" t="s">
        <v>31</v>
      </c>
      <c r="C98" t="s">
        <v>31</v>
      </c>
      <c r="D98" t="s">
        <v>31</v>
      </c>
      <c r="E98" t="s">
        <v>167</v>
      </c>
      <c r="F98" t="s">
        <v>33</v>
      </c>
      <c r="G98" t="s">
        <v>75</v>
      </c>
      <c r="H98" s="10">
        <v>41060</v>
      </c>
      <c r="I98" s="10">
        <v>41263</v>
      </c>
      <c r="J98" t="s">
        <v>31</v>
      </c>
      <c r="K98" t="s">
        <v>36</v>
      </c>
      <c r="L98" s="11">
        <v>-3000000</v>
      </c>
      <c r="M98" t="s">
        <v>37</v>
      </c>
      <c r="N98" t="s">
        <v>168</v>
      </c>
      <c r="O98" t="s">
        <v>31</v>
      </c>
      <c r="P98">
        <v>0</v>
      </c>
    </row>
    <row r="99" spans="1:16" ht="14.95" x14ac:dyDescent="0.25">
      <c r="A99" t="s">
        <v>29</v>
      </c>
      <c r="B99" t="s">
        <v>31</v>
      </c>
      <c r="C99" t="s">
        <v>31</v>
      </c>
      <c r="D99" t="s">
        <v>31</v>
      </c>
      <c r="E99" t="s">
        <v>167</v>
      </c>
      <c r="F99" t="s">
        <v>33</v>
      </c>
      <c r="G99" t="s">
        <v>75</v>
      </c>
      <c r="H99" s="10">
        <v>41060</v>
      </c>
      <c r="I99" s="10">
        <v>41263</v>
      </c>
      <c r="J99" t="s">
        <v>31</v>
      </c>
      <c r="K99" t="s">
        <v>36</v>
      </c>
      <c r="L99" s="11">
        <v>-6000000</v>
      </c>
      <c r="M99" t="s">
        <v>37</v>
      </c>
      <c r="N99" t="s">
        <v>169</v>
      </c>
      <c r="O99" t="s">
        <v>31</v>
      </c>
      <c r="P99">
        <v>0</v>
      </c>
    </row>
    <row r="100" spans="1:16" ht="14.95" x14ac:dyDescent="0.25">
      <c r="A100" t="s">
        <v>29</v>
      </c>
      <c r="B100" t="s">
        <v>31</v>
      </c>
      <c r="C100" t="s">
        <v>31</v>
      </c>
      <c r="D100" t="s">
        <v>31</v>
      </c>
      <c r="E100" t="s">
        <v>170</v>
      </c>
      <c r="F100" t="s">
        <v>33</v>
      </c>
      <c r="G100" t="s">
        <v>75</v>
      </c>
      <c r="H100" s="10">
        <v>41108</v>
      </c>
      <c r="I100" s="10">
        <v>41263</v>
      </c>
      <c r="J100" t="s">
        <v>31</v>
      </c>
      <c r="K100" t="s">
        <v>36</v>
      </c>
      <c r="L100" s="11">
        <v>-6000000</v>
      </c>
      <c r="M100" t="s">
        <v>37</v>
      </c>
      <c r="N100" t="s">
        <v>171</v>
      </c>
      <c r="O100" t="s">
        <v>31</v>
      </c>
      <c r="P100">
        <v>0</v>
      </c>
    </row>
    <row r="101" spans="1:16" ht="14.95" x14ac:dyDescent="0.25">
      <c r="A101" t="s">
        <v>29</v>
      </c>
      <c r="B101" t="s">
        <v>31</v>
      </c>
      <c r="C101" t="s">
        <v>31</v>
      </c>
      <c r="D101" t="s">
        <v>31</v>
      </c>
      <c r="E101" t="s">
        <v>170</v>
      </c>
      <c r="F101" t="s">
        <v>33</v>
      </c>
      <c r="G101" t="s">
        <v>75</v>
      </c>
      <c r="H101" s="10">
        <v>41108</v>
      </c>
      <c r="I101" s="10">
        <v>41263</v>
      </c>
      <c r="J101" t="s">
        <v>31</v>
      </c>
      <c r="K101" t="s">
        <v>36</v>
      </c>
      <c r="L101" s="11">
        <v>-3000000</v>
      </c>
      <c r="M101" t="s">
        <v>37</v>
      </c>
      <c r="N101" t="s">
        <v>172</v>
      </c>
      <c r="O101" t="s">
        <v>31</v>
      </c>
      <c r="P101">
        <v>0</v>
      </c>
    </row>
    <row r="102" spans="1:16" ht="14.95" x14ac:dyDescent="0.25">
      <c r="A102" t="s">
        <v>29</v>
      </c>
      <c r="B102" t="s">
        <v>31</v>
      </c>
      <c r="C102" t="s">
        <v>31</v>
      </c>
      <c r="D102" t="s">
        <v>31</v>
      </c>
      <c r="E102" t="s">
        <v>173</v>
      </c>
      <c r="F102" t="s">
        <v>33</v>
      </c>
      <c r="G102" t="s">
        <v>75</v>
      </c>
      <c r="H102" s="10">
        <v>41035</v>
      </c>
      <c r="I102" s="10">
        <v>41263</v>
      </c>
      <c r="J102" t="s">
        <v>31</v>
      </c>
      <c r="K102" t="s">
        <v>36</v>
      </c>
      <c r="L102" s="11">
        <v>2320000</v>
      </c>
      <c r="M102" t="s">
        <v>37</v>
      </c>
      <c r="N102" t="s">
        <v>160</v>
      </c>
      <c r="O102" t="s">
        <v>31</v>
      </c>
      <c r="P102">
        <v>0</v>
      </c>
    </row>
    <row r="103" spans="1:16" ht="14.95" x14ac:dyDescent="0.25">
      <c r="A103" t="s">
        <v>29</v>
      </c>
      <c r="B103" t="s">
        <v>31</v>
      </c>
      <c r="C103" t="s">
        <v>31</v>
      </c>
      <c r="D103" t="s">
        <v>31</v>
      </c>
      <c r="E103" t="s">
        <v>173</v>
      </c>
      <c r="F103" t="s">
        <v>33</v>
      </c>
      <c r="G103" t="s">
        <v>75</v>
      </c>
      <c r="H103" s="10">
        <v>41035</v>
      </c>
      <c r="I103" s="10">
        <v>41263</v>
      </c>
      <c r="J103" t="s">
        <v>31</v>
      </c>
      <c r="K103" t="s">
        <v>36</v>
      </c>
      <c r="L103" s="11">
        <v>1160000</v>
      </c>
      <c r="M103" t="s">
        <v>37</v>
      </c>
      <c r="N103" t="s">
        <v>159</v>
      </c>
      <c r="O103" t="s">
        <v>31</v>
      </c>
      <c r="P103">
        <v>0</v>
      </c>
    </row>
    <row r="104" spans="1:16" ht="14.95" x14ac:dyDescent="0.25">
      <c r="A104" t="s">
        <v>29</v>
      </c>
      <c r="B104" t="s">
        <v>31</v>
      </c>
      <c r="C104" t="s">
        <v>31</v>
      </c>
      <c r="D104" t="s">
        <v>31</v>
      </c>
      <c r="E104" t="s">
        <v>174</v>
      </c>
      <c r="F104" t="s">
        <v>33</v>
      </c>
      <c r="G104" t="s">
        <v>75</v>
      </c>
      <c r="H104" s="10">
        <v>40999</v>
      </c>
      <c r="I104" s="10">
        <v>41264</v>
      </c>
      <c r="J104" t="s">
        <v>31</v>
      </c>
      <c r="K104" t="s">
        <v>36</v>
      </c>
      <c r="L104" s="11">
        <v>-10800000</v>
      </c>
      <c r="M104" t="s">
        <v>37</v>
      </c>
      <c r="N104" t="s">
        <v>175</v>
      </c>
      <c r="O104" t="s">
        <v>31</v>
      </c>
      <c r="P104">
        <v>0</v>
      </c>
    </row>
    <row r="105" spans="1:16" ht="14.95" x14ac:dyDescent="0.25">
      <c r="A105" t="s">
        <v>29</v>
      </c>
      <c r="B105" t="s">
        <v>31</v>
      </c>
      <c r="C105" t="s">
        <v>31</v>
      </c>
      <c r="D105" t="s">
        <v>31</v>
      </c>
      <c r="E105" t="s">
        <v>174</v>
      </c>
      <c r="F105" t="s">
        <v>33</v>
      </c>
      <c r="G105" t="s">
        <v>75</v>
      </c>
      <c r="H105" s="10">
        <v>40999</v>
      </c>
      <c r="I105" s="10">
        <v>41264</v>
      </c>
      <c r="J105" t="s">
        <v>31</v>
      </c>
      <c r="K105" t="s">
        <v>36</v>
      </c>
      <c r="L105" s="11">
        <v>-5400000</v>
      </c>
      <c r="M105" t="s">
        <v>37</v>
      </c>
      <c r="N105" t="s">
        <v>176</v>
      </c>
      <c r="O105" t="s">
        <v>31</v>
      </c>
      <c r="P105">
        <v>0</v>
      </c>
    </row>
    <row r="106" spans="1:16" ht="14.95" x14ac:dyDescent="0.25">
      <c r="A106" t="s">
        <v>29</v>
      </c>
      <c r="B106" t="s">
        <v>31</v>
      </c>
      <c r="C106" t="s">
        <v>31</v>
      </c>
      <c r="D106" t="s">
        <v>31</v>
      </c>
      <c r="E106" t="s">
        <v>177</v>
      </c>
      <c r="F106" t="s">
        <v>33</v>
      </c>
      <c r="G106" t="s">
        <v>75</v>
      </c>
      <c r="H106" s="10">
        <v>41068</v>
      </c>
      <c r="I106" s="10">
        <v>41264</v>
      </c>
      <c r="J106" t="s">
        <v>31</v>
      </c>
      <c r="K106" t="s">
        <v>36</v>
      </c>
      <c r="L106" s="11">
        <v>-5516160</v>
      </c>
      <c r="M106" t="s">
        <v>37</v>
      </c>
      <c r="N106" t="s">
        <v>178</v>
      </c>
      <c r="O106" t="s">
        <v>31</v>
      </c>
      <c r="P106">
        <v>0</v>
      </c>
    </row>
    <row r="107" spans="1:16" ht="14.95" x14ac:dyDescent="0.25">
      <c r="A107" t="s">
        <v>29</v>
      </c>
      <c r="B107" t="s">
        <v>31</v>
      </c>
      <c r="C107" t="s">
        <v>31</v>
      </c>
      <c r="D107" t="s">
        <v>31</v>
      </c>
      <c r="E107" t="s">
        <v>177</v>
      </c>
      <c r="F107" t="s">
        <v>33</v>
      </c>
      <c r="G107" t="s">
        <v>75</v>
      </c>
      <c r="H107" s="10">
        <v>41068</v>
      </c>
      <c r="I107" s="10">
        <v>41264</v>
      </c>
      <c r="J107" t="s">
        <v>31</v>
      </c>
      <c r="K107" t="s">
        <v>36</v>
      </c>
      <c r="L107" s="11">
        <v>-2758080</v>
      </c>
      <c r="M107" t="s">
        <v>37</v>
      </c>
      <c r="N107" t="s">
        <v>179</v>
      </c>
      <c r="O107" t="s">
        <v>31</v>
      </c>
      <c r="P107">
        <v>0</v>
      </c>
    </row>
    <row r="108" spans="1:16" ht="14.95" x14ac:dyDescent="0.25">
      <c r="A108" t="s">
        <v>29</v>
      </c>
      <c r="B108" t="s">
        <v>31</v>
      </c>
      <c r="C108" t="s">
        <v>31</v>
      </c>
      <c r="D108" t="s">
        <v>31</v>
      </c>
      <c r="E108" t="s">
        <v>180</v>
      </c>
      <c r="F108" t="s">
        <v>33</v>
      </c>
      <c r="G108" t="s">
        <v>75</v>
      </c>
      <c r="H108" s="10">
        <v>41068</v>
      </c>
      <c r="I108" s="10">
        <v>41264</v>
      </c>
      <c r="J108" t="s">
        <v>31</v>
      </c>
      <c r="K108" t="s">
        <v>36</v>
      </c>
      <c r="L108" s="11">
        <v>-1000000</v>
      </c>
      <c r="M108" t="s">
        <v>37</v>
      </c>
      <c r="N108" t="s">
        <v>181</v>
      </c>
      <c r="O108" t="s">
        <v>31</v>
      </c>
      <c r="P108">
        <v>0</v>
      </c>
    </row>
    <row r="109" spans="1:16" ht="14.95" x14ac:dyDescent="0.25">
      <c r="A109" t="s">
        <v>29</v>
      </c>
      <c r="B109" t="s">
        <v>31</v>
      </c>
      <c r="C109" t="s">
        <v>31</v>
      </c>
      <c r="D109" t="s">
        <v>31</v>
      </c>
      <c r="E109" t="s">
        <v>180</v>
      </c>
      <c r="F109" t="s">
        <v>33</v>
      </c>
      <c r="G109" t="s">
        <v>75</v>
      </c>
      <c r="H109" s="10">
        <v>41068</v>
      </c>
      <c r="I109" s="10">
        <v>41264</v>
      </c>
      <c r="J109" t="s">
        <v>31</v>
      </c>
      <c r="K109" t="s">
        <v>36</v>
      </c>
      <c r="L109" s="11">
        <v>-500000</v>
      </c>
      <c r="M109" t="s">
        <v>37</v>
      </c>
      <c r="N109" t="s">
        <v>182</v>
      </c>
      <c r="O109" t="s">
        <v>31</v>
      </c>
      <c r="P109">
        <v>0</v>
      </c>
    </row>
    <row r="110" spans="1:16" ht="14.95" x14ac:dyDescent="0.25">
      <c r="A110" t="s">
        <v>29</v>
      </c>
      <c r="B110" t="s">
        <v>31</v>
      </c>
      <c r="C110" t="s">
        <v>31</v>
      </c>
      <c r="D110" t="s">
        <v>31</v>
      </c>
      <c r="E110" t="s">
        <v>183</v>
      </c>
      <c r="F110" t="s">
        <v>33</v>
      </c>
      <c r="G110" t="s">
        <v>75</v>
      </c>
      <c r="H110" s="10">
        <v>41086</v>
      </c>
      <c r="I110" s="10">
        <v>41264</v>
      </c>
      <c r="J110" t="s">
        <v>31</v>
      </c>
      <c r="K110" t="s">
        <v>36</v>
      </c>
      <c r="L110" s="11">
        <v>-6852000</v>
      </c>
      <c r="M110" t="s">
        <v>37</v>
      </c>
      <c r="N110" t="s">
        <v>184</v>
      </c>
      <c r="O110" t="s">
        <v>31</v>
      </c>
      <c r="P110">
        <v>0</v>
      </c>
    </row>
    <row r="111" spans="1:16" ht="14.95" x14ac:dyDescent="0.25">
      <c r="A111" t="s">
        <v>29</v>
      </c>
      <c r="B111" t="s">
        <v>31</v>
      </c>
      <c r="C111" t="s">
        <v>31</v>
      </c>
      <c r="D111" t="s">
        <v>31</v>
      </c>
      <c r="E111" t="s">
        <v>183</v>
      </c>
      <c r="F111" t="s">
        <v>33</v>
      </c>
      <c r="G111" t="s">
        <v>75</v>
      </c>
      <c r="H111" s="10">
        <v>41086</v>
      </c>
      <c r="I111" s="10">
        <v>41264</v>
      </c>
      <c r="J111" t="s">
        <v>31</v>
      </c>
      <c r="K111" t="s">
        <v>36</v>
      </c>
      <c r="L111" s="11">
        <v>-3426000</v>
      </c>
      <c r="M111" t="s">
        <v>37</v>
      </c>
      <c r="N111" t="s">
        <v>185</v>
      </c>
      <c r="O111" t="s">
        <v>31</v>
      </c>
      <c r="P111">
        <v>0</v>
      </c>
    </row>
    <row r="112" spans="1:16" ht="14.95" x14ac:dyDescent="0.25">
      <c r="A112" t="s">
        <v>29</v>
      </c>
      <c r="B112" t="s">
        <v>31</v>
      </c>
      <c r="C112" t="s">
        <v>31</v>
      </c>
      <c r="D112" t="s">
        <v>31</v>
      </c>
      <c r="E112" t="s">
        <v>186</v>
      </c>
      <c r="F112" t="s">
        <v>33</v>
      </c>
      <c r="G112" t="s">
        <v>75</v>
      </c>
      <c r="H112" s="10">
        <v>41103</v>
      </c>
      <c r="I112" s="10">
        <v>41264</v>
      </c>
      <c r="J112" t="s">
        <v>31</v>
      </c>
      <c r="K112" t="s">
        <v>36</v>
      </c>
      <c r="L112" s="11">
        <v>-2025815</v>
      </c>
      <c r="M112" t="s">
        <v>37</v>
      </c>
      <c r="N112" t="s">
        <v>187</v>
      </c>
      <c r="O112" t="s">
        <v>31</v>
      </c>
      <c r="P112">
        <v>0</v>
      </c>
    </row>
    <row r="113" spans="1:16" ht="14.95" x14ac:dyDescent="0.25">
      <c r="A113" t="s">
        <v>29</v>
      </c>
      <c r="B113" t="s">
        <v>31</v>
      </c>
      <c r="C113" t="s">
        <v>31</v>
      </c>
      <c r="D113" t="s">
        <v>31</v>
      </c>
      <c r="E113" t="s">
        <v>186</v>
      </c>
      <c r="F113" t="s">
        <v>33</v>
      </c>
      <c r="G113" t="s">
        <v>75</v>
      </c>
      <c r="H113" s="10">
        <v>41103</v>
      </c>
      <c r="I113" s="10">
        <v>41264</v>
      </c>
      <c r="J113" t="s">
        <v>31</v>
      </c>
      <c r="K113" t="s">
        <v>36</v>
      </c>
      <c r="L113" s="11">
        <v>-1012908</v>
      </c>
      <c r="M113" t="s">
        <v>37</v>
      </c>
      <c r="N113" t="s">
        <v>188</v>
      </c>
      <c r="O113" t="s">
        <v>31</v>
      </c>
      <c r="P113">
        <v>0</v>
      </c>
    </row>
    <row r="114" spans="1:16" ht="14.95" x14ac:dyDescent="0.25">
      <c r="A114" t="s">
        <v>29</v>
      </c>
      <c r="B114" t="s">
        <v>31</v>
      </c>
      <c r="C114" t="s">
        <v>31</v>
      </c>
      <c r="D114" t="s">
        <v>31</v>
      </c>
      <c r="E114" t="s">
        <v>189</v>
      </c>
      <c r="F114" t="s">
        <v>33</v>
      </c>
      <c r="G114" t="s">
        <v>75</v>
      </c>
      <c r="H114" s="10">
        <v>41122</v>
      </c>
      <c r="I114" s="10">
        <v>41264</v>
      </c>
      <c r="J114" t="s">
        <v>31</v>
      </c>
      <c r="K114" t="s">
        <v>36</v>
      </c>
      <c r="L114" s="11">
        <v>-8800000</v>
      </c>
      <c r="M114" t="s">
        <v>37</v>
      </c>
      <c r="N114" t="s">
        <v>190</v>
      </c>
      <c r="O114" t="s">
        <v>31</v>
      </c>
      <c r="P114">
        <v>0</v>
      </c>
    </row>
    <row r="115" spans="1:16" ht="14.95" x14ac:dyDescent="0.25">
      <c r="A115" t="s">
        <v>29</v>
      </c>
      <c r="B115" t="s">
        <v>31</v>
      </c>
      <c r="C115" t="s">
        <v>31</v>
      </c>
      <c r="D115" t="s">
        <v>31</v>
      </c>
      <c r="E115" t="s">
        <v>189</v>
      </c>
      <c r="F115" t="s">
        <v>33</v>
      </c>
      <c r="G115" t="s">
        <v>75</v>
      </c>
      <c r="H115" s="10">
        <v>41122</v>
      </c>
      <c r="I115" s="10">
        <v>41264</v>
      </c>
      <c r="J115" t="s">
        <v>31</v>
      </c>
      <c r="K115" t="s">
        <v>36</v>
      </c>
      <c r="L115" s="11">
        <v>-4400000</v>
      </c>
      <c r="M115" t="s">
        <v>37</v>
      </c>
      <c r="N115" t="s">
        <v>191</v>
      </c>
      <c r="O115" t="s">
        <v>31</v>
      </c>
      <c r="P115">
        <v>0</v>
      </c>
    </row>
    <row r="116" spans="1:16" ht="14.95" x14ac:dyDescent="0.25">
      <c r="A116" t="s">
        <v>29</v>
      </c>
      <c r="B116" t="s">
        <v>31</v>
      </c>
      <c r="C116" t="s">
        <v>31</v>
      </c>
      <c r="D116" t="s">
        <v>31</v>
      </c>
      <c r="E116" t="s">
        <v>192</v>
      </c>
      <c r="F116" t="s">
        <v>33</v>
      </c>
      <c r="G116" t="s">
        <v>75</v>
      </c>
      <c r="H116" s="10">
        <v>41060</v>
      </c>
      <c r="I116" s="10">
        <v>41264</v>
      </c>
      <c r="J116" t="s">
        <v>31</v>
      </c>
      <c r="K116" t="s">
        <v>36</v>
      </c>
      <c r="L116" s="11">
        <v>-1000000</v>
      </c>
      <c r="M116" t="s">
        <v>37</v>
      </c>
      <c r="N116" t="s">
        <v>193</v>
      </c>
      <c r="O116" t="s">
        <v>31</v>
      </c>
      <c r="P116">
        <v>0</v>
      </c>
    </row>
    <row r="117" spans="1:16" ht="14.95" x14ac:dyDescent="0.25">
      <c r="A117" t="s">
        <v>29</v>
      </c>
      <c r="B117" t="s">
        <v>31</v>
      </c>
      <c r="C117" t="s">
        <v>31</v>
      </c>
      <c r="D117" t="s">
        <v>31</v>
      </c>
      <c r="E117" t="s">
        <v>192</v>
      </c>
      <c r="F117" t="s">
        <v>33</v>
      </c>
      <c r="G117" t="s">
        <v>75</v>
      </c>
      <c r="H117" s="10">
        <v>41060</v>
      </c>
      <c r="I117" s="10">
        <v>41264</v>
      </c>
      <c r="J117" t="s">
        <v>31</v>
      </c>
      <c r="K117" t="s">
        <v>36</v>
      </c>
      <c r="L117" s="11">
        <v>-500000</v>
      </c>
      <c r="M117" t="s">
        <v>37</v>
      </c>
      <c r="N117" t="s">
        <v>194</v>
      </c>
      <c r="O117" t="s">
        <v>31</v>
      </c>
      <c r="P117">
        <v>0</v>
      </c>
    </row>
    <row r="118" spans="1:16" ht="14.95" x14ac:dyDescent="0.25">
      <c r="A118" t="s">
        <v>29</v>
      </c>
      <c r="B118" t="s">
        <v>31</v>
      </c>
      <c r="C118" t="s">
        <v>31</v>
      </c>
      <c r="D118" t="s">
        <v>31</v>
      </c>
      <c r="E118" t="s">
        <v>195</v>
      </c>
      <c r="F118" t="s">
        <v>33</v>
      </c>
      <c r="G118" t="s">
        <v>75</v>
      </c>
      <c r="H118" s="10">
        <v>41060</v>
      </c>
      <c r="I118" s="10">
        <v>41264</v>
      </c>
      <c r="J118" t="s">
        <v>31</v>
      </c>
      <c r="K118" t="s">
        <v>36</v>
      </c>
      <c r="L118" s="11">
        <v>-9160000</v>
      </c>
      <c r="M118" t="s">
        <v>37</v>
      </c>
      <c r="N118" t="s">
        <v>196</v>
      </c>
      <c r="O118" t="s">
        <v>31</v>
      </c>
      <c r="P118">
        <v>0</v>
      </c>
    </row>
    <row r="119" spans="1:16" ht="14.95" x14ac:dyDescent="0.25">
      <c r="A119" t="s">
        <v>29</v>
      </c>
      <c r="B119" t="s">
        <v>31</v>
      </c>
      <c r="C119" t="s">
        <v>31</v>
      </c>
      <c r="D119" t="s">
        <v>31</v>
      </c>
      <c r="E119" t="s">
        <v>195</v>
      </c>
      <c r="F119" t="s">
        <v>33</v>
      </c>
      <c r="G119" t="s">
        <v>75</v>
      </c>
      <c r="H119" s="10">
        <v>41060</v>
      </c>
      <c r="I119" s="10">
        <v>41264</v>
      </c>
      <c r="J119" t="s">
        <v>31</v>
      </c>
      <c r="K119" t="s">
        <v>36</v>
      </c>
      <c r="L119" s="11">
        <v>-4580000</v>
      </c>
      <c r="M119" t="s">
        <v>37</v>
      </c>
      <c r="N119" t="s">
        <v>197</v>
      </c>
      <c r="O119" t="s">
        <v>31</v>
      </c>
      <c r="P119">
        <v>0</v>
      </c>
    </row>
    <row r="120" spans="1:16" ht="14.95" x14ac:dyDescent="0.25">
      <c r="A120" t="s">
        <v>29</v>
      </c>
      <c r="B120" t="s">
        <v>31</v>
      </c>
      <c r="C120" t="s">
        <v>31</v>
      </c>
      <c r="D120" t="s">
        <v>31</v>
      </c>
      <c r="E120" t="s">
        <v>198</v>
      </c>
      <c r="F120" t="s">
        <v>33</v>
      </c>
      <c r="G120" t="s">
        <v>75</v>
      </c>
      <c r="H120" s="10">
        <v>40954</v>
      </c>
      <c r="I120" s="10">
        <v>41267</v>
      </c>
      <c r="J120" t="s">
        <v>31</v>
      </c>
      <c r="K120" t="s">
        <v>36</v>
      </c>
      <c r="L120" s="11">
        <v>-4805100</v>
      </c>
      <c r="M120" t="s">
        <v>37</v>
      </c>
      <c r="N120" t="s">
        <v>199</v>
      </c>
      <c r="O120" t="s">
        <v>31</v>
      </c>
      <c r="P120">
        <v>0</v>
      </c>
    </row>
    <row r="121" spans="1:16" ht="14.95" x14ac:dyDescent="0.25">
      <c r="A121" t="s">
        <v>29</v>
      </c>
      <c r="B121" t="s">
        <v>31</v>
      </c>
      <c r="C121" t="s">
        <v>31</v>
      </c>
      <c r="D121" t="s">
        <v>31</v>
      </c>
      <c r="E121" t="s">
        <v>198</v>
      </c>
      <c r="F121" t="s">
        <v>33</v>
      </c>
      <c r="G121" t="s">
        <v>75</v>
      </c>
      <c r="H121" s="10">
        <v>40954</v>
      </c>
      <c r="I121" s="10">
        <v>41267</v>
      </c>
      <c r="J121" t="s">
        <v>31</v>
      </c>
      <c r="K121" t="s">
        <v>36</v>
      </c>
      <c r="L121" s="11">
        <v>-2402550</v>
      </c>
      <c r="M121" t="s">
        <v>37</v>
      </c>
      <c r="N121" t="s">
        <v>200</v>
      </c>
      <c r="O121" t="s">
        <v>31</v>
      </c>
      <c r="P121">
        <v>0</v>
      </c>
    </row>
    <row r="122" spans="1:16" ht="14.95" x14ac:dyDescent="0.25">
      <c r="A122" t="s">
        <v>29</v>
      </c>
      <c r="B122" t="s">
        <v>31</v>
      </c>
      <c r="C122" t="s">
        <v>31</v>
      </c>
      <c r="D122" t="s">
        <v>31</v>
      </c>
      <c r="E122" t="s">
        <v>201</v>
      </c>
      <c r="F122" t="s">
        <v>33</v>
      </c>
      <c r="G122" t="s">
        <v>75</v>
      </c>
      <c r="H122" s="10">
        <v>40983</v>
      </c>
      <c r="I122" s="10">
        <v>41267</v>
      </c>
      <c r="J122" t="s">
        <v>31</v>
      </c>
      <c r="K122" t="s">
        <v>36</v>
      </c>
      <c r="L122" s="11">
        <v>-292000</v>
      </c>
      <c r="M122" t="s">
        <v>37</v>
      </c>
      <c r="N122" t="s">
        <v>202</v>
      </c>
      <c r="O122" t="s">
        <v>31</v>
      </c>
      <c r="P122">
        <v>0</v>
      </c>
    </row>
    <row r="123" spans="1:16" ht="14.95" x14ac:dyDescent="0.25">
      <c r="A123" t="s">
        <v>29</v>
      </c>
      <c r="B123" t="s">
        <v>31</v>
      </c>
      <c r="C123" t="s">
        <v>31</v>
      </c>
      <c r="D123" t="s">
        <v>31</v>
      </c>
      <c r="E123" t="s">
        <v>201</v>
      </c>
      <c r="F123" t="s">
        <v>33</v>
      </c>
      <c r="G123" t="s">
        <v>75</v>
      </c>
      <c r="H123" s="10">
        <v>40983</v>
      </c>
      <c r="I123" s="10">
        <v>41267</v>
      </c>
      <c r="J123" t="s">
        <v>31</v>
      </c>
      <c r="K123" t="s">
        <v>36</v>
      </c>
      <c r="L123" s="11">
        <v>-146000</v>
      </c>
      <c r="M123" t="s">
        <v>37</v>
      </c>
      <c r="N123" t="s">
        <v>203</v>
      </c>
      <c r="O123" t="s">
        <v>31</v>
      </c>
      <c r="P123">
        <v>0</v>
      </c>
    </row>
    <row r="124" spans="1:16" ht="14.95" x14ac:dyDescent="0.25">
      <c r="A124" t="s">
        <v>29</v>
      </c>
      <c r="B124" t="s">
        <v>31</v>
      </c>
      <c r="C124" t="s">
        <v>31</v>
      </c>
      <c r="D124" t="s">
        <v>31</v>
      </c>
      <c r="E124" t="s">
        <v>204</v>
      </c>
      <c r="F124" t="s">
        <v>33</v>
      </c>
      <c r="G124" t="s">
        <v>75</v>
      </c>
      <c r="H124" s="10">
        <v>40999</v>
      </c>
      <c r="I124" s="10">
        <v>41267</v>
      </c>
      <c r="J124" t="s">
        <v>31</v>
      </c>
      <c r="K124" t="s">
        <v>36</v>
      </c>
      <c r="L124" s="11">
        <v>-5628</v>
      </c>
      <c r="M124" t="s">
        <v>37</v>
      </c>
      <c r="N124" t="s">
        <v>205</v>
      </c>
      <c r="O124" t="s">
        <v>31</v>
      </c>
      <c r="P124">
        <v>0</v>
      </c>
    </row>
    <row r="125" spans="1:16" ht="14.95" x14ac:dyDescent="0.25">
      <c r="A125" t="s">
        <v>29</v>
      </c>
      <c r="B125" t="s">
        <v>31</v>
      </c>
      <c r="C125" t="s">
        <v>31</v>
      </c>
      <c r="D125" t="s">
        <v>31</v>
      </c>
      <c r="E125" t="s">
        <v>204</v>
      </c>
      <c r="F125" t="s">
        <v>33</v>
      </c>
      <c r="G125" t="s">
        <v>75</v>
      </c>
      <c r="H125" s="10">
        <v>40999</v>
      </c>
      <c r="I125" s="10">
        <v>41267</v>
      </c>
      <c r="J125" t="s">
        <v>31</v>
      </c>
      <c r="K125" t="s">
        <v>36</v>
      </c>
      <c r="L125" s="11">
        <v>-11256</v>
      </c>
      <c r="M125" t="s">
        <v>37</v>
      </c>
      <c r="N125" t="s">
        <v>206</v>
      </c>
      <c r="O125" t="s">
        <v>31</v>
      </c>
      <c r="P125">
        <v>0</v>
      </c>
    </row>
    <row r="126" spans="1:16" ht="14.95" x14ac:dyDescent="0.25">
      <c r="A126" t="s">
        <v>29</v>
      </c>
      <c r="B126" t="s">
        <v>31</v>
      </c>
      <c r="C126" t="s">
        <v>31</v>
      </c>
      <c r="D126" t="s">
        <v>31</v>
      </c>
      <c r="E126" t="s">
        <v>207</v>
      </c>
      <c r="F126" t="s">
        <v>33</v>
      </c>
      <c r="G126" t="s">
        <v>75</v>
      </c>
      <c r="H126" s="10">
        <v>40968</v>
      </c>
      <c r="I126" s="10">
        <v>41267</v>
      </c>
      <c r="J126" t="s">
        <v>31</v>
      </c>
      <c r="K126" t="s">
        <v>36</v>
      </c>
      <c r="L126" s="11">
        <v>-277000</v>
      </c>
      <c r="M126" t="s">
        <v>37</v>
      </c>
      <c r="N126" t="s">
        <v>208</v>
      </c>
      <c r="O126" t="s">
        <v>31</v>
      </c>
      <c r="P126">
        <v>0</v>
      </c>
    </row>
    <row r="127" spans="1:16" ht="14.95" x14ac:dyDescent="0.25">
      <c r="A127" t="s">
        <v>29</v>
      </c>
      <c r="B127" t="s">
        <v>31</v>
      </c>
      <c r="C127" t="s">
        <v>31</v>
      </c>
      <c r="D127" t="s">
        <v>31</v>
      </c>
      <c r="E127" t="s">
        <v>207</v>
      </c>
      <c r="F127" t="s">
        <v>33</v>
      </c>
      <c r="G127" t="s">
        <v>75</v>
      </c>
      <c r="H127" s="10">
        <v>40968</v>
      </c>
      <c r="I127" s="10">
        <v>41267</v>
      </c>
      <c r="J127" t="s">
        <v>31</v>
      </c>
      <c r="K127" t="s">
        <v>36</v>
      </c>
      <c r="L127" s="11">
        <v>-554000</v>
      </c>
      <c r="M127" t="s">
        <v>37</v>
      </c>
      <c r="N127" t="s">
        <v>209</v>
      </c>
      <c r="O127" t="s">
        <v>31</v>
      </c>
      <c r="P127">
        <v>0</v>
      </c>
    </row>
    <row r="128" spans="1:16" ht="14.95" x14ac:dyDescent="0.25">
      <c r="A128" t="s">
        <v>29</v>
      </c>
      <c r="B128" t="s">
        <v>31</v>
      </c>
      <c r="C128" t="s">
        <v>31</v>
      </c>
      <c r="D128" t="s">
        <v>31</v>
      </c>
      <c r="E128" t="s">
        <v>210</v>
      </c>
      <c r="F128" t="s">
        <v>33</v>
      </c>
      <c r="G128" t="s">
        <v>75</v>
      </c>
      <c r="H128" s="10">
        <v>40983</v>
      </c>
      <c r="I128" s="10">
        <v>41267</v>
      </c>
      <c r="J128" t="s">
        <v>31</v>
      </c>
      <c r="K128" t="s">
        <v>36</v>
      </c>
      <c r="L128" s="11">
        <v>-20000</v>
      </c>
      <c r="M128" t="s">
        <v>37</v>
      </c>
      <c r="N128" t="s">
        <v>211</v>
      </c>
      <c r="O128" t="s">
        <v>31</v>
      </c>
      <c r="P128">
        <v>0</v>
      </c>
    </row>
    <row r="129" spans="1:16" ht="14.95" x14ac:dyDescent="0.25">
      <c r="A129" t="s">
        <v>29</v>
      </c>
      <c r="B129" t="s">
        <v>31</v>
      </c>
      <c r="C129" t="s">
        <v>31</v>
      </c>
      <c r="D129" t="s">
        <v>31</v>
      </c>
      <c r="E129" t="s">
        <v>210</v>
      </c>
      <c r="F129" t="s">
        <v>33</v>
      </c>
      <c r="G129" t="s">
        <v>75</v>
      </c>
      <c r="H129" s="10">
        <v>40983</v>
      </c>
      <c r="I129" s="10">
        <v>41267</v>
      </c>
      <c r="J129" t="s">
        <v>31</v>
      </c>
      <c r="K129" t="s">
        <v>36</v>
      </c>
      <c r="L129" s="11">
        <v>-40000</v>
      </c>
      <c r="M129" t="s">
        <v>37</v>
      </c>
      <c r="N129" t="s">
        <v>212</v>
      </c>
      <c r="O129" t="s">
        <v>31</v>
      </c>
      <c r="P129">
        <v>0</v>
      </c>
    </row>
    <row r="130" spans="1:16" ht="14.95" x14ac:dyDescent="0.25">
      <c r="A130" t="s">
        <v>29</v>
      </c>
      <c r="B130" t="s">
        <v>31</v>
      </c>
      <c r="C130" t="s">
        <v>31</v>
      </c>
      <c r="D130" t="s">
        <v>31</v>
      </c>
      <c r="E130" t="s">
        <v>213</v>
      </c>
      <c r="F130" t="s">
        <v>33</v>
      </c>
      <c r="G130" t="s">
        <v>75</v>
      </c>
      <c r="H130" s="10">
        <v>40999</v>
      </c>
      <c r="I130" s="10">
        <v>41267</v>
      </c>
      <c r="J130" t="s">
        <v>31</v>
      </c>
      <c r="K130" t="s">
        <v>36</v>
      </c>
      <c r="L130" s="11">
        <v>-236000</v>
      </c>
      <c r="M130" t="s">
        <v>37</v>
      </c>
      <c r="N130" t="s">
        <v>214</v>
      </c>
      <c r="O130" t="s">
        <v>31</v>
      </c>
      <c r="P130">
        <v>0</v>
      </c>
    </row>
    <row r="131" spans="1:16" ht="14.95" x14ac:dyDescent="0.25">
      <c r="A131" t="s">
        <v>29</v>
      </c>
      <c r="B131" t="s">
        <v>31</v>
      </c>
      <c r="C131" t="s">
        <v>31</v>
      </c>
      <c r="D131" t="s">
        <v>31</v>
      </c>
      <c r="E131" t="s">
        <v>213</v>
      </c>
      <c r="F131" t="s">
        <v>33</v>
      </c>
      <c r="G131" t="s">
        <v>75</v>
      </c>
      <c r="H131" s="10">
        <v>40999</v>
      </c>
      <c r="I131" s="10">
        <v>41267</v>
      </c>
      <c r="J131" t="s">
        <v>31</v>
      </c>
      <c r="K131" t="s">
        <v>36</v>
      </c>
      <c r="L131" s="11">
        <v>-118000</v>
      </c>
      <c r="M131" t="s">
        <v>37</v>
      </c>
      <c r="N131" t="s">
        <v>215</v>
      </c>
      <c r="O131" t="s">
        <v>31</v>
      </c>
      <c r="P131">
        <v>0</v>
      </c>
    </row>
    <row r="132" spans="1:16" ht="14.95" x14ac:dyDescent="0.25">
      <c r="A132" t="s">
        <v>29</v>
      </c>
      <c r="B132" t="s">
        <v>31</v>
      </c>
      <c r="C132" t="s">
        <v>31</v>
      </c>
      <c r="D132" t="s">
        <v>31</v>
      </c>
      <c r="E132" t="s">
        <v>216</v>
      </c>
      <c r="F132" t="s">
        <v>33</v>
      </c>
      <c r="G132" t="s">
        <v>75</v>
      </c>
      <c r="H132" s="10">
        <v>41088</v>
      </c>
      <c r="I132" s="10">
        <v>41267</v>
      </c>
      <c r="J132" t="s">
        <v>31</v>
      </c>
      <c r="K132" t="s">
        <v>36</v>
      </c>
      <c r="L132" s="11">
        <v>-6981961</v>
      </c>
      <c r="M132" t="s">
        <v>37</v>
      </c>
      <c r="N132" t="s">
        <v>217</v>
      </c>
      <c r="O132" t="s">
        <v>31</v>
      </c>
      <c r="P132">
        <v>0</v>
      </c>
    </row>
    <row r="133" spans="1:16" ht="14.95" x14ac:dyDescent="0.25">
      <c r="A133" t="s">
        <v>29</v>
      </c>
      <c r="B133" t="s">
        <v>31</v>
      </c>
      <c r="C133" t="s">
        <v>31</v>
      </c>
      <c r="D133" t="s">
        <v>31</v>
      </c>
      <c r="E133" t="s">
        <v>216</v>
      </c>
      <c r="F133" t="s">
        <v>33</v>
      </c>
      <c r="G133" t="s">
        <v>75</v>
      </c>
      <c r="H133" s="10">
        <v>41088</v>
      </c>
      <c r="I133" s="10">
        <v>41267</v>
      </c>
      <c r="J133" t="s">
        <v>31</v>
      </c>
      <c r="K133" t="s">
        <v>36</v>
      </c>
      <c r="L133" s="11">
        <v>-13963922</v>
      </c>
      <c r="M133" t="s">
        <v>37</v>
      </c>
      <c r="N133" t="s">
        <v>218</v>
      </c>
      <c r="O133" t="s">
        <v>31</v>
      </c>
      <c r="P133">
        <v>0</v>
      </c>
    </row>
    <row r="134" spans="1:16" ht="14.95" x14ac:dyDescent="0.25">
      <c r="A134" t="s">
        <v>29</v>
      </c>
      <c r="B134" t="s">
        <v>31</v>
      </c>
      <c r="C134" t="s">
        <v>31</v>
      </c>
      <c r="D134" t="s">
        <v>31</v>
      </c>
      <c r="E134" t="s">
        <v>219</v>
      </c>
      <c r="F134" t="s">
        <v>33</v>
      </c>
      <c r="G134" t="s">
        <v>75</v>
      </c>
      <c r="H134" s="10">
        <v>40999</v>
      </c>
      <c r="I134" s="10">
        <v>41267</v>
      </c>
      <c r="J134" t="s">
        <v>31</v>
      </c>
      <c r="K134" t="s">
        <v>36</v>
      </c>
      <c r="L134" s="11">
        <v>-2473980</v>
      </c>
      <c r="M134" t="s">
        <v>37</v>
      </c>
      <c r="N134" t="s">
        <v>220</v>
      </c>
      <c r="O134" t="s">
        <v>31</v>
      </c>
      <c r="P134">
        <v>0</v>
      </c>
    </row>
    <row r="135" spans="1:16" ht="14.95" x14ac:dyDescent="0.25">
      <c r="A135" t="s">
        <v>29</v>
      </c>
      <c r="B135" t="s">
        <v>31</v>
      </c>
      <c r="C135" t="s">
        <v>31</v>
      </c>
      <c r="D135" t="s">
        <v>31</v>
      </c>
      <c r="E135" t="s">
        <v>219</v>
      </c>
      <c r="F135" t="s">
        <v>33</v>
      </c>
      <c r="G135" t="s">
        <v>75</v>
      </c>
      <c r="H135" s="10">
        <v>40999</v>
      </c>
      <c r="I135" s="10">
        <v>41267</v>
      </c>
      <c r="J135" t="s">
        <v>31</v>
      </c>
      <c r="K135" t="s">
        <v>36</v>
      </c>
      <c r="L135" s="11">
        <v>-4947960</v>
      </c>
      <c r="M135" t="s">
        <v>37</v>
      </c>
      <c r="N135" t="s">
        <v>221</v>
      </c>
      <c r="O135" t="s">
        <v>31</v>
      </c>
      <c r="P135">
        <v>0</v>
      </c>
    </row>
    <row r="136" spans="1:16" ht="14.95" x14ac:dyDescent="0.25">
      <c r="A136" t="s">
        <v>29</v>
      </c>
      <c r="B136" t="s">
        <v>31</v>
      </c>
      <c r="C136" t="s">
        <v>31</v>
      </c>
      <c r="D136" t="s">
        <v>31</v>
      </c>
      <c r="E136" t="s">
        <v>222</v>
      </c>
      <c r="F136" t="s">
        <v>33</v>
      </c>
      <c r="G136" t="s">
        <v>75</v>
      </c>
      <c r="H136" s="10">
        <v>41079</v>
      </c>
      <c r="I136" s="10">
        <v>41267</v>
      </c>
      <c r="J136" t="s">
        <v>31</v>
      </c>
      <c r="K136" t="s">
        <v>36</v>
      </c>
      <c r="L136" s="11">
        <v>-76000</v>
      </c>
      <c r="M136" t="s">
        <v>37</v>
      </c>
      <c r="N136" t="s">
        <v>223</v>
      </c>
      <c r="O136" t="s">
        <v>31</v>
      </c>
      <c r="P136">
        <v>0</v>
      </c>
    </row>
    <row r="137" spans="1:16" ht="14.95" x14ac:dyDescent="0.25">
      <c r="A137" t="s">
        <v>29</v>
      </c>
      <c r="B137" t="s">
        <v>31</v>
      </c>
      <c r="C137" t="s">
        <v>31</v>
      </c>
      <c r="D137" t="s">
        <v>31</v>
      </c>
      <c r="E137" t="s">
        <v>222</v>
      </c>
      <c r="F137" t="s">
        <v>33</v>
      </c>
      <c r="G137" t="s">
        <v>75</v>
      </c>
      <c r="H137" s="10">
        <v>41079</v>
      </c>
      <c r="I137" s="10">
        <v>41267</v>
      </c>
      <c r="J137" t="s">
        <v>31</v>
      </c>
      <c r="K137" t="s">
        <v>36</v>
      </c>
      <c r="L137" s="11">
        <v>-152000</v>
      </c>
      <c r="M137" t="s">
        <v>37</v>
      </c>
      <c r="N137" t="s">
        <v>224</v>
      </c>
      <c r="O137" t="s">
        <v>31</v>
      </c>
      <c r="P137">
        <v>0</v>
      </c>
    </row>
    <row r="138" spans="1:16" ht="14.95" x14ac:dyDescent="0.25">
      <c r="A138" t="s">
        <v>29</v>
      </c>
      <c r="B138" t="s">
        <v>31</v>
      </c>
      <c r="C138" t="s">
        <v>31</v>
      </c>
      <c r="D138" t="s">
        <v>31</v>
      </c>
      <c r="E138" t="s">
        <v>225</v>
      </c>
      <c r="F138" t="s">
        <v>33</v>
      </c>
      <c r="G138" t="s">
        <v>75</v>
      </c>
      <c r="H138" s="10">
        <v>41082</v>
      </c>
      <c r="I138" s="10">
        <v>41267</v>
      </c>
      <c r="J138" t="s">
        <v>31</v>
      </c>
      <c r="K138" t="s">
        <v>36</v>
      </c>
      <c r="L138" s="11">
        <v>-14000</v>
      </c>
      <c r="M138" t="s">
        <v>37</v>
      </c>
      <c r="N138" t="s">
        <v>226</v>
      </c>
      <c r="O138" t="s">
        <v>31</v>
      </c>
      <c r="P138">
        <v>0</v>
      </c>
    </row>
    <row r="139" spans="1:16" ht="14.95" x14ac:dyDescent="0.25">
      <c r="A139" t="s">
        <v>29</v>
      </c>
      <c r="B139" t="s">
        <v>31</v>
      </c>
      <c r="C139" t="s">
        <v>31</v>
      </c>
      <c r="D139" t="s">
        <v>31</v>
      </c>
      <c r="E139" t="s">
        <v>225</v>
      </c>
      <c r="F139" t="s">
        <v>33</v>
      </c>
      <c r="G139" t="s">
        <v>75</v>
      </c>
      <c r="H139" s="10">
        <v>41082</v>
      </c>
      <c r="I139" s="10">
        <v>41267</v>
      </c>
      <c r="J139" t="s">
        <v>31</v>
      </c>
      <c r="K139" t="s">
        <v>36</v>
      </c>
      <c r="L139" s="11">
        <v>-28000</v>
      </c>
      <c r="M139" t="s">
        <v>37</v>
      </c>
      <c r="N139" t="s">
        <v>227</v>
      </c>
      <c r="O139" t="s">
        <v>31</v>
      </c>
      <c r="P139">
        <v>0</v>
      </c>
    </row>
    <row r="140" spans="1:16" ht="14.95" x14ac:dyDescent="0.25">
      <c r="A140" t="s">
        <v>29</v>
      </c>
      <c r="B140" t="s">
        <v>31</v>
      </c>
      <c r="C140" t="s">
        <v>31</v>
      </c>
      <c r="D140" t="s">
        <v>31</v>
      </c>
      <c r="E140" t="s">
        <v>228</v>
      </c>
      <c r="F140" t="s">
        <v>33</v>
      </c>
      <c r="G140" t="s">
        <v>75</v>
      </c>
      <c r="H140" s="10">
        <v>40998</v>
      </c>
      <c r="I140" s="10">
        <v>41269</v>
      </c>
      <c r="J140" t="s">
        <v>31</v>
      </c>
      <c r="K140" t="s">
        <v>36</v>
      </c>
      <c r="L140" s="11">
        <v>-4012500</v>
      </c>
      <c r="M140" t="s">
        <v>37</v>
      </c>
      <c r="N140" t="s">
        <v>229</v>
      </c>
      <c r="O140" t="s">
        <v>31</v>
      </c>
      <c r="P140">
        <v>0</v>
      </c>
    </row>
    <row r="141" spans="1:16" ht="14.95" x14ac:dyDescent="0.25">
      <c r="A141" t="s">
        <v>29</v>
      </c>
      <c r="B141" t="s">
        <v>31</v>
      </c>
      <c r="C141" t="s">
        <v>31</v>
      </c>
      <c r="D141" t="s">
        <v>31</v>
      </c>
      <c r="E141" t="s">
        <v>228</v>
      </c>
      <c r="F141" t="s">
        <v>33</v>
      </c>
      <c r="G141" t="s">
        <v>75</v>
      </c>
      <c r="H141" s="10">
        <v>40998</v>
      </c>
      <c r="I141" s="10">
        <v>41269</v>
      </c>
      <c r="J141" t="s">
        <v>31</v>
      </c>
      <c r="K141" t="s">
        <v>36</v>
      </c>
      <c r="L141" s="11">
        <v>-8025000</v>
      </c>
      <c r="M141" t="s">
        <v>37</v>
      </c>
      <c r="N141" t="s">
        <v>230</v>
      </c>
      <c r="O141" t="s">
        <v>31</v>
      </c>
      <c r="P141">
        <v>0</v>
      </c>
    </row>
    <row r="142" spans="1:16" ht="14.95" x14ac:dyDescent="0.25">
      <c r="A142" t="s">
        <v>29</v>
      </c>
      <c r="B142" t="s">
        <v>31</v>
      </c>
      <c r="C142" t="s">
        <v>31</v>
      </c>
      <c r="D142" t="s">
        <v>31</v>
      </c>
      <c r="E142" t="s">
        <v>231</v>
      </c>
      <c r="F142" t="s">
        <v>33</v>
      </c>
      <c r="G142" t="s">
        <v>75</v>
      </c>
      <c r="H142" s="10">
        <v>40999</v>
      </c>
      <c r="I142" s="10">
        <v>41269</v>
      </c>
      <c r="J142" t="s">
        <v>31</v>
      </c>
      <c r="K142" t="s">
        <v>36</v>
      </c>
      <c r="L142" s="11">
        <v>-2720000</v>
      </c>
      <c r="M142" t="s">
        <v>37</v>
      </c>
      <c r="N142" t="s">
        <v>232</v>
      </c>
      <c r="O142" t="s">
        <v>31</v>
      </c>
      <c r="P142">
        <v>0</v>
      </c>
    </row>
    <row r="143" spans="1:16" ht="14.95" x14ac:dyDescent="0.25">
      <c r="A143" t="s">
        <v>29</v>
      </c>
      <c r="B143" t="s">
        <v>31</v>
      </c>
      <c r="C143" t="s">
        <v>31</v>
      </c>
      <c r="D143" t="s">
        <v>31</v>
      </c>
      <c r="E143" t="s">
        <v>231</v>
      </c>
      <c r="F143" t="s">
        <v>33</v>
      </c>
      <c r="G143" t="s">
        <v>75</v>
      </c>
      <c r="H143" s="10">
        <v>40999</v>
      </c>
      <c r="I143" s="10">
        <v>41269</v>
      </c>
      <c r="J143" t="s">
        <v>31</v>
      </c>
      <c r="K143" t="s">
        <v>36</v>
      </c>
      <c r="L143" s="11">
        <v>-1360000</v>
      </c>
      <c r="M143" t="s">
        <v>37</v>
      </c>
      <c r="N143" t="s">
        <v>233</v>
      </c>
      <c r="O143" t="s">
        <v>31</v>
      </c>
      <c r="P143">
        <v>0</v>
      </c>
    </row>
    <row r="144" spans="1:16" ht="14.95" x14ac:dyDescent="0.25">
      <c r="A144" t="s">
        <v>29</v>
      </c>
      <c r="B144" t="s">
        <v>31</v>
      </c>
      <c r="C144" t="s">
        <v>31</v>
      </c>
      <c r="D144" t="s">
        <v>31</v>
      </c>
      <c r="E144" t="s">
        <v>234</v>
      </c>
      <c r="F144" t="s">
        <v>33</v>
      </c>
      <c r="G144" t="s">
        <v>75</v>
      </c>
      <c r="H144" s="10">
        <v>41035</v>
      </c>
      <c r="I144" s="10">
        <v>41269</v>
      </c>
      <c r="J144" t="s">
        <v>31</v>
      </c>
      <c r="K144" t="s">
        <v>36</v>
      </c>
      <c r="L144" s="11">
        <v>-2760000</v>
      </c>
      <c r="M144" t="s">
        <v>37</v>
      </c>
      <c r="N144" t="s">
        <v>235</v>
      </c>
      <c r="O144" t="s">
        <v>31</v>
      </c>
      <c r="P144">
        <v>0</v>
      </c>
    </row>
    <row r="145" spans="1:16" ht="14.95" x14ac:dyDescent="0.25">
      <c r="A145" t="s">
        <v>29</v>
      </c>
      <c r="B145" t="s">
        <v>31</v>
      </c>
      <c r="C145" t="s">
        <v>31</v>
      </c>
      <c r="D145" t="s">
        <v>31</v>
      </c>
      <c r="E145" t="s">
        <v>234</v>
      </c>
      <c r="F145" t="s">
        <v>33</v>
      </c>
      <c r="G145" t="s">
        <v>75</v>
      </c>
      <c r="H145" s="10">
        <v>41035</v>
      </c>
      <c r="I145" s="10">
        <v>41269</v>
      </c>
      <c r="J145" t="s">
        <v>31</v>
      </c>
      <c r="K145" t="s">
        <v>36</v>
      </c>
      <c r="L145" s="11">
        <v>-5520000</v>
      </c>
      <c r="M145" t="s">
        <v>37</v>
      </c>
      <c r="N145" t="s">
        <v>236</v>
      </c>
      <c r="O145" t="s">
        <v>31</v>
      </c>
      <c r="P145">
        <v>0</v>
      </c>
    </row>
    <row r="146" spans="1:16" ht="14.95" x14ac:dyDescent="0.25">
      <c r="A146" t="s">
        <v>29</v>
      </c>
      <c r="B146" t="s">
        <v>31</v>
      </c>
      <c r="C146" t="s">
        <v>31</v>
      </c>
      <c r="D146" t="s">
        <v>31</v>
      </c>
      <c r="E146" t="s">
        <v>237</v>
      </c>
      <c r="F146" t="s">
        <v>33</v>
      </c>
      <c r="G146" t="s">
        <v>75</v>
      </c>
      <c r="H146" s="10">
        <v>41088</v>
      </c>
      <c r="I146" s="10">
        <v>41269</v>
      </c>
      <c r="J146" t="s">
        <v>31</v>
      </c>
      <c r="K146" t="s">
        <v>36</v>
      </c>
      <c r="L146" s="11">
        <v>-9400000</v>
      </c>
      <c r="M146" t="s">
        <v>37</v>
      </c>
      <c r="N146" t="s">
        <v>238</v>
      </c>
      <c r="O146" t="s">
        <v>31</v>
      </c>
      <c r="P146">
        <v>0</v>
      </c>
    </row>
    <row r="147" spans="1:16" ht="14.95" x14ac:dyDescent="0.25">
      <c r="A147" t="s">
        <v>29</v>
      </c>
      <c r="B147" t="s">
        <v>31</v>
      </c>
      <c r="C147" t="s">
        <v>31</v>
      </c>
      <c r="D147" t="s">
        <v>31</v>
      </c>
      <c r="E147" t="s">
        <v>237</v>
      </c>
      <c r="F147" t="s">
        <v>33</v>
      </c>
      <c r="G147" t="s">
        <v>75</v>
      </c>
      <c r="H147" s="10">
        <v>41088</v>
      </c>
      <c r="I147" s="10">
        <v>41269</v>
      </c>
      <c r="J147" t="s">
        <v>31</v>
      </c>
      <c r="K147" t="s">
        <v>36</v>
      </c>
      <c r="L147" s="11">
        <v>-18800000</v>
      </c>
      <c r="M147" t="s">
        <v>37</v>
      </c>
      <c r="N147" t="s">
        <v>239</v>
      </c>
      <c r="O147" t="s">
        <v>31</v>
      </c>
      <c r="P147">
        <v>0</v>
      </c>
    </row>
    <row r="148" spans="1:16" ht="14.95" x14ac:dyDescent="0.25">
      <c r="A148" t="s">
        <v>29</v>
      </c>
      <c r="B148" t="s">
        <v>31</v>
      </c>
      <c r="C148" t="s">
        <v>31</v>
      </c>
      <c r="D148" t="s">
        <v>31</v>
      </c>
      <c r="E148" t="s">
        <v>237</v>
      </c>
      <c r="F148" t="s">
        <v>33</v>
      </c>
      <c r="G148" t="s">
        <v>75</v>
      </c>
      <c r="H148" s="10">
        <v>41088</v>
      </c>
      <c r="I148" s="10">
        <v>41269</v>
      </c>
      <c r="J148" t="s">
        <v>31</v>
      </c>
      <c r="K148" t="s">
        <v>36</v>
      </c>
      <c r="L148" s="11">
        <v>-1370231</v>
      </c>
      <c r="M148" t="s">
        <v>37</v>
      </c>
      <c r="N148" t="s">
        <v>240</v>
      </c>
      <c r="O148" t="s">
        <v>31</v>
      </c>
      <c r="P148">
        <v>0</v>
      </c>
    </row>
    <row r="149" spans="1:16" ht="14.95" x14ac:dyDescent="0.25">
      <c r="A149" t="s">
        <v>29</v>
      </c>
      <c r="B149" t="s">
        <v>31</v>
      </c>
      <c r="C149" t="s">
        <v>31</v>
      </c>
      <c r="D149" t="s">
        <v>31</v>
      </c>
      <c r="E149" t="s">
        <v>241</v>
      </c>
      <c r="F149" t="s">
        <v>33</v>
      </c>
      <c r="G149" t="s">
        <v>75</v>
      </c>
      <c r="H149" s="10">
        <v>41090</v>
      </c>
      <c r="I149" s="10">
        <v>41269</v>
      </c>
      <c r="J149" t="s">
        <v>31</v>
      </c>
      <c r="K149" t="s">
        <v>36</v>
      </c>
      <c r="L149" s="11">
        <v>-900000</v>
      </c>
      <c r="M149" t="s">
        <v>37</v>
      </c>
      <c r="N149" t="s">
        <v>242</v>
      </c>
      <c r="O149" t="s">
        <v>31</v>
      </c>
      <c r="P149">
        <v>0</v>
      </c>
    </row>
    <row r="150" spans="1:16" ht="14.95" x14ac:dyDescent="0.25">
      <c r="A150" t="s">
        <v>29</v>
      </c>
      <c r="B150" t="s">
        <v>31</v>
      </c>
      <c r="C150" t="s">
        <v>31</v>
      </c>
      <c r="D150" t="s">
        <v>31</v>
      </c>
      <c r="E150" t="s">
        <v>241</v>
      </c>
      <c r="F150" t="s">
        <v>33</v>
      </c>
      <c r="G150" t="s">
        <v>75</v>
      </c>
      <c r="H150" s="10">
        <v>41090</v>
      </c>
      <c r="I150" s="10">
        <v>41269</v>
      </c>
      <c r="J150" t="s">
        <v>31</v>
      </c>
      <c r="K150" t="s">
        <v>36</v>
      </c>
      <c r="L150" s="11">
        <v>-1800000</v>
      </c>
      <c r="M150" t="s">
        <v>37</v>
      </c>
      <c r="N150" t="s">
        <v>243</v>
      </c>
      <c r="O150" t="s">
        <v>31</v>
      </c>
      <c r="P150">
        <v>0</v>
      </c>
    </row>
    <row r="151" spans="1:16" ht="14.95" x14ac:dyDescent="0.25">
      <c r="A151" t="s">
        <v>29</v>
      </c>
      <c r="B151" t="s">
        <v>31</v>
      </c>
      <c r="C151" t="s">
        <v>31</v>
      </c>
      <c r="D151" t="s">
        <v>31</v>
      </c>
      <c r="E151" t="s">
        <v>244</v>
      </c>
      <c r="F151" t="s">
        <v>33</v>
      </c>
      <c r="G151" t="s">
        <v>75</v>
      </c>
      <c r="H151" s="10">
        <v>41079</v>
      </c>
      <c r="I151" s="10">
        <v>41269</v>
      </c>
      <c r="J151" t="s">
        <v>31</v>
      </c>
      <c r="K151" t="s">
        <v>36</v>
      </c>
      <c r="L151" s="11">
        <v>-68000</v>
      </c>
      <c r="M151" t="s">
        <v>37</v>
      </c>
      <c r="N151" t="s">
        <v>245</v>
      </c>
      <c r="O151" t="s">
        <v>31</v>
      </c>
      <c r="P151">
        <v>0</v>
      </c>
    </row>
    <row r="152" spans="1:16" ht="14.95" x14ac:dyDescent="0.25">
      <c r="A152" t="s">
        <v>29</v>
      </c>
      <c r="B152" t="s">
        <v>31</v>
      </c>
      <c r="C152" t="s">
        <v>31</v>
      </c>
      <c r="D152" t="s">
        <v>31</v>
      </c>
      <c r="E152" t="s">
        <v>244</v>
      </c>
      <c r="F152" t="s">
        <v>33</v>
      </c>
      <c r="G152" t="s">
        <v>75</v>
      </c>
      <c r="H152" s="10">
        <v>41079</v>
      </c>
      <c r="I152" s="10">
        <v>41269</v>
      </c>
      <c r="J152" t="s">
        <v>31</v>
      </c>
      <c r="K152" t="s">
        <v>36</v>
      </c>
      <c r="L152" s="11">
        <v>-136000</v>
      </c>
      <c r="M152" t="s">
        <v>37</v>
      </c>
      <c r="N152" t="s">
        <v>246</v>
      </c>
      <c r="O152" t="s">
        <v>31</v>
      </c>
      <c r="P152">
        <v>0</v>
      </c>
    </row>
    <row r="153" spans="1:16" ht="14.95" x14ac:dyDescent="0.25">
      <c r="A153" t="s">
        <v>29</v>
      </c>
      <c r="B153" t="s">
        <v>31</v>
      </c>
      <c r="C153" t="s">
        <v>31</v>
      </c>
      <c r="D153" t="s">
        <v>31</v>
      </c>
      <c r="E153" t="s">
        <v>247</v>
      </c>
      <c r="F153" t="s">
        <v>33</v>
      </c>
      <c r="G153" t="s">
        <v>75</v>
      </c>
      <c r="H153" s="10">
        <v>41090</v>
      </c>
      <c r="I153" s="10">
        <v>41269</v>
      </c>
      <c r="J153" t="s">
        <v>31</v>
      </c>
      <c r="K153" t="s">
        <v>36</v>
      </c>
      <c r="L153" s="11">
        <v>-714000</v>
      </c>
      <c r="M153" t="s">
        <v>37</v>
      </c>
      <c r="N153" t="s">
        <v>248</v>
      </c>
      <c r="O153" t="s">
        <v>31</v>
      </c>
      <c r="P153">
        <v>0</v>
      </c>
    </row>
    <row r="154" spans="1:16" ht="14.95" x14ac:dyDescent="0.25">
      <c r="A154" t="s">
        <v>29</v>
      </c>
      <c r="B154" t="s">
        <v>31</v>
      </c>
      <c r="C154" t="s">
        <v>31</v>
      </c>
      <c r="D154" t="s">
        <v>31</v>
      </c>
      <c r="E154" t="s">
        <v>247</v>
      </c>
      <c r="F154" t="s">
        <v>33</v>
      </c>
      <c r="G154" t="s">
        <v>75</v>
      </c>
      <c r="H154" s="10">
        <v>41090</v>
      </c>
      <c r="I154" s="10">
        <v>41269</v>
      </c>
      <c r="J154" t="s">
        <v>31</v>
      </c>
      <c r="K154" t="s">
        <v>36</v>
      </c>
      <c r="L154" s="11">
        <v>-357000</v>
      </c>
      <c r="M154" t="s">
        <v>37</v>
      </c>
      <c r="N154" t="s">
        <v>249</v>
      </c>
      <c r="O154" t="s">
        <v>31</v>
      </c>
      <c r="P154">
        <v>0</v>
      </c>
    </row>
    <row r="155" spans="1:16" ht="14.95" x14ac:dyDescent="0.25">
      <c r="A155" t="s">
        <v>29</v>
      </c>
      <c r="B155" t="s">
        <v>31</v>
      </c>
      <c r="C155" t="s">
        <v>31</v>
      </c>
      <c r="D155" t="s">
        <v>31</v>
      </c>
      <c r="E155" t="s">
        <v>250</v>
      </c>
      <c r="F155" t="s">
        <v>33</v>
      </c>
      <c r="G155" t="s">
        <v>75</v>
      </c>
      <c r="H155" s="10">
        <v>40999</v>
      </c>
      <c r="I155" s="10">
        <v>41270</v>
      </c>
      <c r="J155" t="s">
        <v>31</v>
      </c>
      <c r="K155" t="s">
        <v>36</v>
      </c>
      <c r="L155" s="11">
        <v>-6619360</v>
      </c>
      <c r="M155" t="s">
        <v>37</v>
      </c>
      <c r="N155" t="s">
        <v>251</v>
      </c>
      <c r="O155" t="s">
        <v>31</v>
      </c>
      <c r="P155">
        <v>0</v>
      </c>
    </row>
    <row r="156" spans="1:16" ht="14.95" x14ac:dyDescent="0.25">
      <c r="A156" t="s">
        <v>29</v>
      </c>
      <c r="B156" t="s">
        <v>31</v>
      </c>
      <c r="C156" t="s">
        <v>31</v>
      </c>
      <c r="D156" t="s">
        <v>31</v>
      </c>
      <c r="E156" t="s">
        <v>250</v>
      </c>
      <c r="F156" t="s">
        <v>33</v>
      </c>
      <c r="G156" t="s">
        <v>75</v>
      </c>
      <c r="H156" s="10">
        <v>40999</v>
      </c>
      <c r="I156" s="10">
        <v>41270</v>
      </c>
      <c r="J156" t="s">
        <v>31</v>
      </c>
      <c r="K156" t="s">
        <v>36</v>
      </c>
      <c r="L156" s="11">
        <v>-13238720</v>
      </c>
      <c r="M156" t="s">
        <v>37</v>
      </c>
      <c r="N156" t="s">
        <v>252</v>
      </c>
      <c r="O156" t="s">
        <v>31</v>
      </c>
      <c r="P156">
        <v>0</v>
      </c>
    </row>
    <row r="157" spans="1:16" ht="14.95" x14ac:dyDescent="0.25">
      <c r="A157" t="s">
        <v>29</v>
      </c>
      <c r="B157" t="s">
        <v>31</v>
      </c>
      <c r="C157" t="s">
        <v>31</v>
      </c>
      <c r="D157" t="s">
        <v>31</v>
      </c>
      <c r="E157" t="s">
        <v>253</v>
      </c>
      <c r="F157" t="s">
        <v>33</v>
      </c>
      <c r="G157" t="s">
        <v>75</v>
      </c>
      <c r="H157" s="10">
        <v>41029</v>
      </c>
      <c r="I157" s="10">
        <v>41270</v>
      </c>
      <c r="J157" t="s">
        <v>31</v>
      </c>
      <c r="K157" t="s">
        <v>36</v>
      </c>
      <c r="L157" s="11">
        <v>-800000</v>
      </c>
      <c r="M157" t="s">
        <v>37</v>
      </c>
      <c r="N157" t="s">
        <v>254</v>
      </c>
      <c r="O157" t="s">
        <v>31</v>
      </c>
      <c r="P157">
        <v>0</v>
      </c>
    </row>
    <row r="158" spans="1:16" ht="14.95" x14ac:dyDescent="0.25">
      <c r="A158" t="s">
        <v>29</v>
      </c>
      <c r="B158" t="s">
        <v>31</v>
      </c>
      <c r="C158" t="s">
        <v>31</v>
      </c>
      <c r="D158" t="s">
        <v>31</v>
      </c>
      <c r="E158" t="s">
        <v>253</v>
      </c>
      <c r="F158" t="s">
        <v>33</v>
      </c>
      <c r="G158" t="s">
        <v>75</v>
      </c>
      <c r="H158" s="10">
        <v>41029</v>
      </c>
      <c r="I158" s="10">
        <v>41270</v>
      </c>
      <c r="J158" t="s">
        <v>31</v>
      </c>
      <c r="K158" t="s">
        <v>36</v>
      </c>
      <c r="L158" s="11">
        <v>-1600000</v>
      </c>
      <c r="M158" t="s">
        <v>37</v>
      </c>
      <c r="N158" t="s">
        <v>255</v>
      </c>
      <c r="O158" t="s">
        <v>31</v>
      </c>
      <c r="P158">
        <v>0</v>
      </c>
    </row>
    <row r="159" spans="1:16" ht="14.95" x14ac:dyDescent="0.25">
      <c r="A159" t="s">
        <v>29</v>
      </c>
      <c r="B159" t="s">
        <v>31</v>
      </c>
      <c r="C159" t="s">
        <v>31</v>
      </c>
      <c r="D159" t="s">
        <v>31</v>
      </c>
      <c r="E159" t="s">
        <v>256</v>
      </c>
      <c r="F159" t="s">
        <v>33</v>
      </c>
      <c r="G159" t="s">
        <v>75</v>
      </c>
      <c r="H159" s="10">
        <v>40999</v>
      </c>
      <c r="I159" s="10">
        <v>41270</v>
      </c>
      <c r="J159" t="s">
        <v>31</v>
      </c>
      <c r="K159" t="s">
        <v>36</v>
      </c>
      <c r="L159" s="11">
        <v>-1819360</v>
      </c>
      <c r="M159" t="s">
        <v>37</v>
      </c>
      <c r="N159" t="s">
        <v>257</v>
      </c>
      <c r="O159" t="s">
        <v>31</v>
      </c>
      <c r="P159">
        <v>0</v>
      </c>
    </row>
    <row r="160" spans="1:16" ht="14.95" x14ac:dyDescent="0.25">
      <c r="A160" t="s">
        <v>29</v>
      </c>
      <c r="B160" t="s">
        <v>31</v>
      </c>
      <c r="C160" t="s">
        <v>31</v>
      </c>
      <c r="D160" t="s">
        <v>31</v>
      </c>
      <c r="E160" t="s">
        <v>256</v>
      </c>
      <c r="F160" t="s">
        <v>33</v>
      </c>
      <c r="G160" t="s">
        <v>75</v>
      </c>
      <c r="H160" s="10">
        <v>40999</v>
      </c>
      <c r="I160" s="10">
        <v>41270</v>
      </c>
      <c r="J160" t="s">
        <v>31</v>
      </c>
      <c r="K160" t="s">
        <v>36</v>
      </c>
      <c r="L160" s="11">
        <v>-3638720</v>
      </c>
      <c r="M160" t="s">
        <v>37</v>
      </c>
      <c r="N160" t="s">
        <v>258</v>
      </c>
      <c r="O160" t="s">
        <v>31</v>
      </c>
      <c r="P160">
        <v>0</v>
      </c>
    </row>
    <row r="161" spans="1:16" ht="14.95" x14ac:dyDescent="0.25">
      <c r="A161" t="s">
        <v>29</v>
      </c>
      <c r="B161" t="s">
        <v>31</v>
      </c>
      <c r="C161" t="s">
        <v>31</v>
      </c>
      <c r="D161" t="s">
        <v>31</v>
      </c>
      <c r="E161" t="s">
        <v>259</v>
      </c>
      <c r="F161" t="s">
        <v>33</v>
      </c>
      <c r="G161" t="s">
        <v>75</v>
      </c>
      <c r="H161" s="10">
        <v>40964</v>
      </c>
      <c r="I161" s="10">
        <v>41270</v>
      </c>
      <c r="J161" t="s">
        <v>31</v>
      </c>
      <c r="K161" t="s">
        <v>36</v>
      </c>
      <c r="L161" s="11">
        <v>-108000</v>
      </c>
      <c r="M161" t="s">
        <v>37</v>
      </c>
      <c r="N161" t="s">
        <v>260</v>
      </c>
      <c r="O161" t="s">
        <v>31</v>
      </c>
      <c r="P161">
        <v>0</v>
      </c>
    </row>
    <row r="162" spans="1:16" ht="14.95" x14ac:dyDescent="0.25">
      <c r="A162" t="s">
        <v>29</v>
      </c>
      <c r="B162" t="s">
        <v>31</v>
      </c>
      <c r="C162" t="s">
        <v>31</v>
      </c>
      <c r="D162" t="s">
        <v>31</v>
      </c>
      <c r="E162" t="s">
        <v>259</v>
      </c>
      <c r="F162" t="s">
        <v>33</v>
      </c>
      <c r="G162" t="s">
        <v>75</v>
      </c>
      <c r="H162" s="10">
        <v>40964</v>
      </c>
      <c r="I162" s="10">
        <v>41270</v>
      </c>
      <c r="J162" t="s">
        <v>31</v>
      </c>
      <c r="K162" t="s">
        <v>36</v>
      </c>
      <c r="L162" s="11">
        <v>-216000</v>
      </c>
      <c r="M162" t="s">
        <v>37</v>
      </c>
      <c r="N162" t="s">
        <v>261</v>
      </c>
      <c r="O162" t="s">
        <v>31</v>
      </c>
      <c r="P162">
        <v>0</v>
      </c>
    </row>
    <row r="163" spans="1:16" ht="14.95" x14ac:dyDescent="0.25">
      <c r="A163" t="s">
        <v>29</v>
      </c>
      <c r="B163" t="s">
        <v>31</v>
      </c>
      <c r="C163" t="s">
        <v>31</v>
      </c>
      <c r="D163" t="s">
        <v>31</v>
      </c>
      <c r="E163" t="s">
        <v>262</v>
      </c>
      <c r="F163" t="s">
        <v>33</v>
      </c>
      <c r="G163" t="s">
        <v>75</v>
      </c>
      <c r="H163" s="10">
        <v>40968</v>
      </c>
      <c r="I163" s="10">
        <v>41270</v>
      </c>
      <c r="J163" t="s">
        <v>31</v>
      </c>
      <c r="K163" t="s">
        <v>36</v>
      </c>
      <c r="L163" s="11">
        <v>-2805600</v>
      </c>
      <c r="M163" t="s">
        <v>37</v>
      </c>
      <c r="N163" t="s">
        <v>263</v>
      </c>
      <c r="O163" t="s">
        <v>31</v>
      </c>
      <c r="P163">
        <v>0</v>
      </c>
    </row>
    <row r="164" spans="1:16" ht="14.95" x14ac:dyDescent="0.25">
      <c r="A164" t="s">
        <v>29</v>
      </c>
      <c r="B164" t="s">
        <v>31</v>
      </c>
      <c r="C164" t="s">
        <v>31</v>
      </c>
      <c r="D164" t="s">
        <v>31</v>
      </c>
      <c r="E164" t="s">
        <v>262</v>
      </c>
      <c r="F164" t="s">
        <v>33</v>
      </c>
      <c r="G164" t="s">
        <v>75</v>
      </c>
      <c r="H164" s="10">
        <v>40968</v>
      </c>
      <c r="I164" s="10">
        <v>41270</v>
      </c>
      <c r="J164" t="s">
        <v>31</v>
      </c>
      <c r="K164" t="s">
        <v>36</v>
      </c>
      <c r="L164" s="11">
        <v>-1402800</v>
      </c>
      <c r="M164" t="s">
        <v>37</v>
      </c>
      <c r="N164" t="s">
        <v>264</v>
      </c>
      <c r="O164" t="s">
        <v>31</v>
      </c>
      <c r="P164">
        <v>0</v>
      </c>
    </row>
    <row r="165" spans="1:16" ht="14.95" x14ac:dyDescent="0.25">
      <c r="A165" t="s">
        <v>29</v>
      </c>
      <c r="B165" t="s">
        <v>31</v>
      </c>
      <c r="C165" t="s">
        <v>31</v>
      </c>
      <c r="D165" t="s">
        <v>31</v>
      </c>
      <c r="E165" t="s">
        <v>265</v>
      </c>
      <c r="F165" t="s">
        <v>33</v>
      </c>
      <c r="G165" t="s">
        <v>75</v>
      </c>
      <c r="H165" s="10">
        <v>40994</v>
      </c>
      <c r="I165" s="10">
        <v>41270</v>
      </c>
      <c r="J165" t="s">
        <v>31</v>
      </c>
      <c r="K165" t="s">
        <v>36</v>
      </c>
      <c r="L165" s="11">
        <v>-540000</v>
      </c>
      <c r="M165" t="s">
        <v>37</v>
      </c>
      <c r="N165" t="s">
        <v>266</v>
      </c>
      <c r="O165" t="s">
        <v>31</v>
      </c>
      <c r="P165">
        <v>0</v>
      </c>
    </row>
    <row r="166" spans="1:16" ht="14.95" x14ac:dyDescent="0.25">
      <c r="A166" t="s">
        <v>29</v>
      </c>
      <c r="B166" t="s">
        <v>31</v>
      </c>
      <c r="C166" t="s">
        <v>31</v>
      </c>
      <c r="D166" t="s">
        <v>31</v>
      </c>
      <c r="E166" t="s">
        <v>265</v>
      </c>
      <c r="F166" t="s">
        <v>33</v>
      </c>
      <c r="G166" t="s">
        <v>75</v>
      </c>
      <c r="H166" s="10">
        <v>40994</v>
      </c>
      <c r="I166" s="10">
        <v>41270</v>
      </c>
      <c r="J166" t="s">
        <v>31</v>
      </c>
      <c r="K166" t="s">
        <v>36</v>
      </c>
      <c r="L166" s="11">
        <v>-270000</v>
      </c>
      <c r="M166" t="s">
        <v>37</v>
      </c>
      <c r="N166" t="s">
        <v>267</v>
      </c>
      <c r="O166" t="s">
        <v>31</v>
      </c>
      <c r="P166">
        <v>0</v>
      </c>
    </row>
    <row r="167" spans="1:16" ht="14.95" x14ac:dyDescent="0.25">
      <c r="A167" t="s">
        <v>29</v>
      </c>
      <c r="B167" t="s">
        <v>31</v>
      </c>
      <c r="C167" t="s">
        <v>31</v>
      </c>
      <c r="D167" t="s">
        <v>31</v>
      </c>
      <c r="E167" t="s">
        <v>268</v>
      </c>
      <c r="F167" t="s">
        <v>33</v>
      </c>
      <c r="G167" t="s">
        <v>75</v>
      </c>
      <c r="H167" s="10">
        <v>40821</v>
      </c>
      <c r="I167" s="10">
        <v>41270</v>
      </c>
      <c r="J167" t="s">
        <v>31</v>
      </c>
      <c r="K167" t="s">
        <v>36</v>
      </c>
      <c r="L167" s="11">
        <v>-2000000</v>
      </c>
      <c r="M167" t="s">
        <v>37</v>
      </c>
      <c r="N167" t="s">
        <v>269</v>
      </c>
      <c r="O167" t="s">
        <v>31</v>
      </c>
      <c r="P167">
        <v>0</v>
      </c>
    </row>
    <row r="168" spans="1:16" ht="14.95" x14ac:dyDescent="0.25">
      <c r="A168" t="s">
        <v>29</v>
      </c>
      <c r="B168" t="s">
        <v>31</v>
      </c>
      <c r="C168" t="s">
        <v>31</v>
      </c>
      <c r="D168" t="s">
        <v>31</v>
      </c>
      <c r="E168" t="s">
        <v>268</v>
      </c>
      <c r="F168" t="s">
        <v>33</v>
      </c>
      <c r="G168" t="s">
        <v>75</v>
      </c>
      <c r="H168" s="10">
        <v>40821</v>
      </c>
      <c r="I168" s="10">
        <v>41270</v>
      </c>
      <c r="J168" t="s">
        <v>31</v>
      </c>
      <c r="K168" t="s">
        <v>36</v>
      </c>
      <c r="L168" s="11">
        <v>-2880000</v>
      </c>
      <c r="M168" t="s">
        <v>37</v>
      </c>
      <c r="N168" t="s">
        <v>270</v>
      </c>
      <c r="O168" t="s">
        <v>31</v>
      </c>
      <c r="P168">
        <v>0</v>
      </c>
    </row>
    <row r="169" spans="1:16" ht="14.95" x14ac:dyDescent="0.25">
      <c r="A169" t="s">
        <v>29</v>
      </c>
      <c r="B169" t="s">
        <v>31</v>
      </c>
      <c r="C169" t="s">
        <v>31</v>
      </c>
      <c r="D169" t="s">
        <v>31</v>
      </c>
      <c r="E169" t="s">
        <v>268</v>
      </c>
      <c r="F169" t="s">
        <v>33</v>
      </c>
      <c r="G169" t="s">
        <v>75</v>
      </c>
      <c r="H169" s="10">
        <v>40821</v>
      </c>
      <c r="I169" s="10">
        <v>41270</v>
      </c>
      <c r="J169" t="s">
        <v>31</v>
      </c>
      <c r="K169" t="s">
        <v>36</v>
      </c>
      <c r="L169" s="11">
        <v>-1440000</v>
      </c>
      <c r="M169" t="s">
        <v>37</v>
      </c>
      <c r="N169" t="s">
        <v>271</v>
      </c>
      <c r="O169" t="s">
        <v>31</v>
      </c>
      <c r="P169">
        <v>0</v>
      </c>
    </row>
    <row r="170" spans="1:16" ht="14.95" x14ac:dyDescent="0.25">
      <c r="A170" t="s">
        <v>29</v>
      </c>
      <c r="B170" t="s">
        <v>31</v>
      </c>
      <c r="C170" t="s">
        <v>31</v>
      </c>
      <c r="D170" t="s">
        <v>31</v>
      </c>
      <c r="E170" t="s">
        <v>272</v>
      </c>
      <c r="F170" t="s">
        <v>33</v>
      </c>
      <c r="G170" t="s">
        <v>75</v>
      </c>
      <c r="H170" s="10">
        <v>40999</v>
      </c>
      <c r="I170" s="10">
        <v>41270</v>
      </c>
      <c r="J170" t="s">
        <v>31</v>
      </c>
      <c r="K170" t="s">
        <v>36</v>
      </c>
      <c r="L170" s="11">
        <v>-36000</v>
      </c>
      <c r="M170" t="s">
        <v>37</v>
      </c>
      <c r="N170" t="s">
        <v>273</v>
      </c>
      <c r="O170" t="s">
        <v>31</v>
      </c>
      <c r="P170">
        <v>0</v>
      </c>
    </row>
    <row r="171" spans="1:16" ht="14.95" x14ac:dyDescent="0.25">
      <c r="A171" t="s">
        <v>29</v>
      </c>
      <c r="B171" t="s">
        <v>31</v>
      </c>
      <c r="C171" t="s">
        <v>31</v>
      </c>
      <c r="D171" t="s">
        <v>31</v>
      </c>
      <c r="E171" t="s">
        <v>272</v>
      </c>
      <c r="F171" t="s">
        <v>33</v>
      </c>
      <c r="G171" t="s">
        <v>75</v>
      </c>
      <c r="H171" s="10">
        <v>40999</v>
      </c>
      <c r="I171" s="10">
        <v>41270</v>
      </c>
      <c r="J171" t="s">
        <v>31</v>
      </c>
      <c r="K171" t="s">
        <v>36</v>
      </c>
      <c r="L171" s="11">
        <v>-18000</v>
      </c>
      <c r="M171" t="s">
        <v>37</v>
      </c>
      <c r="N171" t="s">
        <v>274</v>
      </c>
      <c r="O171" t="s">
        <v>31</v>
      </c>
      <c r="P171">
        <v>0</v>
      </c>
    </row>
    <row r="172" spans="1:16" ht="14.95" x14ac:dyDescent="0.25">
      <c r="A172" t="s">
        <v>29</v>
      </c>
      <c r="B172" t="s">
        <v>31</v>
      </c>
      <c r="C172" t="s">
        <v>31</v>
      </c>
      <c r="D172" t="s">
        <v>31</v>
      </c>
      <c r="E172" t="s">
        <v>275</v>
      </c>
      <c r="F172" t="s">
        <v>33</v>
      </c>
      <c r="G172" t="s">
        <v>75</v>
      </c>
      <c r="H172" s="10">
        <v>40999</v>
      </c>
      <c r="I172" s="10">
        <v>41270</v>
      </c>
      <c r="J172" t="s">
        <v>31</v>
      </c>
      <c r="K172" t="s">
        <v>36</v>
      </c>
      <c r="L172" s="11">
        <v>-384000</v>
      </c>
      <c r="M172" t="s">
        <v>37</v>
      </c>
      <c r="N172" t="s">
        <v>276</v>
      </c>
      <c r="O172" t="s">
        <v>31</v>
      </c>
      <c r="P172">
        <v>0</v>
      </c>
    </row>
    <row r="173" spans="1:16" ht="14.95" x14ac:dyDescent="0.25">
      <c r="A173" t="s">
        <v>29</v>
      </c>
      <c r="B173" t="s">
        <v>31</v>
      </c>
      <c r="C173" t="s">
        <v>31</v>
      </c>
      <c r="D173" t="s">
        <v>31</v>
      </c>
      <c r="E173" t="s">
        <v>275</v>
      </c>
      <c r="F173" t="s">
        <v>33</v>
      </c>
      <c r="G173" t="s">
        <v>75</v>
      </c>
      <c r="H173" s="10">
        <v>40999</v>
      </c>
      <c r="I173" s="10">
        <v>41270</v>
      </c>
      <c r="J173" t="s">
        <v>31</v>
      </c>
      <c r="K173" t="s">
        <v>36</v>
      </c>
      <c r="L173" s="11">
        <v>-192000</v>
      </c>
      <c r="M173" t="s">
        <v>37</v>
      </c>
      <c r="N173" t="s">
        <v>277</v>
      </c>
      <c r="O173" t="s">
        <v>31</v>
      </c>
      <c r="P173">
        <v>0</v>
      </c>
    </row>
    <row r="174" spans="1:16" ht="14.95" x14ac:dyDescent="0.25">
      <c r="A174" t="s">
        <v>29</v>
      </c>
      <c r="B174" t="s">
        <v>31</v>
      </c>
      <c r="C174" t="s">
        <v>31</v>
      </c>
      <c r="D174" t="s">
        <v>31</v>
      </c>
      <c r="E174" t="s">
        <v>278</v>
      </c>
      <c r="F174" t="s">
        <v>33</v>
      </c>
      <c r="G174" t="s">
        <v>75</v>
      </c>
      <c r="H174" s="10">
        <v>40998</v>
      </c>
      <c r="I174" s="10">
        <v>41271</v>
      </c>
      <c r="J174" t="s">
        <v>31</v>
      </c>
      <c r="K174" t="s">
        <v>36</v>
      </c>
      <c r="L174" s="11">
        <v>-6286397</v>
      </c>
      <c r="M174" t="s">
        <v>37</v>
      </c>
      <c r="N174" t="s">
        <v>279</v>
      </c>
      <c r="O174" t="s">
        <v>31</v>
      </c>
      <c r="P174">
        <v>0</v>
      </c>
    </row>
    <row r="175" spans="1:16" ht="14.95" x14ac:dyDescent="0.25">
      <c r="A175" t="s">
        <v>29</v>
      </c>
      <c r="B175" t="s">
        <v>31</v>
      </c>
      <c r="C175" t="s">
        <v>31</v>
      </c>
      <c r="D175" t="s">
        <v>31</v>
      </c>
      <c r="E175" t="s">
        <v>278</v>
      </c>
      <c r="F175" t="s">
        <v>33</v>
      </c>
      <c r="G175" t="s">
        <v>75</v>
      </c>
      <c r="H175" s="10">
        <v>40998</v>
      </c>
      <c r="I175" s="10">
        <v>41271</v>
      </c>
      <c r="J175" t="s">
        <v>31</v>
      </c>
      <c r="K175" t="s">
        <v>36</v>
      </c>
      <c r="L175" s="11">
        <v>-3143198</v>
      </c>
      <c r="M175" t="s">
        <v>37</v>
      </c>
      <c r="N175" t="s">
        <v>280</v>
      </c>
      <c r="O175" t="s">
        <v>31</v>
      </c>
      <c r="P175">
        <v>0</v>
      </c>
    </row>
    <row r="176" spans="1:16" ht="14.95" x14ac:dyDescent="0.25">
      <c r="A176" t="s">
        <v>29</v>
      </c>
      <c r="B176" t="s">
        <v>31</v>
      </c>
      <c r="C176" t="s">
        <v>31</v>
      </c>
      <c r="D176" t="s">
        <v>31</v>
      </c>
      <c r="E176" t="s">
        <v>281</v>
      </c>
      <c r="F176" t="s">
        <v>33</v>
      </c>
      <c r="G176" t="s">
        <v>75</v>
      </c>
      <c r="H176" s="10">
        <v>41000</v>
      </c>
      <c r="I176" s="10">
        <v>41271</v>
      </c>
      <c r="J176" t="s">
        <v>31</v>
      </c>
      <c r="K176" t="s">
        <v>36</v>
      </c>
      <c r="L176" s="11">
        <v>-2000000</v>
      </c>
      <c r="M176" t="s">
        <v>37</v>
      </c>
      <c r="N176" t="s">
        <v>282</v>
      </c>
      <c r="O176" t="s">
        <v>31</v>
      </c>
      <c r="P176">
        <v>0</v>
      </c>
    </row>
    <row r="177" spans="1:16" ht="14.95" x14ac:dyDescent="0.25">
      <c r="A177" t="s">
        <v>29</v>
      </c>
      <c r="B177" t="s">
        <v>31</v>
      </c>
      <c r="C177" t="s">
        <v>31</v>
      </c>
      <c r="D177" t="s">
        <v>31</v>
      </c>
      <c r="E177" t="s">
        <v>281</v>
      </c>
      <c r="F177" t="s">
        <v>33</v>
      </c>
      <c r="G177" t="s">
        <v>75</v>
      </c>
      <c r="H177" s="10">
        <v>41000</v>
      </c>
      <c r="I177" s="10">
        <v>41271</v>
      </c>
      <c r="J177" t="s">
        <v>31</v>
      </c>
      <c r="K177" t="s">
        <v>36</v>
      </c>
      <c r="L177" s="11">
        <v>-4000000</v>
      </c>
      <c r="M177" t="s">
        <v>37</v>
      </c>
      <c r="N177" t="s">
        <v>283</v>
      </c>
      <c r="O177" t="s">
        <v>31</v>
      </c>
      <c r="P177">
        <v>0</v>
      </c>
    </row>
    <row r="178" spans="1:16" ht="14.95" x14ac:dyDescent="0.25">
      <c r="A178" t="s">
        <v>29</v>
      </c>
      <c r="B178" t="s">
        <v>31</v>
      </c>
      <c r="C178" t="s">
        <v>31</v>
      </c>
      <c r="D178" t="s">
        <v>31</v>
      </c>
      <c r="E178" t="s">
        <v>284</v>
      </c>
      <c r="F178" t="s">
        <v>33</v>
      </c>
      <c r="G178" t="s">
        <v>75</v>
      </c>
      <c r="H178" s="10">
        <v>40999</v>
      </c>
      <c r="I178" s="10">
        <v>41271</v>
      </c>
      <c r="J178" t="s">
        <v>31</v>
      </c>
      <c r="K178" t="s">
        <v>36</v>
      </c>
      <c r="L178" s="11">
        <v>-9026000</v>
      </c>
      <c r="M178" t="s">
        <v>37</v>
      </c>
      <c r="N178" t="s">
        <v>285</v>
      </c>
      <c r="O178" t="s">
        <v>31</v>
      </c>
      <c r="P178">
        <v>0</v>
      </c>
    </row>
    <row r="179" spans="1:16" ht="14.95" x14ac:dyDescent="0.25">
      <c r="A179" t="s">
        <v>29</v>
      </c>
      <c r="B179" t="s">
        <v>31</v>
      </c>
      <c r="C179" t="s">
        <v>31</v>
      </c>
      <c r="D179" t="s">
        <v>31</v>
      </c>
      <c r="E179" t="s">
        <v>284</v>
      </c>
      <c r="F179" t="s">
        <v>33</v>
      </c>
      <c r="G179" t="s">
        <v>75</v>
      </c>
      <c r="H179" s="10">
        <v>40999</v>
      </c>
      <c r="I179" s="10">
        <v>41271</v>
      </c>
      <c r="J179" t="s">
        <v>31</v>
      </c>
      <c r="K179" t="s">
        <v>36</v>
      </c>
      <c r="L179" s="11">
        <v>-4513000</v>
      </c>
      <c r="M179" t="s">
        <v>37</v>
      </c>
      <c r="N179" t="s">
        <v>286</v>
      </c>
      <c r="O179" t="s">
        <v>31</v>
      </c>
      <c r="P179">
        <v>0</v>
      </c>
    </row>
    <row r="180" spans="1:16" ht="14.95" x14ac:dyDescent="0.25">
      <c r="A180" t="s">
        <v>29</v>
      </c>
      <c r="B180" t="s">
        <v>31</v>
      </c>
      <c r="C180" t="s">
        <v>31</v>
      </c>
      <c r="D180" t="s">
        <v>31</v>
      </c>
      <c r="E180" t="s">
        <v>287</v>
      </c>
      <c r="F180" t="s">
        <v>33</v>
      </c>
      <c r="G180" t="s">
        <v>75</v>
      </c>
      <c r="H180" s="10">
        <v>40968</v>
      </c>
      <c r="I180" s="10">
        <v>41271</v>
      </c>
      <c r="J180" t="s">
        <v>31</v>
      </c>
      <c r="K180" t="s">
        <v>36</v>
      </c>
      <c r="L180" s="11">
        <v>-1626400</v>
      </c>
      <c r="M180" t="s">
        <v>37</v>
      </c>
      <c r="N180" t="s">
        <v>288</v>
      </c>
      <c r="O180" t="s">
        <v>31</v>
      </c>
      <c r="P180">
        <v>0</v>
      </c>
    </row>
    <row r="181" spans="1:16" ht="14.95" x14ac:dyDescent="0.25">
      <c r="A181" t="s">
        <v>29</v>
      </c>
      <c r="B181" t="s">
        <v>31</v>
      </c>
      <c r="C181" t="s">
        <v>31</v>
      </c>
      <c r="D181" t="s">
        <v>31</v>
      </c>
      <c r="E181" t="s">
        <v>287</v>
      </c>
      <c r="F181" t="s">
        <v>33</v>
      </c>
      <c r="G181" t="s">
        <v>75</v>
      </c>
      <c r="H181" s="10">
        <v>40968</v>
      </c>
      <c r="I181" s="10">
        <v>41271</v>
      </c>
      <c r="J181" t="s">
        <v>31</v>
      </c>
      <c r="K181" t="s">
        <v>36</v>
      </c>
      <c r="L181" s="11">
        <v>-813200</v>
      </c>
      <c r="M181" t="s">
        <v>37</v>
      </c>
      <c r="N181" t="s">
        <v>289</v>
      </c>
      <c r="O181" t="s">
        <v>31</v>
      </c>
      <c r="P181">
        <v>0</v>
      </c>
    </row>
    <row r="182" spans="1:16" ht="14.95" x14ac:dyDescent="0.25">
      <c r="A182" t="s">
        <v>29</v>
      </c>
      <c r="B182" t="s">
        <v>31</v>
      </c>
      <c r="C182" t="s">
        <v>31</v>
      </c>
      <c r="D182" t="s">
        <v>31</v>
      </c>
      <c r="E182" t="s">
        <v>290</v>
      </c>
      <c r="F182" t="s">
        <v>33</v>
      </c>
      <c r="G182" t="s">
        <v>75</v>
      </c>
      <c r="H182" s="10">
        <v>40999</v>
      </c>
      <c r="I182" s="10">
        <v>41271</v>
      </c>
      <c r="J182" t="s">
        <v>31</v>
      </c>
      <c r="K182" t="s">
        <v>36</v>
      </c>
      <c r="L182" s="11">
        <v>-5980000</v>
      </c>
      <c r="M182" t="s">
        <v>37</v>
      </c>
      <c r="N182" t="s">
        <v>291</v>
      </c>
      <c r="O182" t="s">
        <v>31</v>
      </c>
      <c r="P182">
        <v>0</v>
      </c>
    </row>
    <row r="183" spans="1:16" ht="14.95" x14ac:dyDescent="0.25">
      <c r="A183" t="s">
        <v>29</v>
      </c>
      <c r="B183" t="s">
        <v>31</v>
      </c>
      <c r="C183" t="s">
        <v>31</v>
      </c>
      <c r="D183" t="s">
        <v>31</v>
      </c>
      <c r="E183" t="s">
        <v>290</v>
      </c>
      <c r="F183" t="s">
        <v>33</v>
      </c>
      <c r="G183" t="s">
        <v>75</v>
      </c>
      <c r="H183" s="10">
        <v>40999</v>
      </c>
      <c r="I183" s="10">
        <v>41271</v>
      </c>
      <c r="J183" t="s">
        <v>31</v>
      </c>
      <c r="K183" t="s">
        <v>36</v>
      </c>
      <c r="L183" s="11">
        <v>-11960000</v>
      </c>
      <c r="M183" t="s">
        <v>37</v>
      </c>
      <c r="N183" t="s">
        <v>292</v>
      </c>
      <c r="O183" t="s">
        <v>31</v>
      </c>
      <c r="P183">
        <v>0</v>
      </c>
    </row>
    <row r="184" spans="1:16" ht="14.95" x14ac:dyDescent="0.25">
      <c r="A184" t="s">
        <v>29</v>
      </c>
      <c r="B184" t="s">
        <v>31</v>
      </c>
      <c r="C184" t="s">
        <v>31</v>
      </c>
      <c r="D184" t="s">
        <v>31</v>
      </c>
      <c r="E184" t="s">
        <v>293</v>
      </c>
      <c r="F184" t="s">
        <v>33</v>
      </c>
      <c r="G184" t="s">
        <v>75</v>
      </c>
      <c r="H184" s="10">
        <v>41060</v>
      </c>
      <c r="I184" s="10">
        <v>41271</v>
      </c>
      <c r="J184" t="s">
        <v>31</v>
      </c>
      <c r="K184" t="s">
        <v>36</v>
      </c>
      <c r="L184" s="11">
        <v>-5500000</v>
      </c>
      <c r="M184" t="s">
        <v>37</v>
      </c>
      <c r="N184" t="s">
        <v>294</v>
      </c>
      <c r="O184" t="s">
        <v>31</v>
      </c>
      <c r="P184">
        <v>0</v>
      </c>
    </row>
    <row r="185" spans="1:16" ht="14.95" x14ac:dyDescent="0.25">
      <c r="A185" t="s">
        <v>29</v>
      </c>
      <c r="B185" t="s">
        <v>31</v>
      </c>
      <c r="C185" t="s">
        <v>31</v>
      </c>
      <c r="D185" t="s">
        <v>31</v>
      </c>
      <c r="E185" t="s">
        <v>293</v>
      </c>
      <c r="F185" t="s">
        <v>33</v>
      </c>
      <c r="G185" t="s">
        <v>75</v>
      </c>
      <c r="H185" s="10">
        <v>41060</v>
      </c>
      <c r="I185" s="10">
        <v>41271</v>
      </c>
      <c r="J185" t="s">
        <v>31</v>
      </c>
      <c r="K185" t="s">
        <v>36</v>
      </c>
      <c r="L185" s="11">
        <v>-11000000</v>
      </c>
      <c r="M185" t="s">
        <v>37</v>
      </c>
      <c r="N185" t="s">
        <v>295</v>
      </c>
      <c r="O185" t="s">
        <v>31</v>
      </c>
      <c r="P185">
        <v>0</v>
      </c>
    </row>
    <row r="186" spans="1:16" ht="14.95" x14ac:dyDescent="0.25">
      <c r="A186" t="s">
        <v>29</v>
      </c>
      <c r="B186" t="s">
        <v>31</v>
      </c>
      <c r="C186" t="s">
        <v>31</v>
      </c>
      <c r="D186" t="s">
        <v>31</v>
      </c>
      <c r="E186" t="s">
        <v>296</v>
      </c>
      <c r="F186" t="s">
        <v>33</v>
      </c>
      <c r="G186" t="s">
        <v>75</v>
      </c>
      <c r="H186" s="10">
        <v>40982</v>
      </c>
      <c r="I186" s="10">
        <v>41271</v>
      </c>
      <c r="J186" t="s">
        <v>31</v>
      </c>
      <c r="K186" t="s">
        <v>36</v>
      </c>
      <c r="L186" s="11">
        <v>-288300</v>
      </c>
      <c r="M186" t="s">
        <v>37</v>
      </c>
      <c r="N186" t="s">
        <v>297</v>
      </c>
      <c r="O186" t="s">
        <v>31</v>
      </c>
      <c r="P186">
        <v>0</v>
      </c>
    </row>
    <row r="187" spans="1:16" ht="14.95" x14ac:dyDescent="0.25">
      <c r="A187" t="s">
        <v>29</v>
      </c>
      <c r="B187" t="s">
        <v>31</v>
      </c>
      <c r="C187" t="s">
        <v>31</v>
      </c>
      <c r="D187" t="s">
        <v>31</v>
      </c>
      <c r="E187" t="s">
        <v>296</v>
      </c>
      <c r="F187" t="s">
        <v>33</v>
      </c>
      <c r="G187" t="s">
        <v>75</v>
      </c>
      <c r="H187" s="10">
        <v>40982</v>
      </c>
      <c r="I187" s="10">
        <v>41271</v>
      </c>
      <c r="J187" t="s">
        <v>31</v>
      </c>
      <c r="K187" t="s">
        <v>36</v>
      </c>
      <c r="L187" s="11">
        <v>-144150</v>
      </c>
      <c r="M187" t="s">
        <v>37</v>
      </c>
      <c r="N187" t="s">
        <v>298</v>
      </c>
      <c r="O187" t="s">
        <v>31</v>
      </c>
      <c r="P187">
        <v>0</v>
      </c>
    </row>
    <row r="188" spans="1:16" ht="14.95" x14ac:dyDescent="0.25">
      <c r="A188" t="s">
        <v>29</v>
      </c>
      <c r="B188" t="s">
        <v>31</v>
      </c>
      <c r="C188" t="s">
        <v>31</v>
      </c>
      <c r="D188" t="s">
        <v>31</v>
      </c>
      <c r="E188" t="s">
        <v>299</v>
      </c>
      <c r="F188" t="s">
        <v>33</v>
      </c>
      <c r="G188" t="s">
        <v>75</v>
      </c>
      <c r="H188" s="10">
        <v>41041</v>
      </c>
      <c r="I188" s="10">
        <v>41271</v>
      </c>
      <c r="J188" t="s">
        <v>31</v>
      </c>
      <c r="K188" t="s">
        <v>36</v>
      </c>
      <c r="L188" s="11">
        <v>-4200000</v>
      </c>
      <c r="M188" t="s">
        <v>37</v>
      </c>
      <c r="N188" t="s">
        <v>300</v>
      </c>
      <c r="O188" t="s">
        <v>31</v>
      </c>
      <c r="P188">
        <v>0</v>
      </c>
    </row>
    <row r="189" spans="1:16" ht="14.95" x14ac:dyDescent="0.25">
      <c r="A189" t="s">
        <v>29</v>
      </c>
      <c r="B189" t="s">
        <v>31</v>
      </c>
      <c r="C189" t="s">
        <v>31</v>
      </c>
      <c r="D189" t="s">
        <v>31</v>
      </c>
      <c r="E189" t="s">
        <v>299</v>
      </c>
      <c r="F189" t="s">
        <v>33</v>
      </c>
      <c r="G189" t="s">
        <v>75</v>
      </c>
      <c r="H189" s="10">
        <v>41041</v>
      </c>
      <c r="I189" s="10">
        <v>41271</v>
      </c>
      <c r="J189" t="s">
        <v>31</v>
      </c>
      <c r="K189" t="s">
        <v>36</v>
      </c>
      <c r="L189" s="11">
        <v>-2100000</v>
      </c>
      <c r="M189" t="s">
        <v>37</v>
      </c>
      <c r="N189" t="s">
        <v>301</v>
      </c>
      <c r="O189" t="s">
        <v>31</v>
      </c>
      <c r="P189">
        <v>0</v>
      </c>
    </row>
    <row r="190" spans="1:16" ht="14.95" x14ac:dyDescent="0.25">
      <c r="A190" t="s">
        <v>29</v>
      </c>
      <c r="B190" t="s">
        <v>31</v>
      </c>
      <c r="C190" t="s">
        <v>31</v>
      </c>
      <c r="D190" t="s">
        <v>31</v>
      </c>
      <c r="E190" t="s">
        <v>302</v>
      </c>
      <c r="F190" t="s">
        <v>33</v>
      </c>
      <c r="G190" t="s">
        <v>75</v>
      </c>
      <c r="H190" s="10">
        <v>40964</v>
      </c>
      <c r="I190" s="10">
        <v>41271</v>
      </c>
      <c r="J190" t="s">
        <v>31</v>
      </c>
      <c r="K190" t="s">
        <v>36</v>
      </c>
      <c r="L190" s="11">
        <v>-144000</v>
      </c>
      <c r="M190" t="s">
        <v>37</v>
      </c>
      <c r="N190" t="s">
        <v>303</v>
      </c>
      <c r="O190" t="s">
        <v>31</v>
      </c>
      <c r="P190">
        <v>0</v>
      </c>
    </row>
    <row r="191" spans="1:16" ht="14.95" x14ac:dyDescent="0.25">
      <c r="A191" t="s">
        <v>29</v>
      </c>
      <c r="B191" t="s">
        <v>31</v>
      </c>
      <c r="C191" t="s">
        <v>31</v>
      </c>
      <c r="D191" t="s">
        <v>31</v>
      </c>
      <c r="E191" t="s">
        <v>302</v>
      </c>
      <c r="F191" t="s">
        <v>33</v>
      </c>
      <c r="G191" t="s">
        <v>75</v>
      </c>
      <c r="H191" s="10">
        <v>40964</v>
      </c>
      <c r="I191" s="10">
        <v>41271</v>
      </c>
      <c r="J191" t="s">
        <v>31</v>
      </c>
      <c r="K191" t="s">
        <v>36</v>
      </c>
      <c r="L191" s="11">
        <v>-72000</v>
      </c>
      <c r="M191" t="s">
        <v>37</v>
      </c>
      <c r="N191" t="s">
        <v>304</v>
      </c>
      <c r="O191" t="s">
        <v>31</v>
      </c>
      <c r="P191">
        <v>0</v>
      </c>
    </row>
    <row r="192" spans="1:16" ht="14.95" x14ac:dyDescent="0.25">
      <c r="A192" t="s">
        <v>29</v>
      </c>
      <c r="B192" t="s">
        <v>31</v>
      </c>
      <c r="C192" t="s">
        <v>31</v>
      </c>
      <c r="D192" t="s">
        <v>31</v>
      </c>
      <c r="E192" t="s">
        <v>305</v>
      </c>
      <c r="F192" t="s">
        <v>33</v>
      </c>
      <c r="G192" t="s">
        <v>75</v>
      </c>
      <c r="H192" s="10">
        <v>40999</v>
      </c>
      <c r="I192" s="10">
        <v>41271</v>
      </c>
      <c r="J192" t="s">
        <v>31</v>
      </c>
      <c r="K192" t="s">
        <v>36</v>
      </c>
      <c r="L192" s="11">
        <v>-1758260</v>
      </c>
      <c r="M192" t="s">
        <v>37</v>
      </c>
      <c r="N192" t="s">
        <v>306</v>
      </c>
      <c r="O192" t="s">
        <v>31</v>
      </c>
      <c r="P192">
        <v>0</v>
      </c>
    </row>
    <row r="193" spans="1:16" ht="14.95" x14ac:dyDescent="0.25">
      <c r="A193" t="s">
        <v>29</v>
      </c>
      <c r="B193" t="s">
        <v>31</v>
      </c>
      <c r="C193" t="s">
        <v>31</v>
      </c>
      <c r="D193" t="s">
        <v>31</v>
      </c>
      <c r="E193" t="s">
        <v>305</v>
      </c>
      <c r="F193" t="s">
        <v>33</v>
      </c>
      <c r="G193" t="s">
        <v>75</v>
      </c>
      <c r="H193" s="10">
        <v>40999</v>
      </c>
      <c r="I193" s="10">
        <v>41271</v>
      </c>
      <c r="J193" t="s">
        <v>31</v>
      </c>
      <c r="K193" t="s">
        <v>36</v>
      </c>
      <c r="L193" s="11">
        <v>-879130</v>
      </c>
      <c r="M193" t="s">
        <v>37</v>
      </c>
      <c r="N193" t="s">
        <v>307</v>
      </c>
      <c r="O193" t="s">
        <v>31</v>
      </c>
      <c r="P193">
        <v>0</v>
      </c>
    </row>
    <row r="194" spans="1:16" ht="14.95" x14ac:dyDescent="0.25">
      <c r="A194" t="s">
        <v>29</v>
      </c>
      <c r="B194" t="s">
        <v>31</v>
      </c>
      <c r="C194" t="s">
        <v>31</v>
      </c>
      <c r="D194" t="s">
        <v>31</v>
      </c>
      <c r="E194" t="s">
        <v>308</v>
      </c>
      <c r="F194" t="s">
        <v>33</v>
      </c>
      <c r="G194" t="s">
        <v>75</v>
      </c>
      <c r="H194" s="10">
        <v>40968</v>
      </c>
      <c r="I194" s="10">
        <v>41271</v>
      </c>
      <c r="J194" t="s">
        <v>31</v>
      </c>
      <c r="K194" t="s">
        <v>36</v>
      </c>
      <c r="L194" s="11">
        <v>-6800</v>
      </c>
      <c r="M194" t="s">
        <v>37</v>
      </c>
      <c r="N194" t="s">
        <v>309</v>
      </c>
      <c r="O194" t="s">
        <v>31</v>
      </c>
      <c r="P194">
        <v>0</v>
      </c>
    </row>
    <row r="195" spans="1:16" ht="14.95" x14ac:dyDescent="0.25">
      <c r="A195" t="s">
        <v>29</v>
      </c>
      <c r="B195" t="s">
        <v>31</v>
      </c>
      <c r="C195" t="s">
        <v>31</v>
      </c>
      <c r="D195" t="s">
        <v>31</v>
      </c>
      <c r="E195" t="s">
        <v>308</v>
      </c>
      <c r="F195" t="s">
        <v>33</v>
      </c>
      <c r="G195" t="s">
        <v>75</v>
      </c>
      <c r="H195" s="10">
        <v>40968</v>
      </c>
      <c r="I195" s="10">
        <v>41271</v>
      </c>
      <c r="J195" t="s">
        <v>31</v>
      </c>
      <c r="K195" t="s">
        <v>36</v>
      </c>
      <c r="L195" s="11">
        <v>-3400</v>
      </c>
      <c r="M195" t="s">
        <v>37</v>
      </c>
      <c r="N195" t="s">
        <v>310</v>
      </c>
      <c r="O195" t="s">
        <v>31</v>
      </c>
      <c r="P195">
        <v>0</v>
      </c>
    </row>
    <row r="196" spans="1:16" ht="14.95" x14ac:dyDescent="0.25">
      <c r="A196" t="s">
        <v>29</v>
      </c>
      <c r="B196" t="s">
        <v>31</v>
      </c>
      <c r="C196" t="s">
        <v>31</v>
      </c>
      <c r="D196" t="s">
        <v>31</v>
      </c>
      <c r="E196" t="s">
        <v>311</v>
      </c>
      <c r="F196" t="s">
        <v>33</v>
      </c>
      <c r="G196" t="s">
        <v>75</v>
      </c>
      <c r="H196" s="10">
        <v>40998</v>
      </c>
      <c r="I196" s="10">
        <v>41271</v>
      </c>
      <c r="J196" t="s">
        <v>31</v>
      </c>
      <c r="K196" t="s">
        <v>36</v>
      </c>
      <c r="L196" s="11">
        <v>-2500000</v>
      </c>
      <c r="M196" t="s">
        <v>37</v>
      </c>
      <c r="N196" t="s">
        <v>312</v>
      </c>
      <c r="O196" t="s">
        <v>31</v>
      </c>
      <c r="P196">
        <v>0</v>
      </c>
    </row>
    <row r="197" spans="1:16" ht="14.95" x14ac:dyDescent="0.25">
      <c r="A197" t="s">
        <v>29</v>
      </c>
      <c r="B197" t="s">
        <v>31</v>
      </c>
      <c r="C197" t="s">
        <v>31</v>
      </c>
      <c r="D197" t="s">
        <v>31</v>
      </c>
      <c r="E197" t="s">
        <v>311</v>
      </c>
      <c r="F197" t="s">
        <v>33</v>
      </c>
      <c r="G197" t="s">
        <v>75</v>
      </c>
      <c r="H197" s="10">
        <v>40998</v>
      </c>
      <c r="I197" s="10">
        <v>41271</v>
      </c>
      <c r="J197" t="s">
        <v>31</v>
      </c>
      <c r="K197" t="s">
        <v>36</v>
      </c>
      <c r="L197" s="11">
        <v>-4071200</v>
      </c>
      <c r="M197" t="s">
        <v>37</v>
      </c>
      <c r="N197" t="s">
        <v>313</v>
      </c>
      <c r="O197" t="s">
        <v>31</v>
      </c>
      <c r="P197">
        <v>0</v>
      </c>
    </row>
    <row r="198" spans="1:16" ht="14.95" x14ac:dyDescent="0.25">
      <c r="A198" t="s">
        <v>29</v>
      </c>
      <c r="B198" t="s">
        <v>31</v>
      </c>
      <c r="C198" t="s">
        <v>31</v>
      </c>
      <c r="D198" t="s">
        <v>31</v>
      </c>
      <c r="E198" t="s">
        <v>311</v>
      </c>
      <c r="F198" t="s">
        <v>33</v>
      </c>
      <c r="G198" t="s">
        <v>75</v>
      </c>
      <c r="H198" s="10">
        <v>40998</v>
      </c>
      <c r="I198" s="10">
        <v>41271</v>
      </c>
      <c r="J198" t="s">
        <v>31</v>
      </c>
      <c r="K198" t="s">
        <v>36</v>
      </c>
      <c r="L198" s="11">
        <v>-2035600</v>
      </c>
      <c r="M198" t="s">
        <v>37</v>
      </c>
      <c r="N198" t="s">
        <v>314</v>
      </c>
      <c r="O198" t="s">
        <v>31</v>
      </c>
      <c r="P198">
        <v>0</v>
      </c>
    </row>
    <row r="199" spans="1:16" ht="14.95" x14ac:dyDescent="0.25">
      <c r="A199" t="s">
        <v>29</v>
      </c>
      <c r="B199" t="s">
        <v>31</v>
      </c>
      <c r="C199" t="s">
        <v>31</v>
      </c>
      <c r="D199" t="s">
        <v>31</v>
      </c>
      <c r="E199" t="s">
        <v>315</v>
      </c>
      <c r="F199" t="s">
        <v>33</v>
      </c>
      <c r="G199" t="s">
        <v>75</v>
      </c>
      <c r="H199" s="10">
        <v>40999</v>
      </c>
      <c r="I199" s="10">
        <v>41271</v>
      </c>
      <c r="J199" t="s">
        <v>31</v>
      </c>
      <c r="K199" t="s">
        <v>36</v>
      </c>
      <c r="L199" s="11">
        <v>-209560</v>
      </c>
      <c r="M199" t="s">
        <v>37</v>
      </c>
      <c r="N199" t="s">
        <v>316</v>
      </c>
      <c r="O199" t="s">
        <v>31</v>
      </c>
      <c r="P199">
        <v>0</v>
      </c>
    </row>
    <row r="200" spans="1:16" ht="14.95" x14ac:dyDescent="0.25">
      <c r="A200" t="s">
        <v>29</v>
      </c>
      <c r="B200" t="s">
        <v>31</v>
      </c>
      <c r="C200" t="s">
        <v>31</v>
      </c>
      <c r="D200" t="s">
        <v>31</v>
      </c>
      <c r="E200" t="s">
        <v>315</v>
      </c>
      <c r="F200" t="s">
        <v>33</v>
      </c>
      <c r="G200" t="s">
        <v>75</v>
      </c>
      <c r="H200" s="10">
        <v>40999</v>
      </c>
      <c r="I200" s="10">
        <v>41271</v>
      </c>
      <c r="J200" t="s">
        <v>31</v>
      </c>
      <c r="K200" t="s">
        <v>36</v>
      </c>
      <c r="L200" s="11">
        <v>-104780</v>
      </c>
      <c r="M200" t="s">
        <v>37</v>
      </c>
      <c r="N200" t="s">
        <v>317</v>
      </c>
      <c r="O200" t="s">
        <v>31</v>
      </c>
      <c r="P200">
        <v>0</v>
      </c>
    </row>
    <row r="201" spans="1:16" ht="14.95" x14ac:dyDescent="0.25">
      <c r="A201" t="s">
        <v>29</v>
      </c>
      <c r="B201" t="s">
        <v>31</v>
      </c>
      <c r="C201" t="s">
        <v>31</v>
      </c>
      <c r="D201" t="s">
        <v>31</v>
      </c>
      <c r="E201" t="s">
        <v>318</v>
      </c>
      <c r="F201" t="s">
        <v>33</v>
      </c>
      <c r="G201" t="s">
        <v>75</v>
      </c>
      <c r="H201" s="10">
        <v>41213</v>
      </c>
      <c r="I201" s="10">
        <v>41289</v>
      </c>
      <c r="J201" t="s">
        <v>31</v>
      </c>
      <c r="K201" t="s">
        <v>36</v>
      </c>
      <c r="L201" s="11">
        <v>-1800000</v>
      </c>
      <c r="M201" t="s">
        <v>37</v>
      </c>
      <c r="N201" t="s">
        <v>319</v>
      </c>
      <c r="O201" t="s">
        <v>31</v>
      </c>
      <c r="P201">
        <v>0</v>
      </c>
    </row>
    <row r="202" spans="1:16" ht="14.95" x14ac:dyDescent="0.25">
      <c r="A202" t="s">
        <v>29</v>
      </c>
      <c r="B202" t="s">
        <v>31</v>
      </c>
      <c r="C202" t="s">
        <v>31</v>
      </c>
      <c r="D202" t="s">
        <v>31</v>
      </c>
      <c r="E202" t="s">
        <v>318</v>
      </c>
      <c r="F202" t="s">
        <v>33</v>
      </c>
      <c r="G202" t="s">
        <v>75</v>
      </c>
      <c r="H202" s="10">
        <v>41213</v>
      </c>
      <c r="I202" s="10">
        <v>41289</v>
      </c>
      <c r="J202" t="s">
        <v>31</v>
      </c>
      <c r="K202" t="s">
        <v>36</v>
      </c>
      <c r="L202" s="11">
        <v>-46200000</v>
      </c>
      <c r="M202" t="s">
        <v>37</v>
      </c>
      <c r="N202" t="s">
        <v>320</v>
      </c>
      <c r="O202" t="s">
        <v>31</v>
      </c>
      <c r="P202">
        <v>0</v>
      </c>
    </row>
    <row r="203" spans="1:16" ht="14.95" x14ac:dyDescent="0.25">
      <c r="A203" t="s">
        <v>29</v>
      </c>
      <c r="B203" t="s">
        <v>31</v>
      </c>
      <c r="C203" t="s">
        <v>31</v>
      </c>
      <c r="D203" t="s">
        <v>31</v>
      </c>
      <c r="E203" t="s">
        <v>318</v>
      </c>
      <c r="F203" t="s">
        <v>33</v>
      </c>
      <c r="G203" t="s">
        <v>75</v>
      </c>
      <c r="H203" s="10">
        <v>41213</v>
      </c>
      <c r="I203" s="10">
        <v>41289</v>
      </c>
      <c r="J203" t="s">
        <v>31</v>
      </c>
      <c r="K203" t="s">
        <v>36</v>
      </c>
      <c r="L203" s="11">
        <v>-23100000</v>
      </c>
      <c r="M203" t="s">
        <v>37</v>
      </c>
      <c r="N203" t="s">
        <v>321</v>
      </c>
      <c r="O203" t="s">
        <v>31</v>
      </c>
      <c r="P203">
        <v>0</v>
      </c>
    </row>
    <row r="204" spans="1:16" ht="14.95" x14ac:dyDescent="0.25">
      <c r="A204" t="s">
        <v>29</v>
      </c>
      <c r="B204" t="s">
        <v>31</v>
      </c>
      <c r="C204" t="s">
        <v>31</v>
      </c>
      <c r="D204" t="s">
        <v>31</v>
      </c>
      <c r="E204" t="s">
        <v>322</v>
      </c>
      <c r="F204" t="s">
        <v>33</v>
      </c>
      <c r="G204" t="s">
        <v>75</v>
      </c>
      <c r="H204" s="10">
        <v>41166</v>
      </c>
      <c r="I204" s="10">
        <v>41289</v>
      </c>
      <c r="J204" t="s">
        <v>31</v>
      </c>
      <c r="K204" t="s">
        <v>36</v>
      </c>
      <c r="L204" s="11">
        <v>-1500000</v>
      </c>
      <c r="M204" t="s">
        <v>37</v>
      </c>
      <c r="N204" t="s">
        <v>323</v>
      </c>
      <c r="O204" t="s">
        <v>31</v>
      </c>
      <c r="P204">
        <v>0</v>
      </c>
    </row>
    <row r="205" spans="1:16" ht="14.95" x14ac:dyDescent="0.25">
      <c r="A205" t="s">
        <v>29</v>
      </c>
      <c r="B205" t="s">
        <v>31</v>
      </c>
      <c r="C205" t="s">
        <v>31</v>
      </c>
      <c r="D205" t="s">
        <v>31</v>
      </c>
      <c r="E205" t="s">
        <v>322</v>
      </c>
      <c r="F205" t="s">
        <v>33</v>
      </c>
      <c r="G205" t="s">
        <v>75</v>
      </c>
      <c r="H205" s="10">
        <v>41166</v>
      </c>
      <c r="I205" s="10">
        <v>41289</v>
      </c>
      <c r="J205" t="s">
        <v>31</v>
      </c>
      <c r="K205" t="s">
        <v>36</v>
      </c>
      <c r="L205" s="11">
        <v>-3000000</v>
      </c>
      <c r="M205" t="s">
        <v>37</v>
      </c>
      <c r="N205" t="s">
        <v>324</v>
      </c>
      <c r="O205" t="s">
        <v>31</v>
      </c>
      <c r="P205">
        <v>0</v>
      </c>
    </row>
    <row r="206" spans="1:16" ht="14.95" x14ac:dyDescent="0.25">
      <c r="A206" t="s">
        <v>29</v>
      </c>
      <c r="B206" t="s">
        <v>31</v>
      </c>
      <c r="C206" t="s">
        <v>31</v>
      </c>
      <c r="D206" t="s">
        <v>31</v>
      </c>
      <c r="E206" t="s">
        <v>325</v>
      </c>
      <c r="F206" t="s">
        <v>33</v>
      </c>
      <c r="G206" t="s">
        <v>75</v>
      </c>
      <c r="H206" s="10">
        <v>40999</v>
      </c>
      <c r="I206" s="10">
        <v>41291</v>
      </c>
      <c r="J206" t="s">
        <v>31</v>
      </c>
      <c r="K206" t="s">
        <v>36</v>
      </c>
      <c r="L206" s="11">
        <v>-1590190</v>
      </c>
      <c r="M206" t="s">
        <v>37</v>
      </c>
      <c r="N206" t="s">
        <v>326</v>
      </c>
      <c r="O206" t="s">
        <v>31</v>
      </c>
      <c r="P206">
        <v>0</v>
      </c>
    </row>
    <row r="207" spans="1:16" ht="14.95" x14ac:dyDescent="0.25">
      <c r="A207" t="s">
        <v>29</v>
      </c>
      <c r="B207" t="s">
        <v>31</v>
      </c>
      <c r="C207" t="s">
        <v>31</v>
      </c>
      <c r="D207" t="s">
        <v>31</v>
      </c>
      <c r="E207" t="s">
        <v>325</v>
      </c>
      <c r="F207" t="s">
        <v>33</v>
      </c>
      <c r="G207" t="s">
        <v>75</v>
      </c>
      <c r="H207" s="10">
        <v>40999</v>
      </c>
      <c r="I207" s="10">
        <v>41291</v>
      </c>
      <c r="J207" t="s">
        <v>31</v>
      </c>
      <c r="K207" t="s">
        <v>36</v>
      </c>
      <c r="L207" s="11">
        <v>-3180380</v>
      </c>
      <c r="M207" t="s">
        <v>37</v>
      </c>
      <c r="N207" t="s">
        <v>327</v>
      </c>
      <c r="O207" t="s">
        <v>31</v>
      </c>
      <c r="P207">
        <v>0</v>
      </c>
    </row>
    <row r="208" spans="1:16" ht="14.95" x14ac:dyDescent="0.25">
      <c r="A208" t="s">
        <v>29</v>
      </c>
      <c r="B208" t="s">
        <v>31</v>
      </c>
      <c r="C208" t="s">
        <v>31</v>
      </c>
      <c r="D208" t="s">
        <v>31</v>
      </c>
      <c r="E208" t="s">
        <v>328</v>
      </c>
      <c r="F208" t="s">
        <v>33</v>
      </c>
      <c r="G208" t="s">
        <v>75</v>
      </c>
      <c r="H208" s="10">
        <v>41173</v>
      </c>
      <c r="I208" s="10">
        <v>41291</v>
      </c>
      <c r="J208" t="s">
        <v>31</v>
      </c>
      <c r="K208" t="s">
        <v>36</v>
      </c>
      <c r="L208" s="11">
        <v>-414000</v>
      </c>
      <c r="M208" t="s">
        <v>37</v>
      </c>
      <c r="N208" t="s">
        <v>329</v>
      </c>
      <c r="O208" t="s">
        <v>31</v>
      </c>
      <c r="P208">
        <v>0</v>
      </c>
    </row>
    <row r="209" spans="1:16" ht="14.95" x14ac:dyDescent="0.25">
      <c r="A209" t="s">
        <v>29</v>
      </c>
      <c r="B209" t="s">
        <v>31</v>
      </c>
      <c r="C209" t="s">
        <v>31</v>
      </c>
      <c r="D209" t="s">
        <v>31</v>
      </c>
      <c r="E209" t="s">
        <v>328</v>
      </c>
      <c r="F209" t="s">
        <v>33</v>
      </c>
      <c r="G209" t="s">
        <v>75</v>
      </c>
      <c r="H209" s="10">
        <v>41173</v>
      </c>
      <c r="I209" s="10">
        <v>41291</v>
      </c>
      <c r="J209" t="s">
        <v>31</v>
      </c>
      <c r="K209" t="s">
        <v>36</v>
      </c>
      <c r="L209" s="11">
        <v>-828000</v>
      </c>
      <c r="M209" t="s">
        <v>37</v>
      </c>
      <c r="N209" t="s">
        <v>330</v>
      </c>
      <c r="O209" t="s">
        <v>31</v>
      </c>
      <c r="P209">
        <v>0</v>
      </c>
    </row>
    <row r="210" spans="1:16" ht="14.95" x14ac:dyDescent="0.25">
      <c r="A210" t="s">
        <v>29</v>
      </c>
      <c r="B210" t="s">
        <v>31</v>
      </c>
      <c r="C210" t="s">
        <v>31</v>
      </c>
      <c r="D210" t="s">
        <v>31</v>
      </c>
      <c r="E210" t="s">
        <v>331</v>
      </c>
      <c r="F210" t="s">
        <v>33</v>
      </c>
      <c r="G210" t="s">
        <v>75</v>
      </c>
      <c r="H210" s="10">
        <v>41170</v>
      </c>
      <c r="I210" s="10">
        <v>41291</v>
      </c>
      <c r="J210" t="s">
        <v>31</v>
      </c>
      <c r="K210" t="s">
        <v>36</v>
      </c>
      <c r="L210" s="11">
        <v>-390000</v>
      </c>
      <c r="M210" t="s">
        <v>37</v>
      </c>
      <c r="N210" t="s">
        <v>332</v>
      </c>
      <c r="O210" t="s">
        <v>31</v>
      </c>
      <c r="P210">
        <v>0</v>
      </c>
    </row>
    <row r="211" spans="1:16" ht="14.95" x14ac:dyDescent="0.25">
      <c r="A211" t="s">
        <v>29</v>
      </c>
      <c r="B211" t="s">
        <v>31</v>
      </c>
      <c r="C211" t="s">
        <v>31</v>
      </c>
      <c r="D211" t="s">
        <v>31</v>
      </c>
      <c r="E211" t="s">
        <v>331</v>
      </c>
      <c r="F211" t="s">
        <v>33</v>
      </c>
      <c r="G211" t="s">
        <v>75</v>
      </c>
      <c r="H211" s="10">
        <v>41170</v>
      </c>
      <c r="I211" s="10">
        <v>41291</v>
      </c>
      <c r="J211" t="s">
        <v>31</v>
      </c>
      <c r="K211" t="s">
        <v>36</v>
      </c>
      <c r="L211" s="11">
        <v>-780000</v>
      </c>
      <c r="M211" t="s">
        <v>37</v>
      </c>
      <c r="N211" t="s">
        <v>333</v>
      </c>
      <c r="O211" t="s">
        <v>31</v>
      </c>
      <c r="P211">
        <v>0</v>
      </c>
    </row>
    <row r="212" spans="1:16" ht="14.95" x14ac:dyDescent="0.25">
      <c r="A212" t="s">
        <v>29</v>
      </c>
      <c r="B212" t="s">
        <v>31</v>
      </c>
      <c r="C212" t="s">
        <v>31</v>
      </c>
      <c r="D212" t="s">
        <v>31</v>
      </c>
      <c r="E212" t="s">
        <v>334</v>
      </c>
      <c r="F212" t="s">
        <v>33</v>
      </c>
      <c r="G212" t="s">
        <v>75</v>
      </c>
      <c r="H212" s="10">
        <v>41182</v>
      </c>
      <c r="I212" s="10">
        <v>41291</v>
      </c>
      <c r="J212" t="s">
        <v>31</v>
      </c>
      <c r="K212" t="s">
        <v>36</v>
      </c>
      <c r="L212" s="11">
        <v>-720000</v>
      </c>
      <c r="M212" t="s">
        <v>37</v>
      </c>
      <c r="N212" t="s">
        <v>335</v>
      </c>
      <c r="O212" t="s">
        <v>31</v>
      </c>
      <c r="P212">
        <v>0</v>
      </c>
    </row>
    <row r="213" spans="1:16" ht="14.95" x14ac:dyDescent="0.25">
      <c r="A213" t="s">
        <v>29</v>
      </c>
      <c r="B213" t="s">
        <v>31</v>
      </c>
      <c r="C213" t="s">
        <v>31</v>
      </c>
      <c r="D213" t="s">
        <v>31</v>
      </c>
      <c r="E213" t="s">
        <v>334</v>
      </c>
      <c r="F213" t="s">
        <v>33</v>
      </c>
      <c r="G213" t="s">
        <v>75</v>
      </c>
      <c r="H213" s="10">
        <v>41182</v>
      </c>
      <c r="I213" s="10">
        <v>41291</v>
      </c>
      <c r="J213" t="s">
        <v>31</v>
      </c>
      <c r="K213" t="s">
        <v>36</v>
      </c>
      <c r="L213" s="11">
        <v>-1440000</v>
      </c>
      <c r="M213" t="s">
        <v>37</v>
      </c>
      <c r="N213" t="s">
        <v>336</v>
      </c>
      <c r="O213" t="s">
        <v>31</v>
      </c>
      <c r="P213">
        <v>0</v>
      </c>
    </row>
    <row r="214" spans="1:16" ht="14.95" x14ac:dyDescent="0.25">
      <c r="A214" t="s">
        <v>29</v>
      </c>
      <c r="B214" t="s">
        <v>31</v>
      </c>
      <c r="C214" t="s">
        <v>31</v>
      </c>
      <c r="D214" t="s">
        <v>31</v>
      </c>
      <c r="E214" t="s">
        <v>337</v>
      </c>
      <c r="F214" t="s">
        <v>33</v>
      </c>
      <c r="G214" t="s">
        <v>75</v>
      </c>
      <c r="H214" s="10">
        <v>41135</v>
      </c>
      <c r="I214" s="10">
        <v>41291</v>
      </c>
      <c r="J214" t="s">
        <v>31</v>
      </c>
      <c r="K214" t="s">
        <v>36</v>
      </c>
      <c r="L214" s="11">
        <v>-978000</v>
      </c>
      <c r="M214" t="s">
        <v>37</v>
      </c>
      <c r="N214" t="s">
        <v>338</v>
      </c>
      <c r="O214" t="s">
        <v>31</v>
      </c>
      <c r="P214">
        <v>0</v>
      </c>
    </row>
    <row r="215" spans="1:16" ht="14.95" x14ac:dyDescent="0.25">
      <c r="A215" t="s">
        <v>29</v>
      </c>
      <c r="B215" t="s">
        <v>31</v>
      </c>
      <c r="C215" t="s">
        <v>31</v>
      </c>
      <c r="D215" t="s">
        <v>31</v>
      </c>
      <c r="E215" t="s">
        <v>337</v>
      </c>
      <c r="F215" t="s">
        <v>33</v>
      </c>
      <c r="G215" t="s">
        <v>75</v>
      </c>
      <c r="H215" s="10">
        <v>41135</v>
      </c>
      <c r="I215" s="10">
        <v>41291</v>
      </c>
      <c r="J215" t="s">
        <v>31</v>
      </c>
      <c r="K215" t="s">
        <v>36</v>
      </c>
      <c r="L215" s="11">
        <v>-1956000</v>
      </c>
      <c r="M215" t="s">
        <v>37</v>
      </c>
      <c r="N215" t="s">
        <v>339</v>
      </c>
      <c r="O215" t="s">
        <v>31</v>
      </c>
      <c r="P215">
        <v>0</v>
      </c>
    </row>
    <row r="216" spans="1:16" ht="14.95" x14ac:dyDescent="0.25">
      <c r="A216" t="s">
        <v>29</v>
      </c>
      <c r="B216" t="s">
        <v>31</v>
      </c>
      <c r="C216" t="s">
        <v>31</v>
      </c>
      <c r="D216" t="s">
        <v>31</v>
      </c>
      <c r="E216" t="s">
        <v>340</v>
      </c>
      <c r="F216" t="s">
        <v>33</v>
      </c>
      <c r="G216" t="s">
        <v>75</v>
      </c>
      <c r="H216" s="10">
        <v>41173</v>
      </c>
      <c r="I216" s="10">
        <v>41291</v>
      </c>
      <c r="J216" t="s">
        <v>31</v>
      </c>
      <c r="K216" t="s">
        <v>36</v>
      </c>
      <c r="L216" s="11">
        <v>-640000</v>
      </c>
      <c r="M216" t="s">
        <v>37</v>
      </c>
      <c r="N216" t="s">
        <v>341</v>
      </c>
      <c r="O216" t="s">
        <v>31</v>
      </c>
      <c r="P216">
        <v>0</v>
      </c>
    </row>
    <row r="217" spans="1:16" ht="14.95" x14ac:dyDescent="0.25">
      <c r="A217" t="s">
        <v>29</v>
      </c>
      <c r="B217" t="s">
        <v>31</v>
      </c>
      <c r="C217" t="s">
        <v>31</v>
      </c>
      <c r="D217" t="s">
        <v>31</v>
      </c>
      <c r="E217" t="s">
        <v>340</v>
      </c>
      <c r="F217" t="s">
        <v>33</v>
      </c>
      <c r="G217" t="s">
        <v>75</v>
      </c>
      <c r="H217" s="10">
        <v>41173</v>
      </c>
      <c r="I217" s="10">
        <v>41291</v>
      </c>
      <c r="J217" t="s">
        <v>31</v>
      </c>
      <c r="K217" t="s">
        <v>36</v>
      </c>
      <c r="L217" s="11">
        <v>-1280000</v>
      </c>
      <c r="M217" t="s">
        <v>37</v>
      </c>
      <c r="N217" t="s">
        <v>342</v>
      </c>
      <c r="O217" t="s">
        <v>31</v>
      </c>
      <c r="P217">
        <v>0</v>
      </c>
    </row>
    <row r="218" spans="1:16" ht="14.95" x14ac:dyDescent="0.25">
      <c r="A218" t="s">
        <v>29</v>
      </c>
      <c r="B218" t="s">
        <v>31</v>
      </c>
      <c r="C218" t="s">
        <v>31</v>
      </c>
      <c r="D218" t="s">
        <v>31</v>
      </c>
      <c r="E218" t="s">
        <v>343</v>
      </c>
      <c r="F218" t="s">
        <v>33</v>
      </c>
      <c r="G218" t="s">
        <v>75</v>
      </c>
      <c r="H218" s="10">
        <v>40968</v>
      </c>
      <c r="I218" s="10">
        <v>41295</v>
      </c>
      <c r="J218" t="s">
        <v>31</v>
      </c>
      <c r="K218" t="s">
        <v>36</v>
      </c>
      <c r="L218" s="11">
        <v>-2968200</v>
      </c>
      <c r="M218" t="s">
        <v>37</v>
      </c>
      <c r="N218" t="s">
        <v>344</v>
      </c>
      <c r="O218" t="s">
        <v>31</v>
      </c>
      <c r="P218">
        <v>0</v>
      </c>
    </row>
    <row r="219" spans="1:16" ht="14.95" x14ac:dyDescent="0.25">
      <c r="A219" t="s">
        <v>29</v>
      </c>
      <c r="B219" t="s">
        <v>31</v>
      </c>
      <c r="C219" t="s">
        <v>31</v>
      </c>
      <c r="D219" t="s">
        <v>31</v>
      </c>
      <c r="E219" t="s">
        <v>343</v>
      </c>
      <c r="F219" t="s">
        <v>33</v>
      </c>
      <c r="G219" t="s">
        <v>75</v>
      </c>
      <c r="H219" s="10">
        <v>40968</v>
      </c>
      <c r="I219" s="10">
        <v>41295</v>
      </c>
      <c r="J219" t="s">
        <v>31</v>
      </c>
      <c r="K219" t="s">
        <v>36</v>
      </c>
      <c r="L219" s="11">
        <v>-5936400</v>
      </c>
      <c r="M219" t="s">
        <v>37</v>
      </c>
      <c r="N219" t="s">
        <v>345</v>
      </c>
      <c r="O219" t="s">
        <v>31</v>
      </c>
      <c r="P219">
        <v>0</v>
      </c>
    </row>
    <row r="220" spans="1:16" ht="14.95" x14ac:dyDescent="0.25">
      <c r="A220" t="s">
        <v>29</v>
      </c>
      <c r="B220" t="s">
        <v>31</v>
      </c>
      <c r="C220" t="s">
        <v>31</v>
      </c>
      <c r="D220" t="s">
        <v>31</v>
      </c>
      <c r="E220" t="s">
        <v>346</v>
      </c>
      <c r="F220" t="s">
        <v>33</v>
      </c>
      <c r="G220" t="s">
        <v>75</v>
      </c>
      <c r="H220" s="10">
        <v>40968</v>
      </c>
      <c r="I220" s="10">
        <v>41295</v>
      </c>
      <c r="J220" t="s">
        <v>31</v>
      </c>
      <c r="K220" t="s">
        <v>36</v>
      </c>
      <c r="L220" s="11">
        <v>-2580000</v>
      </c>
      <c r="M220" t="s">
        <v>37</v>
      </c>
      <c r="N220" t="s">
        <v>347</v>
      </c>
      <c r="O220" t="s">
        <v>31</v>
      </c>
      <c r="P220">
        <v>0</v>
      </c>
    </row>
    <row r="221" spans="1:16" ht="14.95" x14ac:dyDescent="0.25">
      <c r="A221" t="s">
        <v>29</v>
      </c>
      <c r="B221" t="s">
        <v>31</v>
      </c>
      <c r="C221" t="s">
        <v>31</v>
      </c>
      <c r="D221" t="s">
        <v>31</v>
      </c>
      <c r="E221" t="s">
        <v>346</v>
      </c>
      <c r="F221" t="s">
        <v>33</v>
      </c>
      <c r="G221" t="s">
        <v>75</v>
      </c>
      <c r="H221" s="10">
        <v>40968</v>
      </c>
      <c r="I221" s="10">
        <v>41295</v>
      </c>
      <c r="J221" t="s">
        <v>31</v>
      </c>
      <c r="K221" t="s">
        <v>36</v>
      </c>
      <c r="L221" s="11">
        <v>-5160000</v>
      </c>
      <c r="M221" t="s">
        <v>37</v>
      </c>
      <c r="N221" t="s">
        <v>348</v>
      </c>
      <c r="O221" t="s">
        <v>31</v>
      </c>
      <c r="P221">
        <v>0</v>
      </c>
    </row>
    <row r="222" spans="1:16" ht="14.95" x14ac:dyDescent="0.25">
      <c r="A222" t="s">
        <v>29</v>
      </c>
      <c r="B222" t="s">
        <v>31</v>
      </c>
      <c r="C222" t="s">
        <v>31</v>
      </c>
      <c r="D222" t="s">
        <v>31</v>
      </c>
      <c r="E222" t="s">
        <v>349</v>
      </c>
      <c r="F222" t="s">
        <v>33</v>
      </c>
      <c r="G222" t="s">
        <v>75</v>
      </c>
      <c r="H222" s="10">
        <v>41173</v>
      </c>
      <c r="I222" s="10">
        <v>41295</v>
      </c>
      <c r="J222" t="s">
        <v>31</v>
      </c>
      <c r="K222" t="s">
        <v>36</v>
      </c>
      <c r="L222" s="11">
        <v>-2400000</v>
      </c>
      <c r="M222" t="s">
        <v>37</v>
      </c>
      <c r="N222" t="s">
        <v>350</v>
      </c>
      <c r="O222" t="s">
        <v>31</v>
      </c>
      <c r="P222">
        <v>0</v>
      </c>
    </row>
    <row r="223" spans="1:16" ht="14.95" x14ac:dyDescent="0.25">
      <c r="A223" t="s">
        <v>29</v>
      </c>
      <c r="B223" t="s">
        <v>31</v>
      </c>
      <c r="C223" t="s">
        <v>31</v>
      </c>
      <c r="D223" t="s">
        <v>31</v>
      </c>
      <c r="E223" t="s">
        <v>349</v>
      </c>
      <c r="F223" t="s">
        <v>33</v>
      </c>
      <c r="G223" t="s">
        <v>75</v>
      </c>
      <c r="H223" s="10">
        <v>41173</v>
      </c>
      <c r="I223" s="10">
        <v>41295</v>
      </c>
      <c r="J223" t="s">
        <v>31</v>
      </c>
      <c r="K223" t="s">
        <v>36</v>
      </c>
      <c r="L223" s="11">
        <v>-4800000</v>
      </c>
      <c r="M223" t="s">
        <v>37</v>
      </c>
      <c r="N223" t="s">
        <v>351</v>
      </c>
      <c r="O223" t="s">
        <v>31</v>
      </c>
      <c r="P223">
        <v>0</v>
      </c>
    </row>
    <row r="224" spans="1:16" ht="14.95" x14ac:dyDescent="0.25">
      <c r="A224" t="s">
        <v>29</v>
      </c>
      <c r="B224" t="s">
        <v>31</v>
      </c>
      <c r="C224" t="s">
        <v>31</v>
      </c>
      <c r="D224" t="s">
        <v>31</v>
      </c>
      <c r="E224" t="s">
        <v>352</v>
      </c>
      <c r="F224" t="s">
        <v>33</v>
      </c>
      <c r="G224" t="s">
        <v>75</v>
      </c>
      <c r="H224" s="10">
        <v>41182</v>
      </c>
      <c r="I224" s="10">
        <v>41295</v>
      </c>
      <c r="J224" t="s">
        <v>31</v>
      </c>
      <c r="K224" t="s">
        <v>36</v>
      </c>
      <c r="L224" s="11">
        <v>-2900000</v>
      </c>
      <c r="M224" t="s">
        <v>37</v>
      </c>
      <c r="N224" t="s">
        <v>353</v>
      </c>
      <c r="O224" t="s">
        <v>31</v>
      </c>
      <c r="P224">
        <v>0</v>
      </c>
    </row>
    <row r="225" spans="1:16" ht="14.95" x14ac:dyDescent="0.25">
      <c r="A225" t="s">
        <v>29</v>
      </c>
      <c r="B225" t="s">
        <v>31</v>
      </c>
      <c r="C225" t="s">
        <v>31</v>
      </c>
      <c r="D225" t="s">
        <v>31</v>
      </c>
      <c r="E225" t="s">
        <v>352</v>
      </c>
      <c r="F225" t="s">
        <v>33</v>
      </c>
      <c r="G225" t="s">
        <v>75</v>
      </c>
      <c r="H225" s="10">
        <v>41182</v>
      </c>
      <c r="I225" s="10">
        <v>41295</v>
      </c>
      <c r="J225" t="s">
        <v>31</v>
      </c>
      <c r="K225" t="s">
        <v>36</v>
      </c>
      <c r="L225" s="11">
        <v>-5800000</v>
      </c>
      <c r="M225" t="s">
        <v>37</v>
      </c>
      <c r="N225" t="s">
        <v>354</v>
      </c>
      <c r="O225" t="s">
        <v>31</v>
      </c>
      <c r="P225">
        <v>0</v>
      </c>
    </row>
    <row r="226" spans="1:16" ht="14.95" x14ac:dyDescent="0.25">
      <c r="A226" t="s">
        <v>29</v>
      </c>
      <c r="B226" t="s">
        <v>31</v>
      </c>
      <c r="C226" t="s">
        <v>31</v>
      </c>
      <c r="D226" t="s">
        <v>31</v>
      </c>
      <c r="E226" t="s">
        <v>355</v>
      </c>
      <c r="F226" t="s">
        <v>33</v>
      </c>
      <c r="G226" t="s">
        <v>75</v>
      </c>
      <c r="H226" s="10">
        <v>41195</v>
      </c>
      <c r="I226" s="10">
        <v>41295</v>
      </c>
      <c r="J226" t="s">
        <v>31</v>
      </c>
      <c r="K226" t="s">
        <v>36</v>
      </c>
      <c r="L226" s="11">
        <v>-200000</v>
      </c>
      <c r="M226" t="s">
        <v>37</v>
      </c>
      <c r="N226" t="s">
        <v>356</v>
      </c>
      <c r="O226" t="s">
        <v>31</v>
      </c>
      <c r="P226">
        <v>0</v>
      </c>
    </row>
    <row r="227" spans="1:16" ht="14.95" x14ac:dyDescent="0.25">
      <c r="A227" t="s">
        <v>29</v>
      </c>
      <c r="B227" t="s">
        <v>31</v>
      </c>
      <c r="C227" t="s">
        <v>31</v>
      </c>
      <c r="D227" t="s">
        <v>31</v>
      </c>
      <c r="E227" t="s">
        <v>355</v>
      </c>
      <c r="F227" t="s">
        <v>33</v>
      </c>
      <c r="G227" t="s">
        <v>75</v>
      </c>
      <c r="H227" s="10">
        <v>41195</v>
      </c>
      <c r="I227" s="10">
        <v>41295</v>
      </c>
      <c r="J227" t="s">
        <v>31</v>
      </c>
      <c r="K227" t="s">
        <v>36</v>
      </c>
      <c r="L227" s="11">
        <v>-400000</v>
      </c>
      <c r="M227" t="s">
        <v>37</v>
      </c>
      <c r="N227" t="s">
        <v>357</v>
      </c>
      <c r="O227" t="s">
        <v>31</v>
      </c>
      <c r="P227">
        <v>0</v>
      </c>
    </row>
    <row r="228" spans="1:16" ht="14.95" x14ac:dyDescent="0.25">
      <c r="A228" t="s">
        <v>29</v>
      </c>
      <c r="B228" t="s">
        <v>31</v>
      </c>
      <c r="C228" t="s">
        <v>31</v>
      </c>
      <c r="D228" t="s">
        <v>31</v>
      </c>
      <c r="E228" t="s">
        <v>358</v>
      </c>
      <c r="F228" t="s">
        <v>33</v>
      </c>
      <c r="G228" t="s">
        <v>75</v>
      </c>
      <c r="H228" s="10">
        <v>40996</v>
      </c>
      <c r="I228" s="10">
        <v>41295</v>
      </c>
      <c r="J228" t="s">
        <v>31</v>
      </c>
      <c r="K228" t="s">
        <v>36</v>
      </c>
      <c r="L228" s="11">
        <v>-2438299</v>
      </c>
      <c r="M228" t="s">
        <v>37</v>
      </c>
      <c r="N228" t="s">
        <v>359</v>
      </c>
      <c r="O228" t="s">
        <v>31</v>
      </c>
      <c r="P228">
        <v>0</v>
      </c>
    </row>
    <row r="229" spans="1:16" ht="14.95" x14ac:dyDescent="0.25">
      <c r="A229" t="s">
        <v>29</v>
      </c>
      <c r="B229" t="s">
        <v>31</v>
      </c>
      <c r="C229" t="s">
        <v>31</v>
      </c>
      <c r="D229" t="s">
        <v>31</v>
      </c>
      <c r="E229" t="s">
        <v>358</v>
      </c>
      <c r="F229" t="s">
        <v>33</v>
      </c>
      <c r="G229" t="s">
        <v>75</v>
      </c>
      <c r="H229" s="10">
        <v>40996</v>
      </c>
      <c r="I229" s="10">
        <v>41295</v>
      </c>
      <c r="J229" t="s">
        <v>31</v>
      </c>
      <c r="K229" t="s">
        <v>36</v>
      </c>
      <c r="L229" s="11">
        <v>-3004000</v>
      </c>
      <c r="M229" t="s">
        <v>37</v>
      </c>
      <c r="N229" t="s">
        <v>360</v>
      </c>
      <c r="O229" t="s">
        <v>31</v>
      </c>
      <c r="P229">
        <v>0</v>
      </c>
    </row>
    <row r="230" spans="1:16" ht="14.95" x14ac:dyDescent="0.25">
      <c r="A230" t="s">
        <v>29</v>
      </c>
      <c r="B230" t="s">
        <v>31</v>
      </c>
      <c r="C230" t="s">
        <v>31</v>
      </c>
      <c r="D230" t="s">
        <v>31</v>
      </c>
      <c r="E230" t="s">
        <v>358</v>
      </c>
      <c r="F230" t="s">
        <v>33</v>
      </c>
      <c r="G230" t="s">
        <v>75</v>
      </c>
      <c r="H230" s="10">
        <v>40996</v>
      </c>
      <c r="I230" s="10">
        <v>41295</v>
      </c>
      <c r="J230" t="s">
        <v>31</v>
      </c>
      <c r="K230" t="s">
        <v>36</v>
      </c>
      <c r="L230" s="11">
        <v>-6008000</v>
      </c>
      <c r="M230" t="s">
        <v>37</v>
      </c>
      <c r="N230" t="s">
        <v>361</v>
      </c>
      <c r="O230" t="s">
        <v>31</v>
      </c>
      <c r="P230">
        <v>0</v>
      </c>
    </row>
    <row r="231" spans="1:16" ht="14.95" x14ac:dyDescent="0.25">
      <c r="A231" t="s">
        <v>29</v>
      </c>
      <c r="B231" t="s">
        <v>31</v>
      </c>
      <c r="C231" t="s">
        <v>31</v>
      </c>
      <c r="D231" t="s">
        <v>31</v>
      </c>
      <c r="E231" t="s">
        <v>362</v>
      </c>
      <c r="F231" t="s">
        <v>33</v>
      </c>
      <c r="G231" t="s">
        <v>75</v>
      </c>
      <c r="H231" s="10">
        <v>41195</v>
      </c>
      <c r="I231" s="10">
        <v>41295</v>
      </c>
      <c r="J231" t="s">
        <v>31</v>
      </c>
      <c r="K231" t="s">
        <v>36</v>
      </c>
      <c r="L231" s="11">
        <v>-1360000</v>
      </c>
      <c r="M231" t="s">
        <v>37</v>
      </c>
      <c r="N231" t="s">
        <v>363</v>
      </c>
      <c r="O231" t="s">
        <v>31</v>
      </c>
      <c r="P231">
        <v>0</v>
      </c>
    </row>
    <row r="232" spans="1:16" ht="14.95" x14ac:dyDescent="0.25">
      <c r="A232" t="s">
        <v>29</v>
      </c>
      <c r="B232" t="s">
        <v>31</v>
      </c>
      <c r="C232" t="s">
        <v>31</v>
      </c>
      <c r="D232" t="s">
        <v>31</v>
      </c>
      <c r="E232" t="s">
        <v>362</v>
      </c>
      <c r="F232" t="s">
        <v>33</v>
      </c>
      <c r="G232" t="s">
        <v>75</v>
      </c>
      <c r="H232" s="10">
        <v>41195</v>
      </c>
      <c r="I232" s="10">
        <v>41295</v>
      </c>
      <c r="J232" t="s">
        <v>31</v>
      </c>
      <c r="K232" t="s">
        <v>36</v>
      </c>
      <c r="L232" s="11">
        <v>-2720000</v>
      </c>
      <c r="M232" t="s">
        <v>37</v>
      </c>
      <c r="N232" t="s">
        <v>364</v>
      </c>
      <c r="O232" t="s">
        <v>31</v>
      </c>
      <c r="P232">
        <v>0</v>
      </c>
    </row>
    <row r="233" spans="1:16" ht="14.95" x14ac:dyDescent="0.25">
      <c r="A233" t="s">
        <v>29</v>
      </c>
      <c r="B233" t="s">
        <v>31</v>
      </c>
      <c r="C233" t="s">
        <v>31</v>
      </c>
      <c r="D233" t="s">
        <v>31</v>
      </c>
      <c r="E233" t="s">
        <v>365</v>
      </c>
      <c r="F233" t="s">
        <v>33</v>
      </c>
      <c r="G233" t="s">
        <v>75</v>
      </c>
      <c r="H233" s="10">
        <v>41212</v>
      </c>
      <c r="I233" s="10">
        <v>41295</v>
      </c>
      <c r="J233" t="s">
        <v>31</v>
      </c>
      <c r="K233" t="s">
        <v>36</v>
      </c>
      <c r="L233" s="11">
        <v>-960000</v>
      </c>
      <c r="M233" t="s">
        <v>37</v>
      </c>
      <c r="N233" t="s">
        <v>366</v>
      </c>
      <c r="O233" t="s">
        <v>31</v>
      </c>
      <c r="P233">
        <v>0</v>
      </c>
    </row>
    <row r="234" spans="1:16" ht="14.95" x14ac:dyDescent="0.25">
      <c r="A234" t="s">
        <v>29</v>
      </c>
      <c r="B234" t="s">
        <v>31</v>
      </c>
      <c r="C234" t="s">
        <v>31</v>
      </c>
      <c r="D234" t="s">
        <v>31</v>
      </c>
      <c r="E234" t="s">
        <v>365</v>
      </c>
      <c r="F234" t="s">
        <v>33</v>
      </c>
      <c r="G234" t="s">
        <v>75</v>
      </c>
      <c r="H234" s="10">
        <v>41212</v>
      </c>
      <c r="I234" s="10">
        <v>41295</v>
      </c>
      <c r="J234" t="s">
        <v>31</v>
      </c>
      <c r="K234" t="s">
        <v>36</v>
      </c>
      <c r="L234" s="11">
        <v>-1920000</v>
      </c>
      <c r="M234" t="s">
        <v>37</v>
      </c>
      <c r="N234" t="s">
        <v>367</v>
      </c>
      <c r="O234" t="s">
        <v>31</v>
      </c>
      <c r="P234">
        <v>0</v>
      </c>
    </row>
    <row r="235" spans="1:16" ht="14.95" x14ac:dyDescent="0.25">
      <c r="A235" t="s">
        <v>29</v>
      </c>
      <c r="B235" t="s">
        <v>31</v>
      </c>
      <c r="C235" t="s">
        <v>31</v>
      </c>
      <c r="D235" t="s">
        <v>31</v>
      </c>
      <c r="E235" t="s">
        <v>368</v>
      </c>
      <c r="F235" t="s">
        <v>33</v>
      </c>
      <c r="G235" t="s">
        <v>75</v>
      </c>
      <c r="H235" s="10">
        <v>41213</v>
      </c>
      <c r="I235" s="10">
        <v>41295</v>
      </c>
      <c r="J235" t="s">
        <v>31</v>
      </c>
      <c r="K235" t="s">
        <v>36</v>
      </c>
      <c r="L235" s="11">
        <v>-7840000</v>
      </c>
      <c r="M235" t="s">
        <v>37</v>
      </c>
      <c r="N235" t="s">
        <v>369</v>
      </c>
      <c r="O235" t="s">
        <v>31</v>
      </c>
      <c r="P235">
        <v>0</v>
      </c>
    </row>
    <row r="236" spans="1:16" ht="14.95" x14ac:dyDescent="0.25">
      <c r="A236" t="s">
        <v>29</v>
      </c>
      <c r="B236" t="s">
        <v>31</v>
      </c>
      <c r="C236" t="s">
        <v>31</v>
      </c>
      <c r="D236" t="s">
        <v>31</v>
      </c>
      <c r="E236" t="s">
        <v>368</v>
      </c>
      <c r="F236" t="s">
        <v>33</v>
      </c>
      <c r="G236" t="s">
        <v>75</v>
      </c>
      <c r="H236" s="10">
        <v>41213</v>
      </c>
      <c r="I236" s="10">
        <v>41295</v>
      </c>
      <c r="J236" t="s">
        <v>31</v>
      </c>
      <c r="K236" t="s">
        <v>36</v>
      </c>
      <c r="L236" s="11">
        <v>-3920000</v>
      </c>
      <c r="M236" t="s">
        <v>37</v>
      </c>
      <c r="N236" t="s">
        <v>370</v>
      </c>
      <c r="O236" t="s">
        <v>31</v>
      </c>
      <c r="P236">
        <v>0</v>
      </c>
    </row>
    <row r="237" spans="1:16" ht="14.95" x14ac:dyDescent="0.25">
      <c r="A237" t="s">
        <v>29</v>
      </c>
      <c r="B237" t="s">
        <v>31</v>
      </c>
      <c r="C237" t="s">
        <v>31</v>
      </c>
      <c r="D237" t="s">
        <v>31</v>
      </c>
      <c r="E237" t="s">
        <v>371</v>
      </c>
      <c r="F237" t="s">
        <v>33</v>
      </c>
      <c r="G237" t="s">
        <v>75</v>
      </c>
      <c r="H237" s="10">
        <v>40968</v>
      </c>
      <c r="I237" s="10">
        <v>41295</v>
      </c>
      <c r="J237" t="s">
        <v>31</v>
      </c>
      <c r="K237" t="s">
        <v>36</v>
      </c>
      <c r="L237" s="11">
        <v>-1362400</v>
      </c>
      <c r="M237" t="s">
        <v>37</v>
      </c>
      <c r="N237" t="s">
        <v>372</v>
      </c>
      <c r="O237" t="s">
        <v>31</v>
      </c>
      <c r="P237">
        <v>0</v>
      </c>
    </row>
    <row r="238" spans="1:16" ht="14.95" x14ac:dyDescent="0.25">
      <c r="A238" t="s">
        <v>29</v>
      </c>
      <c r="B238" t="s">
        <v>31</v>
      </c>
      <c r="C238" t="s">
        <v>31</v>
      </c>
      <c r="D238" t="s">
        <v>31</v>
      </c>
      <c r="E238" t="s">
        <v>371</v>
      </c>
      <c r="F238" t="s">
        <v>33</v>
      </c>
      <c r="G238" t="s">
        <v>75</v>
      </c>
      <c r="H238" s="10">
        <v>40968</v>
      </c>
      <c r="I238" s="10">
        <v>41295</v>
      </c>
      <c r="J238" t="s">
        <v>31</v>
      </c>
      <c r="K238" t="s">
        <v>36</v>
      </c>
      <c r="L238" s="11">
        <v>-681200</v>
      </c>
      <c r="M238" t="s">
        <v>37</v>
      </c>
      <c r="N238" t="s">
        <v>373</v>
      </c>
      <c r="O238" t="s">
        <v>31</v>
      </c>
      <c r="P238">
        <v>0</v>
      </c>
    </row>
    <row r="239" spans="1:16" ht="14.95" x14ac:dyDescent="0.25">
      <c r="A239" t="s">
        <v>29</v>
      </c>
      <c r="B239" t="s">
        <v>31</v>
      </c>
      <c r="C239" t="s">
        <v>31</v>
      </c>
      <c r="D239" t="s">
        <v>31</v>
      </c>
      <c r="E239" t="s">
        <v>374</v>
      </c>
      <c r="F239" t="s">
        <v>33</v>
      </c>
      <c r="G239" t="s">
        <v>75</v>
      </c>
      <c r="H239" s="10">
        <v>41029</v>
      </c>
      <c r="I239" s="10">
        <v>41295</v>
      </c>
      <c r="J239" t="s">
        <v>31</v>
      </c>
      <c r="K239" t="s">
        <v>36</v>
      </c>
      <c r="L239" s="11">
        <v>-68000</v>
      </c>
      <c r="M239" t="s">
        <v>37</v>
      </c>
      <c r="N239" t="s">
        <v>375</v>
      </c>
      <c r="O239" t="s">
        <v>31</v>
      </c>
      <c r="P239">
        <v>0</v>
      </c>
    </row>
    <row r="240" spans="1:16" ht="14.95" x14ac:dyDescent="0.25">
      <c r="A240" t="s">
        <v>29</v>
      </c>
      <c r="B240" t="s">
        <v>31</v>
      </c>
      <c r="C240" t="s">
        <v>31</v>
      </c>
      <c r="D240" t="s">
        <v>31</v>
      </c>
      <c r="E240" t="s">
        <v>374</v>
      </c>
      <c r="F240" t="s">
        <v>33</v>
      </c>
      <c r="G240" t="s">
        <v>75</v>
      </c>
      <c r="H240" s="10">
        <v>41029</v>
      </c>
      <c r="I240" s="10">
        <v>41295</v>
      </c>
      <c r="J240" t="s">
        <v>31</v>
      </c>
      <c r="K240" t="s">
        <v>36</v>
      </c>
      <c r="L240" s="11">
        <v>-136000</v>
      </c>
      <c r="M240" t="s">
        <v>37</v>
      </c>
      <c r="N240" t="s">
        <v>376</v>
      </c>
      <c r="O240" t="s">
        <v>31</v>
      </c>
      <c r="P240">
        <v>0</v>
      </c>
    </row>
    <row r="241" spans="1:16" ht="14.95" x14ac:dyDescent="0.25">
      <c r="A241" t="s">
        <v>29</v>
      </c>
      <c r="B241" t="s">
        <v>31</v>
      </c>
      <c r="C241" t="s">
        <v>31</v>
      </c>
      <c r="D241" t="s">
        <v>31</v>
      </c>
      <c r="E241" t="s">
        <v>377</v>
      </c>
      <c r="F241" t="s">
        <v>33</v>
      </c>
      <c r="G241" t="s">
        <v>75</v>
      </c>
      <c r="H241" s="10">
        <v>40968</v>
      </c>
      <c r="I241" s="10">
        <v>41296</v>
      </c>
      <c r="J241" t="s">
        <v>31</v>
      </c>
      <c r="K241" t="s">
        <v>36</v>
      </c>
      <c r="L241" s="11">
        <v>-96000</v>
      </c>
      <c r="M241" t="s">
        <v>37</v>
      </c>
      <c r="N241" t="s">
        <v>378</v>
      </c>
      <c r="O241" t="s">
        <v>31</v>
      </c>
      <c r="P241">
        <v>0</v>
      </c>
    </row>
    <row r="242" spans="1:16" ht="14.95" x14ac:dyDescent="0.25">
      <c r="A242" t="s">
        <v>29</v>
      </c>
      <c r="B242" t="s">
        <v>31</v>
      </c>
      <c r="C242" t="s">
        <v>31</v>
      </c>
      <c r="D242" t="s">
        <v>31</v>
      </c>
      <c r="E242" t="s">
        <v>377</v>
      </c>
      <c r="F242" t="s">
        <v>33</v>
      </c>
      <c r="G242" t="s">
        <v>75</v>
      </c>
      <c r="H242" s="10">
        <v>40968</v>
      </c>
      <c r="I242" s="10">
        <v>41296</v>
      </c>
      <c r="J242" t="s">
        <v>31</v>
      </c>
      <c r="K242" t="s">
        <v>36</v>
      </c>
      <c r="L242" s="11">
        <v>-192000</v>
      </c>
      <c r="M242" t="s">
        <v>37</v>
      </c>
      <c r="N242" t="s">
        <v>379</v>
      </c>
      <c r="O242" t="s">
        <v>31</v>
      </c>
      <c r="P242">
        <v>0</v>
      </c>
    </row>
    <row r="243" spans="1:16" ht="14.95" x14ac:dyDescent="0.25">
      <c r="A243" t="s">
        <v>29</v>
      </c>
      <c r="B243" t="s">
        <v>31</v>
      </c>
      <c r="C243" t="s">
        <v>31</v>
      </c>
      <c r="D243" t="s">
        <v>31</v>
      </c>
      <c r="E243" t="s">
        <v>377</v>
      </c>
      <c r="F243" t="s">
        <v>33</v>
      </c>
      <c r="G243" t="s">
        <v>75</v>
      </c>
      <c r="H243" s="10">
        <v>40968</v>
      </c>
      <c r="I243" s="10">
        <v>41296</v>
      </c>
      <c r="J243" t="s">
        <v>31</v>
      </c>
      <c r="K243" t="s">
        <v>36</v>
      </c>
      <c r="L243" s="11">
        <v>-87945</v>
      </c>
      <c r="M243" t="s">
        <v>37</v>
      </c>
      <c r="N243" t="s">
        <v>380</v>
      </c>
      <c r="O243" t="s">
        <v>31</v>
      </c>
      <c r="P243">
        <v>0</v>
      </c>
    </row>
    <row r="244" spans="1:16" ht="14.95" x14ac:dyDescent="0.25">
      <c r="A244" t="s">
        <v>29</v>
      </c>
      <c r="B244" t="s">
        <v>31</v>
      </c>
      <c r="C244" t="s">
        <v>31</v>
      </c>
      <c r="D244" t="s">
        <v>31</v>
      </c>
      <c r="E244" t="s">
        <v>381</v>
      </c>
      <c r="F244" t="s">
        <v>33</v>
      </c>
      <c r="G244" t="s">
        <v>75</v>
      </c>
      <c r="H244" s="10">
        <v>40999</v>
      </c>
      <c r="I244" s="10">
        <v>41303</v>
      </c>
      <c r="J244" t="s">
        <v>31</v>
      </c>
      <c r="K244" t="s">
        <v>36</v>
      </c>
      <c r="L244" s="11">
        <v>-10200000</v>
      </c>
      <c r="M244" t="s">
        <v>37</v>
      </c>
      <c r="N244" t="s">
        <v>382</v>
      </c>
      <c r="O244" t="s">
        <v>31</v>
      </c>
      <c r="P244">
        <v>0</v>
      </c>
    </row>
    <row r="245" spans="1:16" ht="14.95" x14ac:dyDescent="0.25">
      <c r="A245" t="s">
        <v>29</v>
      </c>
      <c r="B245" t="s">
        <v>31</v>
      </c>
      <c r="C245" t="s">
        <v>31</v>
      </c>
      <c r="D245" t="s">
        <v>31</v>
      </c>
      <c r="E245" t="s">
        <v>381</v>
      </c>
      <c r="F245" t="s">
        <v>33</v>
      </c>
      <c r="G245" t="s">
        <v>75</v>
      </c>
      <c r="H245" s="10">
        <v>40999</v>
      </c>
      <c r="I245" s="10">
        <v>41303</v>
      </c>
      <c r="J245" t="s">
        <v>31</v>
      </c>
      <c r="K245" t="s">
        <v>36</v>
      </c>
      <c r="L245" s="11">
        <v>-5100000</v>
      </c>
      <c r="M245" t="s">
        <v>37</v>
      </c>
      <c r="N245" t="s">
        <v>383</v>
      </c>
      <c r="O245" t="s">
        <v>31</v>
      </c>
      <c r="P245">
        <v>0</v>
      </c>
    </row>
    <row r="246" spans="1:16" ht="14.95" x14ac:dyDescent="0.25">
      <c r="A246" t="s">
        <v>29</v>
      </c>
      <c r="B246" t="s">
        <v>31</v>
      </c>
      <c r="C246" t="s">
        <v>31</v>
      </c>
      <c r="D246" t="s">
        <v>31</v>
      </c>
      <c r="E246" t="s">
        <v>384</v>
      </c>
      <c r="F246" t="s">
        <v>33</v>
      </c>
      <c r="G246" t="s">
        <v>75</v>
      </c>
      <c r="H246" s="10">
        <v>41011</v>
      </c>
      <c r="I246" s="10">
        <v>41303</v>
      </c>
      <c r="J246" t="s">
        <v>31</v>
      </c>
      <c r="K246" t="s">
        <v>36</v>
      </c>
      <c r="L246" s="11">
        <v>-6800000</v>
      </c>
      <c r="M246" t="s">
        <v>37</v>
      </c>
      <c r="N246" t="s">
        <v>385</v>
      </c>
      <c r="O246" t="s">
        <v>31</v>
      </c>
      <c r="P246">
        <v>0</v>
      </c>
    </row>
    <row r="247" spans="1:16" ht="14.95" x14ac:dyDescent="0.25">
      <c r="A247" t="s">
        <v>29</v>
      </c>
      <c r="B247" t="s">
        <v>31</v>
      </c>
      <c r="C247" t="s">
        <v>31</v>
      </c>
      <c r="D247" t="s">
        <v>31</v>
      </c>
      <c r="E247" t="s">
        <v>384</v>
      </c>
      <c r="F247" t="s">
        <v>33</v>
      </c>
      <c r="G247" t="s">
        <v>75</v>
      </c>
      <c r="H247" s="10">
        <v>41011</v>
      </c>
      <c r="I247" s="10">
        <v>41303</v>
      </c>
      <c r="J247" t="s">
        <v>31</v>
      </c>
      <c r="K247" t="s">
        <v>36</v>
      </c>
      <c r="L247" s="11">
        <v>-3400000</v>
      </c>
      <c r="M247" t="s">
        <v>37</v>
      </c>
      <c r="N247" t="s">
        <v>386</v>
      </c>
      <c r="O247" t="s">
        <v>31</v>
      </c>
      <c r="P247">
        <v>0</v>
      </c>
    </row>
    <row r="248" spans="1:16" ht="14.95" x14ac:dyDescent="0.25">
      <c r="A248" t="s">
        <v>29</v>
      </c>
      <c r="B248" t="s">
        <v>31</v>
      </c>
      <c r="C248" t="s">
        <v>31</v>
      </c>
      <c r="D248" t="s">
        <v>31</v>
      </c>
      <c r="E248" t="s">
        <v>387</v>
      </c>
      <c r="F248" t="s">
        <v>33</v>
      </c>
      <c r="G248" t="s">
        <v>75</v>
      </c>
      <c r="H248" s="10">
        <v>41060</v>
      </c>
      <c r="I248" s="10">
        <v>41303</v>
      </c>
      <c r="J248" t="s">
        <v>31</v>
      </c>
      <c r="K248" t="s">
        <v>36</v>
      </c>
      <c r="L248" s="11">
        <v>-828000</v>
      </c>
      <c r="M248" t="s">
        <v>37</v>
      </c>
      <c r="N248" t="s">
        <v>388</v>
      </c>
      <c r="O248" t="s">
        <v>31</v>
      </c>
      <c r="P248">
        <v>0</v>
      </c>
    </row>
    <row r="249" spans="1:16" ht="14.95" x14ac:dyDescent="0.25">
      <c r="A249" t="s">
        <v>29</v>
      </c>
      <c r="B249" t="s">
        <v>31</v>
      </c>
      <c r="C249" t="s">
        <v>31</v>
      </c>
      <c r="D249" t="s">
        <v>31</v>
      </c>
      <c r="E249" t="s">
        <v>387</v>
      </c>
      <c r="F249" t="s">
        <v>33</v>
      </c>
      <c r="G249" t="s">
        <v>75</v>
      </c>
      <c r="H249" s="10">
        <v>41060</v>
      </c>
      <c r="I249" s="10">
        <v>41303</v>
      </c>
      <c r="J249" t="s">
        <v>31</v>
      </c>
      <c r="K249" t="s">
        <v>36</v>
      </c>
      <c r="L249" s="11">
        <v>-414000</v>
      </c>
      <c r="M249" t="s">
        <v>37</v>
      </c>
      <c r="N249" t="s">
        <v>389</v>
      </c>
      <c r="O249" t="s">
        <v>31</v>
      </c>
      <c r="P249">
        <v>0</v>
      </c>
    </row>
    <row r="250" spans="1:16" ht="14.95" x14ac:dyDescent="0.25">
      <c r="A250" t="s">
        <v>29</v>
      </c>
      <c r="B250" t="s">
        <v>31</v>
      </c>
      <c r="C250" t="s">
        <v>31</v>
      </c>
      <c r="D250" t="s">
        <v>31</v>
      </c>
      <c r="E250" t="s">
        <v>390</v>
      </c>
      <c r="F250" t="s">
        <v>33</v>
      </c>
      <c r="G250" t="s">
        <v>75</v>
      </c>
      <c r="H250" s="10">
        <v>41173</v>
      </c>
      <c r="I250" s="10">
        <v>41304</v>
      </c>
      <c r="J250" t="s">
        <v>31</v>
      </c>
      <c r="K250" t="s">
        <v>36</v>
      </c>
      <c r="L250" s="11">
        <v>-622944</v>
      </c>
      <c r="M250" t="s">
        <v>37</v>
      </c>
      <c r="N250" t="s">
        <v>391</v>
      </c>
      <c r="O250" t="s">
        <v>31</v>
      </c>
      <c r="P250">
        <v>0</v>
      </c>
    </row>
    <row r="251" spans="1:16" ht="14.95" x14ac:dyDescent="0.25">
      <c r="A251" t="s">
        <v>29</v>
      </c>
      <c r="B251" t="s">
        <v>31</v>
      </c>
      <c r="C251" t="s">
        <v>31</v>
      </c>
      <c r="D251" t="s">
        <v>31</v>
      </c>
      <c r="E251" t="s">
        <v>390</v>
      </c>
      <c r="F251" t="s">
        <v>33</v>
      </c>
      <c r="G251" t="s">
        <v>75</v>
      </c>
      <c r="H251" s="10">
        <v>41173</v>
      </c>
      <c r="I251" s="10">
        <v>41304</v>
      </c>
      <c r="J251" t="s">
        <v>31</v>
      </c>
      <c r="K251" t="s">
        <v>36</v>
      </c>
      <c r="L251" s="11">
        <v>-311472</v>
      </c>
      <c r="M251" t="s">
        <v>37</v>
      </c>
      <c r="N251" t="s">
        <v>392</v>
      </c>
      <c r="O251" t="s">
        <v>31</v>
      </c>
      <c r="P251">
        <v>0</v>
      </c>
    </row>
    <row r="252" spans="1:16" ht="14.95" x14ac:dyDescent="0.25">
      <c r="A252" t="s">
        <v>29</v>
      </c>
      <c r="B252" t="s">
        <v>31</v>
      </c>
      <c r="C252" t="s">
        <v>31</v>
      </c>
      <c r="D252" t="s">
        <v>31</v>
      </c>
      <c r="E252" t="s">
        <v>393</v>
      </c>
      <c r="F252" t="s">
        <v>33</v>
      </c>
      <c r="G252" t="s">
        <v>75</v>
      </c>
      <c r="H252" s="10">
        <v>41195</v>
      </c>
      <c r="I252" s="10">
        <v>41304</v>
      </c>
      <c r="J252" t="s">
        <v>31</v>
      </c>
      <c r="K252" t="s">
        <v>36</v>
      </c>
      <c r="L252" s="11">
        <v>-270000</v>
      </c>
      <c r="M252" t="s">
        <v>37</v>
      </c>
      <c r="N252" t="s">
        <v>394</v>
      </c>
      <c r="O252" t="s">
        <v>31</v>
      </c>
      <c r="P252">
        <v>0</v>
      </c>
    </row>
    <row r="253" spans="1:16" ht="14.95" x14ac:dyDescent="0.25">
      <c r="A253" t="s">
        <v>29</v>
      </c>
      <c r="B253" t="s">
        <v>31</v>
      </c>
      <c r="C253" t="s">
        <v>31</v>
      </c>
      <c r="D253" t="s">
        <v>31</v>
      </c>
      <c r="E253" t="s">
        <v>393</v>
      </c>
      <c r="F253" t="s">
        <v>33</v>
      </c>
      <c r="G253" t="s">
        <v>75</v>
      </c>
      <c r="H253" s="10">
        <v>41195</v>
      </c>
      <c r="I253" s="10">
        <v>41304</v>
      </c>
      <c r="J253" t="s">
        <v>31</v>
      </c>
      <c r="K253" t="s">
        <v>36</v>
      </c>
      <c r="L253" s="11">
        <v>-540000</v>
      </c>
      <c r="M253" t="s">
        <v>37</v>
      </c>
      <c r="N253" t="s">
        <v>395</v>
      </c>
      <c r="O253" t="s">
        <v>31</v>
      </c>
      <c r="P253">
        <v>0</v>
      </c>
    </row>
    <row r="254" spans="1:16" ht="14.95" x14ac:dyDescent="0.25">
      <c r="A254" t="s">
        <v>29</v>
      </c>
      <c r="B254" t="s">
        <v>31</v>
      </c>
      <c r="C254" t="s">
        <v>31</v>
      </c>
      <c r="D254" t="s">
        <v>31</v>
      </c>
      <c r="E254" t="s">
        <v>396</v>
      </c>
      <c r="F254" t="s">
        <v>33</v>
      </c>
      <c r="G254" t="s">
        <v>75</v>
      </c>
      <c r="H254" s="10">
        <v>40908</v>
      </c>
      <c r="I254" s="10">
        <v>41305</v>
      </c>
      <c r="J254" t="s">
        <v>31</v>
      </c>
      <c r="K254" t="s">
        <v>36</v>
      </c>
      <c r="L254" s="11">
        <v>-736600</v>
      </c>
      <c r="M254" t="s">
        <v>37</v>
      </c>
      <c r="N254" t="s">
        <v>397</v>
      </c>
      <c r="O254" t="s">
        <v>31</v>
      </c>
      <c r="P254">
        <v>0</v>
      </c>
    </row>
    <row r="255" spans="1:16" ht="14.95" x14ac:dyDescent="0.25">
      <c r="A255" t="s">
        <v>29</v>
      </c>
      <c r="B255" t="s">
        <v>31</v>
      </c>
      <c r="C255" t="s">
        <v>31</v>
      </c>
      <c r="D255" t="s">
        <v>31</v>
      </c>
      <c r="E255" t="s">
        <v>396</v>
      </c>
      <c r="F255" t="s">
        <v>33</v>
      </c>
      <c r="G255" t="s">
        <v>75</v>
      </c>
      <c r="H255" s="10">
        <v>40908</v>
      </c>
      <c r="I255" s="10">
        <v>41305</v>
      </c>
      <c r="J255" t="s">
        <v>31</v>
      </c>
      <c r="K255" t="s">
        <v>36</v>
      </c>
      <c r="L255" s="11">
        <v>-368300</v>
      </c>
      <c r="M255" t="s">
        <v>37</v>
      </c>
      <c r="N255" t="s">
        <v>398</v>
      </c>
      <c r="O255" t="s">
        <v>31</v>
      </c>
      <c r="P255">
        <v>0</v>
      </c>
    </row>
    <row r="256" spans="1:16" ht="14.95" x14ac:dyDescent="0.25">
      <c r="A256" t="s">
        <v>29</v>
      </c>
      <c r="B256" t="s">
        <v>31</v>
      </c>
      <c r="C256" t="s">
        <v>31</v>
      </c>
      <c r="D256" t="s">
        <v>31</v>
      </c>
      <c r="E256" t="s">
        <v>399</v>
      </c>
      <c r="F256" t="s">
        <v>33</v>
      </c>
      <c r="G256" t="s">
        <v>75</v>
      </c>
      <c r="H256" s="10">
        <v>40878</v>
      </c>
      <c r="I256" s="10">
        <v>41305</v>
      </c>
      <c r="J256" t="s">
        <v>31</v>
      </c>
      <c r="K256" t="s">
        <v>36</v>
      </c>
      <c r="L256" s="11">
        <v>-1544388</v>
      </c>
      <c r="M256" t="s">
        <v>37</v>
      </c>
      <c r="N256" t="s">
        <v>400</v>
      </c>
      <c r="O256" t="s">
        <v>31</v>
      </c>
      <c r="P256">
        <v>0</v>
      </c>
    </row>
    <row r="257" spans="1:16" ht="14.95" x14ac:dyDescent="0.25">
      <c r="A257" t="s">
        <v>29</v>
      </c>
      <c r="B257" t="s">
        <v>31</v>
      </c>
      <c r="C257" t="s">
        <v>31</v>
      </c>
      <c r="D257" t="s">
        <v>31</v>
      </c>
      <c r="E257" t="s">
        <v>399</v>
      </c>
      <c r="F257" t="s">
        <v>33</v>
      </c>
      <c r="G257" t="s">
        <v>75</v>
      </c>
      <c r="H257" s="10">
        <v>40878</v>
      </c>
      <c r="I257" s="10">
        <v>41305</v>
      </c>
      <c r="J257" t="s">
        <v>31</v>
      </c>
      <c r="K257" t="s">
        <v>36</v>
      </c>
      <c r="L257" s="11">
        <v>-3088776</v>
      </c>
      <c r="M257" t="s">
        <v>37</v>
      </c>
      <c r="N257" t="s">
        <v>401</v>
      </c>
      <c r="O257" t="s">
        <v>31</v>
      </c>
      <c r="P257">
        <v>0</v>
      </c>
    </row>
    <row r="258" spans="1:16" ht="14.95" x14ac:dyDescent="0.25">
      <c r="A258" t="s">
        <v>29</v>
      </c>
      <c r="B258" t="s">
        <v>31</v>
      </c>
      <c r="C258" t="s">
        <v>31</v>
      </c>
      <c r="D258" t="s">
        <v>31</v>
      </c>
      <c r="E258" t="s">
        <v>402</v>
      </c>
      <c r="F258" t="s">
        <v>33</v>
      </c>
      <c r="G258" t="s">
        <v>75</v>
      </c>
      <c r="H258" s="10">
        <v>40964</v>
      </c>
      <c r="I258" s="10">
        <v>41305</v>
      </c>
      <c r="J258" t="s">
        <v>31</v>
      </c>
      <c r="K258" t="s">
        <v>36</v>
      </c>
      <c r="L258" s="11">
        <v>-613112</v>
      </c>
      <c r="M258" t="s">
        <v>37</v>
      </c>
      <c r="N258" t="s">
        <v>403</v>
      </c>
      <c r="O258" t="s">
        <v>31</v>
      </c>
      <c r="P258">
        <v>0</v>
      </c>
    </row>
    <row r="259" spans="1:16" ht="14.95" x14ac:dyDescent="0.25">
      <c r="A259" t="s">
        <v>29</v>
      </c>
      <c r="B259" t="s">
        <v>31</v>
      </c>
      <c r="C259" t="s">
        <v>31</v>
      </c>
      <c r="D259" t="s">
        <v>31</v>
      </c>
      <c r="E259" t="s">
        <v>402</v>
      </c>
      <c r="F259" t="s">
        <v>33</v>
      </c>
      <c r="G259" t="s">
        <v>75</v>
      </c>
      <c r="H259" s="10">
        <v>40964</v>
      </c>
      <c r="I259" s="10">
        <v>41305</v>
      </c>
      <c r="J259" t="s">
        <v>31</v>
      </c>
      <c r="K259" t="s">
        <v>36</v>
      </c>
      <c r="L259" s="11">
        <v>-1226224</v>
      </c>
      <c r="M259" t="s">
        <v>37</v>
      </c>
      <c r="N259" t="s">
        <v>404</v>
      </c>
      <c r="O259" t="s">
        <v>31</v>
      </c>
      <c r="P259">
        <v>0</v>
      </c>
    </row>
    <row r="260" spans="1:16" ht="14.95" x14ac:dyDescent="0.25">
      <c r="A260" t="s">
        <v>29</v>
      </c>
      <c r="B260" t="s">
        <v>31</v>
      </c>
      <c r="C260" t="s">
        <v>31</v>
      </c>
      <c r="D260" t="s">
        <v>31</v>
      </c>
      <c r="E260" t="s">
        <v>405</v>
      </c>
      <c r="F260" t="s">
        <v>33</v>
      </c>
      <c r="G260" t="s">
        <v>75</v>
      </c>
      <c r="H260" s="10">
        <v>40876</v>
      </c>
      <c r="I260" s="10">
        <v>41305</v>
      </c>
      <c r="J260" t="s">
        <v>31</v>
      </c>
      <c r="K260" t="s">
        <v>36</v>
      </c>
      <c r="L260" s="11">
        <v>-6920656</v>
      </c>
      <c r="M260" t="s">
        <v>37</v>
      </c>
      <c r="N260" t="s">
        <v>406</v>
      </c>
      <c r="O260" t="s">
        <v>31</v>
      </c>
      <c r="P260">
        <v>0</v>
      </c>
    </row>
    <row r="261" spans="1:16" ht="14.95" x14ac:dyDescent="0.25">
      <c r="A261" t="s">
        <v>29</v>
      </c>
      <c r="B261" t="s">
        <v>31</v>
      </c>
      <c r="C261" t="s">
        <v>31</v>
      </c>
      <c r="D261" t="s">
        <v>31</v>
      </c>
      <c r="E261" t="s">
        <v>405</v>
      </c>
      <c r="F261" t="s">
        <v>33</v>
      </c>
      <c r="G261" t="s">
        <v>75</v>
      </c>
      <c r="H261" s="10">
        <v>40876</v>
      </c>
      <c r="I261" s="10">
        <v>41305</v>
      </c>
      <c r="J261" t="s">
        <v>31</v>
      </c>
      <c r="K261" t="s">
        <v>36</v>
      </c>
      <c r="L261" s="11">
        <v>-2500000</v>
      </c>
      <c r="M261" t="s">
        <v>37</v>
      </c>
      <c r="N261" t="s">
        <v>407</v>
      </c>
      <c r="O261" t="s">
        <v>31</v>
      </c>
      <c r="P261">
        <v>0</v>
      </c>
    </row>
    <row r="262" spans="1:16" ht="14.95" x14ac:dyDescent="0.25">
      <c r="A262" t="s">
        <v>29</v>
      </c>
      <c r="B262" t="s">
        <v>31</v>
      </c>
      <c r="C262" t="s">
        <v>31</v>
      </c>
      <c r="D262" t="s">
        <v>31</v>
      </c>
      <c r="E262" t="s">
        <v>405</v>
      </c>
      <c r="F262" t="s">
        <v>33</v>
      </c>
      <c r="G262" t="s">
        <v>75</v>
      </c>
      <c r="H262" s="10">
        <v>40876</v>
      </c>
      <c r="I262" s="10">
        <v>41305</v>
      </c>
      <c r="J262" t="s">
        <v>31</v>
      </c>
      <c r="K262" t="s">
        <v>36</v>
      </c>
      <c r="L262" s="11">
        <v>-3460328</v>
      </c>
      <c r="M262" t="s">
        <v>37</v>
      </c>
      <c r="N262" t="s">
        <v>408</v>
      </c>
      <c r="O262" t="s">
        <v>31</v>
      </c>
      <c r="P262">
        <v>0</v>
      </c>
    </row>
    <row r="263" spans="1:16" ht="14.95" x14ac:dyDescent="0.25">
      <c r="A263" t="s">
        <v>29</v>
      </c>
      <c r="B263" t="s">
        <v>31</v>
      </c>
      <c r="C263" t="s">
        <v>31</v>
      </c>
      <c r="D263" t="s">
        <v>31</v>
      </c>
      <c r="E263" t="s">
        <v>409</v>
      </c>
      <c r="F263" t="s">
        <v>33</v>
      </c>
      <c r="G263" t="s">
        <v>75</v>
      </c>
      <c r="H263" s="10">
        <v>40848</v>
      </c>
      <c r="I263" s="10">
        <v>41305</v>
      </c>
      <c r="J263" t="s">
        <v>31</v>
      </c>
      <c r="K263" t="s">
        <v>36</v>
      </c>
      <c r="L263" s="11">
        <v>-3988800</v>
      </c>
      <c r="M263" t="s">
        <v>37</v>
      </c>
      <c r="N263" t="s">
        <v>410</v>
      </c>
      <c r="O263" t="s">
        <v>31</v>
      </c>
      <c r="P263">
        <v>0</v>
      </c>
    </row>
    <row r="264" spans="1:16" ht="14.95" x14ac:dyDescent="0.25">
      <c r="A264" t="s">
        <v>29</v>
      </c>
      <c r="B264" t="s">
        <v>31</v>
      </c>
      <c r="C264" t="s">
        <v>31</v>
      </c>
      <c r="D264" t="s">
        <v>31</v>
      </c>
      <c r="E264" t="s">
        <v>409</v>
      </c>
      <c r="F264" t="s">
        <v>33</v>
      </c>
      <c r="G264" t="s">
        <v>75</v>
      </c>
      <c r="H264" s="10">
        <v>40848</v>
      </c>
      <c r="I264" s="10">
        <v>41305</v>
      </c>
      <c r="J264" t="s">
        <v>31</v>
      </c>
      <c r="K264" t="s">
        <v>36</v>
      </c>
      <c r="L264" s="11">
        <v>-2500000</v>
      </c>
      <c r="M264" t="s">
        <v>37</v>
      </c>
      <c r="N264" t="s">
        <v>407</v>
      </c>
      <c r="O264" t="s">
        <v>31</v>
      </c>
      <c r="P264">
        <v>0</v>
      </c>
    </row>
    <row r="265" spans="1:16" ht="14.95" x14ac:dyDescent="0.25">
      <c r="A265" t="s">
        <v>29</v>
      </c>
      <c r="B265" t="s">
        <v>31</v>
      </c>
      <c r="C265" t="s">
        <v>31</v>
      </c>
      <c r="D265" t="s">
        <v>31</v>
      </c>
      <c r="E265" t="s">
        <v>409</v>
      </c>
      <c r="F265" t="s">
        <v>33</v>
      </c>
      <c r="G265" t="s">
        <v>75</v>
      </c>
      <c r="H265" s="10">
        <v>40848</v>
      </c>
      <c r="I265" s="10">
        <v>41305</v>
      </c>
      <c r="J265" t="s">
        <v>31</v>
      </c>
      <c r="K265" t="s">
        <v>36</v>
      </c>
      <c r="L265" s="11">
        <v>-1994400</v>
      </c>
      <c r="M265" t="s">
        <v>37</v>
      </c>
      <c r="N265" t="s">
        <v>411</v>
      </c>
      <c r="O265" t="s">
        <v>31</v>
      </c>
      <c r="P265">
        <v>0</v>
      </c>
    </row>
    <row r="266" spans="1:16" ht="14.95" x14ac:dyDescent="0.25">
      <c r="A266" t="s">
        <v>29</v>
      </c>
      <c r="B266" t="s">
        <v>31</v>
      </c>
      <c r="C266" t="s">
        <v>31</v>
      </c>
      <c r="D266" t="s">
        <v>31</v>
      </c>
      <c r="E266" t="s">
        <v>412</v>
      </c>
      <c r="F266" t="s">
        <v>33</v>
      </c>
      <c r="G266" t="s">
        <v>75</v>
      </c>
      <c r="H266" s="10">
        <v>40816</v>
      </c>
      <c r="I266" s="10">
        <v>41305</v>
      </c>
      <c r="J266" t="s">
        <v>31</v>
      </c>
      <c r="K266" t="s">
        <v>36</v>
      </c>
      <c r="L266" s="11">
        <v>-4542144</v>
      </c>
      <c r="M266" t="s">
        <v>37</v>
      </c>
      <c r="N266" t="s">
        <v>413</v>
      </c>
      <c r="O266" t="s">
        <v>31</v>
      </c>
      <c r="P266">
        <v>0</v>
      </c>
    </row>
    <row r="267" spans="1:16" ht="14.95" x14ac:dyDescent="0.25">
      <c r="A267" t="s">
        <v>29</v>
      </c>
      <c r="B267" t="s">
        <v>31</v>
      </c>
      <c r="C267" t="s">
        <v>31</v>
      </c>
      <c r="D267" t="s">
        <v>31</v>
      </c>
      <c r="E267" t="s">
        <v>412</v>
      </c>
      <c r="F267" t="s">
        <v>33</v>
      </c>
      <c r="G267" t="s">
        <v>75</v>
      </c>
      <c r="H267" s="10">
        <v>40816</v>
      </c>
      <c r="I267" s="10">
        <v>41305</v>
      </c>
      <c r="J267" t="s">
        <v>31</v>
      </c>
      <c r="K267" t="s">
        <v>36</v>
      </c>
      <c r="L267" s="11">
        <v>-2500000</v>
      </c>
      <c r="M267" t="s">
        <v>37</v>
      </c>
      <c r="N267" t="s">
        <v>407</v>
      </c>
      <c r="O267" t="s">
        <v>31</v>
      </c>
      <c r="P267">
        <v>0</v>
      </c>
    </row>
    <row r="268" spans="1:16" ht="14.95" x14ac:dyDescent="0.25">
      <c r="A268" t="s">
        <v>29</v>
      </c>
      <c r="B268" t="s">
        <v>31</v>
      </c>
      <c r="C268" t="s">
        <v>31</v>
      </c>
      <c r="D268" t="s">
        <v>31</v>
      </c>
      <c r="E268" t="s">
        <v>412</v>
      </c>
      <c r="F268" t="s">
        <v>33</v>
      </c>
      <c r="G268" t="s">
        <v>75</v>
      </c>
      <c r="H268" s="10">
        <v>40816</v>
      </c>
      <c r="I268" s="10">
        <v>41305</v>
      </c>
      <c r="J268" t="s">
        <v>31</v>
      </c>
      <c r="K268" t="s">
        <v>36</v>
      </c>
      <c r="L268" s="11">
        <v>-2271072</v>
      </c>
      <c r="M268" t="s">
        <v>37</v>
      </c>
      <c r="N268" t="s">
        <v>414</v>
      </c>
      <c r="O268" t="s">
        <v>31</v>
      </c>
      <c r="P268">
        <v>0</v>
      </c>
    </row>
    <row r="269" spans="1:16" ht="14.95" x14ac:dyDescent="0.25">
      <c r="A269" t="s">
        <v>29</v>
      </c>
      <c r="B269" t="s">
        <v>31</v>
      </c>
      <c r="C269" t="s">
        <v>31</v>
      </c>
      <c r="D269" t="s">
        <v>31</v>
      </c>
      <c r="E269" t="s">
        <v>415</v>
      </c>
      <c r="F269" t="s">
        <v>33</v>
      </c>
      <c r="G269" t="s">
        <v>75</v>
      </c>
      <c r="H269" s="10">
        <v>41000</v>
      </c>
      <c r="I269" s="10">
        <v>41305</v>
      </c>
      <c r="J269" t="s">
        <v>31</v>
      </c>
      <c r="K269" t="s">
        <v>36</v>
      </c>
      <c r="L269" s="11">
        <v>-1579764</v>
      </c>
      <c r="M269" t="s">
        <v>37</v>
      </c>
      <c r="N269" t="s">
        <v>416</v>
      </c>
      <c r="O269" t="s">
        <v>31</v>
      </c>
      <c r="P269">
        <v>0</v>
      </c>
    </row>
    <row r="270" spans="1:16" ht="14.95" x14ac:dyDescent="0.25">
      <c r="A270" t="s">
        <v>29</v>
      </c>
      <c r="B270" t="s">
        <v>31</v>
      </c>
      <c r="C270" t="s">
        <v>31</v>
      </c>
      <c r="D270" t="s">
        <v>31</v>
      </c>
      <c r="E270" t="s">
        <v>415</v>
      </c>
      <c r="F270" t="s">
        <v>33</v>
      </c>
      <c r="G270" t="s">
        <v>75</v>
      </c>
      <c r="H270" s="10">
        <v>41000</v>
      </c>
      <c r="I270" s="10">
        <v>41305</v>
      </c>
      <c r="J270" t="s">
        <v>31</v>
      </c>
      <c r="K270" t="s">
        <v>36</v>
      </c>
      <c r="L270" s="11">
        <v>-3159528</v>
      </c>
      <c r="M270" t="s">
        <v>37</v>
      </c>
      <c r="N270" t="s">
        <v>417</v>
      </c>
      <c r="O270" t="s">
        <v>31</v>
      </c>
      <c r="P270">
        <v>0</v>
      </c>
    </row>
    <row r="271" spans="1:16" ht="14.95" x14ac:dyDescent="0.25">
      <c r="A271" t="s">
        <v>29</v>
      </c>
      <c r="B271" t="s">
        <v>31</v>
      </c>
      <c r="C271" t="s">
        <v>31</v>
      </c>
      <c r="D271" t="s">
        <v>31</v>
      </c>
      <c r="E271" t="s">
        <v>418</v>
      </c>
      <c r="F271" t="s">
        <v>33</v>
      </c>
      <c r="G271" t="s">
        <v>75</v>
      </c>
      <c r="H271" s="10">
        <v>41106</v>
      </c>
      <c r="I271" s="10">
        <v>41305</v>
      </c>
      <c r="J271" t="s">
        <v>31</v>
      </c>
      <c r="K271" t="s">
        <v>36</v>
      </c>
      <c r="L271" s="11">
        <v>-3497542</v>
      </c>
      <c r="M271" t="s">
        <v>37</v>
      </c>
      <c r="N271" t="s">
        <v>419</v>
      </c>
      <c r="O271" t="s">
        <v>31</v>
      </c>
      <c r="P271">
        <v>0</v>
      </c>
    </row>
    <row r="272" spans="1:16" ht="14.95" x14ac:dyDescent="0.25">
      <c r="A272" t="s">
        <v>29</v>
      </c>
      <c r="B272" t="s">
        <v>31</v>
      </c>
      <c r="C272" t="s">
        <v>31</v>
      </c>
      <c r="D272" t="s">
        <v>31</v>
      </c>
      <c r="E272" t="s">
        <v>418</v>
      </c>
      <c r="F272" t="s">
        <v>33</v>
      </c>
      <c r="G272" t="s">
        <v>75</v>
      </c>
      <c r="H272" s="10">
        <v>41106</v>
      </c>
      <c r="I272" s="10">
        <v>41305</v>
      </c>
      <c r="J272" t="s">
        <v>31</v>
      </c>
      <c r="K272" t="s">
        <v>36</v>
      </c>
      <c r="L272" s="11">
        <v>-6995085</v>
      </c>
      <c r="M272" t="s">
        <v>37</v>
      </c>
      <c r="N272" t="s">
        <v>420</v>
      </c>
      <c r="O272" t="s">
        <v>31</v>
      </c>
      <c r="P272">
        <v>0</v>
      </c>
    </row>
    <row r="273" spans="1:16" ht="14.95" x14ac:dyDescent="0.25">
      <c r="A273" t="s">
        <v>29</v>
      </c>
      <c r="B273" t="s">
        <v>31</v>
      </c>
      <c r="C273" t="s">
        <v>31</v>
      </c>
      <c r="D273" t="s">
        <v>31</v>
      </c>
      <c r="E273" t="s">
        <v>421</v>
      </c>
      <c r="F273" t="s">
        <v>33</v>
      </c>
      <c r="G273" t="s">
        <v>75</v>
      </c>
      <c r="H273" s="10">
        <v>41122</v>
      </c>
      <c r="I273" s="10">
        <v>41305</v>
      </c>
      <c r="J273" t="s">
        <v>31</v>
      </c>
      <c r="K273" t="s">
        <v>36</v>
      </c>
      <c r="L273" s="11">
        <v>-72880</v>
      </c>
      <c r="M273" t="s">
        <v>37</v>
      </c>
      <c r="N273" t="s">
        <v>422</v>
      </c>
      <c r="O273" t="s">
        <v>31</v>
      </c>
      <c r="P273">
        <v>0</v>
      </c>
    </row>
    <row r="274" spans="1:16" ht="14.95" x14ac:dyDescent="0.25">
      <c r="A274" t="s">
        <v>29</v>
      </c>
      <c r="B274" t="s">
        <v>31</v>
      </c>
      <c r="C274" t="s">
        <v>31</v>
      </c>
      <c r="D274" t="s">
        <v>31</v>
      </c>
      <c r="E274" t="s">
        <v>421</v>
      </c>
      <c r="F274" t="s">
        <v>33</v>
      </c>
      <c r="G274" t="s">
        <v>75</v>
      </c>
      <c r="H274" s="10">
        <v>41122</v>
      </c>
      <c r="I274" s="10">
        <v>41305</v>
      </c>
      <c r="J274" t="s">
        <v>31</v>
      </c>
      <c r="K274" t="s">
        <v>36</v>
      </c>
      <c r="L274" s="11">
        <v>-145760</v>
      </c>
      <c r="M274" t="s">
        <v>37</v>
      </c>
      <c r="N274" t="s">
        <v>423</v>
      </c>
      <c r="O274" t="s">
        <v>31</v>
      </c>
      <c r="P274">
        <v>0</v>
      </c>
    </row>
    <row r="275" spans="1:16" ht="14.95" x14ac:dyDescent="0.25">
      <c r="A275" t="s">
        <v>29</v>
      </c>
      <c r="B275" t="s">
        <v>31</v>
      </c>
      <c r="C275" t="s">
        <v>31</v>
      </c>
      <c r="D275" t="s">
        <v>31</v>
      </c>
      <c r="E275" t="s">
        <v>424</v>
      </c>
      <c r="F275" t="s">
        <v>33</v>
      </c>
      <c r="G275" t="s">
        <v>75</v>
      </c>
      <c r="H275" s="10">
        <v>41159</v>
      </c>
      <c r="I275" s="10">
        <v>41305</v>
      </c>
      <c r="J275" t="s">
        <v>31</v>
      </c>
      <c r="K275" t="s">
        <v>36</v>
      </c>
      <c r="L275" s="11">
        <v>-42000</v>
      </c>
      <c r="M275" t="s">
        <v>37</v>
      </c>
      <c r="N275" t="s">
        <v>425</v>
      </c>
      <c r="O275" t="s">
        <v>31</v>
      </c>
      <c r="P275">
        <v>0</v>
      </c>
    </row>
    <row r="276" spans="1:16" ht="14.95" x14ac:dyDescent="0.25">
      <c r="A276" t="s">
        <v>29</v>
      </c>
      <c r="B276" t="s">
        <v>31</v>
      </c>
      <c r="C276" t="s">
        <v>31</v>
      </c>
      <c r="D276" t="s">
        <v>31</v>
      </c>
      <c r="E276" t="s">
        <v>424</v>
      </c>
      <c r="F276" t="s">
        <v>33</v>
      </c>
      <c r="G276" t="s">
        <v>75</v>
      </c>
      <c r="H276" s="10">
        <v>41159</v>
      </c>
      <c r="I276" s="10">
        <v>41305</v>
      </c>
      <c r="J276" t="s">
        <v>31</v>
      </c>
      <c r="K276" t="s">
        <v>36</v>
      </c>
      <c r="L276" s="11">
        <v>-21000</v>
      </c>
      <c r="M276" t="s">
        <v>37</v>
      </c>
      <c r="N276" t="s">
        <v>426</v>
      </c>
      <c r="O276" t="s">
        <v>31</v>
      </c>
      <c r="P276">
        <v>0</v>
      </c>
    </row>
    <row r="277" spans="1:16" ht="14.95" x14ac:dyDescent="0.25">
      <c r="A277" t="s">
        <v>29</v>
      </c>
      <c r="B277" t="s">
        <v>31</v>
      </c>
      <c r="C277" t="s">
        <v>31</v>
      </c>
      <c r="D277" t="s">
        <v>31</v>
      </c>
      <c r="E277" t="s">
        <v>427</v>
      </c>
      <c r="F277" t="s">
        <v>33</v>
      </c>
      <c r="G277" t="s">
        <v>75</v>
      </c>
      <c r="H277" s="10">
        <v>40996</v>
      </c>
      <c r="I277" s="10">
        <v>41305</v>
      </c>
      <c r="J277" t="s">
        <v>31</v>
      </c>
      <c r="K277" t="s">
        <v>36</v>
      </c>
      <c r="L277" s="11">
        <v>-2520000</v>
      </c>
      <c r="M277" t="s">
        <v>37</v>
      </c>
      <c r="N277" t="s">
        <v>428</v>
      </c>
      <c r="O277" t="s">
        <v>31</v>
      </c>
      <c r="P277">
        <v>0</v>
      </c>
    </row>
    <row r="278" spans="1:16" ht="14.95" x14ac:dyDescent="0.25">
      <c r="A278" t="s">
        <v>29</v>
      </c>
      <c r="B278" t="s">
        <v>31</v>
      </c>
      <c r="C278" t="s">
        <v>31</v>
      </c>
      <c r="D278" t="s">
        <v>31</v>
      </c>
      <c r="E278" t="s">
        <v>427</v>
      </c>
      <c r="F278" t="s">
        <v>33</v>
      </c>
      <c r="G278" t="s">
        <v>75</v>
      </c>
      <c r="H278" s="10">
        <v>40996</v>
      </c>
      <c r="I278" s="10">
        <v>41305</v>
      </c>
      <c r="J278" t="s">
        <v>31</v>
      </c>
      <c r="K278" t="s">
        <v>36</v>
      </c>
      <c r="L278" s="11">
        <v>-1260000</v>
      </c>
      <c r="M278" t="s">
        <v>37</v>
      </c>
      <c r="N278" t="s">
        <v>429</v>
      </c>
      <c r="O278" t="s">
        <v>31</v>
      </c>
      <c r="P278">
        <v>0</v>
      </c>
    </row>
    <row r="279" spans="1:16" ht="14.95" x14ac:dyDescent="0.25">
      <c r="A279" t="s">
        <v>29</v>
      </c>
      <c r="B279" t="s">
        <v>31</v>
      </c>
      <c r="C279" t="s">
        <v>31</v>
      </c>
      <c r="D279" t="s">
        <v>31</v>
      </c>
      <c r="E279" t="s">
        <v>430</v>
      </c>
      <c r="F279" t="s">
        <v>33</v>
      </c>
      <c r="G279" t="s">
        <v>75</v>
      </c>
      <c r="H279" s="10">
        <v>40996</v>
      </c>
      <c r="I279" s="10">
        <v>41305</v>
      </c>
      <c r="J279" t="s">
        <v>31</v>
      </c>
      <c r="K279" t="s">
        <v>36</v>
      </c>
      <c r="L279" s="11">
        <v>-1175200</v>
      </c>
      <c r="M279" t="s">
        <v>37</v>
      </c>
      <c r="N279" t="s">
        <v>431</v>
      </c>
      <c r="O279" t="s">
        <v>31</v>
      </c>
      <c r="P279">
        <v>0</v>
      </c>
    </row>
    <row r="280" spans="1:16" ht="14.95" x14ac:dyDescent="0.25">
      <c r="A280" t="s">
        <v>29</v>
      </c>
      <c r="B280" t="s">
        <v>31</v>
      </c>
      <c r="C280" t="s">
        <v>31</v>
      </c>
      <c r="D280" t="s">
        <v>31</v>
      </c>
      <c r="E280" t="s">
        <v>430</v>
      </c>
      <c r="F280" t="s">
        <v>33</v>
      </c>
      <c r="G280" t="s">
        <v>75</v>
      </c>
      <c r="H280" s="10">
        <v>40996</v>
      </c>
      <c r="I280" s="10">
        <v>41305</v>
      </c>
      <c r="J280" t="s">
        <v>31</v>
      </c>
      <c r="K280" t="s">
        <v>36</v>
      </c>
      <c r="L280" s="11">
        <v>-2350400</v>
      </c>
      <c r="M280" t="s">
        <v>37</v>
      </c>
      <c r="N280" t="s">
        <v>432</v>
      </c>
      <c r="O280" t="s">
        <v>31</v>
      </c>
      <c r="P280">
        <v>0</v>
      </c>
    </row>
    <row r="281" spans="1:16" ht="14.95" x14ac:dyDescent="0.25">
      <c r="A281" t="s">
        <v>29</v>
      </c>
      <c r="B281" t="s">
        <v>31</v>
      </c>
      <c r="C281" t="s">
        <v>31</v>
      </c>
      <c r="D281" t="s">
        <v>31</v>
      </c>
      <c r="E281" t="s">
        <v>433</v>
      </c>
      <c r="F281" t="s">
        <v>33</v>
      </c>
      <c r="G281" t="s">
        <v>75</v>
      </c>
      <c r="H281" s="10">
        <v>41000</v>
      </c>
      <c r="I281" s="10">
        <v>41307</v>
      </c>
      <c r="J281" t="s">
        <v>31</v>
      </c>
      <c r="K281" t="s">
        <v>36</v>
      </c>
      <c r="L281" s="11">
        <v>-432000</v>
      </c>
      <c r="M281" t="s">
        <v>37</v>
      </c>
      <c r="N281" t="s">
        <v>434</v>
      </c>
      <c r="O281" t="s">
        <v>31</v>
      </c>
      <c r="P281">
        <v>0</v>
      </c>
    </row>
    <row r="282" spans="1:16" ht="14.95" x14ac:dyDescent="0.25">
      <c r="A282" t="s">
        <v>29</v>
      </c>
      <c r="B282" t="s">
        <v>31</v>
      </c>
      <c r="C282" t="s">
        <v>31</v>
      </c>
      <c r="D282" t="s">
        <v>31</v>
      </c>
      <c r="E282" t="s">
        <v>433</v>
      </c>
      <c r="F282" t="s">
        <v>33</v>
      </c>
      <c r="G282" t="s">
        <v>75</v>
      </c>
      <c r="H282" s="10">
        <v>41000</v>
      </c>
      <c r="I282" s="10">
        <v>41307</v>
      </c>
      <c r="J282" t="s">
        <v>31</v>
      </c>
      <c r="K282" t="s">
        <v>36</v>
      </c>
      <c r="L282" s="11">
        <v>-216000</v>
      </c>
      <c r="M282" t="s">
        <v>37</v>
      </c>
      <c r="N282" t="s">
        <v>435</v>
      </c>
      <c r="O282" t="s">
        <v>31</v>
      </c>
      <c r="P282">
        <v>0</v>
      </c>
    </row>
    <row r="283" spans="1:16" ht="14.95" x14ac:dyDescent="0.25">
      <c r="A283" t="s">
        <v>29</v>
      </c>
      <c r="B283" t="s">
        <v>31</v>
      </c>
      <c r="C283" t="s">
        <v>31</v>
      </c>
      <c r="D283" t="s">
        <v>31</v>
      </c>
      <c r="E283" t="s">
        <v>436</v>
      </c>
      <c r="F283" t="s">
        <v>33</v>
      </c>
      <c r="G283" t="s">
        <v>75</v>
      </c>
      <c r="H283" s="10">
        <v>41000</v>
      </c>
      <c r="I283" s="10">
        <v>41307</v>
      </c>
      <c r="J283" t="s">
        <v>31</v>
      </c>
      <c r="K283" t="s">
        <v>36</v>
      </c>
      <c r="L283" s="11">
        <v>-523200</v>
      </c>
      <c r="M283" t="s">
        <v>37</v>
      </c>
      <c r="N283" t="s">
        <v>437</v>
      </c>
      <c r="O283" t="s">
        <v>31</v>
      </c>
      <c r="P283">
        <v>0</v>
      </c>
    </row>
    <row r="284" spans="1:16" ht="14.95" x14ac:dyDescent="0.25">
      <c r="A284" t="s">
        <v>29</v>
      </c>
      <c r="B284" t="s">
        <v>31</v>
      </c>
      <c r="C284" t="s">
        <v>31</v>
      </c>
      <c r="D284" t="s">
        <v>31</v>
      </c>
      <c r="E284" t="s">
        <v>436</v>
      </c>
      <c r="F284" t="s">
        <v>33</v>
      </c>
      <c r="G284" t="s">
        <v>75</v>
      </c>
      <c r="H284" s="10">
        <v>41000</v>
      </c>
      <c r="I284" s="10">
        <v>41307</v>
      </c>
      <c r="J284" t="s">
        <v>31</v>
      </c>
      <c r="K284" t="s">
        <v>36</v>
      </c>
      <c r="L284" s="11">
        <v>-1046400</v>
      </c>
      <c r="M284" t="s">
        <v>37</v>
      </c>
      <c r="N284" t="s">
        <v>438</v>
      </c>
      <c r="O284" t="s">
        <v>31</v>
      </c>
      <c r="P284">
        <v>0</v>
      </c>
    </row>
    <row r="285" spans="1:16" ht="14.95" x14ac:dyDescent="0.25">
      <c r="A285" t="s">
        <v>29</v>
      </c>
      <c r="B285" t="s">
        <v>31</v>
      </c>
      <c r="C285" t="s">
        <v>31</v>
      </c>
      <c r="D285" t="s">
        <v>31</v>
      </c>
      <c r="E285" t="s">
        <v>439</v>
      </c>
      <c r="F285" t="s">
        <v>33</v>
      </c>
      <c r="G285" t="s">
        <v>75</v>
      </c>
      <c r="H285" s="10">
        <v>41038</v>
      </c>
      <c r="I285" s="10">
        <v>41307</v>
      </c>
      <c r="J285" t="s">
        <v>31</v>
      </c>
      <c r="K285" t="s">
        <v>36</v>
      </c>
      <c r="L285" s="11">
        <v>-648000</v>
      </c>
      <c r="M285" t="s">
        <v>37</v>
      </c>
      <c r="N285" t="s">
        <v>440</v>
      </c>
      <c r="O285" t="s">
        <v>31</v>
      </c>
      <c r="P285">
        <v>0</v>
      </c>
    </row>
    <row r="286" spans="1:16" ht="14.95" x14ac:dyDescent="0.25">
      <c r="A286" t="s">
        <v>29</v>
      </c>
      <c r="B286" t="s">
        <v>31</v>
      </c>
      <c r="C286" t="s">
        <v>31</v>
      </c>
      <c r="D286" t="s">
        <v>31</v>
      </c>
      <c r="E286" t="s">
        <v>439</v>
      </c>
      <c r="F286" t="s">
        <v>33</v>
      </c>
      <c r="G286" t="s">
        <v>75</v>
      </c>
      <c r="H286" s="10">
        <v>41038</v>
      </c>
      <c r="I286" s="10">
        <v>41307</v>
      </c>
      <c r="J286" t="s">
        <v>31</v>
      </c>
      <c r="K286" t="s">
        <v>36</v>
      </c>
      <c r="L286" s="11">
        <v>-1296000</v>
      </c>
      <c r="M286" t="s">
        <v>37</v>
      </c>
      <c r="N286" t="s">
        <v>441</v>
      </c>
      <c r="O286" t="s">
        <v>31</v>
      </c>
      <c r="P286">
        <v>0</v>
      </c>
    </row>
    <row r="287" spans="1:16" ht="14.95" x14ac:dyDescent="0.25">
      <c r="A287" t="s">
        <v>29</v>
      </c>
      <c r="B287" t="s">
        <v>31</v>
      </c>
      <c r="C287" t="s">
        <v>31</v>
      </c>
      <c r="D287" t="s">
        <v>31</v>
      </c>
      <c r="E287" t="s">
        <v>442</v>
      </c>
      <c r="F287" t="s">
        <v>33</v>
      </c>
      <c r="G287" t="s">
        <v>75</v>
      </c>
      <c r="H287" s="10">
        <v>40994</v>
      </c>
      <c r="I287" s="10">
        <v>41309</v>
      </c>
      <c r="J287" t="s">
        <v>31</v>
      </c>
      <c r="K287" t="s">
        <v>36</v>
      </c>
      <c r="L287" s="11">
        <v>-9648000</v>
      </c>
      <c r="M287" t="s">
        <v>37</v>
      </c>
      <c r="N287" t="s">
        <v>443</v>
      </c>
      <c r="O287" t="s">
        <v>31</v>
      </c>
      <c r="P287">
        <v>0</v>
      </c>
    </row>
    <row r="288" spans="1:16" ht="14.95" x14ac:dyDescent="0.25">
      <c r="A288" t="s">
        <v>29</v>
      </c>
      <c r="B288" t="s">
        <v>31</v>
      </c>
      <c r="C288" t="s">
        <v>31</v>
      </c>
      <c r="D288" t="s">
        <v>31</v>
      </c>
      <c r="E288" t="s">
        <v>442</v>
      </c>
      <c r="F288" t="s">
        <v>33</v>
      </c>
      <c r="G288" t="s">
        <v>75</v>
      </c>
      <c r="H288" s="10">
        <v>40994</v>
      </c>
      <c r="I288" s="10">
        <v>41309</v>
      </c>
      <c r="J288" t="s">
        <v>31</v>
      </c>
      <c r="K288" t="s">
        <v>36</v>
      </c>
      <c r="L288" s="11">
        <v>-19296000</v>
      </c>
      <c r="M288" t="s">
        <v>37</v>
      </c>
      <c r="N288" t="s">
        <v>444</v>
      </c>
      <c r="O288" t="s">
        <v>31</v>
      </c>
      <c r="P288">
        <v>0</v>
      </c>
    </row>
    <row r="289" spans="1:16" ht="14.95" x14ac:dyDescent="0.25">
      <c r="A289" t="s">
        <v>29</v>
      </c>
      <c r="B289" t="s">
        <v>31</v>
      </c>
      <c r="C289" t="s">
        <v>31</v>
      </c>
      <c r="D289" t="s">
        <v>31</v>
      </c>
      <c r="E289" t="s">
        <v>445</v>
      </c>
      <c r="F289" t="s">
        <v>33</v>
      </c>
      <c r="G289" t="s">
        <v>75</v>
      </c>
      <c r="H289" s="10">
        <v>40997</v>
      </c>
      <c r="I289" s="10">
        <v>41309</v>
      </c>
      <c r="J289" t="s">
        <v>31</v>
      </c>
      <c r="K289" t="s">
        <v>36</v>
      </c>
      <c r="L289" s="11">
        <v>-1400000</v>
      </c>
      <c r="M289" t="s">
        <v>37</v>
      </c>
      <c r="N289" t="s">
        <v>446</v>
      </c>
      <c r="O289" t="s">
        <v>31</v>
      </c>
      <c r="P289">
        <v>0</v>
      </c>
    </row>
    <row r="290" spans="1:16" ht="14.95" x14ac:dyDescent="0.25">
      <c r="A290" t="s">
        <v>29</v>
      </c>
      <c r="B290" t="s">
        <v>31</v>
      </c>
      <c r="C290" t="s">
        <v>31</v>
      </c>
      <c r="D290" t="s">
        <v>31</v>
      </c>
      <c r="E290" t="s">
        <v>445</v>
      </c>
      <c r="F290" t="s">
        <v>33</v>
      </c>
      <c r="G290" t="s">
        <v>75</v>
      </c>
      <c r="H290" s="10">
        <v>40997</v>
      </c>
      <c r="I290" s="10">
        <v>41309</v>
      </c>
      <c r="J290" t="s">
        <v>31</v>
      </c>
      <c r="K290" t="s">
        <v>36</v>
      </c>
      <c r="L290" s="11">
        <v>-2800000</v>
      </c>
      <c r="M290" t="s">
        <v>37</v>
      </c>
      <c r="N290" t="s">
        <v>447</v>
      </c>
      <c r="O290" t="s">
        <v>31</v>
      </c>
      <c r="P290">
        <v>0</v>
      </c>
    </row>
    <row r="291" spans="1:16" ht="14.95" x14ac:dyDescent="0.25">
      <c r="A291" t="s">
        <v>29</v>
      </c>
      <c r="B291" t="s">
        <v>31</v>
      </c>
      <c r="C291" t="s">
        <v>31</v>
      </c>
      <c r="D291" t="s">
        <v>31</v>
      </c>
      <c r="E291" t="s">
        <v>448</v>
      </c>
      <c r="F291" t="s">
        <v>33</v>
      </c>
      <c r="G291" t="s">
        <v>75</v>
      </c>
      <c r="H291" s="10">
        <v>40998</v>
      </c>
      <c r="I291" s="10">
        <v>41309</v>
      </c>
      <c r="J291" t="s">
        <v>31</v>
      </c>
      <c r="K291" t="s">
        <v>36</v>
      </c>
      <c r="L291" s="11">
        <v>-1500300</v>
      </c>
      <c r="M291" t="s">
        <v>37</v>
      </c>
      <c r="N291" t="s">
        <v>449</v>
      </c>
      <c r="O291" t="s">
        <v>31</v>
      </c>
      <c r="P291">
        <v>0</v>
      </c>
    </row>
    <row r="292" spans="1:16" ht="14.95" x14ac:dyDescent="0.25">
      <c r="A292" t="s">
        <v>29</v>
      </c>
      <c r="B292" t="s">
        <v>31</v>
      </c>
      <c r="C292" t="s">
        <v>31</v>
      </c>
      <c r="D292" t="s">
        <v>31</v>
      </c>
      <c r="E292" t="s">
        <v>448</v>
      </c>
      <c r="F292" t="s">
        <v>33</v>
      </c>
      <c r="G292" t="s">
        <v>75</v>
      </c>
      <c r="H292" s="10">
        <v>40998</v>
      </c>
      <c r="I292" s="10">
        <v>41309</v>
      </c>
      <c r="J292" t="s">
        <v>31</v>
      </c>
      <c r="K292" t="s">
        <v>36</v>
      </c>
      <c r="L292" s="11">
        <v>-3000600</v>
      </c>
      <c r="M292" t="s">
        <v>37</v>
      </c>
      <c r="N292" t="s">
        <v>450</v>
      </c>
      <c r="O292" t="s">
        <v>31</v>
      </c>
      <c r="P292">
        <v>0</v>
      </c>
    </row>
    <row r="293" spans="1:16" ht="14.95" x14ac:dyDescent="0.25">
      <c r="A293" t="s">
        <v>29</v>
      </c>
      <c r="B293" t="s">
        <v>31</v>
      </c>
      <c r="C293" t="s">
        <v>31</v>
      </c>
      <c r="D293" t="s">
        <v>31</v>
      </c>
      <c r="E293" t="s">
        <v>451</v>
      </c>
      <c r="F293" t="s">
        <v>33</v>
      </c>
      <c r="G293" t="s">
        <v>75</v>
      </c>
      <c r="H293" s="10">
        <v>40940</v>
      </c>
      <c r="I293" s="10">
        <v>41309</v>
      </c>
      <c r="J293" t="s">
        <v>31</v>
      </c>
      <c r="K293" t="s">
        <v>36</v>
      </c>
      <c r="L293" s="11">
        <v>-3184340</v>
      </c>
      <c r="M293" t="s">
        <v>37</v>
      </c>
      <c r="N293" t="s">
        <v>452</v>
      </c>
      <c r="O293" t="s">
        <v>31</v>
      </c>
      <c r="P293">
        <v>0</v>
      </c>
    </row>
    <row r="294" spans="1:16" ht="14.95" x14ac:dyDescent="0.25">
      <c r="A294" t="s">
        <v>29</v>
      </c>
      <c r="B294" t="s">
        <v>31</v>
      </c>
      <c r="C294" t="s">
        <v>31</v>
      </c>
      <c r="D294" t="s">
        <v>31</v>
      </c>
      <c r="E294" t="s">
        <v>451</v>
      </c>
      <c r="F294" t="s">
        <v>33</v>
      </c>
      <c r="G294" t="s">
        <v>75</v>
      </c>
      <c r="H294" s="10">
        <v>40940</v>
      </c>
      <c r="I294" s="10">
        <v>41309</v>
      </c>
      <c r="J294" t="s">
        <v>31</v>
      </c>
      <c r="K294" t="s">
        <v>36</v>
      </c>
      <c r="L294" s="11">
        <v>-2500000</v>
      </c>
      <c r="M294" t="s">
        <v>37</v>
      </c>
      <c r="N294" t="s">
        <v>453</v>
      </c>
      <c r="O294" t="s">
        <v>31</v>
      </c>
      <c r="P294">
        <v>0</v>
      </c>
    </row>
    <row r="295" spans="1:16" ht="14.95" x14ac:dyDescent="0.25">
      <c r="A295" t="s">
        <v>29</v>
      </c>
      <c r="B295" t="s">
        <v>31</v>
      </c>
      <c r="C295" t="s">
        <v>31</v>
      </c>
      <c r="D295" t="s">
        <v>31</v>
      </c>
      <c r="E295" t="s">
        <v>451</v>
      </c>
      <c r="F295" t="s">
        <v>33</v>
      </c>
      <c r="G295" t="s">
        <v>75</v>
      </c>
      <c r="H295" s="10">
        <v>40940</v>
      </c>
      <c r="I295" s="10">
        <v>41309</v>
      </c>
      <c r="J295" t="s">
        <v>31</v>
      </c>
      <c r="K295" t="s">
        <v>36</v>
      </c>
      <c r="L295" s="11">
        <v>-6368680</v>
      </c>
      <c r="M295" t="s">
        <v>37</v>
      </c>
      <c r="N295" t="s">
        <v>454</v>
      </c>
      <c r="O295" t="s">
        <v>31</v>
      </c>
      <c r="P295">
        <v>0</v>
      </c>
    </row>
    <row r="296" spans="1:16" ht="14.95" x14ac:dyDescent="0.25">
      <c r="A296" t="s">
        <v>29</v>
      </c>
      <c r="B296" t="s">
        <v>31</v>
      </c>
      <c r="C296" t="s">
        <v>31</v>
      </c>
      <c r="D296" t="s">
        <v>31</v>
      </c>
      <c r="E296" t="s">
        <v>455</v>
      </c>
      <c r="F296" t="s">
        <v>33</v>
      </c>
      <c r="G296" t="s">
        <v>75</v>
      </c>
      <c r="H296" s="10">
        <v>40968</v>
      </c>
      <c r="I296" s="10">
        <v>41309</v>
      </c>
      <c r="J296" t="s">
        <v>31</v>
      </c>
      <c r="K296" t="s">
        <v>36</v>
      </c>
      <c r="L296" s="11">
        <v>-210000</v>
      </c>
      <c r="M296" t="s">
        <v>37</v>
      </c>
      <c r="N296" t="s">
        <v>456</v>
      </c>
      <c r="O296" t="s">
        <v>31</v>
      </c>
      <c r="P296">
        <v>0</v>
      </c>
    </row>
    <row r="297" spans="1:16" ht="14.95" x14ac:dyDescent="0.25">
      <c r="A297" t="s">
        <v>29</v>
      </c>
      <c r="B297" t="s">
        <v>31</v>
      </c>
      <c r="C297" t="s">
        <v>31</v>
      </c>
      <c r="D297" t="s">
        <v>31</v>
      </c>
      <c r="E297" t="s">
        <v>455</v>
      </c>
      <c r="F297" t="s">
        <v>33</v>
      </c>
      <c r="G297" t="s">
        <v>75</v>
      </c>
      <c r="H297" s="10">
        <v>40968</v>
      </c>
      <c r="I297" s="10">
        <v>41309</v>
      </c>
      <c r="J297" t="s">
        <v>31</v>
      </c>
      <c r="K297" t="s">
        <v>36</v>
      </c>
      <c r="L297" s="11">
        <v>-420000</v>
      </c>
      <c r="M297" t="s">
        <v>37</v>
      </c>
      <c r="N297" t="s">
        <v>457</v>
      </c>
      <c r="O297" t="s">
        <v>31</v>
      </c>
      <c r="P297">
        <v>0</v>
      </c>
    </row>
    <row r="298" spans="1:16" ht="14.95" x14ac:dyDescent="0.25">
      <c r="A298" t="s">
        <v>29</v>
      </c>
      <c r="B298" t="s">
        <v>31</v>
      </c>
      <c r="C298" t="s">
        <v>31</v>
      </c>
      <c r="D298" t="s">
        <v>31</v>
      </c>
      <c r="E298" t="s">
        <v>458</v>
      </c>
      <c r="F298" t="s">
        <v>33</v>
      </c>
      <c r="G298" t="s">
        <v>75</v>
      </c>
      <c r="H298" s="10">
        <v>40999</v>
      </c>
      <c r="I298" s="10">
        <v>41309</v>
      </c>
      <c r="J298" t="s">
        <v>31</v>
      </c>
      <c r="K298" t="s">
        <v>36</v>
      </c>
      <c r="L298" s="11">
        <v>-418800</v>
      </c>
      <c r="M298" t="s">
        <v>37</v>
      </c>
      <c r="N298" t="s">
        <v>459</v>
      </c>
      <c r="O298" t="s">
        <v>31</v>
      </c>
      <c r="P298">
        <v>0</v>
      </c>
    </row>
    <row r="299" spans="1:16" ht="14.95" x14ac:dyDescent="0.25">
      <c r="A299" t="s">
        <v>29</v>
      </c>
      <c r="B299" t="s">
        <v>31</v>
      </c>
      <c r="C299" t="s">
        <v>31</v>
      </c>
      <c r="D299" t="s">
        <v>31</v>
      </c>
      <c r="E299" t="s">
        <v>458</v>
      </c>
      <c r="F299" t="s">
        <v>33</v>
      </c>
      <c r="G299" t="s">
        <v>75</v>
      </c>
      <c r="H299" s="10">
        <v>40999</v>
      </c>
      <c r="I299" s="10">
        <v>41309</v>
      </c>
      <c r="J299" t="s">
        <v>31</v>
      </c>
      <c r="K299" t="s">
        <v>36</v>
      </c>
      <c r="L299" s="11">
        <v>-837600</v>
      </c>
      <c r="M299" t="s">
        <v>37</v>
      </c>
      <c r="N299" t="s">
        <v>460</v>
      </c>
      <c r="O299" t="s">
        <v>31</v>
      </c>
      <c r="P299">
        <v>0</v>
      </c>
    </row>
    <row r="300" spans="1:16" ht="14.95" x14ac:dyDescent="0.25">
      <c r="A300" t="s">
        <v>29</v>
      </c>
      <c r="B300" t="s">
        <v>31</v>
      </c>
      <c r="C300" t="s">
        <v>31</v>
      </c>
      <c r="D300" t="s">
        <v>31</v>
      </c>
      <c r="E300" t="s">
        <v>461</v>
      </c>
      <c r="F300" t="s">
        <v>33</v>
      </c>
      <c r="G300" t="s">
        <v>75</v>
      </c>
      <c r="H300" s="10">
        <v>41060</v>
      </c>
      <c r="I300" s="10">
        <v>41311</v>
      </c>
      <c r="J300" t="s">
        <v>31</v>
      </c>
      <c r="K300" t="s">
        <v>36</v>
      </c>
      <c r="L300" s="11">
        <v>-3055818</v>
      </c>
      <c r="M300" t="s">
        <v>37</v>
      </c>
      <c r="N300" t="s">
        <v>462</v>
      </c>
      <c r="O300" t="s">
        <v>31</v>
      </c>
      <c r="P300">
        <v>0</v>
      </c>
    </row>
    <row r="301" spans="1:16" ht="14.95" x14ac:dyDescent="0.25">
      <c r="A301" t="s">
        <v>29</v>
      </c>
      <c r="B301" t="s">
        <v>31</v>
      </c>
      <c r="C301" t="s">
        <v>31</v>
      </c>
      <c r="D301" t="s">
        <v>31</v>
      </c>
      <c r="E301" t="s">
        <v>461</v>
      </c>
      <c r="F301" t="s">
        <v>33</v>
      </c>
      <c r="G301" t="s">
        <v>75</v>
      </c>
      <c r="H301" s="10">
        <v>41060</v>
      </c>
      <c r="I301" s="10">
        <v>41311</v>
      </c>
      <c r="J301" t="s">
        <v>31</v>
      </c>
      <c r="K301" t="s">
        <v>36</v>
      </c>
      <c r="L301" s="11">
        <v>-6111636</v>
      </c>
      <c r="M301" t="s">
        <v>37</v>
      </c>
      <c r="N301" t="s">
        <v>463</v>
      </c>
      <c r="O301" t="s">
        <v>31</v>
      </c>
      <c r="P301">
        <v>0</v>
      </c>
    </row>
    <row r="302" spans="1:16" ht="14.95" x14ac:dyDescent="0.25">
      <c r="A302" t="s">
        <v>29</v>
      </c>
      <c r="B302" t="s">
        <v>31</v>
      </c>
      <c r="C302" t="s">
        <v>31</v>
      </c>
      <c r="D302" t="s">
        <v>31</v>
      </c>
      <c r="E302" t="s">
        <v>464</v>
      </c>
      <c r="F302" t="s">
        <v>33</v>
      </c>
      <c r="G302" t="s">
        <v>75</v>
      </c>
      <c r="H302" s="10">
        <v>41060</v>
      </c>
      <c r="I302" s="10">
        <v>41311</v>
      </c>
      <c r="J302" t="s">
        <v>31</v>
      </c>
      <c r="K302" t="s">
        <v>36</v>
      </c>
      <c r="L302" s="11">
        <v>-4040000</v>
      </c>
      <c r="M302" t="s">
        <v>37</v>
      </c>
      <c r="N302" t="s">
        <v>465</v>
      </c>
      <c r="O302" t="s">
        <v>31</v>
      </c>
      <c r="P302">
        <v>0</v>
      </c>
    </row>
    <row r="303" spans="1:16" ht="14.95" x14ac:dyDescent="0.25">
      <c r="A303" t="s">
        <v>29</v>
      </c>
      <c r="B303" t="s">
        <v>31</v>
      </c>
      <c r="C303" t="s">
        <v>31</v>
      </c>
      <c r="D303" t="s">
        <v>31</v>
      </c>
      <c r="E303" t="s">
        <v>464</v>
      </c>
      <c r="F303" t="s">
        <v>33</v>
      </c>
      <c r="G303" t="s">
        <v>75</v>
      </c>
      <c r="H303" s="10">
        <v>41060</v>
      </c>
      <c r="I303" s="10">
        <v>41311</v>
      </c>
      <c r="J303" t="s">
        <v>31</v>
      </c>
      <c r="K303" t="s">
        <v>36</v>
      </c>
      <c r="L303" s="11">
        <v>-8080000</v>
      </c>
      <c r="M303" t="s">
        <v>37</v>
      </c>
      <c r="N303" t="s">
        <v>466</v>
      </c>
      <c r="O303" t="s">
        <v>31</v>
      </c>
      <c r="P303">
        <v>0</v>
      </c>
    </row>
    <row r="304" spans="1:16" ht="14.95" x14ac:dyDescent="0.25">
      <c r="A304" t="s">
        <v>29</v>
      </c>
      <c r="B304" t="s">
        <v>31</v>
      </c>
      <c r="C304" t="s">
        <v>31</v>
      </c>
      <c r="D304" t="s">
        <v>31</v>
      </c>
      <c r="E304" t="s">
        <v>467</v>
      </c>
      <c r="F304" t="s">
        <v>33</v>
      </c>
      <c r="G304" t="s">
        <v>75</v>
      </c>
      <c r="H304" s="10">
        <v>40968</v>
      </c>
      <c r="I304" s="10">
        <v>41311</v>
      </c>
      <c r="J304" t="s">
        <v>31</v>
      </c>
      <c r="K304" t="s">
        <v>36</v>
      </c>
      <c r="L304" s="11">
        <v>-180000</v>
      </c>
      <c r="M304" t="s">
        <v>37</v>
      </c>
      <c r="N304" t="s">
        <v>468</v>
      </c>
      <c r="O304" t="s">
        <v>31</v>
      </c>
      <c r="P304">
        <v>0</v>
      </c>
    </row>
    <row r="305" spans="1:16" ht="14.95" x14ac:dyDescent="0.25">
      <c r="A305" t="s">
        <v>29</v>
      </c>
      <c r="B305" t="s">
        <v>31</v>
      </c>
      <c r="C305" t="s">
        <v>31</v>
      </c>
      <c r="D305" t="s">
        <v>31</v>
      </c>
      <c r="E305" t="s">
        <v>467</v>
      </c>
      <c r="F305" t="s">
        <v>33</v>
      </c>
      <c r="G305" t="s">
        <v>75</v>
      </c>
      <c r="H305" s="10">
        <v>40968</v>
      </c>
      <c r="I305" s="10">
        <v>41311</v>
      </c>
      <c r="J305" t="s">
        <v>31</v>
      </c>
      <c r="K305" t="s">
        <v>36</v>
      </c>
      <c r="L305" s="11">
        <v>-360000</v>
      </c>
      <c r="M305" t="s">
        <v>37</v>
      </c>
      <c r="N305" t="s">
        <v>469</v>
      </c>
      <c r="O305" t="s">
        <v>31</v>
      </c>
      <c r="P305">
        <v>0</v>
      </c>
    </row>
    <row r="306" spans="1:16" ht="14.95" x14ac:dyDescent="0.25">
      <c r="A306" t="s">
        <v>29</v>
      </c>
      <c r="B306" t="s">
        <v>31</v>
      </c>
      <c r="C306" t="s">
        <v>31</v>
      </c>
      <c r="D306" t="s">
        <v>31</v>
      </c>
      <c r="E306" t="s">
        <v>470</v>
      </c>
      <c r="F306" t="s">
        <v>33</v>
      </c>
      <c r="G306" t="s">
        <v>75</v>
      </c>
      <c r="H306" s="10">
        <v>40990</v>
      </c>
      <c r="I306" s="10">
        <v>41311</v>
      </c>
      <c r="J306" t="s">
        <v>31</v>
      </c>
      <c r="K306" t="s">
        <v>36</v>
      </c>
      <c r="L306" s="11">
        <v>-90000</v>
      </c>
      <c r="M306" t="s">
        <v>37</v>
      </c>
      <c r="N306" t="s">
        <v>471</v>
      </c>
      <c r="O306" t="s">
        <v>31</v>
      </c>
      <c r="P306">
        <v>0</v>
      </c>
    </row>
    <row r="307" spans="1:16" ht="14.95" x14ac:dyDescent="0.25">
      <c r="A307" t="s">
        <v>29</v>
      </c>
      <c r="B307" t="s">
        <v>31</v>
      </c>
      <c r="C307" t="s">
        <v>31</v>
      </c>
      <c r="D307" t="s">
        <v>31</v>
      </c>
      <c r="E307" t="s">
        <v>470</v>
      </c>
      <c r="F307" t="s">
        <v>33</v>
      </c>
      <c r="G307" t="s">
        <v>75</v>
      </c>
      <c r="H307" s="10">
        <v>40990</v>
      </c>
      <c r="I307" s="10">
        <v>41311</v>
      </c>
      <c r="J307" t="s">
        <v>31</v>
      </c>
      <c r="K307" t="s">
        <v>36</v>
      </c>
      <c r="L307" s="11">
        <v>-180000</v>
      </c>
      <c r="M307" t="s">
        <v>37</v>
      </c>
      <c r="N307" t="s">
        <v>472</v>
      </c>
      <c r="O307" t="s">
        <v>31</v>
      </c>
      <c r="P307">
        <v>0</v>
      </c>
    </row>
    <row r="308" spans="1:16" ht="14.95" x14ac:dyDescent="0.25">
      <c r="A308" t="s">
        <v>29</v>
      </c>
      <c r="B308" t="s">
        <v>31</v>
      </c>
      <c r="C308" t="s">
        <v>31</v>
      </c>
      <c r="D308" t="s">
        <v>31</v>
      </c>
      <c r="E308" t="s">
        <v>473</v>
      </c>
      <c r="F308" t="s">
        <v>33</v>
      </c>
      <c r="G308" t="s">
        <v>75</v>
      </c>
      <c r="H308" s="10">
        <v>40991</v>
      </c>
      <c r="I308" s="10">
        <v>41311</v>
      </c>
      <c r="J308" t="s">
        <v>31</v>
      </c>
      <c r="K308" t="s">
        <v>36</v>
      </c>
      <c r="L308" s="11">
        <v>-1084000</v>
      </c>
      <c r="M308" t="s">
        <v>37</v>
      </c>
      <c r="N308" t="s">
        <v>474</v>
      </c>
      <c r="O308" t="s">
        <v>31</v>
      </c>
      <c r="P308">
        <v>0</v>
      </c>
    </row>
    <row r="309" spans="1:16" ht="14.95" x14ac:dyDescent="0.25">
      <c r="A309" t="s">
        <v>29</v>
      </c>
      <c r="B309" t="s">
        <v>31</v>
      </c>
      <c r="C309" t="s">
        <v>31</v>
      </c>
      <c r="D309" t="s">
        <v>31</v>
      </c>
      <c r="E309" t="s">
        <v>473</v>
      </c>
      <c r="F309" t="s">
        <v>33</v>
      </c>
      <c r="G309" t="s">
        <v>75</v>
      </c>
      <c r="H309" s="10">
        <v>40991</v>
      </c>
      <c r="I309" s="10">
        <v>41311</v>
      </c>
      <c r="J309" t="s">
        <v>31</v>
      </c>
      <c r="K309" t="s">
        <v>36</v>
      </c>
      <c r="L309" s="11">
        <v>-2168000</v>
      </c>
      <c r="M309" t="s">
        <v>37</v>
      </c>
      <c r="N309" t="s">
        <v>475</v>
      </c>
      <c r="O309" t="s">
        <v>31</v>
      </c>
      <c r="P309">
        <v>0</v>
      </c>
    </row>
    <row r="310" spans="1:16" ht="14.95" x14ac:dyDescent="0.25">
      <c r="A310" t="s">
        <v>29</v>
      </c>
      <c r="B310" t="s">
        <v>31</v>
      </c>
      <c r="C310" t="s">
        <v>31</v>
      </c>
      <c r="D310" t="s">
        <v>31</v>
      </c>
      <c r="E310" t="s">
        <v>476</v>
      </c>
      <c r="F310" t="s">
        <v>33</v>
      </c>
      <c r="G310" t="s">
        <v>75</v>
      </c>
      <c r="H310" s="10">
        <v>40999</v>
      </c>
      <c r="I310" s="10">
        <v>41311</v>
      </c>
      <c r="J310" t="s">
        <v>31</v>
      </c>
      <c r="K310" t="s">
        <v>36</v>
      </c>
      <c r="L310" s="11">
        <v>-474000</v>
      </c>
      <c r="M310" t="s">
        <v>37</v>
      </c>
      <c r="N310" t="s">
        <v>477</v>
      </c>
      <c r="O310" t="s">
        <v>31</v>
      </c>
      <c r="P310">
        <v>0</v>
      </c>
    </row>
    <row r="311" spans="1:16" ht="14.95" x14ac:dyDescent="0.25">
      <c r="A311" t="s">
        <v>29</v>
      </c>
      <c r="B311" t="s">
        <v>31</v>
      </c>
      <c r="C311" t="s">
        <v>31</v>
      </c>
      <c r="D311" t="s">
        <v>31</v>
      </c>
      <c r="E311" t="s">
        <v>476</v>
      </c>
      <c r="F311" t="s">
        <v>33</v>
      </c>
      <c r="G311" t="s">
        <v>75</v>
      </c>
      <c r="H311" s="10">
        <v>40999</v>
      </c>
      <c r="I311" s="10">
        <v>41311</v>
      </c>
      <c r="J311" t="s">
        <v>31</v>
      </c>
      <c r="K311" t="s">
        <v>36</v>
      </c>
      <c r="L311" s="11">
        <v>-948000</v>
      </c>
      <c r="M311" t="s">
        <v>37</v>
      </c>
      <c r="N311" t="s">
        <v>478</v>
      </c>
      <c r="O311" t="s">
        <v>31</v>
      </c>
      <c r="P311">
        <v>0</v>
      </c>
    </row>
    <row r="312" spans="1:16" ht="14.95" x14ac:dyDescent="0.25">
      <c r="A312" t="s">
        <v>29</v>
      </c>
      <c r="B312" t="s">
        <v>31</v>
      </c>
      <c r="C312" t="s">
        <v>31</v>
      </c>
      <c r="D312" t="s">
        <v>31</v>
      </c>
      <c r="E312" t="s">
        <v>479</v>
      </c>
      <c r="F312" t="s">
        <v>33</v>
      </c>
      <c r="G312" t="s">
        <v>75</v>
      </c>
      <c r="H312" s="10">
        <v>41051</v>
      </c>
      <c r="I312" s="10">
        <v>41312</v>
      </c>
      <c r="J312" t="s">
        <v>31</v>
      </c>
      <c r="K312" t="s">
        <v>36</v>
      </c>
      <c r="L312" s="11">
        <v>-185400</v>
      </c>
      <c r="M312" t="s">
        <v>37</v>
      </c>
      <c r="N312" t="s">
        <v>480</v>
      </c>
      <c r="O312" t="s">
        <v>31</v>
      </c>
      <c r="P312">
        <v>0</v>
      </c>
    </row>
    <row r="313" spans="1:16" ht="14.95" x14ac:dyDescent="0.25">
      <c r="A313" t="s">
        <v>29</v>
      </c>
      <c r="B313" t="s">
        <v>31</v>
      </c>
      <c r="C313" t="s">
        <v>31</v>
      </c>
      <c r="D313" t="s">
        <v>31</v>
      </c>
      <c r="E313" t="s">
        <v>479</v>
      </c>
      <c r="F313" t="s">
        <v>33</v>
      </c>
      <c r="G313" t="s">
        <v>75</v>
      </c>
      <c r="H313" s="10">
        <v>41051</v>
      </c>
      <c r="I313" s="10">
        <v>41312</v>
      </c>
      <c r="J313" t="s">
        <v>31</v>
      </c>
      <c r="K313" t="s">
        <v>36</v>
      </c>
      <c r="L313" s="11">
        <v>-370800</v>
      </c>
      <c r="M313" t="s">
        <v>37</v>
      </c>
      <c r="N313" t="s">
        <v>481</v>
      </c>
      <c r="O313" t="s">
        <v>31</v>
      </c>
      <c r="P313">
        <v>0</v>
      </c>
    </row>
    <row r="314" spans="1:16" ht="14.95" x14ac:dyDescent="0.25">
      <c r="A314" t="s">
        <v>29</v>
      </c>
      <c r="B314" t="s">
        <v>31</v>
      </c>
      <c r="C314" t="s">
        <v>31</v>
      </c>
      <c r="D314" t="s">
        <v>31</v>
      </c>
      <c r="E314" t="s">
        <v>482</v>
      </c>
      <c r="F314" t="s">
        <v>33</v>
      </c>
      <c r="G314" t="s">
        <v>75</v>
      </c>
      <c r="H314" s="10">
        <v>41082</v>
      </c>
      <c r="I314" s="10">
        <v>41312</v>
      </c>
      <c r="J314" t="s">
        <v>31</v>
      </c>
      <c r="K314" t="s">
        <v>36</v>
      </c>
      <c r="L314" s="11">
        <v>-3300000</v>
      </c>
      <c r="M314" t="s">
        <v>37</v>
      </c>
      <c r="N314" t="s">
        <v>483</v>
      </c>
      <c r="O314" t="s">
        <v>31</v>
      </c>
      <c r="P314">
        <v>0</v>
      </c>
    </row>
    <row r="315" spans="1:16" ht="14.95" x14ac:dyDescent="0.25">
      <c r="A315" t="s">
        <v>29</v>
      </c>
      <c r="B315" t="s">
        <v>31</v>
      </c>
      <c r="C315" t="s">
        <v>31</v>
      </c>
      <c r="D315" t="s">
        <v>31</v>
      </c>
      <c r="E315" t="s">
        <v>482</v>
      </c>
      <c r="F315" t="s">
        <v>33</v>
      </c>
      <c r="G315" t="s">
        <v>75</v>
      </c>
      <c r="H315" s="10">
        <v>41082</v>
      </c>
      <c r="I315" s="10">
        <v>41312</v>
      </c>
      <c r="J315" t="s">
        <v>31</v>
      </c>
      <c r="K315" t="s">
        <v>36</v>
      </c>
      <c r="L315" s="11">
        <v>-6600000</v>
      </c>
      <c r="M315" t="s">
        <v>37</v>
      </c>
      <c r="N315" t="s">
        <v>484</v>
      </c>
      <c r="O315" t="s">
        <v>31</v>
      </c>
      <c r="P315">
        <v>0</v>
      </c>
    </row>
    <row r="316" spans="1:16" ht="14.95" x14ac:dyDescent="0.25">
      <c r="A316" t="s">
        <v>29</v>
      </c>
      <c r="B316" t="s">
        <v>31</v>
      </c>
      <c r="C316" t="s">
        <v>31</v>
      </c>
      <c r="D316" t="s">
        <v>31</v>
      </c>
      <c r="E316" t="s">
        <v>485</v>
      </c>
      <c r="F316" t="s">
        <v>33</v>
      </c>
      <c r="G316" t="s">
        <v>75</v>
      </c>
      <c r="H316" s="10">
        <v>41090</v>
      </c>
      <c r="I316" s="10">
        <v>41312</v>
      </c>
      <c r="J316" t="s">
        <v>31</v>
      </c>
      <c r="K316" t="s">
        <v>36</v>
      </c>
      <c r="L316" s="11">
        <v>-249600</v>
      </c>
      <c r="M316" t="s">
        <v>37</v>
      </c>
      <c r="N316" t="s">
        <v>486</v>
      </c>
      <c r="O316" t="s">
        <v>31</v>
      </c>
      <c r="P316">
        <v>0</v>
      </c>
    </row>
    <row r="317" spans="1:16" ht="14.95" x14ac:dyDescent="0.25">
      <c r="A317" t="s">
        <v>29</v>
      </c>
      <c r="B317" t="s">
        <v>31</v>
      </c>
      <c r="C317" t="s">
        <v>31</v>
      </c>
      <c r="D317" t="s">
        <v>31</v>
      </c>
      <c r="E317" t="s">
        <v>485</v>
      </c>
      <c r="F317" t="s">
        <v>33</v>
      </c>
      <c r="G317" t="s">
        <v>75</v>
      </c>
      <c r="H317" s="10">
        <v>41090</v>
      </c>
      <c r="I317" s="10">
        <v>41312</v>
      </c>
      <c r="J317" t="s">
        <v>31</v>
      </c>
      <c r="K317" t="s">
        <v>36</v>
      </c>
      <c r="L317" s="11">
        <v>-499200</v>
      </c>
      <c r="M317" t="s">
        <v>37</v>
      </c>
      <c r="N317" t="s">
        <v>487</v>
      </c>
      <c r="O317" t="s">
        <v>31</v>
      </c>
      <c r="P317">
        <v>0</v>
      </c>
    </row>
    <row r="318" spans="1:16" ht="14.95" x14ac:dyDescent="0.25">
      <c r="A318" t="s">
        <v>29</v>
      </c>
      <c r="B318" t="s">
        <v>31</v>
      </c>
      <c r="C318" t="s">
        <v>31</v>
      </c>
      <c r="D318" t="s">
        <v>31</v>
      </c>
      <c r="E318" t="s">
        <v>488</v>
      </c>
      <c r="F318" t="s">
        <v>33</v>
      </c>
      <c r="G318" t="s">
        <v>75</v>
      </c>
      <c r="H318" s="10">
        <v>40996</v>
      </c>
      <c r="I318" s="10">
        <v>41312</v>
      </c>
      <c r="J318" t="s">
        <v>31</v>
      </c>
      <c r="K318" t="s">
        <v>36</v>
      </c>
      <c r="L318" s="11">
        <v>-3043920</v>
      </c>
      <c r="M318" t="s">
        <v>37</v>
      </c>
      <c r="N318" t="s">
        <v>489</v>
      </c>
      <c r="O318" t="s">
        <v>31</v>
      </c>
      <c r="P318">
        <v>0</v>
      </c>
    </row>
    <row r="319" spans="1:16" ht="14.95" x14ac:dyDescent="0.25">
      <c r="A319" t="s">
        <v>29</v>
      </c>
      <c r="B319" t="s">
        <v>31</v>
      </c>
      <c r="C319" t="s">
        <v>31</v>
      </c>
      <c r="D319" t="s">
        <v>31</v>
      </c>
      <c r="E319" t="s">
        <v>488</v>
      </c>
      <c r="F319" t="s">
        <v>33</v>
      </c>
      <c r="G319" t="s">
        <v>75</v>
      </c>
      <c r="H319" s="10">
        <v>40996</v>
      </c>
      <c r="I319" s="10">
        <v>41312</v>
      </c>
      <c r="J319" t="s">
        <v>31</v>
      </c>
      <c r="K319" t="s">
        <v>36</v>
      </c>
      <c r="L319" s="11">
        <v>-6087840</v>
      </c>
      <c r="M319" t="s">
        <v>37</v>
      </c>
      <c r="N319" t="s">
        <v>490</v>
      </c>
      <c r="O319" t="s">
        <v>31</v>
      </c>
      <c r="P319">
        <v>0</v>
      </c>
    </row>
    <row r="320" spans="1:16" ht="14.95" x14ac:dyDescent="0.25">
      <c r="A320" t="s">
        <v>29</v>
      </c>
      <c r="B320" t="s">
        <v>31</v>
      </c>
      <c r="C320" t="s">
        <v>31</v>
      </c>
      <c r="D320" t="s">
        <v>31</v>
      </c>
      <c r="E320" t="s">
        <v>491</v>
      </c>
      <c r="F320" t="s">
        <v>33</v>
      </c>
      <c r="G320" t="s">
        <v>75</v>
      </c>
      <c r="H320" s="10">
        <v>41060</v>
      </c>
      <c r="I320" s="10">
        <v>41312</v>
      </c>
      <c r="J320" t="s">
        <v>31</v>
      </c>
      <c r="K320" t="s">
        <v>36</v>
      </c>
      <c r="L320" s="11">
        <v>-525000</v>
      </c>
      <c r="M320" t="s">
        <v>37</v>
      </c>
      <c r="N320" t="s">
        <v>492</v>
      </c>
      <c r="O320" t="s">
        <v>31</v>
      </c>
      <c r="P320">
        <v>0</v>
      </c>
    </row>
    <row r="321" spans="1:16" ht="14.95" x14ac:dyDescent="0.25">
      <c r="A321" t="s">
        <v>29</v>
      </c>
      <c r="B321" t="s">
        <v>31</v>
      </c>
      <c r="C321" t="s">
        <v>31</v>
      </c>
      <c r="D321" t="s">
        <v>31</v>
      </c>
      <c r="E321" t="s">
        <v>491</v>
      </c>
      <c r="F321" t="s">
        <v>33</v>
      </c>
      <c r="G321" t="s">
        <v>75</v>
      </c>
      <c r="H321" s="10">
        <v>41060</v>
      </c>
      <c r="I321" s="10">
        <v>41312</v>
      </c>
      <c r="J321" t="s">
        <v>31</v>
      </c>
      <c r="K321" t="s">
        <v>36</v>
      </c>
      <c r="L321" s="11">
        <v>-1050000</v>
      </c>
      <c r="M321" t="s">
        <v>37</v>
      </c>
      <c r="N321" t="s">
        <v>493</v>
      </c>
      <c r="O321" t="s">
        <v>31</v>
      </c>
      <c r="P321">
        <v>0</v>
      </c>
    </row>
    <row r="322" spans="1:16" ht="14.95" x14ac:dyDescent="0.25">
      <c r="A322" t="s">
        <v>29</v>
      </c>
      <c r="B322" t="s">
        <v>31</v>
      </c>
      <c r="C322" t="s">
        <v>31</v>
      </c>
      <c r="D322" t="s">
        <v>31</v>
      </c>
      <c r="E322" t="s">
        <v>494</v>
      </c>
      <c r="F322" t="s">
        <v>33</v>
      </c>
      <c r="G322" t="s">
        <v>75</v>
      </c>
      <c r="H322" s="10">
        <v>41076</v>
      </c>
      <c r="I322" s="10">
        <v>41312</v>
      </c>
      <c r="J322" t="s">
        <v>31</v>
      </c>
      <c r="K322" t="s">
        <v>36</v>
      </c>
      <c r="L322" s="11">
        <v>-325600</v>
      </c>
      <c r="M322" t="s">
        <v>37</v>
      </c>
      <c r="N322" t="s">
        <v>495</v>
      </c>
      <c r="O322" t="s">
        <v>31</v>
      </c>
      <c r="P322">
        <v>0</v>
      </c>
    </row>
    <row r="323" spans="1:16" ht="14.95" x14ac:dyDescent="0.25">
      <c r="A323" t="s">
        <v>29</v>
      </c>
      <c r="B323" t="s">
        <v>31</v>
      </c>
      <c r="C323" t="s">
        <v>31</v>
      </c>
      <c r="D323" t="s">
        <v>31</v>
      </c>
      <c r="E323" t="s">
        <v>494</v>
      </c>
      <c r="F323" t="s">
        <v>33</v>
      </c>
      <c r="G323" t="s">
        <v>75</v>
      </c>
      <c r="H323" s="10">
        <v>41076</v>
      </c>
      <c r="I323" s="10">
        <v>41312</v>
      </c>
      <c r="J323" t="s">
        <v>31</v>
      </c>
      <c r="K323" t="s">
        <v>36</v>
      </c>
      <c r="L323" s="11">
        <v>-162800</v>
      </c>
      <c r="M323" t="s">
        <v>37</v>
      </c>
      <c r="N323" t="s">
        <v>496</v>
      </c>
      <c r="O323" t="s">
        <v>31</v>
      </c>
      <c r="P323">
        <v>0</v>
      </c>
    </row>
    <row r="324" spans="1:16" ht="14.95" x14ac:dyDescent="0.25">
      <c r="A324" t="s">
        <v>29</v>
      </c>
      <c r="B324" t="s">
        <v>31</v>
      </c>
      <c r="C324" t="s">
        <v>31</v>
      </c>
      <c r="D324" t="s">
        <v>31</v>
      </c>
      <c r="E324" t="s">
        <v>497</v>
      </c>
      <c r="F324" t="s">
        <v>33</v>
      </c>
      <c r="G324" t="s">
        <v>75</v>
      </c>
      <c r="H324" s="10">
        <v>40996</v>
      </c>
      <c r="I324" s="10">
        <v>41312</v>
      </c>
      <c r="J324" t="s">
        <v>31</v>
      </c>
      <c r="K324" t="s">
        <v>36</v>
      </c>
      <c r="L324" s="11">
        <v>-13823784</v>
      </c>
      <c r="M324" t="s">
        <v>37</v>
      </c>
      <c r="N324" t="s">
        <v>498</v>
      </c>
      <c r="O324" t="s">
        <v>31</v>
      </c>
      <c r="P324">
        <v>0</v>
      </c>
    </row>
    <row r="325" spans="1:16" ht="14.95" x14ac:dyDescent="0.25">
      <c r="A325" t="s">
        <v>29</v>
      </c>
      <c r="B325" t="s">
        <v>31</v>
      </c>
      <c r="C325" t="s">
        <v>31</v>
      </c>
      <c r="D325" t="s">
        <v>31</v>
      </c>
      <c r="E325" t="s">
        <v>499</v>
      </c>
      <c r="F325" t="s">
        <v>33</v>
      </c>
      <c r="G325" t="s">
        <v>75</v>
      </c>
      <c r="H325" s="10">
        <v>40968</v>
      </c>
      <c r="I325" s="10">
        <v>41312</v>
      </c>
      <c r="J325" t="s">
        <v>31</v>
      </c>
      <c r="K325" t="s">
        <v>36</v>
      </c>
      <c r="L325" s="11">
        <v>-942000</v>
      </c>
      <c r="M325" t="s">
        <v>37</v>
      </c>
      <c r="N325" t="s">
        <v>500</v>
      </c>
      <c r="O325" t="s">
        <v>31</v>
      </c>
      <c r="P325">
        <v>0</v>
      </c>
    </row>
    <row r="326" spans="1:16" ht="14.95" x14ac:dyDescent="0.25">
      <c r="A326" t="s">
        <v>29</v>
      </c>
      <c r="B326" t="s">
        <v>31</v>
      </c>
      <c r="C326" t="s">
        <v>31</v>
      </c>
      <c r="D326" t="s">
        <v>31</v>
      </c>
      <c r="E326" t="s">
        <v>501</v>
      </c>
      <c r="F326" t="s">
        <v>33</v>
      </c>
      <c r="G326" t="s">
        <v>75</v>
      </c>
      <c r="H326" s="10">
        <v>40940</v>
      </c>
      <c r="I326" s="10">
        <v>41316</v>
      </c>
      <c r="J326" t="s">
        <v>31</v>
      </c>
      <c r="K326" t="s">
        <v>36</v>
      </c>
      <c r="L326" s="11">
        <v>-135000</v>
      </c>
      <c r="M326" t="s">
        <v>37</v>
      </c>
      <c r="N326" t="s">
        <v>502</v>
      </c>
      <c r="O326" t="s">
        <v>31</v>
      </c>
      <c r="P326">
        <v>0</v>
      </c>
    </row>
    <row r="327" spans="1:16" ht="14.95" x14ac:dyDescent="0.25">
      <c r="A327" t="s">
        <v>29</v>
      </c>
      <c r="B327" t="s">
        <v>31</v>
      </c>
      <c r="C327" t="s">
        <v>31</v>
      </c>
      <c r="D327" t="s">
        <v>31</v>
      </c>
      <c r="E327" t="s">
        <v>501</v>
      </c>
      <c r="F327" t="s">
        <v>33</v>
      </c>
      <c r="G327" t="s">
        <v>75</v>
      </c>
      <c r="H327" s="10">
        <v>40940</v>
      </c>
      <c r="I327" s="10">
        <v>41316</v>
      </c>
      <c r="J327" t="s">
        <v>31</v>
      </c>
      <c r="K327" t="s">
        <v>36</v>
      </c>
      <c r="L327" s="11">
        <v>-1158800</v>
      </c>
      <c r="M327" t="s">
        <v>37</v>
      </c>
      <c r="N327" t="s">
        <v>503</v>
      </c>
      <c r="O327" t="s">
        <v>31</v>
      </c>
      <c r="P327">
        <v>0</v>
      </c>
    </row>
    <row r="328" spans="1:16" ht="14.95" x14ac:dyDescent="0.25">
      <c r="A328" t="s">
        <v>29</v>
      </c>
      <c r="B328" t="s">
        <v>31</v>
      </c>
      <c r="C328" t="s">
        <v>31</v>
      </c>
      <c r="D328" t="s">
        <v>31</v>
      </c>
      <c r="E328" t="s">
        <v>504</v>
      </c>
      <c r="F328" t="s">
        <v>33</v>
      </c>
      <c r="G328" t="s">
        <v>75</v>
      </c>
      <c r="H328" s="10">
        <v>40968</v>
      </c>
      <c r="I328" s="10">
        <v>41316</v>
      </c>
      <c r="J328" t="s">
        <v>31</v>
      </c>
      <c r="K328" t="s">
        <v>36</v>
      </c>
      <c r="L328" s="11">
        <v>-408000</v>
      </c>
      <c r="M328" t="s">
        <v>37</v>
      </c>
      <c r="N328" t="s">
        <v>505</v>
      </c>
      <c r="O328" t="s">
        <v>31</v>
      </c>
      <c r="P328">
        <v>0</v>
      </c>
    </row>
    <row r="329" spans="1:16" ht="14.95" x14ac:dyDescent="0.25">
      <c r="A329" t="s">
        <v>29</v>
      </c>
      <c r="B329" t="s">
        <v>31</v>
      </c>
      <c r="C329" t="s">
        <v>31</v>
      </c>
      <c r="D329" t="s">
        <v>31</v>
      </c>
      <c r="E329" t="s">
        <v>506</v>
      </c>
      <c r="F329" t="s">
        <v>33</v>
      </c>
      <c r="G329" t="s">
        <v>75</v>
      </c>
      <c r="H329" s="10">
        <v>40983</v>
      </c>
      <c r="I329" s="10">
        <v>41316</v>
      </c>
      <c r="J329" t="s">
        <v>31</v>
      </c>
      <c r="K329" t="s">
        <v>36</v>
      </c>
      <c r="L329" s="11">
        <v>-1323022</v>
      </c>
      <c r="M329" t="s">
        <v>37</v>
      </c>
      <c r="N329" t="s">
        <v>507</v>
      </c>
      <c r="O329" t="s">
        <v>31</v>
      </c>
      <c r="P329">
        <v>0</v>
      </c>
    </row>
    <row r="330" spans="1:16" ht="14.95" x14ac:dyDescent="0.25">
      <c r="A330" t="s">
        <v>29</v>
      </c>
      <c r="B330" t="s">
        <v>31</v>
      </c>
      <c r="C330" t="s">
        <v>31</v>
      </c>
      <c r="D330" t="s">
        <v>31</v>
      </c>
      <c r="E330" t="s">
        <v>506</v>
      </c>
      <c r="F330" t="s">
        <v>33</v>
      </c>
      <c r="G330" t="s">
        <v>75</v>
      </c>
      <c r="H330" s="10">
        <v>40983</v>
      </c>
      <c r="I330" s="10">
        <v>41316</v>
      </c>
      <c r="J330" t="s">
        <v>31</v>
      </c>
      <c r="K330" t="s">
        <v>36</v>
      </c>
      <c r="L330" s="11">
        <v>-330756</v>
      </c>
      <c r="M330" t="s">
        <v>37</v>
      </c>
      <c r="N330" t="s">
        <v>508</v>
      </c>
      <c r="O330" t="s">
        <v>31</v>
      </c>
      <c r="P330">
        <v>0</v>
      </c>
    </row>
    <row r="331" spans="1:16" ht="14.95" x14ac:dyDescent="0.25">
      <c r="A331" t="s">
        <v>29</v>
      </c>
      <c r="B331" t="s">
        <v>31</v>
      </c>
      <c r="C331" t="s">
        <v>31</v>
      </c>
      <c r="D331" t="s">
        <v>31</v>
      </c>
      <c r="E331" t="s">
        <v>509</v>
      </c>
      <c r="F331" t="s">
        <v>33</v>
      </c>
      <c r="G331" t="s">
        <v>75</v>
      </c>
      <c r="H331" s="10">
        <v>40999</v>
      </c>
      <c r="I331" s="10">
        <v>41316</v>
      </c>
      <c r="J331" t="s">
        <v>31</v>
      </c>
      <c r="K331" t="s">
        <v>36</v>
      </c>
      <c r="L331" s="11">
        <v>-428818</v>
      </c>
      <c r="M331" t="s">
        <v>37</v>
      </c>
      <c r="N331" t="s">
        <v>510</v>
      </c>
      <c r="O331" t="s">
        <v>31</v>
      </c>
      <c r="P331">
        <v>0</v>
      </c>
    </row>
    <row r="332" spans="1:16" ht="14.95" x14ac:dyDescent="0.25">
      <c r="A332" t="s">
        <v>29</v>
      </c>
      <c r="B332" t="s">
        <v>31</v>
      </c>
      <c r="C332" t="s">
        <v>31</v>
      </c>
      <c r="D332" t="s">
        <v>31</v>
      </c>
      <c r="E332" t="s">
        <v>509</v>
      </c>
      <c r="F332" t="s">
        <v>33</v>
      </c>
      <c r="G332" t="s">
        <v>75</v>
      </c>
      <c r="H332" s="10">
        <v>40999</v>
      </c>
      <c r="I332" s="10">
        <v>41316</v>
      </c>
      <c r="J332" t="s">
        <v>31</v>
      </c>
      <c r="K332" t="s">
        <v>36</v>
      </c>
      <c r="L332" s="11">
        <v>-1715272</v>
      </c>
      <c r="M332" t="s">
        <v>37</v>
      </c>
      <c r="N332" t="s">
        <v>511</v>
      </c>
      <c r="O332" t="s">
        <v>31</v>
      </c>
      <c r="P332">
        <v>0</v>
      </c>
    </row>
    <row r="333" spans="1:16" ht="14.95" x14ac:dyDescent="0.25">
      <c r="A333" t="s">
        <v>29</v>
      </c>
      <c r="B333" t="s">
        <v>31</v>
      </c>
      <c r="C333" t="s">
        <v>31</v>
      </c>
      <c r="D333" t="s">
        <v>31</v>
      </c>
      <c r="E333" t="s">
        <v>512</v>
      </c>
      <c r="F333" t="s">
        <v>33</v>
      </c>
      <c r="G333" t="s">
        <v>75</v>
      </c>
      <c r="H333" s="10">
        <v>40999</v>
      </c>
      <c r="I333" s="10">
        <v>41316</v>
      </c>
      <c r="J333" t="s">
        <v>31</v>
      </c>
      <c r="K333" t="s">
        <v>36</v>
      </c>
      <c r="L333" s="11">
        <v>-41700</v>
      </c>
      <c r="M333" t="s">
        <v>37</v>
      </c>
      <c r="N333" t="s">
        <v>513</v>
      </c>
      <c r="O333" t="s">
        <v>31</v>
      </c>
      <c r="P333">
        <v>0</v>
      </c>
    </row>
    <row r="334" spans="1:16" ht="14.95" x14ac:dyDescent="0.25">
      <c r="A334" t="s">
        <v>29</v>
      </c>
      <c r="B334" t="s">
        <v>31</v>
      </c>
      <c r="C334" t="s">
        <v>31</v>
      </c>
      <c r="D334" t="s">
        <v>31</v>
      </c>
      <c r="E334" t="s">
        <v>512</v>
      </c>
      <c r="F334" t="s">
        <v>33</v>
      </c>
      <c r="G334" t="s">
        <v>75</v>
      </c>
      <c r="H334" s="10">
        <v>40999</v>
      </c>
      <c r="I334" s="10">
        <v>41316</v>
      </c>
      <c r="J334" t="s">
        <v>31</v>
      </c>
      <c r="K334" t="s">
        <v>36</v>
      </c>
      <c r="L334" s="11">
        <v>-166800</v>
      </c>
      <c r="M334" t="s">
        <v>37</v>
      </c>
      <c r="N334" t="s">
        <v>514</v>
      </c>
      <c r="O334" t="s">
        <v>31</v>
      </c>
      <c r="P334">
        <v>0</v>
      </c>
    </row>
    <row r="335" spans="1:16" ht="14.95" x14ac:dyDescent="0.25">
      <c r="A335" t="s">
        <v>29</v>
      </c>
      <c r="B335" t="s">
        <v>31</v>
      </c>
      <c r="C335" t="s">
        <v>31</v>
      </c>
      <c r="D335" t="s">
        <v>31</v>
      </c>
      <c r="E335" t="s">
        <v>515</v>
      </c>
      <c r="F335" t="s">
        <v>33</v>
      </c>
      <c r="G335" t="s">
        <v>75</v>
      </c>
      <c r="H335" s="10">
        <v>40980</v>
      </c>
      <c r="I335" s="10">
        <v>41316</v>
      </c>
      <c r="J335" t="s">
        <v>31</v>
      </c>
      <c r="K335" t="s">
        <v>36</v>
      </c>
      <c r="L335" s="11">
        <v>-938000</v>
      </c>
      <c r="M335" t="s">
        <v>37</v>
      </c>
      <c r="N335" t="s">
        <v>516</v>
      </c>
      <c r="O335" t="s">
        <v>31</v>
      </c>
      <c r="P335">
        <v>0</v>
      </c>
    </row>
    <row r="336" spans="1:16" ht="14.95" x14ac:dyDescent="0.25">
      <c r="A336" t="s">
        <v>29</v>
      </c>
      <c r="B336" t="s">
        <v>31</v>
      </c>
      <c r="C336" t="s">
        <v>31</v>
      </c>
      <c r="D336" t="s">
        <v>31</v>
      </c>
      <c r="E336" t="s">
        <v>517</v>
      </c>
      <c r="F336" t="s">
        <v>33</v>
      </c>
      <c r="G336" t="s">
        <v>75</v>
      </c>
      <c r="H336" s="10">
        <v>40964</v>
      </c>
      <c r="I336" s="10">
        <v>41316</v>
      </c>
      <c r="J336" t="s">
        <v>31</v>
      </c>
      <c r="K336" t="s">
        <v>36</v>
      </c>
      <c r="L336" s="11">
        <v>-240000</v>
      </c>
      <c r="M336" t="s">
        <v>37</v>
      </c>
      <c r="N336" t="s">
        <v>518</v>
      </c>
      <c r="O336" t="s">
        <v>31</v>
      </c>
      <c r="P336">
        <v>0</v>
      </c>
    </row>
    <row r="337" spans="1:16" ht="14.95" x14ac:dyDescent="0.25">
      <c r="A337" t="s">
        <v>29</v>
      </c>
      <c r="B337" t="s">
        <v>31</v>
      </c>
      <c r="C337" t="s">
        <v>31</v>
      </c>
      <c r="D337" t="s">
        <v>31</v>
      </c>
      <c r="E337" t="s">
        <v>519</v>
      </c>
      <c r="F337" t="s">
        <v>33</v>
      </c>
      <c r="G337" t="s">
        <v>75</v>
      </c>
      <c r="H337" s="10">
        <v>40999</v>
      </c>
      <c r="I337" s="10">
        <v>41317</v>
      </c>
      <c r="J337" t="s">
        <v>31</v>
      </c>
      <c r="K337" t="s">
        <v>36</v>
      </c>
      <c r="L337" s="11">
        <v>-3068480</v>
      </c>
      <c r="M337" t="s">
        <v>37</v>
      </c>
      <c r="N337" t="s">
        <v>520</v>
      </c>
      <c r="O337" t="s">
        <v>31</v>
      </c>
      <c r="P337">
        <v>0</v>
      </c>
    </row>
    <row r="338" spans="1:16" ht="14.95" x14ac:dyDescent="0.25">
      <c r="A338" t="s">
        <v>29</v>
      </c>
      <c r="B338" t="s">
        <v>31</v>
      </c>
      <c r="C338" t="s">
        <v>31</v>
      </c>
      <c r="D338" t="s">
        <v>31</v>
      </c>
      <c r="E338" t="s">
        <v>519</v>
      </c>
      <c r="F338" t="s">
        <v>33</v>
      </c>
      <c r="G338" t="s">
        <v>75</v>
      </c>
      <c r="H338" s="10">
        <v>40999</v>
      </c>
      <c r="I338" s="10">
        <v>41317</v>
      </c>
      <c r="J338" t="s">
        <v>31</v>
      </c>
      <c r="K338" t="s">
        <v>36</v>
      </c>
      <c r="L338" s="11">
        <v>-6136960</v>
      </c>
      <c r="M338" t="s">
        <v>37</v>
      </c>
      <c r="N338" t="s">
        <v>521</v>
      </c>
      <c r="O338" t="s">
        <v>31</v>
      </c>
      <c r="P338">
        <v>0</v>
      </c>
    </row>
    <row r="339" spans="1:16" ht="14.95" x14ac:dyDescent="0.25">
      <c r="A339" t="s">
        <v>29</v>
      </c>
      <c r="B339" t="s">
        <v>31</v>
      </c>
      <c r="C339" t="s">
        <v>31</v>
      </c>
      <c r="D339" t="s">
        <v>31</v>
      </c>
      <c r="E339" t="s">
        <v>522</v>
      </c>
      <c r="F339" t="s">
        <v>33</v>
      </c>
      <c r="G339" t="s">
        <v>75</v>
      </c>
      <c r="H339" s="10">
        <v>40944</v>
      </c>
      <c r="I339" s="10">
        <v>41318</v>
      </c>
      <c r="J339" t="s">
        <v>31</v>
      </c>
      <c r="K339" t="s">
        <v>36</v>
      </c>
      <c r="L339" s="11">
        <v>-135000</v>
      </c>
      <c r="M339" t="s">
        <v>37</v>
      </c>
      <c r="N339" t="s">
        <v>523</v>
      </c>
      <c r="O339" t="s">
        <v>31</v>
      </c>
      <c r="P339">
        <v>0</v>
      </c>
    </row>
    <row r="340" spans="1:16" ht="14.95" x14ac:dyDescent="0.25">
      <c r="A340" t="s">
        <v>29</v>
      </c>
      <c r="B340" t="s">
        <v>31</v>
      </c>
      <c r="C340" t="s">
        <v>31</v>
      </c>
      <c r="D340" t="s">
        <v>31</v>
      </c>
      <c r="E340" t="s">
        <v>522</v>
      </c>
      <c r="F340" t="s">
        <v>33</v>
      </c>
      <c r="G340" t="s">
        <v>75</v>
      </c>
      <c r="H340" s="10">
        <v>40944</v>
      </c>
      <c r="I340" s="10">
        <v>41318</v>
      </c>
      <c r="J340" t="s">
        <v>31</v>
      </c>
      <c r="K340" t="s">
        <v>36</v>
      </c>
      <c r="L340" s="11">
        <v>-270000</v>
      </c>
      <c r="M340" t="s">
        <v>37</v>
      </c>
      <c r="N340" t="s">
        <v>524</v>
      </c>
      <c r="O340" t="s">
        <v>31</v>
      </c>
      <c r="P340">
        <v>0</v>
      </c>
    </row>
    <row r="341" spans="1:16" ht="14.95" x14ac:dyDescent="0.25">
      <c r="A341" t="s">
        <v>29</v>
      </c>
      <c r="B341" t="s">
        <v>31</v>
      </c>
      <c r="C341" t="s">
        <v>31</v>
      </c>
      <c r="D341" t="s">
        <v>31</v>
      </c>
      <c r="E341" t="s">
        <v>525</v>
      </c>
      <c r="F341" t="s">
        <v>33</v>
      </c>
      <c r="G341" t="s">
        <v>75</v>
      </c>
      <c r="H341" s="10">
        <v>40968</v>
      </c>
      <c r="I341" s="10">
        <v>41318</v>
      </c>
      <c r="J341" t="s">
        <v>31</v>
      </c>
      <c r="K341" t="s">
        <v>36</v>
      </c>
      <c r="L341" s="11">
        <v>-1200000</v>
      </c>
      <c r="M341" t="s">
        <v>37</v>
      </c>
      <c r="N341" t="s">
        <v>526</v>
      </c>
      <c r="O341" t="s">
        <v>31</v>
      </c>
      <c r="P341">
        <v>0</v>
      </c>
    </row>
    <row r="342" spans="1:16" ht="14.95" x14ac:dyDescent="0.25">
      <c r="A342" t="s">
        <v>29</v>
      </c>
      <c r="B342" t="s">
        <v>31</v>
      </c>
      <c r="C342" t="s">
        <v>31</v>
      </c>
      <c r="D342" t="s">
        <v>31</v>
      </c>
      <c r="E342" t="s">
        <v>525</v>
      </c>
      <c r="F342" t="s">
        <v>33</v>
      </c>
      <c r="G342" t="s">
        <v>75</v>
      </c>
      <c r="H342" s="10">
        <v>40968</v>
      </c>
      <c r="I342" s="10">
        <v>41318</v>
      </c>
      <c r="J342" t="s">
        <v>31</v>
      </c>
      <c r="K342" t="s">
        <v>36</v>
      </c>
      <c r="L342" s="11">
        <v>-2400000</v>
      </c>
      <c r="M342" t="s">
        <v>37</v>
      </c>
      <c r="N342" t="s">
        <v>527</v>
      </c>
      <c r="O342" t="s">
        <v>31</v>
      </c>
      <c r="P342">
        <v>0</v>
      </c>
    </row>
    <row r="343" spans="1:16" ht="14.95" x14ac:dyDescent="0.25">
      <c r="A343" t="s">
        <v>29</v>
      </c>
      <c r="B343" t="s">
        <v>31</v>
      </c>
      <c r="C343" t="s">
        <v>31</v>
      </c>
      <c r="D343" t="s">
        <v>31</v>
      </c>
      <c r="E343" t="s">
        <v>528</v>
      </c>
      <c r="F343" t="s">
        <v>33</v>
      </c>
      <c r="G343" t="s">
        <v>75</v>
      </c>
      <c r="H343" s="10">
        <v>41060</v>
      </c>
      <c r="I343" s="10">
        <v>41318</v>
      </c>
      <c r="J343" t="s">
        <v>31</v>
      </c>
      <c r="K343" t="s">
        <v>36</v>
      </c>
      <c r="L343" s="11">
        <v>-121545</v>
      </c>
      <c r="M343" t="s">
        <v>37</v>
      </c>
      <c r="N343" t="s">
        <v>529</v>
      </c>
      <c r="O343" t="s">
        <v>31</v>
      </c>
      <c r="P343">
        <v>0</v>
      </c>
    </row>
    <row r="344" spans="1:16" ht="14.95" x14ac:dyDescent="0.25">
      <c r="A344" t="s">
        <v>29</v>
      </c>
      <c r="B344" t="s">
        <v>31</v>
      </c>
      <c r="C344" t="s">
        <v>31</v>
      </c>
      <c r="D344" t="s">
        <v>31</v>
      </c>
      <c r="E344" t="s">
        <v>528</v>
      </c>
      <c r="F344" t="s">
        <v>33</v>
      </c>
      <c r="G344" t="s">
        <v>75</v>
      </c>
      <c r="H344" s="10">
        <v>41060</v>
      </c>
      <c r="I344" s="10">
        <v>41318</v>
      </c>
      <c r="J344" t="s">
        <v>31</v>
      </c>
      <c r="K344" t="s">
        <v>36</v>
      </c>
      <c r="L344" s="11">
        <v>-243090</v>
      </c>
      <c r="M344" t="s">
        <v>37</v>
      </c>
      <c r="N344" t="s">
        <v>530</v>
      </c>
      <c r="O344" t="s">
        <v>31</v>
      </c>
      <c r="P344">
        <v>0</v>
      </c>
    </row>
    <row r="345" spans="1:16" ht="14.95" x14ac:dyDescent="0.25">
      <c r="A345" t="s">
        <v>29</v>
      </c>
      <c r="B345" t="s">
        <v>31</v>
      </c>
      <c r="C345" t="s">
        <v>31</v>
      </c>
      <c r="D345" t="s">
        <v>31</v>
      </c>
      <c r="E345" t="s">
        <v>531</v>
      </c>
      <c r="F345" t="s">
        <v>33</v>
      </c>
      <c r="G345" t="s">
        <v>75</v>
      </c>
      <c r="H345" s="10">
        <v>40999</v>
      </c>
      <c r="I345" s="10">
        <v>41323</v>
      </c>
      <c r="J345" t="s">
        <v>31</v>
      </c>
      <c r="K345" t="s">
        <v>36</v>
      </c>
      <c r="L345" s="11">
        <v>-7188000</v>
      </c>
      <c r="M345" t="s">
        <v>37</v>
      </c>
      <c r="N345" t="s">
        <v>532</v>
      </c>
      <c r="O345" t="s">
        <v>31</v>
      </c>
      <c r="P345">
        <v>0</v>
      </c>
    </row>
    <row r="346" spans="1:16" ht="14.95" x14ac:dyDescent="0.25">
      <c r="A346" t="s">
        <v>29</v>
      </c>
      <c r="B346" t="s">
        <v>31</v>
      </c>
      <c r="C346" t="s">
        <v>31</v>
      </c>
      <c r="D346" t="s">
        <v>31</v>
      </c>
      <c r="E346" t="s">
        <v>531</v>
      </c>
      <c r="F346" t="s">
        <v>33</v>
      </c>
      <c r="G346" t="s">
        <v>75</v>
      </c>
      <c r="H346" s="10">
        <v>40999</v>
      </c>
      <c r="I346" s="10">
        <v>41323</v>
      </c>
      <c r="J346" t="s">
        <v>31</v>
      </c>
      <c r="K346" t="s">
        <v>36</v>
      </c>
      <c r="L346" s="11">
        <v>-14376000</v>
      </c>
      <c r="M346" t="s">
        <v>37</v>
      </c>
      <c r="N346" t="s">
        <v>533</v>
      </c>
      <c r="O346" t="s">
        <v>31</v>
      </c>
      <c r="P346">
        <v>0</v>
      </c>
    </row>
    <row r="347" spans="1:16" ht="14.95" x14ac:dyDescent="0.25">
      <c r="A347" t="s">
        <v>29</v>
      </c>
      <c r="B347" t="s">
        <v>31</v>
      </c>
      <c r="C347" t="s">
        <v>31</v>
      </c>
      <c r="D347" t="s">
        <v>31</v>
      </c>
      <c r="E347" t="s">
        <v>531</v>
      </c>
      <c r="F347" t="s">
        <v>33</v>
      </c>
      <c r="G347" t="s">
        <v>75</v>
      </c>
      <c r="H347" s="10">
        <v>40999</v>
      </c>
      <c r="I347" s="10">
        <v>41323</v>
      </c>
      <c r="J347" t="s">
        <v>31</v>
      </c>
      <c r="K347" t="s">
        <v>36</v>
      </c>
      <c r="L347" s="11">
        <v>-2036155</v>
      </c>
      <c r="M347" t="s">
        <v>37</v>
      </c>
      <c r="N347" t="s">
        <v>534</v>
      </c>
      <c r="O347" t="s">
        <v>31</v>
      </c>
      <c r="P347">
        <v>0</v>
      </c>
    </row>
    <row r="348" spans="1:16" ht="14.95" x14ac:dyDescent="0.25">
      <c r="A348" t="s">
        <v>29</v>
      </c>
      <c r="B348" t="s">
        <v>31</v>
      </c>
      <c r="C348" t="s">
        <v>31</v>
      </c>
      <c r="D348" t="s">
        <v>31</v>
      </c>
      <c r="E348" t="s">
        <v>535</v>
      </c>
      <c r="F348" t="s">
        <v>33</v>
      </c>
      <c r="G348" t="s">
        <v>75</v>
      </c>
      <c r="H348" s="10">
        <v>40968</v>
      </c>
      <c r="I348" s="10">
        <v>41327</v>
      </c>
      <c r="J348" t="s">
        <v>31</v>
      </c>
      <c r="K348" t="s">
        <v>36</v>
      </c>
      <c r="L348" s="11">
        <v>-6126600</v>
      </c>
      <c r="M348" t="s">
        <v>37</v>
      </c>
      <c r="N348" t="s">
        <v>536</v>
      </c>
      <c r="O348" t="s">
        <v>31</v>
      </c>
      <c r="P348">
        <v>0</v>
      </c>
    </row>
    <row r="349" spans="1:16" ht="14.95" x14ac:dyDescent="0.25">
      <c r="A349" t="s">
        <v>29</v>
      </c>
      <c r="B349" t="s">
        <v>31</v>
      </c>
      <c r="C349" t="s">
        <v>31</v>
      </c>
      <c r="D349" t="s">
        <v>31</v>
      </c>
      <c r="E349" t="s">
        <v>535</v>
      </c>
      <c r="F349" t="s">
        <v>33</v>
      </c>
      <c r="G349" t="s">
        <v>75</v>
      </c>
      <c r="H349" s="10">
        <v>40968</v>
      </c>
      <c r="I349" s="10">
        <v>41327</v>
      </c>
      <c r="J349" t="s">
        <v>31</v>
      </c>
      <c r="K349" t="s">
        <v>36</v>
      </c>
      <c r="L349" s="11">
        <v>-12253200</v>
      </c>
      <c r="M349" t="s">
        <v>37</v>
      </c>
      <c r="N349" t="s">
        <v>537</v>
      </c>
      <c r="O349" t="s">
        <v>31</v>
      </c>
      <c r="P349">
        <v>0</v>
      </c>
    </row>
    <row r="350" spans="1:16" ht="14.95" x14ac:dyDescent="0.25">
      <c r="A350" t="s">
        <v>29</v>
      </c>
      <c r="B350" t="s">
        <v>31</v>
      </c>
      <c r="C350" t="s">
        <v>31</v>
      </c>
      <c r="D350" t="s">
        <v>31</v>
      </c>
      <c r="E350" t="s">
        <v>538</v>
      </c>
      <c r="F350" t="s">
        <v>33</v>
      </c>
      <c r="G350" t="s">
        <v>75</v>
      </c>
      <c r="H350" s="10">
        <v>41153</v>
      </c>
      <c r="I350" s="10">
        <v>41327</v>
      </c>
      <c r="J350" t="s">
        <v>31</v>
      </c>
      <c r="K350" t="s">
        <v>36</v>
      </c>
      <c r="L350" s="11">
        <v>-6000</v>
      </c>
      <c r="M350" t="s">
        <v>37</v>
      </c>
      <c r="N350" t="s">
        <v>539</v>
      </c>
      <c r="O350" t="s">
        <v>31</v>
      </c>
      <c r="P350">
        <v>0</v>
      </c>
    </row>
    <row r="351" spans="1:16" ht="14.95" x14ac:dyDescent="0.25">
      <c r="A351" t="s">
        <v>29</v>
      </c>
      <c r="B351" t="s">
        <v>31</v>
      </c>
      <c r="C351" t="s">
        <v>31</v>
      </c>
      <c r="D351" t="s">
        <v>31</v>
      </c>
      <c r="E351" t="s">
        <v>538</v>
      </c>
      <c r="F351" t="s">
        <v>33</v>
      </c>
      <c r="G351" t="s">
        <v>75</v>
      </c>
      <c r="H351" s="10">
        <v>41153</v>
      </c>
      <c r="I351" s="10">
        <v>41327</v>
      </c>
      <c r="J351" t="s">
        <v>31</v>
      </c>
      <c r="K351" t="s">
        <v>36</v>
      </c>
      <c r="L351" s="11">
        <v>-12000</v>
      </c>
      <c r="M351" t="s">
        <v>37</v>
      </c>
      <c r="N351" t="s">
        <v>540</v>
      </c>
      <c r="O351" t="s">
        <v>31</v>
      </c>
      <c r="P351">
        <v>0</v>
      </c>
    </row>
    <row r="352" spans="1:16" ht="14.95" x14ac:dyDescent="0.25">
      <c r="A352" t="s">
        <v>29</v>
      </c>
      <c r="B352" t="s">
        <v>31</v>
      </c>
      <c r="C352" t="s">
        <v>31</v>
      </c>
      <c r="D352" t="s">
        <v>31</v>
      </c>
      <c r="E352" t="s">
        <v>541</v>
      </c>
      <c r="F352" t="s">
        <v>33</v>
      </c>
      <c r="G352" t="s">
        <v>75</v>
      </c>
      <c r="H352" s="10">
        <v>41122</v>
      </c>
      <c r="I352" s="10">
        <v>41335</v>
      </c>
      <c r="J352" t="s">
        <v>31</v>
      </c>
      <c r="K352" t="s">
        <v>36</v>
      </c>
      <c r="L352" s="11">
        <v>-24000</v>
      </c>
      <c r="M352" t="s">
        <v>37</v>
      </c>
      <c r="N352" t="s">
        <v>542</v>
      </c>
      <c r="O352" t="s">
        <v>31</v>
      </c>
      <c r="P352">
        <v>0</v>
      </c>
    </row>
    <row r="353" spans="1:16" ht="14.95" x14ac:dyDescent="0.25">
      <c r="A353" t="s">
        <v>29</v>
      </c>
      <c r="B353" t="s">
        <v>31</v>
      </c>
      <c r="C353" t="s">
        <v>31</v>
      </c>
      <c r="D353" t="s">
        <v>31</v>
      </c>
      <c r="E353" t="s">
        <v>541</v>
      </c>
      <c r="F353" t="s">
        <v>33</v>
      </c>
      <c r="G353" t="s">
        <v>75</v>
      </c>
      <c r="H353" s="10">
        <v>41122</v>
      </c>
      <c r="I353" s="10">
        <v>41335</v>
      </c>
      <c r="J353" t="s">
        <v>31</v>
      </c>
      <c r="K353" t="s">
        <v>36</v>
      </c>
      <c r="L353" s="11">
        <v>-12000</v>
      </c>
      <c r="M353" t="s">
        <v>37</v>
      </c>
      <c r="N353" t="s">
        <v>543</v>
      </c>
      <c r="O353" t="s">
        <v>31</v>
      </c>
      <c r="P353">
        <v>0</v>
      </c>
    </row>
    <row r="354" spans="1:16" ht="14.95" x14ac:dyDescent="0.25">
      <c r="A354" t="s">
        <v>29</v>
      </c>
      <c r="B354" t="s">
        <v>31</v>
      </c>
      <c r="C354" t="s">
        <v>31</v>
      </c>
      <c r="D354" t="s">
        <v>31</v>
      </c>
      <c r="E354" t="s">
        <v>544</v>
      </c>
      <c r="F354" t="s">
        <v>33</v>
      </c>
      <c r="G354" t="s">
        <v>75</v>
      </c>
      <c r="H354" s="10">
        <v>41214</v>
      </c>
      <c r="I354" s="10">
        <v>41335</v>
      </c>
      <c r="J354" t="s">
        <v>31</v>
      </c>
      <c r="K354" t="s">
        <v>36</v>
      </c>
      <c r="L354" s="11">
        <v>-974000</v>
      </c>
      <c r="M354" t="s">
        <v>37</v>
      </c>
      <c r="N354" t="s">
        <v>545</v>
      </c>
      <c r="O354" t="s">
        <v>31</v>
      </c>
      <c r="P354">
        <v>0</v>
      </c>
    </row>
    <row r="355" spans="1:16" ht="14.95" x14ac:dyDescent="0.25">
      <c r="A355" t="s">
        <v>29</v>
      </c>
      <c r="B355" t="s">
        <v>31</v>
      </c>
      <c r="C355" t="s">
        <v>31</v>
      </c>
      <c r="D355" t="s">
        <v>31</v>
      </c>
      <c r="E355" t="s">
        <v>544</v>
      </c>
      <c r="F355" t="s">
        <v>33</v>
      </c>
      <c r="G355" t="s">
        <v>75</v>
      </c>
      <c r="H355" s="10">
        <v>41214</v>
      </c>
      <c r="I355" s="10">
        <v>41335</v>
      </c>
      <c r="J355" t="s">
        <v>31</v>
      </c>
      <c r="K355" t="s">
        <v>36</v>
      </c>
      <c r="L355" s="11">
        <v>-487000</v>
      </c>
      <c r="M355" t="s">
        <v>37</v>
      </c>
      <c r="N355" t="s">
        <v>546</v>
      </c>
      <c r="O355" t="s">
        <v>31</v>
      </c>
      <c r="P355">
        <v>0</v>
      </c>
    </row>
    <row r="356" spans="1:16" ht="14.95" x14ac:dyDescent="0.25">
      <c r="A356" t="s">
        <v>29</v>
      </c>
      <c r="B356" t="s">
        <v>31</v>
      </c>
      <c r="C356" t="s">
        <v>31</v>
      </c>
      <c r="D356" t="s">
        <v>31</v>
      </c>
      <c r="E356" t="s">
        <v>547</v>
      </c>
      <c r="F356" t="s">
        <v>33</v>
      </c>
      <c r="G356" t="s">
        <v>75</v>
      </c>
      <c r="H356" s="10">
        <v>41035</v>
      </c>
      <c r="I356" s="10">
        <v>41346</v>
      </c>
      <c r="J356" t="s">
        <v>31</v>
      </c>
      <c r="K356" t="s">
        <v>36</v>
      </c>
      <c r="L356" s="11">
        <v>-384000</v>
      </c>
      <c r="M356" t="s">
        <v>37</v>
      </c>
      <c r="N356" t="s">
        <v>548</v>
      </c>
      <c r="O356" t="s">
        <v>31</v>
      </c>
      <c r="P356">
        <v>0</v>
      </c>
    </row>
    <row r="357" spans="1:16" ht="14.95" x14ac:dyDescent="0.25">
      <c r="A357" t="s">
        <v>29</v>
      </c>
      <c r="B357" t="s">
        <v>31</v>
      </c>
      <c r="C357" t="s">
        <v>31</v>
      </c>
      <c r="D357" t="s">
        <v>31</v>
      </c>
      <c r="E357" t="s">
        <v>547</v>
      </c>
      <c r="F357" t="s">
        <v>33</v>
      </c>
      <c r="G357" t="s">
        <v>75</v>
      </c>
      <c r="H357" s="10">
        <v>41035</v>
      </c>
      <c r="I357" s="10">
        <v>41346</v>
      </c>
      <c r="J357" t="s">
        <v>31</v>
      </c>
      <c r="K357" t="s">
        <v>36</v>
      </c>
      <c r="L357" s="11">
        <v>-768000</v>
      </c>
      <c r="M357" t="s">
        <v>37</v>
      </c>
      <c r="N357" t="s">
        <v>549</v>
      </c>
      <c r="O357" t="s">
        <v>31</v>
      </c>
      <c r="P357">
        <v>0</v>
      </c>
    </row>
    <row r="358" spans="1:16" ht="14.95" x14ac:dyDescent="0.25">
      <c r="A358" t="s">
        <v>29</v>
      </c>
      <c r="B358" t="s">
        <v>31</v>
      </c>
      <c r="C358" t="s">
        <v>31</v>
      </c>
      <c r="D358" t="s">
        <v>31</v>
      </c>
      <c r="E358" t="s">
        <v>550</v>
      </c>
      <c r="F358" t="s">
        <v>33</v>
      </c>
      <c r="G358" t="s">
        <v>75</v>
      </c>
      <c r="H358" s="10">
        <v>41186</v>
      </c>
      <c r="I358" s="10">
        <v>41346</v>
      </c>
      <c r="J358" t="s">
        <v>31</v>
      </c>
      <c r="K358" t="s">
        <v>36</v>
      </c>
      <c r="L358" s="11">
        <v>-811620</v>
      </c>
      <c r="M358" t="s">
        <v>37</v>
      </c>
      <c r="N358" t="s">
        <v>551</v>
      </c>
      <c r="O358" t="s">
        <v>31</v>
      </c>
      <c r="P358">
        <v>0</v>
      </c>
    </row>
    <row r="359" spans="1:16" ht="14.95" x14ac:dyDescent="0.25">
      <c r="A359" t="s">
        <v>29</v>
      </c>
      <c r="B359" t="s">
        <v>31</v>
      </c>
      <c r="C359" t="s">
        <v>31</v>
      </c>
      <c r="D359" t="s">
        <v>31</v>
      </c>
      <c r="E359" t="s">
        <v>550</v>
      </c>
      <c r="F359" t="s">
        <v>33</v>
      </c>
      <c r="G359" t="s">
        <v>75</v>
      </c>
      <c r="H359" s="10">
        <v>41186</v>
      </c>
      <c r="I359" s="10">
        <v>41346</v>
      </c>
      <c r="J359" t="s">
        <v>31</v>
      </c>
      <c r="K359" t="s">
        <v>36</v>
      </c>
      <c r="L359" s="11">
        <v>-1623240</v>
      </c>
      <c r="M359" t="s">
        <v>37</v>
      </c>
      <c r="N359" t="s">
        <v>552</v>
      </c>
      <c r="O359" t="s">
        <v>31</v>
      </c>
      <c r="P359">
        <v>0</v>
      </c>
    </row>
    <row r="360" spans="1:16" ht="14.95" x14ac:dyDescent="0.25">
      <c r="A360" t="s">
        <v>29</v>
      </c>
      <c r="B360" t="s">
        <v>31</v>
      </c>
      <c r="C360" t="s">
        <v>31</v>
      </c>
      <c r="D360" t="s">
        <v>31</v>
      </c>
      <c r="E360" t="s">
        <v>553</v>
      </c>
      <c r="F360" t="s">
        <v>33</v>
      </c>
      <c r="G360" t="s">
        <v>75</v>
      </c>
      <c r="H360" s="10">
        <v>41243</v>
      </c>
      <c r="I360" s="10">
        <v>41346</v>
      </c>
      <c r="J360" t="s">
        <v>31</v>
      </c>
      <c r="K360" t="s">
        <v>36</v>
      </c>
      <c r="L360" s="11">
        <v>-900000</v>
      </c>
      <c r="M360" t="s">
        <v>37</v>
      </c>
      <c r="N360" t="s">
        <v>554</v>
      </c>
      <c r="O360" t="s">
        <v>31</v>
      </c>
      <c r="P360">
        <v>0</v>
      </c>
    </row>
    <row r="361" spans="1:16" ht="14.95" x14ac:dyDescent="0.25">
      <c r="A361" t="s">
        <v>29</v>
      </c>
      <c r="B361" t="s">
        <v>31</v>
      </c>
      <c r="C361" t="s">
        <v>31</v>
      </c>
      <c r="D361" t="s">
        <v>31</v>
      </c>
      <c r="E361" t="s">
        <v>553</v>
      </c>
      <c r="F361" t="s">
        <v>33</v>
      </c>
      <c r="G361" t="s">
        <v>75</v>
      </c>
      <c r="H361" s="10">
        <v>41243</v>
      </c>
      <c r="I361" s="10">
        <v>41346</v>
      </c>
      <c r="J361" t="s">
        <v>31</v>
      </c>
      <c r="K361" t="s">
        <v>36</v>
      </c>
      <c r="L361" s="11">
        <v>-1800000</v>
      </c>
      <c r="M361" t="s">
        <v>37</v>
      </c>
      <c r="N361" t="s">
        <v>555</v>
      </c>
      <c r="O361" t="s">
        <v>31</v>
      </c>
      <c r="P361">
        <v>0</v>
      </c>
    </row>
    <row r="362" spans="1:16" ht="14.95" x14ac:dyDescent="0.25">
      <c r="A362" t="s">
        <v>29</v>
      </c>
      <c r="B362" t="s">
        <v>31</v>
      </c>
      <c r="C362" t="s">
        <v>31</v>
      </c>
      <c r="D362" t="s">
        <v>31</v>
      </c>
      <c r="E362" t="s">
        <v>556</v>
      </c>
      <c r="F362" t="s">
        <v>33</v>
      </c>
      <c r="G362" t="s">
        <v>75</v>
      </c>
      <c r="H362" s="10">
        <v>41243</v>
      </c>
      <c r="I362" s="10">
        <v>41346</v>
      </c>
      <c r="J362" t="s">
        <v>31</v>
      </c>
      <c r="K362" t="s">
        <v>36</v>
      </c>
      <c r="L362" s="11">
        <v>-2880000</v>
      </c>
      <c r="M362" t="s">
        <v>37</v>
      </c>
      <c r="N362" t="s">
        <v>557</v>
      </c>
      <c r="O362" t="s">
        <v>31</v>
      </c>
      <c r="P362">
        <v>0</v>
      </c>
    </row>
    <row r="363" spans="1:16" ht="14.95" x14ac:dyDescent="0.25">
      <c r="A363" t="s">
        <v>29</v>
      </c>
      <c r="B363" t="s">
        <v>31</v>
      </c>
      <c r="C363" t="s">
        <v>31</v>
      </c>
      <c r="D363" t="s">
        <v>31</v>
      </c>
      <c r="E363" t="s">
        <v>556</v>
      </c>
      <c r="F363" t="s">
        <v>33</v>
      </c>
      <c r="G363" t="s">
        <v>75</v>
      </c>
      <c r="H363" s="10">
        <v>41243</v>
      </c>
      <c r="I363" s="10">
        <v>41346</v>
      </c>
      <c r="J363" t="s">
        <v>31</v>
      </c>
      <c r="K363" t="s">
        <v>36</v>
      </c>
      <c r="L363" s="11">
        <v>-1440000</v>
      </c>
      <c r="M363" t="s">
        <v>37</v>
      </c>
      <c r="N363" t="s">
        <v>558</v>
      </c>
      <c r="O363" t="s">
        <v>31</v>
      </c>
      <c r="P363">
        <v>0</v>
      </c>
    </row>
    <row r="364" spans="1:16" ht="14.95" x14ac:dyDescent="0.25">
      <c r="A364" t="s">
        <v>29</v>
      </c>
      <c r="B364" t="s">
        <v>31</v>
      </c>
      <c r="C364" t="s">
        <v>31</v>
      </c>
      <c r="D364" t="s">
        <v>31</v>
      </c>
      <c r="E364" t="s">
        <v>559</v>
      </c>
      <c r="F364" t="s">
        <v>33</v>
      </c>
      <c r="G364" t="s">
        <v>75</v>
      </c>
      <c r="H364" s="10">
        <v>41244</v>
      </c>
      <c r="I364" s="10">
        <v>41346</v>
      </c>
      <c r="J364" t="s">
        <v>31</v>
      </c>
      <c r="K364" t="s">
        <v>36</v>
      </c>
      <c r="L364" s="11">
        <v>-1100196</v>
      </c>
      <c r="M364" t="s">
        <v>37</v>
      </c>
      <c r="N364" t="s">
        <v>560</v>
      </c>
      <c r="O364" t="s">
        <v>31</v>
      </c>
      <c r="P364">
        <v>0</v>
      </c>
    </row>
    <row r="365" spans="1:16" ht="14.95" x14ac:dyDescent="0.25">
      <c r="A365" t="s">
        <v>29</v>
      </c>
      <c r="B365" t="s">
        <v>31</v>
      </c>
      <c r="C365" t="s">
        <v>31</v>
      </c>
      <c r="D365" t="s">
        <v>31</v>
      </c>
      <c r="E365" t="s">
        <v>559</v>
      </c>
      <c r="F365" t="s">
        <v>33</v>
      </c>
      <c r="G365" t="s">
        <v>75</v>
      </c>
      <c r="H365" s="10">
        <v>41244</v>
      </c>
      <c r="I365" s="10">
        <v>41346</v>
      </c>
      <c r="J365" t="s">
        <v>31</v>
      </c>
      <c r="K365" t="s">
        <v>36</v>
      </c>
      <c r="L365" s="11">
        <v>-550098</v>
      </c>
      <c r="M365" t="s">
        <v>37</v>
      </c>
      <c r="N365" t="s">
        <v>561</v>
      </c>
      <c r="O365" t="s">
        <v>31</v>
      </c>
      <c r="P365">
        <v>0</v>
      </c>
    </row>
    <row r="366" spans="1:16" ht="14.95" x14ac:dyDescent="0.25">
      <c r="A366" t="s">
        <v>29</v>
      </c>
      <c r="B366" t="s">
        <v>31</v>
      </c>
      <c r="C366" t="s">
        <v>31</v>
      </c>
      <c r="D366" t="s">
        <v>31</v>
      </c>
      <c r="E366" t="s">
        <v>562</v>
      </c>
      <c r="F366" t="s">
        <v>33</v>
      </c>
      <c r="G366" t="s">
        <v>75</v>
      </c>
      <c r="H366" s="10">
        <v>41269</v>
      </c>
      <c r="I366" s="10">
        <v>41346</v>
      </c>
      <c r="J366" t="s">
        <v>31</v>
      </c>
      <c r="K366" t="s">
        <v>36</v>
      </c>
      <c r="L366" s="11">
        <v>-3238200</v>
      </c>
      <c r="M366" t="s">
        <v>37</v>
      </c>
      <c r="N366" t="s">
        <v>563</v>
      </c>
      <c r="O366" t="s">
        <v>31</v>
      </c>
      <c r="P366">
        <v>0</v>
      </c>
    </row>
    <row r="367" spans="1:16" ht="14.95" x14ac:dyDescent="0.25">
      <c r="A367" t="s">
        <v>29</v>
      </c>
      <c r="B367" t="s">
        <v>31</v>
      </c>
      <c r="C367" t="s">
        <v>31</v>
      </c>
      <c r="D367" t="s">
        <v>31</v>
      </c>
      <c r="E367" t="s">
        <v>562</v>
      </c>
      <c r="F367" t="s">
        <v>33</v>
      </c>
      <c r="G367" t="s">
        <v>75</v>
      </c>
      <c r="H367" s="10">
        <v>41269</v>
      </c>
      <c r="I367" s="10">
        <v>41346</v>
      </c>
      <c r="J367" t="s">
        <v>31</v>
      </c>
      <c r="K367" t="s">
        <v>36</v>
      </c>
      <c r="L367" s="11">
        <v>-6476400</v>
      </c>
      <c r="M367" t="s">
        <v>37</v>
      </c>
      <c r="N367" t="s">
        <v>564</v>
      </c>
      <c r="O367" t="s">
        <v>31</v>
      </c>
      <c r="P367">
        <v>0</v>
      </c>
    </row>
    <row r="368" spans="1:16" ht="14.95" x14ac:dyDescent="0.25">
      <c r="A368" t="s">
        <v>29</v>
      </c>
      <c r="B368" t="s">
        <v>31</v>
      </c>
      <c r="C368" t="s">
        <v>31</v>
      </c>
      <c r="D368" t="s">
        <v>31</v>
      </c>
      <c r="E368" t="s">
        <v>565</v>
      </c>
      <c r="F368" t="s">
        <v>33</v>
      </c>
      <c r="G368" t="s">
        <v>75</v>
      </c>
      <c r="H368" s="10">
        <v>41135</v>
      </c>
      <c r="I368" s="10">
        <v>41346</v>
      </c>
      <c r="J368" t="s">
        <v>31</v>
      </c>
      <c r="K368" t="s">
        <v>36</v>
      </c>
      <c r="L368" s="11">
        <v>-2880000</v>
      </c>
      <c r="M368" t="s">
        <v>37</v>
      </c>
      <c r="N368" t="s">
        <v>566</v>
      </c>
      <c r="O368" t="s">
        <v>31</v>
      </c>
      <c r="P368">
        <v>0</v>
      </c>
    </row>
    <row r="369" spans="1:16" ht="14.95" x14ac:dyDescent="0.25">
      <c r="A369" t="s">
        <v>29</v>
      </c>
      <c r="B369" t="s">
        <v>31</v>
      </c>
      <c r="C369" t="s">
        <v>31</v>
      </c>
      <c r="D369" t="s">
        <v>31</v>
      </c>
      <c r="E369" t="s">
        <v>565</v>
      </c>
      <c r="F369" t="s">
        <v>33</v>
      </c>
      <c r="G369" t="s">
        <v>75</v>
      </c>
      <c r="H369" s="10">
        <v>41135</v>
      </c>
      <c r="I369" s="10">
        <v>41346</v>
      </c>
      <c r="J369" t="s">
        <v>31</v>
      </c>
      <c r="K369" t="s">
        <v>36</v>
      </c>
      <c r="L369" s="11">
        <v>-1440000</v>
      </c>
      <c r="M369" t="s">
        <v>37</v>
      </c>
      <c r="N369" t="s">
        <v>567</v>
      </c>
      <c r="O369" t="s">
        <v>31</v>
      </c>
      <c r="P369">
        <v>0</v>
      </c>
    </row>
    <row r="370" spans="1:16" ht="14.95" x14ac:dyDescent="0.25">
      <c r="A370" t="s">
        <v>29</v>
      </c>
      <c r="B370" t="s">
        <v>31</v>
      </c>
      <c r="C370" t="s">
        <v>31</v>
      </c>
      <c r="D370" t="s">
        <v>31</v>
      </c>
      <c r="E370" t="s">
        <v>568</v>
      </c>
      <c r="F370" t="s">
        <v>33</v>
      </c>
      <c r="G370" t="s">
        <v>75</v>
      </c>
      <c r="H370" s="10">
        <v>41243</v>
      </c>
      <c r="I370" s="10">
        <v>41347</v>
      </c>
      <c r="J370" t="s">
        <v>31</v>
      </c>
      <c r="K370" t="s">
        <v>36</v>
      </c>
      <c r="L370" s="11">
        <v>-20000</v>
      </c>
      <c r="M370" t="s">
        <v>37</v>
      </c>
      <c r="N370" t="s">
        <v>569</v>
      </c>
      <c r="O370" t="s">
        <v>31</v>
      </c>
      <c r="P370">
        <v>0</v>
      </c>
    </row>
    <row r="371" spans="1:16" ht="14.95" x14ac:dyDescent="0.25">
      <c r="A371" t="s">
        <v>29</v>
      </c>
      <c r="B371" t="s">
        <v>31</v>
      </c>
      <c r="C371" t="s">
        <v>31</v>
      </c>
      <c r="D371" t="s">
        <v>31</v>
      </c>
      <c r="E371" t="s">
        <v>568</v>
      </c>
      <c r="F371" t="s">
        <v>33</v>
      </c>
      <c r="G371" t="s">
        <v>75</v>
      </c>
      <c r="H371" s="10">
        <v>41243</v>
      </c>
      <c r="I371" s="10">
        <v>41347</v>
      </c>
      <c r="J371" t="s">
        <v>31</v>
      </c>
      <c r="K371" t="s">
        <v>36</v>
      </c>
      <c r="L371" s="11">
        <v>-40000</v>
      </c>
      <c r="M371" t="s">
        <v>37</v>
      </c>
      <c r="N371" t="s">
        <v>570</v>
      </c>
      <c r="O371" t="s">
        <v>31</v>
      </c>
      <c r="P371">
        <v>0</v>
      </c>
    </row>
    <row r="372" spans="1:16" ht="14.95" x14ac:dyDescent="0.25">
      <c r="A372" t="s">
        <v>29</v>
      </c>
      <c r="B372" t="s">
        <v>31</v>
      </c>
      <c r="C372" t="s">
        <v>31</v>
      </c>
      <c r="D372" t="s">
        <v>31</v>
      </c>
      <c r="E372" t="s">
        <v>571</v>
      </c>
      <c r="F372" t="s">
        <v>33</v>
      </c>
      <c r="G372" t="s">
        <v>75</v>
      </c>
      <c r="H372" s="10">
        <v>41264</v>
      </c>
      <c r="I372" s="10">
        <v>41347</v>
      </c>
      <c r="J372" t="s">
        <v>31</v>
      </c>
      <c r="K372" t="s">
        <v>36</v>
      </c>
      <c r="L372" s="11">
        <v>-3900000</v>
      </c>
      <c r="M372" t="s">
        <v>37</v>
      </c>
      <c r="N372" t="s">
        <v>572</v>
      </c>
      <c r="O372" t="s">
        <v>31</v>
      </c>
      <c r="P372">
        <v>0</v>
      </c>
    </row>
    <row r="373" spans="1:16" ht="14.95" x14ac:dyDescent="0.25">
      <c r="A373" t="s">
        <v>29</v>
      </c>
      <c r="B373" t="s">
        <v>31</v>
      </c>
      <c r="C373" t="s">
        <v>31</v>
      </c>
      <c r="D373" t="s">
        <v>31</v>
      </c>
      <c r="E373" t="s">
        <v>571</v>
      </c>
      <c r="F373" t="s">
        <v>33</v>
      </c>
      <c r="G373" t="s">
        <v>75</v>
      </c>
      <c r="H373" s="10">
        <v>41264</v>
      </c>
      <c r="I373" s="10">
        <v>41347</v>
      </c>
      <c r="J373" t="s">
        <v>31</v>
      </c>
      <c r="K373" t="s">
        <v>36</v>
      </c>
      <c r="L373" s="11">
        <v>-1950000</v>
      </c>
      <c r="M373" t="s">
        <v>37</v>
      </c>
      <c r="N373" t="s">
        <v>573</v>
      </c>
      <c r="O373" t="s">
        <v>31</v>
      </c>
      <c r="P373">
        <v>0</v>
      </c>
    </row>
    <row r="374" spans="1:16" ht="14.95" x14ac:dyDescent="0.25">
      <c r="A374" t="s">
        <v>29</v>
      </c>
      <c r="B374" t="s">
        <v>31</v>
      </c>
      <c r="C374" t="s">
        <v>31</v>
      </c>
      <c r="D374" t="s">
        <v>31</v>
      </c>
      <c r="E374" t="s">
        <v>574</v>
      </c>
      <c r="F374" t="s">
        <v>33</v>
      </c>
      <c r="G374" t="s">
        <v>75</v>
      </c>
      <c r="H374" s="10">
        <v>41029</v>
      </c>
      <c r="I374" s="10">
        <v>41349</v>
      </c>
      <c r="J374" t="s">
        <v>31</v>
      </c>
      <c r="K374" t="s">
        <v>36</v>
      </c>
      <c r="L374" s="11">
        <v>-1447445</v>
      </c>
      <c r="M374" t="s">
        <v>37</v>
      </c>
      <c r="N374" t="s">
        <v>575</v>
      </c>
      <c r="O374" t="s">
        <v>31</v>
      </c>
      <c r="P374">
        <v>0</v>
      </c>
    </row>
    <row r="375" spans="1:16" ht="14.95" x14ac:dyDescent="0.25">
      <c r="A375" t="s">
        <v>29</v>
      </c>
      <c r="B375" t="s">
        <v>31</v>
      </c>
      <c r="C375" t="s">
        <v>31</v>
      </c>
      <c r="D375" t="s">
        <v>31</v>
      </c>
      <c r="E375" t="s">
        <v>574</v>
      </c>
      <c r="F375" t="s">
        <v>33</v>
      </c>
      <c r="G375" t="s">
        <v>75</v>
      </c>
      <c r="H375" s="10">
        <v>41029</v>
      </c>
      <c r="I375" s="10">
        <v>41349</v>
      </c>
      <c r="J375" t="s">
        <v>31</v>
      </c>
      <c r="K375" t="s">
        <v>36</v>
      </c>
      <c r="L375" s="11">
        <v>-2894890</v>
      </c>
      <c r="M375" t="s">
        <v>37</v>
      </c>
      <c r="N375" t="s">
        <v>576</v>
      </c>
      <c r="O375" t="s">
        <v>31</v>
      </c>
      <c r="P375">
        <v>0</v>
      </c>
    </row>
    <row r="376" spans="1:16" ht="14.95" x14ac:dyDescent="0.25">
      <c r="A376" t="s">
        <v>29</v>
      </c>
      <c r="B376" t="s">
        <v>31</v>
      </c>
      <c r="C376" t="s">
        <v>31</v>
      </c>
      <c r="D376" t="s">
        <v>31</v>
      </c>
      <c r="E376" t="s">
        <v>577</v>
      </c>
      <c r="F376" t="s">
        <v>33</v>
      </c>
      <c r="G376" t="s">
        <v>75</v>
      </c>
      <c r="H376" s="10">
        <v>41122</v>
      </c>
      <c r="I376" s="10">
        <v>41349</v>
      </c>
      <c r="J376" t="s">
        <v>31</v>
      </c>
      <c r="K376" t="s">
        <v>36</v>
      </c>
      <c r="L376" s="11">
        <v>-578400</v>
      </c>
      <c r="M376" t="s">
        <v>37</v>
      </c>
      <c r="N376" t="s">
        <v>578</v>
      </c>
      <c r="O376" t="s">
        <v>31</v>
      </c>
      <c r="P376">
        <v>0</v>
      </c>
    </row>
    <row r="377" spans="1:16" ht="14.95" x14ac:dyDescent="0.25">
      <c r="A377" t="s">
        <v>29</v>
      </c>
      <c r="B377" t="s">
        <v>31</v>
      </c>
      <c r="C377" t="s">
        <v>31</v>
      </c>
      <c r="D377" t="s">
        <v>31</v>
      </c>
      <c r="E377" t="s">
        <v>577</v>
      </c>
      <c r="F377" t="s">
        <v>33</v>
      </c>
      <c r="G377" t="s">
        <v>75</v>
      </c>
      <c r="H377" s="10">
        <v>41122</v>
      </c>
      <c r="I377" s="10">
        <v>41349</v>
      </c>
      <c r="J377" t="s">
        <v>31</v>
      </c>
      <c r="K377" t="s">
        <v>36</v>
      </c>
      <c r="L377" s="11">
        <v>-1156800</v>
      </c>
      <c r="M377" t="s">
        <v>37</v>
      </c>
      <c r="N377" t="s">
        <v>579</v>
      </c>
      <c r="O377" t="s">
        <v>31</v>
      </c>
      <c r="P377">
        <v>0</v>
      </c>
    </row>
    <row r="378" spans="1:16" ht="14.95" x14ac:dyDescent="0.25">
      <c r="A378" t="s">
        <v>29</v>
      </c>
      <c r="B378" t="s">
        <v>31</v>
      </c>
      <c r="C378" t="s">
        <v>31</v>
      </c>
      <c r="D378" t="s">
        <v>31</v>
      </c>
      <c r="E378" t="s">
        <v>580</v>
      </c>
      <c r="F378" t="s">
        <v>33</v>
      </c>
      <c r="G378" t="s">
        <v>75</v>
      </c>
      <c r="H378" s="10">
        <v>41243</v>
      </c>
      <c r="I378" s="10">
        <v>41349</v>
      </c>
      <c r="J378" t="s">
        <v>31</v>
      </c>
      <c r="K378" t="s">
        <v>36</v>
      </c>
      <c r="L378" s="11">
        <v>-56000</v>
      </c>
      <c r="M378" t="s">
        <v>37</v>
      </c>
      <c r="N378" t="s">
        <v>581</v>
      </c>
      <c r="O378" t="s">
        <v>31</v>
      </c>
      <c r="P378">
        <v>0</v>
      </c>
    </row>
    <row r="379" spans="1:16" ht="14.95" x14ac:dyDescent="0.25">
      <c r="A379" t="s">
        <v>29</v>
      </c>
      <c r="B379" t="s">
        <v>31</v>
      </c>
      <c r="C379" t="s">
        <v>31</v>
      </c>
      <c r="D379" t="s">
        <v>31</v>
      </c>
      <c r="E379" t="s">
        <v>580</v>
      </c>
      <c r="F379" t="s">
        <v>33</v>
      </c>
      <c r="G379" t="s">
        <v>75</v>
      </c>
      <c r="H379" s="10">
        <v>41243</v>
      </c>
      <c r="I379" s="10">
        <v>41349</v>
      </c>
      <c r="J379" t="s">
        <v>31</v>
      </c>
      <c r="K379" t="s">
        <v>36</v>
      </c>
      <c r="L379" s="11">
        <v>-112000</v>
      </c>
      <c r="M379" t="s">
        <v>37</v>
      </c>
      <c r="N379" t="s">
        <v>582</v>
      </c>
      <c r="O379" t="s">
        <v>31</v>
      </c>
      <c r="P379">
        <v>0</v>
      </c>
    </row>
    <row r="380" spans="1:16" ht="14.95" x14ac:dyDescent="0.25">
      <c r="A380" t="s">
        <v>29</v>
      </c>
      <c r="B380" t="s">
        <v>31</v>
      </c>
      <c r="C380" t="s">
        <v>31</v>
      </c>
      <c r="D380" t="s">
        <v>31</v>
      </c>
      <c r="E380" t="s">
        <v>583</v>
      </c>
      <c r="F380" t="s">
        <v>33</v>
      </c>
      <c r="G380" t="s">
        <v>75</v>
      </c>
      <c r="H380" s="10">
        <v>41122</v>
      </c>
      <c r="I380" s="10">
        <v>41363</v>
      </c>
      <c r="J380" t="s">
        <v>31</v>
      </c>
      <c r="K380" t="s">
        <v>36</v>
      </c>
      <c r="L380" s="11">
        <v>-528000</v>
      </c>
      <c r="M380" t="s">
        <v>37</v>
      </c>
      <c r="N380" t="s">
        <v>584</v>
      </c>
      <c r="O380" t="s">
        <v>31</v>
      </c>
      <c r="P380">
        <v>0</v>
      </c>
    </row>
    <row r="381" spans="1:16" ht="14.95" x14ac:dyDescent="0.25">
      <c r="A381" t="s">
        <v>29</v>
      </c>
      <c r="B381" t="s">
        <v>31</v>
      </c>
      <c r="C381" t="s">
        <v>31</v>
      </c>
      <c r="D381" t="s">
        <v>31</v>
      </c>
      <c r="E381" t="s">
        <v>583</v>
      </c>
      <c r="F381" t="s">
        <v>33</v>
      </c>
      <c r="G381" t="s">
        <v>75</v>
      </c>
      <c r="H381" s="10">
        <v>41122</v>
      </c>
      <c r="I381" s="10">
        <v>41363</v>
      </c>
      <c r="J381" t="s">
        <v>31</v>
      </c>
      <c r="K381" t="s">
        <v>36</v>
      </c>
      <c r="L381" s="11">
        <v>-1056000</v>
      </c>
      <c r="M381" t="s">
        <v>37</v>
      </c>
      <c r="N381" t="s">
        <v>585</v>
      </c>
      <c r="O381" t="s">
        <v>31</v>
      </c>
      <c r="P381">
        <v>0</v>
      </c>
    </row>
    <row r="382" spans="1:16" ht="14.95" x14ac:dyDescent="0.25">
      <c r="A382" t="s">
        <v>29</v>
      </c>
      <c r="B382" t="s">
        <v>31</v>
      </c>
      <c r="C382" t="s">
        <v>31</v>
      </c>
      <c r="D382" t="s">
        <v>31</v>
      </c>
      <c r="E382" t="s">
        <v>586</v>
      </c>
      <c r="F382" t="s">
        <v>33</v>
      </c>
      <c r="G382" t="s">
        <v>75</v>
      </c>
      <c r="H382" s="10">
        <v>41163</v>
      </c>
      <c r="I382" s="10">
        <v>41363</v>
      </c>
      <c r="J382" t="s">
        <v>31</v>
      </c>
      <c r="K382" t="s">
        <v>36</v>
      </c>
      <c r="L382" s="11">
        <v>-720000</v>
      </c>
      <c r="M382" t="s">
        <v>37</v>
      </c>
      <c r="N382" t="s">
        <v>587</v>
      </c>
      <c r="O382" t="s">
        <v>31</v>
      </c>
      <c r="P382">
        <v>0</v>
      </c>
    </row>
    <row r="383" spans="1:16" ht="14.95" x14ac:dyDescent="0.25">
      <c r="A383" t="s">
        <v>29</v>
      </c>
      <c r="B383" t="s">
        <v>31</v>
      </c>
      <c r="C383" t="s">
        <v>31</v>
      </c>
      <c r="D383" t="s">
        <v>31</v>
      </c>
      <c r="E383" t="s">
        <v>586</v>
      </c>
      <c r="F383" t="s">
        <v>33</v>
      </c>
      <c r="G383" t="s">
        <v>75</v>
      </c>
      <c r="H383" s="10">
        <v>41163</v>
      </c>
      <c r="I383" s="10">
        <v>41363</v>
      </c>
      <c r="J383" t="s">
        <v>31</v>
      </c>
      <c r="K383" t="s">
        <v>36</v>
      </c>
      <c r="L383" s="11">
        <v>-1440000</v>
      </c>
      <c r="M383" t="s">
        <v>37</v>
      </c>
      <c r="N383" t="s">
        <v>588</v>
      </c>
      <c r="O383" t="s">
        <v>31</v>
      </c>
      <c r="P383">
        <v>0</v>
      </c>
    </row>
    <row r="384" spans="1:16" ht="14.95" x14ac:dyDescent="0.25">
      <c r="A384" t="s">
        <v>29</v>
      </c>
      <c r="B384" t="s">
        <v>31</v>
      </c>
      <c r="C384" t="s">
        <v>31</v>
      </c>
      <c r="D384" t="s">
        <v>31</v>
      </c>
      <c r="E384" t="s">
        <v>589</v>
      </c>
      <c r="F384" t="s">
        <v>33</v>
      </c>
      <c r="G384" t="s">
        <v>75</v>
      </c>
      <c r="H384" s="10">
        <v>41264</v>
      </c>
      <c r="I384" s="10">
        <v>41363</v>
      </c>
      <c r="J384" t="s">
        <v>31</v>
      </c>
      <c r="K384" t="s">
        <v>36</v>
      </c>
      <c r="L384" s="11">
        <v>-10520000</v>
      </c>
      <c r="M384" t="s">
        <v>37</v>
      </c>
      <c r="N384" t="s">
        <v>590</v>
      </c>
      <c r="O384" t="s">
        <v>31</v>
      </c>
      <c r="P384">
        <v>0</v>
      </c>
    </row>
    <row r="385" spans="1:16" ht="14.95" x14ac:dyDescent="0.25">
      <c r="A385" t="s">
        <v>29</v>
      </c>
      <c r="B385" t="s">
        <v>31</v>
      </c>
      <c r="C385" t="s">
        <v>31</v>
      </c>
      <c r="D385" t="s">
        <v>31</v>
      </c>
      <c r="E385" t="s">
        <v>589</v>
      </c>
      <c r="F385" t="s">
        <v>33</v>
      </c>
      <c r="G385" t="s">
        <v>75</v>
      </c>
      <c r="H385" s="10">
        <v>41264</v>
      </c>
      <c r="I385" s="10">
        <v>41363</v>
      </c>
      <c r="J385" t="s">
        <v>31</v>
      </c>
      <c r="K385" t="s">
        <v>36</v>
      </c>
      <c r="L385" s="11">
        <v>-5260000</v>
      </c>
      <c r="M385" t="s">
        <v>37</v>
      </c>
      <c r="N385" t="s">
        <v>591</v>
      </c>
      <c r="O385" t="s">
        <v>31</v>
      </c>
      <c r="P385">
        <v>0</v>
      </c>
    </row>
    <row r="386" spans="1:16" ht="14.95" x14ac:dyDescent="0.25">
      <c r="A386" t="s">
        <v>29</v>
      </c>
      <c r="B386" t="s">
        <v>31</v>
      </c>
      <c r="C386" t="s">
        <v>31</v>
      </c>
      <c r="D386" t="s">
        <v>31</v>
      </c>
      <c r="E386" t="s">
        <v>592</v>
      </c>
      <c r="F386" t="s">
        <v>33</v>
      </c>
      <c r="G386" t="s">
        <v>75</v>
      </c>
      <c r="H386" s="10">
        <v>41274</v>
      </c>
      <c r="I386" s="10">
        <v>41363</v>
      </c>
      <c r="J386" t="s">
        <v>31</v>
      </c>
      <c r="K386" t="s">
        <v>36</v>
      </c>
      <c r="L386" s="11">
        <v>-10305000</v>
      </c>
      <c r="M386" t="s">
        <v>37</v>
      </c>
      <c r="N386" t="s">
        <v>593</v>
      </c>
      <c r="O386" t="s">
        <v>31</v>
      </c>
      <c r="P386">
        <v>0</v>
      </c>
    </row>
    <row r="387" spans="1:16" ht="14.95" x14ac:dyDescent="0.25">
      <c r="A387" t="s">
        <v>29</v>
      </c>
      <c r="B387" t="s">
        <v>31</v>
      </c>
      <c r="C387" t="s">
        <v>31</v>
      </c>
      <c r="D387" t="s">
        <v>31</v>
      </c>
      <c r="E387" t="s">
        <v>592</v>
      </c>
      <c r="F387" t="s">
        <v>33</v>
      </c>
      <c r="G387" t="s">
        <v>75</v>
      </c>
      <c r="H387" s="10">
        <v>41274</v>
      </c>
      <c r="I387" s="10">
        <v>41363</v>
      </c>
      <c r="J387" t="s">
        <v>31</v>
      </c>
      <c r="K387" t="s">
        <v>36</v>
      </c>
      <c r="L387" s="11">
        <v>-20610000</v>
      </c>
      <c r="M387" t="s">
        <v>37</v>
      </c>
      <c r="N387" t="s">
        <v>594</v>
      </c>
      <c r="O387" t="s">
        <v>31</v>
      </c>
      <c r="P387">
        <v>0</v>
      </c>
    </row>
    <row r="388" spans="1:16" ht="14.95" x14ac:dyDescent="0.25">
      <c r="A388" t="s">
        <v>29</v>
      </c>
      <c r="B388" t="s">
        <v>31</v>
      </c>
      <c r="C388" t="s">
        <v>31</v>
      </c>
      <c r="D388" t="s">
        <v>31</v>
      </c>
      <c r="E388" t="s">
        <v>595</v>
      </c>
      <c r="F388" t="s">
        <v>33</v>
      </c>
      <c r="G388" t="s">
        <v>75</v>
      </c>
      <c r="H388" s="10">
        <v>41029</v>
      </c>
      <c r="I388" s="10">
        <v>41363</v>
      </c>
      <c r="J388" t="s">
        <v>31</v>
      </c>
      <c r="K388" t="s">
        <v>36</v>
      </c>
      <c r="L388" s="11">
        <v>-4969000</v>
      </c>
      <c r="M388" t="s">
        <v>37</v>
      </c>
      <c r="N388" t="s">
        <v>596</v>
      </c>
      <c r="O388" t="s">
        <v>31</v>
      </c>
      <c r="P388">
        <v>0</v>
      </c>
    </row>
    <row r="389" spans="1:16" ht="14.95" x14ac:dyDescent="0.25">
      <c r="A389" t="s">
        <v>29</v>
      </c>
      <c r="B389" t="s">
        <v>31</v>
      </c>
      <c r="C389" t="s">
        <v>31</v>
      </c>
      <c r="D389" t="s">
        <v>31</v>
      </c>
      <c r="E389" t="s">
        <v>595</v>
      </c>
      <c r="F389" t="s">
        <v>33</v>
      </c>
      <c r="G389" t="s">
        <v>75</v>
      </c>
      <c r="H389" s="10">
        <v>41029</v>
      </c>
      <c r="I389" s="10">
        <v>41363</v>
      </c>
      <c r="J389" t="s">
        <v>31</v>
      </c>
      <c r="K389" t="s">
        <v>36</v>
      </c>
      <c r="L389" s="11">
        <v>-9938000</v>
      </c>
      <c r="M389" t="s">
        <v>37</v>
      </c>
      <c r="N389" t="s">
        <v>597</v>
      </c>
      <c r="O389" t="s">
        <v>31</v>
      </c>
      <c r="P389">
        <v>0</v>
      </c>
    </row>
    <row r="390" spans="1:16" ht="14.95" x14ac:dyDescent="0.25">
      <c r="A390" t="s">
        <v>29</v>
      </c>
      <c r="B390" t="s">
        <v>31</v>
      </c>
      <c r="C390" t="s">
        <v>31</v>
      </c>
      <c r="D390" t="s">
        <v>31</v>
      </c>
      <c r="E390" t="s">
        <v>595</v>
      </c>
      <c r="F390" t="s">
        <v>33</v>
      </c>
      <c r="G390" t="s">
        <v>75</v>
      </c>
      <c r="H390" s="10">
        <v>41029</v>
      </c>
      <c r="I390" s="10">
        <v>41363</v>
      </c>
      <c r="J390" t="s">
        <v>31</v>
      </c>
      <c r="K390" t="s">
        <v>36</v>
      </c>
      <c r="L390" s="11">
        <v>-251071</v>
      </c>
      <c r="M390" t="s">
        <v>37</v>
      </c>
      <c r="N390" t="s">
        <v>598</v>
      </c>
      <c r="O390" t="s">
        <v>31</v>
      </c>
      <c r="P390">
        <v>0</v>
      </c>
    </row>
    <row r="391" spans="1:16" ht="14.95" x14ac:dyDescent="0.25">
      <c r="A391" t="s">
        <v>29</v>
      </c>
      <c r="B391" t="s">
        <v>31</v>
      </c>
      <c r="C391" t="s">
        <v>31</v>
      </c>
      <c r="D391" t="s">
        <v>31</v>
      </c>
      <c r="E391" t="s">
        <v>595</v>
      </c>
      <c r="F391" t="s">
        <v>33</v>
      </c>
      <c r="G391" t="s">
        <v>75</v>
      </c>
      <c r="H391" s="10">
        <v>41029</v>
      </c>
      <c r="I391" s="10">
        <v>41363</v>
      </c>
      <c r="J391" t="s">
        <v>31</v>
      </c>
      <c r="K391" t="s">
        <v>36</v>
      </c>
      <c r="L391" s="11">
        <v>-37660</v>
      </c>
      <c r="M391" t="s">
        <v>37</v>
      </c>
      <c r="N391" t="s">
        <v>599</v>
      </c>
      <c r="O391" t="s">
        <v>31</v>
      </c>
      <c r="P391">
        <v>0</v>
      </c>
    </row>
    <row r="392" spans="1:16" ht="14.95" x14ac:dyDescent="0.25">
      <c r="A392" t="s">
        <v>29</v>
      </c>
      <c r="B392" t="s">
        <v>31</v>
      </c>
      <c r="C392" t="s">
        <v>31</v>
      </c>
      <c r="D392" t="s">
        <v>31</v>
      </c>
      <c r="E392" t="s">
        <v>600</v>
      </c>
      <c r="F392" t="s">
        <v>33</v>
      </c>
      <c r="G392" t="s">
        <v>75</v>
      </c>
      <c r="H392" s="10">
        <v>41090</v>
      </c>
      <c r="I392" s="10">
        <v>41363</v>
      </c>
      <c r="J392" t="s">
        <v>31</v>
      </c>
      <c r="K392" t="s">
        <v>36</v>
      </c>
      <c r="L392" s="11">
        <v>-220000</v>
      </c>
      <c r="M392" t="s">
        <v>37</v>
      </c>
      <c r="N392" t="s">
        <v>601</v>
      </c>
      <c r="O392" t="s">
        <v>31</v>
      </c>
      <c r="P392">
        <v>0</v>
      </c>
    </row>
    <row r="393" spans="1:16" ht="14.95" x14ac:dyDescent="0.25">
      <c r="A393" t="s">
        <v>29</v>
      </c>
      <c r="B393" t="s">
        <v>31</v>
      </c>
      <c r="C393" t="s">
        <v>31</v>
      </c>
      <c r="D393" t="s">
        <v>31</v>
      </c>
      <c r="E393" t="s">
        <v>600</v>
      </c>
      <c r="F393" t="s">
        <v>33</v>
      </c>
      <c r="G393" t="s">
        <v>75</v>
      </c>
      <c r="H393" s="10">
        <v>41090</v>
      </c>
      <c r="I393" s="10">
        <v>41363</v>
      </c>
      <c r="J393" t="s">
        <v>31</v>
      </c>
      <c r="K393" t="s">
        <v>36</v>
      </c>
      <c r="L393" s="11">
        <v>-440000</v>
      </c>
      <c r="M393" t="s">
        <v>37</v>
      </c>
      <c r="N393" t="s">
        <v>602</v>
      </c>
      <c r="O393" t="s">
        <v>31</v>
      </c>
      <c r="P393">
        <v>0</v>
      </c>
    </row>
    <row r="394" spans="1:16" ht="14.95" x14ac:dyDescent="0.25">
      <c r="A394" t="s">
        <v>29</v>
      </c>
      <c r="B394" t="s">
        <v>31</v>
      </c>
      <c r="C394" t="s">
        <v>31</v>
      </c>
      <c r="D394" t="s">
        <v>31</v>
      </c>
      <c r="E394" t="s">
        <v>603</v>
      </c>
      <c r="F394" t="s">
        <v>33</v>
      </c>
      <c r="G394" t="s">
        <v>75</v>
      </c>
      <c r="H394" s="10">
        <v>41153</v>
      </c>
      <c r="I394" s="10">
        <v>41363</v>
      </c>
      <c r="J394" t="s">
        <v>31</v>
      </c>
      <c r="K394" t="s">
        <v>36</v>
      </c>
      <c r="L394" s="11">
        <v>-570600</v>
      </c>
      <c r="M394" t="s">
        <v>37</v>
      </c>
      <c r="N394" t="s">
        <v>604</v>
      </c>
      <c r="O394" t="s">
        <v>31</v>
      </c>
      <c r="P394">
        <v>0</v>
      </c>
    </row>
    <row r="395" spans="1:16" ht="14.95" x14ac:dyDescent="0.25">
      <c r="A395" t="s">
        <v>29</v>
      </c>
      <c r="B395" t="s">
        <v>31</v>
      </c>
      <c r="C395" t="s">
        <v>31</v>
      </c>
      <c r="D395" t="s">
        <v>31</v>
      </c>
      <c r="E395" t="s">
        <v>603</v>
      </c>
      <c r="F395" t="s">
        <v>33</v>
      </c>
      <c r="G395" t="s">
        <v>75</v>
      </c>
      <c r="H395" s="10">
        <v>41153</v>
      </c>
      <c r="I395" s="10">
        <v>41363</v>
      </c>
      <c r="J395" t="s">
        <v>31</v>
      </c>
      <c r="K395" t="s">
        <v>36</v>
      </c>
      <c r="L395" s="11">
        <v>-1141200</v>
      </c>
      <c r="M395" t="s">
        <v>37</v>
      </c>
      <c r="N395" t="s">
        <v>605</v>
      </c>
      <c r="O395" t="s">
        <v>31</v>
      </c>
      <c r="P395">
        <v>0</v>
      </c>
    </row>
    <row r="396" spans="1:16" ht="14.95" x14ac:dyDescent="0.25">
      <c r="A396" t="s">
        <v>29</v>
      </c>
      <c r="B396" t="s">
        <v>31</v>
      </c>
      <c r="C396" t="s">
        <v>31</v>
      </c>
      <c r="D396" t="s">
        <v>31</v>
      </c>
      <c r="E396" t="s">
        <v>606</v>
      </c>
      <c r="F396" t="s">
        <v>33</v>
      </c>
      <c r="G396" t="s">
        <v>75</v>
      </c>
      <c r="H396" s="10">
        <v>41179</v>
      </c>
      <c r="I396" s="10">
        <v>41363</v>
      </c>
      <c r="J396" t="s">
        <v>31</v>
      </c>
      <c r="K396" t="s">
        <v>36</v>
      </c>
      <c r="L396" s="11">
        <v>-600000</v>
      </c>
      <c r="M396" t="s">
        <v>37</v>
      </c>
      <c r="N396" t="s">
        <v>607</v>
      </c>
      <c r="O396" t="s">
        <v>31</v>
      </c>
      <c r="P396">
        <v>0</v>
      </c>
    </row>
    <row r="397" spans="1:16" ht="14.95" x14ac:dyDescent="0.25">
      <c r="A397" t="s">
        <v>29</v>
      </c>
      <c r="B397" t="s">
        <v>31</v>
      </c>
      <c r="C397" t="s">
        <v>31</v>
      </c>
      <c r="D397" t="s">
        <v>31</v>
      </c>
      <c r="E397" t="s">
        <v>606</v>
      </c>
      <c r="F397" t="s">
        <v>33</v>
      </c>
      <c r="G397" t="s">
        <v>75</v>
      </c>
      <c r="H397" s="10">
        <v>41179</v>
      </c>
      <c r="I397" s="10">
        <v>41363</v>
      </c>
      <c r="J397" t="s">
        <v>31</v>
      </c>
      <c r="K397" t="s">
        <v>36</v>
      </c>
      <c r="L397" s="11">
        <v>-1200000</v>
      </c>
      <c r="M397" t="s">
        <v>37</v>
      </c>
      <c r="N397" t="s">
        <v>608</v>
      </c>
      <c r="O397" t="s">
        <v>31</v>
      </c>
      <c r="P397">
        <v>0</v>
      </c>
    </row>
    <row r="398" spans="1:16" ht="14.95" x14ac:dyDescent="0.25">
      <c r="A398" t="s">
        <v>29</v>
      </c>
      <c r="B398" t="s">
        <v>31</v>
      </c>
      <c r="C398" t="s">
        <v>31</v>
      </c>
      <c r="D398" t="s">
        <v>31</v>
      </c>
      <c r="E398" t="s">
        <v>609</v>
      </c>
      <c r="F398" t="s">
        <v>33</v>
      </c>
      <c r="G398" t="s">
        <v>75</v>
      </c>
      <c r="H398" s="10">
        <v>41228</v>
      </c>
      <c r="I398" s="10">
        <v>41363</v>
      </c>
      <c r="J398" t="s">
        <v>31</v>
      </c>
      <c r="K398" t="s">
        <v>36</v>
      </c>
      <c r="L398" s="11">
        <v>-343153</v>
      </c>
      <c r="M398" t="s">
        <v>37</v>
      </c>
      <c r="N398" t="s">
        <v>610</v>
      </c>
      <c r="O398" t="s">
        <v>31</v>
      </c>
      <c r="P398">
        <v>0</v>
      </c>
    </row>
    <row r="399" spans="1:16" ht="14.95" x14ac:dyDescent="0.25">
      <c r="A399" t="s">
        <v>29</v>
      </c>
      <c r="B399" t="s">
        <v>31</v>
      </c>
      <c r="C399" t="s">
        <v>31</v>
      </c>
      <c r="D399" t="s">
        <v>31</v>
      </c>
      <c r="E399" t="s">
        <v>609</v>
      </c>
      <c r="F399" t="s">
        <v>33</v>
      </c>
      <c r="G399" t="s">
        <v>75</v>
      </c>
      <c r="H399" s="10">
        <v>41228</v>
      </c>
      <c r="I399" s="10">
        <v>41363</v>
      </c>
      <c r="J399" t="s">
        <v>31</v>
      </c>
      <c r="K399" t="s">
        <v>36</v>
      </c>
      <c r="L399" s="11">
        <v>-686305</v>
      </c>
      <c r="M399" t="s">
        <v>37</v>
      </c>
      <c r="N399" t="s">
        <v>611</v>
      </c>
      <c r="O399" t="s">
        <v>31</v>
      </c>
      <c r="P399">
        <v>0</v>
      </c>
    </row>
    <row r="400" spans="1:16" ht="14.95" x14ac:dyDescent="0.25">
      <c r="A400" t="s">
        <v>29</v>
      </c>
      <c r="B400" t="s">
        <v>31</v>
      </c>
      <c r="C400" t="s">
        <v>31</v>
      </c>
      <c r="D400" t="s">
        <v>31</v>
      </c>
      <c r="E400" t="s">
        <v>612</v>
      </c>
      <c r="F400" t="s">
        <v>33</v>
      </c>
      <c r="G400" t="s">
        <v>75</v>
      </c>
      <c r="H400" s="10">
        <v>41265</v>
      </c>
      <c r="I400" s="10">
        <v>41363</v>
      </c>
      <c r="J400" t="s">
        <v>31</v>
      </c>
      <c r="K400" t="s">
        <v>36</v>
      </c>
      <c r="L400" s="11">
        <v>-1004214</v>
      </c>
      <c r="M400" t="s">
        <v>37</v>
      </c>
      <c r="N400" t="s">
        <v>613</v>
      </c>
      <c r="O400" t="s">
        <v>31</v>
      </c>
      <c r="P400">
        <v>0</v>
      </c>
    </row>
    <row r="401" spans="1:16" ht="14.95" x14ac:dyDescent="0.25">
      <c r="A401" t="s">
        <v>29</v>
      </c>
      <c r="B401" t="s">
        <v>31</v>
      </c>
      <c r="C401" t="s">
        <v>31</v>
      </c>
      <c r="D401" t="s">
        <v>31</v>
      </c>
      <c r="E401" t="s">
        <v>612</v>
      </c>
      <c r="F401" t="s">
        <v>33</v>
      </c>
      <c r="G401" t="s">
        <v>75</v>
      </c>
      <c r="H401" s="10">
        <v>41265</v>
      </c>
      <c r="I401" s="10">
        <v>41363</v>
      </c>
      <c r="J401" t="s">
        <v>31</v>
      </c>
      <c r="K401" t="s">
        <v>36</v>
      </c>
      <c r="L401" s="11">
        <v>-2008429</v>
      </c>
      <c r="M401" t="s">
        <v>37</v>
      </c>
      <c r="N401" t="s">
        <v>614</v>
      </c>
      <c r="O401" t="s">
        <v>31</v>
      </c>
      <c r="P401">
        <v>0</v>
      </c>
    </row>
    <row r="402" spans="1:16" ht="14.95" x14ac:dyDescent="0.25">
      <c r="A402" t="s">
        <v>29</v>
      </c>
      <c r="B402" t="s">
        <v>31</v>
      </c>
      <c r="C402" t="s">
        <v>31</v>
      </c>
      <c r="D402" t="s">
        <v>31</v>
      </c>
      <c r="E402" t="s">
        <v>615</v>
      </c>
      <c r="F402" t="s">
        <v>33</v>
      </c>
      <c r="G402" t="s">
        <v>75</v>
      </c>
      <c r="H402" s="10">
        <v>41274</v>
      </c>
      <c r="I402" s="10">
        <v>41363</v>
      </c>
      <c r="J402" t="s">
        <v>31</v>
      </c>
      <c r="K402" t="s">
        <v>36</v>
      </c>
      <c r="L402" s="11">
        <v>-278447</v>
      </c>
      <c r="M402" t="s">
        <v>37</v>
      </c>
      <c r="N402" t="s">
        <v>616</v>
      </c>
      <c r="O402" t="s">
        <v>31</v>
      </c>
      <c r="P402">
        <v>0</v>
      </c>
    </row>
    <row r="403" spans="1:16" ht="14.95" x14ac:dyDescent="0.25">
      <c r="A403" t="s">
        <v>29</v>
      </c>
      <c r="B403" t="s">
        <v>31</v>
      </c>
      <c r="C403" t="s">
        <v>31</v>
      </c>
      <c r="D403" t="s">
        <v>31</v>
      </c>
      <c r="E403" t="s">
        <v>615</v>
      </c>
      <c r="F403" t="s">
        <v>33</v>
      </c>
      <c r="G403" t="s">
        <v>75</v>
      </c>
      <c r="H403" s="10">
        <v>41274</v>
      </c>
      <c r="I403" s="10">
        <v>41363</v>
      </c>
      <c r="J403" t="s">
        <v>31</v>
      </c>
      <c r="K403" t="s">
        <v>36</v>
      </c>
      <c r="L403" s="11">
        <v>-556894</v>
      </c>
      <c r="M403" t="s">
        <v>37</v>
      </c>
      <c r="N403" t="s">
        <v>617</v>
      </c>
      <c r="O403" t="s">
        <v>31</v>
      </c>
      <c r="P403">
        <v>0</v>
      </c>
    </row>
    <row r="404" spans="1:16" ht="14.95" x14ac:dyDescent="0.25">
      <c r="A404" t="s">
        <v>29</v>
      </c>
      <c r="B404" t="s">
        <v>31</v>
      </c>
      <c r="C404" t="s">
        <v>31</v>
      </c>
      <c r="D404" t="s">
        <v>31</v>
      </c>
      <c r="E404" t="s">
        <v>618</v>
      </c>
      <c r="F404" t="s">
        <v>33</v>
      </c>
      <c r="G404" t="s">
        <v>75</v>
      </c>
      <c r="H404" s="10">
        <v>41243</v>
      </c>
      <c r="I404" s="10">
        <v>41363</v>
      </c>
      <c r="J404" t="s">
        <v>31</v>
      </c>
      <c r="K404" t="s">
        <v>36</v>
      </c>
      <c r="L404" s="11">
        <v>-1100000</v>
      </c>
      <c r="M404" t="s">
        <v>37</v>
      </c>
      <c r="N404" t="s">
        <v>619</v>
      </c>
      <c r="O404" t="s">
        <v>31</v>
      </c>
      <c r="P404">
        <v>0</v>
      </c>
    </row>
    <row r="405" spans="1:16" ht="14.95" x14ac:dyDescent="0.25">
      <c r="A405" t="s">
        <v>29</v>
      </c>
      <c r="B405" t="s">
        <v>31</v>
      </c>
      <c r="C405" t="s">
        <v>31</v>
      </c>
      <c r="D405" t="s">
        <v>31</v>
      </c>
      <c r="E405" t="s">
        <v>618</v>
      </c>
      <c r="F405" t="s">
        <v>33</v>
      </c>
      <c r="G405" t="s">
        <v>75</v>
      </c>
      <c r="H405" s="10">
        <v>41243</v>
      </c>
      <c r="I405" s="10">
        <v>41363</v>
      </c>
      <c r="J405" t="s">
        <v>31</v>
      </c>
      <c r="K405" t="s">
        <v>36</v>
      </c>
      <c r="L405" s="11">
        <v>-2200000</v>
      </c>
      <c r="M405" t="s">
        <v>37</v>
      </c>
      <c r="N405" t="s">
        <v>620</v>
      </c>
      <c r="O405" t="s">
        <v>31</v>
      </c>
      <c r="P405">
        <v>0</v>
      </c>
    </row>
    <row r="406" spans="1:16" ht="14.95" x14ac:dyDescent="0.25">
      <c r="A406" t="s">
        <v>29</v>
      </c>
      <c r="B406" t="s">
        <v>31</v>
      </c>
      <c r="C406" t="s">
        <v>31</v>
      </c>
      <c r="D406" t="s">
        <v>31</v>
      </c>
      <c r="E406" t="s">
        <v>621</v>
      </c>
      <c r="F406" t="s">
        <v>33</v>
      </c>
      <c r="G406" t="s">
        <v>75</v>
      </c>
      <c r="H406" s="10">
        <v>41100</v>
      </c>
      <c r="I406" s="10">
        <v>41363</v>
      </c>
      <c r="J406" t="s">
        <v>31</v>
      </c>
      <c r="K406" t="s">
        <v>36</v>
      </c>
      <c r="L406" s="11">
        <v>-93600</v>
      </c>
      <c r="M406" t="s">
        <v>37</v>
      </c>
      <c r="N406" t="s">
        <v>622</v>
      </c>
      <c r="O406" t="s">
        <v>31</v>
      </c>
      <c r="P406">
        <v>0</v>
      </c>
    </row>
    <row r="407" spans="1:16" ht="14.95" x14ac:dyDescent="0.25">
      <c r="A407" t="s">
        <v>29</v>
      </c>
      <c r="B407" t="s">
        <v>31</v>
      </c>
      <c r="C407" t="s">
        <v>31</v>
      </c>
      <c r="D407" t="s">
        <v>31</v>
      </c>
      <c r="E407" t="s">
        <v>621</v>
      </c>
      <c r="F407" t="s">
        <v>33</v>
      </c>
      <c r="G407" t="s">
        <v>75</v>
      </c>
      <c r="H407" s="10">
        <v>41100</v>
      </c>
      <c r="I407" s="10">
        <v>41363</v>
      </c>
      <c r="J407" t="s">
        <v>31</v>
      </c>
      <c r="K407" t="s">
        <v>36</v>
      </c>
      <c r="L407" s="11">
        <v>-187200</v>
      </c>
      <c r="M407" t="s">
        <v>37</v>
      </c>
      <c r="N407" t="s">
        <v>623</v>
      </c>
      <c r="O407" t="s">
        <v>31</v>
      </c>
      <c r="P407">
        <v>0</v>
      </c>
    </row>
    <row r="408" spans="1:16" ht="14.95" x14ac:dyDescent="0.25">
      <c r="A408" t="s">
        <v>29</v>
      </c>
      <c r="B408" t="s">
        <v>31</v>
      </c>
      <c r="C408" t="s">
        <v>31</v>
      </c>
      <c r="D408" t="s">
        <v>31</v>
      </c>
      <c r="E408" t="s">
        <v>624</v>
      </c>
      <c r="F408" t="s">
        <v>33</v>
      </c>
      <c r="G408" t="s">
        <v>75</v>
      </c>
      <c r="H408" s="10">
        <v>41122</v>
      </c>
      <c r="I408" s="10">
        <v>41363</v>
      </c>
      <c r="J408" t="s">
        <v>31</v>
      </c>
      <c r="K408" t="s">
        <v>36</v>
      </c>
      <c r="L408" s="11">
        <v>-780000</v>
      </c>
      <c r="M408" t="s">
        <v>37</v>
      </c>
      <c r="N408" t="s">
        <v>625</v>
      </c>
      <c r="O408" t="s">
        <v>31</v>
      </c>
      <c r="P408">
        <v>0</v>
      </c>
    </row>
    <row r="409" spans="1:16" ht="14.95" x14ac:dyDescent="0.25">
      <c r="A409" t="s">
        <v>29</v>
      </c>
      <c r="B409" t="s">
        <v>31</v>
      </c>
      <c r="C409" t="s">
        <v>31</v>
      </c>
      <c r="D409" t="s">
        <v>31</v>
      </c>
      <c r="E409" t="s">
        <v>624</v>
      </c>
      <c r="F409" t="s">
        <v>33</v>
      </c>
      <c r="G409" t="s">
        <v>75</v>
      </c>
      <c r="H409" s="10">
        <v>41122</v>
      </c>
      <c r="I409" s="10">
        <v>41363</v>
      </c>
      <c r="J409" t="s">
        <v>31</v>
      </c>
      <c r="K409" t="s">
        <v>36</v>
      </c>
      <c r="L409" s="11">
        <v>-1560000</v>
      </c>
      <c r="M409" t="s">
        <v>37</v>
      </c>
      <c r="N409" t="s">
        <v>626</v>
      </c>
      <c r="O409" t="s">
        <v>31</v>
      </c>
      <c r="P409">
        <v>0</v>
      </c>
    </row>
    <row r="410" spans="1:16" ht="14.95" x14ac:dyDescent="0.25">
      <c r="A410" t="s">
        <v>29</v>
      </c>
      <c r="B410" t="s">
        <v>31</v>
      </c>
      <c r="C410" t="s">
        <v>31</v>
      </c>
      <c r="D410" t="s">
        <v>31</v>
      </c>
      <c r="E410" t="s">
        <v>627</v>
      </c>
      <c r="F410" t="s">
        <v>33</v>
      </c>
      <c r="G410" t="s">
        <v>75</v>
      </c>
      <c r="H410" s="10">
        <v>41122</v>
      </c>
      <c r="I410" s="10">
        <v>41363</v>
      </c>
      <c r="J410" t="s">
        <v>31</v>
      </c>
      <c r="K410" t="s">
        <v>36</v>
      </c>
      <c r="L410" s="11">
        <v>-780000</v>
      </c>
      <c r="M410" t="s">
        <v>37</v>
      </c>
      <c r="N410" t="s">
        <v>628</v>
      </c>
      <c r="O410" t="s">
        <v>31</v>
      </c>
      <c r="P410">
        <v>0</v>
      </c>
    </row>
    <row r="411" spans="1:16" ht="14.95" x14ac:dyDescent="0.25">
      <c r="A411" t="s">
        <v>29</v>
      </c>
      <c r="B411" t="s">
        <v>31</v>
      </c>
      <c r="C411" t="s">
        <v>31</v>
      </c>
      <c r="D411" t="s">
        <v>31</v>
      </c>
      <c r="E411" t="s">
        <v>627</v>
      </c>
      <c r="F411" t="s">
        <v>33</v>
      </c>
      <c r="G411" t="s">
        <v>75</v>
      </c>
      <c r="H411" s="10">
        <v>41122</v>
      </c>
      <c r="I411" s="10">
        <v>41363</v>
      </c>
      <c r="J411" t="s">
        <v>31</v>
      </c>
      <c r="K411" t="s">
        <v>36</v>
      </c>
      <c r="L411" s="11">
        <v>-390000</v>
      </c>
      <c r="M411" t="s">
        <v>37</v>
      </c>
      <c r="N411" t="s">
        <v>629</v>
      </c>
      <c r="O411" t="s">
        <v>31</v>
      </c>
      <c r="P411">
        <v>0</v>
      </c>
    </row>
    <row r="412" spans="1:16" ht="14.95" x14ac:dyDescent="0.25">
      <c r="A412" t="s">
        <v>29</v>
      </c>
      <c r="B412" t="s">
        <v>31</v>
      </c>
      <c r="C412" t="s">
        <v>31</v>
      </c>
      <c r="D412" t="s">
        <v>31</v>
      </c>
      <c r="E412" t="s">
        <v>630</v>
      </c>
      <c r="F412" t="s">
        <v>33</v>
      </c>
      <c r="G412" t="s">
        <v>75</v>
      </c>
      <c r="H412" s="10">
        <v>41122</v>
      </c>
      <c r="I412" s="10">
        <v>41363</v>
      </c>
      <c r="J412" t="s">
        <v>31</v>
      </c>
      <c r="K412" t="s">
        <v>36</v>
      </c>
      <c r="L412" s="11">
        <v>-87221</v>
      </c>
      <c r="M412" t="s">
        <v>37</v>
      </c>
      <c r="N412" t="s">
        <v>631</v>
      </c>
      <c r="O412" t="s">
        <v>31</v>
      </c>
      <c r="P412">
        <v>0</v>
      </c>
    </row>
    <row r="413" spans="1:16" ht="14.95" x14ac:dyDescent="0.25">
      <c r="A413" t="s">
        <v>29</v>
      </c>
      <c r="B413" t="s">
        <v>31</v>
      </c>
      <c r="C413" t="s">
        <v>31</v>
      </c>
      <c r="D413" t="s">
        <v>31</v>
      </c>
      <c r="E413" t="s">
        <v>632</v>
      </c>
      <c r="F413" t="s">
        <v>33</v>
      </c>
      <c r="G413" t="s">
        <v>75</v>
      </c>
      <c r="H413" s="10">
        <v>41122</v>
      </c>
      <c r="I413" s="10">
        <v>41363</v>
      </c>
      <c r="J413" t="s">
        <v>31</v>
      </c>
      <c r="K413" t="s">
        <v>36</v>
      </c>
      <c r="L413" s="11">
        <v>-174442</v>
      </c>
      <c r="M413" t="s">
        <v>37</v>
      </c>
      <c r="N413" t="s">
        <v>633</v>
      </c>
      <c r="O413" t="s">
        <v>31</v>
      </c>
      <c r="P413">
        <v>0</v>
      </c>
    </row>
    <row r="414" spans="1:16" ht="14.95" x14ac:dyDescent="0.25">
      <c r="A414" t="s">
        <v>29</v>
      </c>
      <c r="B414" t="s">
        <v>31</v>
      </c>
      <c r="C414" t="s">
        <v>31</v>
      </c>
      <c r="D414" t="s">
        <v>31</v>
      </c>
      <c r="E414" t="s">
        <v>634</v>
      </c>
      <c r="F414" t="s">
        <v>33</v>
      </c>
      <c r="G414" t="s">
        <v>75</v>
      </c>
      <c r="H414" s="10">
        <v>41100</v>
      </c>
      <c r="I414" s="10">
        <v>41363</v>
      </c>
      <c r="J414" t="s">
        <v>31</v>
      </c>
      <c r="K414" t="s">
        <v>36</v>
      </c>
      <c r="L414" s="11">
        <v>-20933</v>
      </c>
      <c r="M414" t="s">
        <v>37</v>
      </c>
      <c r="N414" t="s">
        <v>635</v>
      </c>
      <c r="O414" t="s">
        <v>31</v>
      </c>
      <c r="P414">
        <v>0</v>
      </c>
    </row>
    <row r="415" spans="1:16" ht="14.95" x14ac:dyDescent="0.25">
      <c r="A415" t="s">
        <v>29</v>
      </c>
      <c r="B415" t="s">
        <v>31</v>
      </c>
      <c r="C415" t="s">
        <v>31</v>
      </c>
      <c r="D415" t="s">
        <v>31</v>
      </c>
      <c r="E415" t="s">
        <v>636</v>
      </c>
      <c r="F415" t="s">
        <v>33</v>
      </c>
      <c r="G415" t="s">
        <v>75</v>
      </c>
      <c r="H415" s="10">
        <v>41057</v>
      </c>
      <c r="I415" s="10">
        <v>41363</v>
      </c>
      <c r="J415" t="s">
        <v>31</v>
      </c>
      <c r="K415" t="s">
        <v>36</v>
      </c>
      <c r="L415" s="11">
        <v>-4400000</v>
      </c>
      <c r="M415" t="s">
        <v>37</v>
      </c>
      <c r="N415" t="s">
        <v>637</v>
      </c>
      <c r="O415" t="s">
        <v>31</v>
      </c>
      <c r="P415">
        <v>0</v>
      </c>
    </row>
    <row r="416" spans="1:16" ht="14.95" x14ac:dyDescent="0.25">
      <c r="A416" t="s">
        <v>29</v>
      </c>
      <c r="B416" t="s">
        <v>31</v>
      </c>
      <c r="C416" t="s">
        <v>31</v>
      </c>
      <c r="D416" t="s">
        <v>31</v>
      </c>
      <c r="E416" t="s">
        <v>636</v>
      </c>
      <c r="F416" t="s">
        <v>33</v>
      </c>
      <c r="G416" t="s">
        <v>75</v>
      </c>
      <c r="H416" s="10">
        <v>41057</v>
      </c>
      <c r="I416" s="10">
        <v>41363</v>
      </c>
      <c r="J416" t="s">
        <v>31</v>
      </c>
      <c r="K416" t="s">
        <v>36</v>
      </c>
      <c r="L416" s="11">
        <v>-8800000</v>
      </c>
      <c r="M416" t="s">
        <v>37</v>
      </c>
      <c r="N416" t="s">
        <v>638</v>
      </c>
      <c r="O416" t="s">
        <v>31</v>
      </c>
      <c r="P416">
        <v>0</v>
      </c>
    </row>
    <row r="417" spans="1:16" ht="14.95" x14ac:dyDescent="0.25">
      <c r="A417" t="s">
        <v>29</v>
      </c>
      <c r="B417" t="s">
        <v>31</v>
      </c>
      <c r="C417" t="s">
        <v>31</v>
      </c>
      <c r="D417" t="s">
        <v>31</v>
      </c>
      <c r="E417" t="s">
        <v>639</v>
      </c>
      <c r="F417" t="s">
        <v>33</v>
      </c>
      <c r="G417" t="s">
        <v>75</v>
      </c>
      <c r="H417" s="10">
        <v>41060</v>
      </c>
      <c r="I417" s="10">
        <v>41363</v>
      </c>
      <c r="J417" t="s">
        <v>31</v>
      </c>
      <c r="K417" t="s">
        <v>36</v>
      </c>
      <c r="L417" s="11">
        <v>-1225759</v>
      </c>
      <c r="M417" t="s">
        <v>37</v>
      </c>
      <c r="N417" t="s">
        <v>640</v>
      </c>
      <c r="O417" t="s">
        <v>31</v>
      </c>
      <c r="P417">
        <v>0</v>
      </c>
    </row>
    <row r="418" spans="1:16" ht="14.95" x14ac:dyDescent="0.25">
      <c r="A418" t="s">
        <v>29</v>
      </c>
      <c r="B418" t="s">
        <v>31</v>
      </c>
      <c r="C418" t="s">
        <v>31</v>
      </c>
      <c r="D418" t="s">
        <v>31</v>
      </c>
      <c r="E418" t="s">
        <v>639</v>
      </c>
      <c r="F418" t="s">
        <v>33</v>
      </c>
      <c r="G418" t="s">
        <v>75</v>
      </c>
      <c r="H418" s="10">
        <v>41060</v>
      </c>
      <c r="I418" s="10">
        <v>41363</v>
      </c>
      <c r="J418" t="s">
        <v>31</v>
      </c>
      <c r="K418" t="s">
        <v>36</v>
      </c>
      <c r="L418" s="11">
        <v>-300431</v>
      </c>
      <c r="M418" t="s">
        <v>37</v>
      </c>
      <c r="N418" t="s">
        <v>641</v>
      </c>
      <c r="O418" t="s">
        <v>31</v>
      </c>
      <c r="P418">
        <v>0</v>
      </c>
    </row>
    <row r="419" spans="1:16" ht="14.95" x14ac:dyDescent="0.25">
      <c r="A419" t="s">
        <v>29</v>
      </c>
      <c r="B419" t="s">
        <v>31</v>
      </c>
      <c r="C419" t="s">
        <v>31</v>
      </c>
      <c r="D419" t="s">
        <v>31</v>
      </c>
      <c r="E419" t="s">
        <v>642</v>
      </c>
      <c r="F419" t="s">
        <v>33</v>
      </c>
      <c r="G419" t="s">
        <v>75</v>
      </c>
      <c r="H419" s="10">
        <v>41061</v>
      </c>
      <c r="I419" s="10">
        <v>41363</v>
      </c>
      <c r="J419" t="s">
        <v>31</v>
      </c>
      <c r="K419" t="s">
        <v>36</v>
      </c>
      <c r="L419" s="11">
        <v>-415000</v>
      </c>
      <c r="M419" t="s">
        <v>37</v>
      </c>
      <c r="N419" t="s">
        <v>643</v>
      </c>
      <c r="O419" t="s">
        <v>31</v>
      </c>
      <c r="P419">
        <v>0</v>
      </c>
    </row>
    <row r="420" spans="1:16" ht="14.95" x14ac:dyDescent="0.25">
      <c r="A420" t="s">
        <v>29</v>
      </c>
      <c r="B420" t="s">
        <v>31</v>
      </c>
      <c r="C420" t="s">
        <v>31</v>
      </c>
      <c r="D420" t="s">
        <v>31</v>
      </c>
      <c r="E420" t="s">
        <v>642</v>
      </c>
      <c r="F420" t="s">
        <v>33</v>
      </c>
      <c r="G420" t="s">
        <v>75</v>
      </c>
      <c r="H420" s="10">
        <v>41061</v>
      </c>
      <c r="I420" s="10">
        <v>41363</v>
      </c>
      <c r="J420" t="s">
        <v>31</v>
      </c>
      <c r="K420" t="s">
        <v>36</v>
      </c>
      <c r="L420" s="11">
        <v>-830000</v>
      </c>
      <c r="M420" t="s">
        <v>37</v>
      </c>
      <c r="N420" t="s">
        <v>644</v>
      </c>
      <c r="O420" t="s">
        <v>31</v>
      </c>
      <c r="P420">
        <v>0</v>
      </c>
    </row>
    <row r="421" spans="1:16" ht="14.95" x14ac:dyDescent="0.25">
      <c r="A421" t="s">
        <v>29</v>
      </c>
      <c r="B421" t="s">
        <v>31</v>
      </c>
      <c r="C421" t="s">
        <v>31</v>
      </c>
      <c r="D421" t="s">
        <v>31</v>
      </c>
      <c r="E421" t="s">
        <v>645</v>
      </c>
      <c r="F421" t="s">
        <v>33</v>
      </c>
      <c r="G421" t="s">
        <v>75</v>
      </c>
      <c r="H421" s="10">
        <v>41183</v>
      </c>
      <c r="I421" s="10">
        <v>41363</v>
      </c>
      <c r="J421" t="s">
        <v>31</v>
      </c>
      <c r="K421" t="s">
        <v>36</v>
      </c>
      <c r="L421" s="11">
        <v>-4040000</v>
      </c>
      <c r="M421" t="s">
        <v>37</v>
      </c>
      <c r="N421" t="s">
        <v>646</v>
      </c>
      <c r="O421" t="s">
        <v>31</v>
      </c>
      <c r="P421">
        <v>0</v>
      </c>
    </row>
    <row r="422" spans="1:16" ht="14.95" x14ac:dyDescent="0.25">
      <c r="A422" t="s">
        <v>29</v>
      </c>
      <c r="B422" t="s">
        <v>31</v>
      </c>
      <c r="C422" t="s">
        <v>31</v>
      </c>
      <c r="D422" t="s">
        <v>31</v>
      </c>
      <c r="E422" t="s">
        <v>645</v>
      </c>
      <c r="F422" t="s">
        <v>33</v>
      </c>
      <c r="G422" t="s">
        <v>75</v>
      </c>
      <c r="H422" s="10">
        <v>41183</v>
      </c>
      <c r="I422" s="10">
        <v>41363</v>
      </c>
      <c r="J422" t="s">
        <v>31</v>
      </c>
      <c r="K422" t="s">
        <v>36</v>
      </c>
      <c r="L422" s="11">
        <v>-8080000</v>
      </c>
      <c r="M422" t="s">
        <v>37</v>
      </c>
      <c r="N422" t="s">
        <v>647</v>
      </c>
      <c r="O422" t="s">
        <v>31</v>
      </c>
      <c r="P422">
        <v>0</v>
      </c>
    </row>
    <row r="423" spans="1:16" ht="14.95" x14ac:dyDescent="0.25">
      <c r="A423" t="s">
        <v>29</v>
      </c>
      <c r="B423" t="s">
        <v>31</v>
      </c>
      <c r="C423" t="s">
        <v>31</v>
      </c>
      <c r="D423" t="s">
        <v>31</v>
      </c>
      <c r="E423" t="s">
        <v>648</v>
      </c>
      <c r="F423" t="s">
        <v>33</v>
      </c>
      <c r="G423" t="s">
        <v>75</v>
      </c>
      <c r="H423" s="10">
        <v>41183</v>
      </c>
      <c r="I423" s="10">
        <v>41363</v>
      </c>
      <c r="J423" t="s">
        <v>31</v>
      </c>
      <c r="K423" t="s">
        <v>36</v>
      </c>
      <c r="L423" s="11">
        <v>-200000</v>
      </c>
      <c r="M423" t="s">
        <v>37</v>
      </c>
      <c r="N423" t="s">
        <v>649</v>
      </c>
      <c r="O423" t="s">
        <v>31</v>
      </c>
      <c r="P423">
        <v>0</v>
      </c>
    </row>
    <row r="424" spans="1:16" ht="14.95" x14ac:dyDescent="0.25">
      <c r="A424" t="s">
        <v>29</v>
      </c>
      <c r="B424" t="s">
        <v>31</v>
      </c>
      <c r="C424" t="s">
        <v>31</v>
      </c>
      <c r="D424" t="s">
        <v>31</v>
      </c>
      <c r="E424" t="s">
        <v>648</v>
      </c>
      <c r="F424" t="s">
        <v>33</v>
      </c>
      <c r="G424" t="s">
        <v>75</v>
      </c>
      <c r="H424" s="10">
        <v>41183</v>
      </c>
      <c r="I424" s="10">
        <v>41363</v>
      </c>
      <c r="J424" t="s">
        <v>31</v>
      </c>
      <c r="K424" t="s">
        <v>36</v>
      </c>
      <c r="L424" s="11">
        <v>-400000</v>
      </c>
      <c r="M424" t="s">
        <v>37</v>
      </c>
      <c r="N424" t="s">
        <v>650</v>
      </c>
      <c r="O424" t="s">
        <v>31</v>
      </c>
      <c r="P424">
        <v>0</v>
      </c>
    </row>
    <row r="425" spans="1:16" ht="14.95" x14ac:dyDescent="0.25">
      <c r="A425" t="s">
        <v>29</v>
      </c>
      <c r="B425" t="s">
        <v>126</v>
      </c>
      <c r="C425" t="s">
        <v>31</v>
      </c>
      <c r="D425" t="s">
        <v>31</v>
      </c>
      <c r="E425" t="s">
        <v>651</v>
      </c>
      <c r="F425" t="s">
        <v>33</v>
      </c>
      <c r="G425" t="s">
        <v>75</v>
      </c>
      <c r="H425" s="10">
        <v>40968</v>
      </c>
      <c r="I425" s="10">
        <v>41364</v>
      </c>
      <c r="J425" t="s">
        <v>31</v>
      </c>
      <c r="K425" t="s">
        <v>36</v>
      </c>
      <c r="L425" s="11">
        <v>-3300000</v>
      </c>
      <c r="M425" t="s">
        <v>37</v>
      </c>
      <c r="N425" t="s">
        <v>652</v>
      </c>
      <c r="O425" t="s">
        <v>31</v>
      </c>
      <c r="P425">
        <v>0</v>
      </c>
    </row>
    <row r="426" spans="1:16" ht="14.95" x14ac:dyDescent="0.25">
      <c r="A426" t="s">
        <v>29</v>
      </c>
      <c r="B426" t="s">
        <v>126</v>
      </c>
      <c r="C426" t="s">
        <v>31</v>
      </c>
      <c r="D426" t="s">
        <v>31</v>
      </c>
      <c r="E426" t="s">
        <v>653</v>
      </c>
      <c r="F426" t="s">
        <v>33</v>
      </c>
      <c r="G426" t="s">
        <v>75</v>
      </c>
      <c r="H426" s="10">
        <v>40960</v>
      </c>
      <c r="I426" s="10">
        <v>41364</v>
      </c>
      <c r="J426" t="s">
        <v>31</v>
      </c>
      <c r="K426" t="s">
        <v>36</v>
      </c>
      <c r="L426" s="11">
        <v>-30192</v>
      </c>
      <c r="M426" t="s">
        <v>37</v>
      </c>
      <c r="N426" t="s">
        <v>654</v>
      </c>
      <c r="O426" t="s">
        <v>31</v>
      </c>
      <c r="P426">
        <v>0</v>
      </c>
    </row>
    <row r="427" spans="1:16" ht="14.95" x14ac:dyDescent="0.25">
      <c r="A427" t="s">
        <v>29</v>
      </c>
      <c r="B427" t="s">
        <v>126</v>
      </c>
      <c r="C427" t="s">
        <v>31</v>
      </c>
      <c r="D427" t="s">
        <v>31</v>
      </c>
      <c r="E427" t="s">
        <v>655</v>
      </c>
      <c r="F427" t="s">
        <v>33</v>
      </c>
      <c r="G427" t="s">
        <v>75</v>
      </c>
      <c r="H427" s="10">
        <v>40940</v>
      </c>
      <c r="I427" s="10">
        <v>41364</v>
      </c>
      <c r="J427" t="s">
        <v>31</v>
      </c>
      <c r="K427" t="s">
        <v>36</v>
      </c>
      <c r="L427" s="11">
        <v>-14649</v>
      </c>
      <c r="M427" t="s">
        <v>37</v>
      </c>
      <c r="N427" t="s">
        <v>656</v>
      </c>
      <c r="O427" t="s">
        <v>31</v>
      </c>
      <c r="P427">
        <v>0</v>
      </c>
    </row>
    <row r="428" spans="1:16" ht="14.95" x14ac:dyDescent="0.25">
      <c r="A428" t="s">
        <v>29</v>
      </c>
      <c r="B428" t="s">
        <v>126</v>
      </c>
      <c r="C428" t="s">
        <v>31</v>
      </c>
      <c r="D428" t="s">
        <v>31</v>
      </c>
      <c r="E428" t="s">
        <v>657</v>
      </c>
      <c r="F428" t="s">
        <v>33</v>
      </c>
      <c r="G428" t="s">
        <v>75</v>
      </c>
      <c r="H428" s="10">
        <v>40964</v>
      </c>
      <c r="I428" s="10">
        <v>41364</v>
      </c>
      <c r="J428" t="s">
        <v>31</v>
      </c>
      <c r="K428" t="s">
        <v>36</v>
      </c>
      <c r="L428" s="11">
        <v>-62832</v>
      </c>
      <c r="M428" t="s">
        <v>37</v>
      </c>
      <c r="N428" t="s">
        <v>658</v>
      </c>
      <c r="O428" t="s">
        <v>31</v>
      </c>
      <c r="P428">
        <v>0</v>
      </c>
    </row>
    <row r="429" spans="1:16" ht="14.95" x14ac:dyDescent="0.25">
      <c r="A429" t="s">
        <v>29</v>
      </c>
      <c r="B429" t="s">
        <v>126</v>
      </c>
      <c r="C429" t="s">
        <v>31</v>
      </c>
      <c r="D429" t="s">
        <v>31</v>
      </c>
      <c r="E429" t="s">
        <v>657</v>
      </c>
      <c r="F429" t="s">
        <v>33</v>
      </c>
      <c r="G429" t="s">
        <v>75</v>
      </c>
      <c r="H429" s="10">
        <v>40964</v>
      </c>
      <c r="I429" s="10">
        <v>41364</v>
      </c>
      <c r="J429" t="s">
        <v>31</v>
      </c>
      <c r="K429" t="s">
        <v>36</v>
      </c>
      <c r="L429" s="11">
        <v>-15708</v>
      </c>
      <c r="M429" t="s">
        <v>37</v>
      </c>
      <c r="N429" t="s">
        <v>659</v>
      </c>
      <c r="O429" t="s">
        <v>31</v>
      </c>
      <c r="P429">
        <v>0</v>
      </c>
    </row>
    <row r="430" spans="1:16" ht="14.95" x14ac:dyDescent="0.25">
      <c r="A430" t="s">
        <v>29</v>
      </c>
      <c r="B430" t="s">
        <v>126</v>
      </c>
      <c r="C430" t="s">
        <v>31</v>
      </c>
      <c r="D430" t="s">
        <v>31</v>
      </c>
      <c r="E430" t="s">
        <v>660</v>
      </c>
      <c r="F430" t="s">
        <v>33</v>
      </c>
      <c r="G430" t="s">
        <v>75</v>
      </c>
      <c r="H430" s="10">
        <v>40980</v>
      </c>
      <c r="I430" s="10">
        <v>41364</v>
      </c>
      <c r="J430" t="s">
        <v>31</v>
      </c>
      <c r="K430" t="s">
        <v>36</v>
      </c>
      <c r="L430" s="11">
        <v>-248384</v>
      </c>
      <c r="M430" t="s">
        <v>37</v>
      </c>
      <c r="N430" t="s">
        <v>661</v>
      </c>
      <c r="O430" t="s">
        <v>31</v>
      </c>
      <c r="P430">
        <v>0</v>
      </c>
    </row>
    <row r="431" spans="1:16" ht="14.95" x14ac:dyDescent="0.25">
      <c r="A431" t="s">
        <v>29</v>
      </c>
      <c r="B431" t="s">
        <v>126</v>
      </c>
      <c r="C431" t="s">
        <v>31</v>
      </c>
      <c r="D431" t="s">
        <v>31</v>
      </c>
      <c r="E431" t="s">
        <v>660</v>
      </c>
      <c r="F431" t="s">
        <v>33</v>
      </c>
      <c r="G431" t="s">
        <v>75</v>
      </c>
      <c r="H431" s="10">
        <v>40980</v>
      </c>
      <c r="I431" s="10">
        <v>41364</v>
      </c>
      <c r="J431" t="s">
        <v>31</v>
      </c>
      <c r="K431" t="s">
        <v>36</v>
      </c>
      <c r="L431" s="11">
        <v>-62096</v>
      </c>
      <c r="M431" t="s">
        <v>37</v>
      </c>
      <c r="N431" t="s">
        <v>662</v>
      </c>
      <c r="O431" t="s">
        <v>31</v>
      </c>
      <c r="P431">
        <v>0</v>
      </c>
    </row>
    <row r="432" spans="1:16" ht="14.95" x14ac:dyDescent="0.25">
      <c r="A432" t="s">
        <v>29</v>
      </c>
      <c r="B432" t="s">
        <v>126</v>
      </c>
      <c r="C432" t="s">
        <v>31</v>
      </c>
      <c r="D432" t="s">
        <v>31</v>
      </c>
      <c r="E432" t="s">
        <v>663</v>
      </c>
      <c r="F432" t="s">
        <v>33</v>
      </c>
      <c r="G432" t="s">
        <v>75</v>
      </c>
      <c r="H432" s="10">
        <v>40940</v>
      </c>
      <c r="I432" s="10">
        <v>41364</v>
      </c>
      <c r="J432" t="s">
        <v>31</v>
      </c>
      <c r="K432" t="s">
        <v>36</v>
      </c>
      <c r="L432" s="11">
        <v>-64790</v>
      </c>
      <c r="M432" t="s">
        <v>37</v>
      </c>
      <c r="N432" t="s">
        <v>664</v>
      </c>
      <c r="O432" t="s">
        <v>31</v>
      </c>
      <c r="P432">
        <v>0</v>
      </c>
    </row>
    <row r="433" spans="1:16" ht="14.95" x14ac:dyDescent="0.25">
      <c r="A433" t="s">
        <v>29</v>
      </c>
      <c r="B433" t="s">
        <v>126</v>
      </c>
      <c r="C433" t="s">
        <v>31</v>
      </c>
      <c r="D433" t="s">
        <v>31</v>
      </c>
      <c r="E433" t="s">
        <v>663</v>
      </c>
      <c r="F433" t="s">
        <v>33</v>
      </c>
      <c r="G433" t="s">
        <v>75</v>
      </c>
      <c r="H433" s="10">
        <v>40940</v>
      </c>
      <c r="I433" s="10">
        <v>41364</v>
      </c>
      <c r="J433" t="s">
        <v>31</v>
      </c>
      <c r="K433" t="s">
        <v>36</v>
      </c>
      <c r="L433" s="11">
        <v>-64790</v>
      </c>
      <c r="M433" t="s">
        <v>37</v>
      </c>
      <c r="N433" t="s">
        <v>665</v>
      </c>
      <c r="O433" t="s">
        <v>31</v>
      </c>
      <c r="P433">
        <v>0</v>
      </c>
    </row>
    <row r="434" spans="1:16" ht="14.95" x14ac:dyDescent="0.25">
      <c r="A434" t="s">
        <v>29</v>
      </c>
      <c r="B434" t="s">
        <v>126</v>
      </c>
      <c r="C434" t="s">
        <v>31</v>
      </c>
      <c r="D434" t="s">
        <v>31</v>
      </c>
      <c r="E434" t="s">
        <v>666</v>
      </c>
      <c r="F434" t="s">
        <v>33</v>
      </c>
      <c r="G434" t="s">
        <v>75</v>
      </c>
      <c r="H434" s="10">
        <v>40940</v>
      </c>
      <c r="I434" s="10">
        <v>41364</v>
      </c>
      <c r="J434" t="s">
        <v>31</v>
      </c>
      <c r="K434" t="s">
        <v>36</v>
      </c>
      <c r="L434" s="11">
        <v>-137876</v>
      </c>
      <c r="M434" t="s">
        <v>37</v>
      </c>
      <c r="N434" t="s">
        <v>667</v>
      </c>
      <c r="O434" t="s">
        <v>31</v>
      </c>
      <c r="P434">
        <v>0</v>
      </c>
    </row>
    <row r="435" spans="1:16" ht="14.95" x14ac:dyDescent="0.25">
      <c r="A435" t="s">
        <v>29</v>
      </c>
      <c r="B435" t="s">
        <v>126</v>
      </c>
      <c r="C435" t="s">
        <v>31</v>
      </c>
      <c r="D435" t="s">
        <v>31</v>
      </c>
      <c r="E435" t="s">
        <v>666</v>
      </c>
      <c r="F435" t="s">
        <v>33</v>
      </c>
      <c r="G435" t="s">
        <v>75</v>
      </c>
      <c r="H435" s="10">
        <v>40940</v>
      </c>
      <c r="I435" s="10">
        <v>41364</v>
      </c>
      <c r="J435" t="s">
        <v>31</v>
      </c>
      <c r="K435" t="s">
        <v>36</v>
      </c>
      <c r="L435" s="11">
        <v>-137876</v>
      </c>
      <c r="M435" t="s">
        <v>37</v>
      </c>
      <c r="N435" t="s">
        <v>668</v>
      </c>
      <c r="O435" t="s">
        <v>31</v>
      </c>
      <c r="P435">
        <v>0</v>
      </c>
    </row>
    <row r="436" spans="1:16" ht="14.95" x14ac:dyDescent="0.25">
      <c r="A436" t="s">
        <v>29</v>
      </c>
      <c r="B436" t="s">
        <v>126</v>
      </c>
      <c r="C436" t="s">
        <v>31</v>
      </c>
      <c r="D436" t="s">
        <v>31</v>
      </c>
      <c r="E436" t="s">
        <v>669</v>
      </c>
      <c r="F436" t="s">
        <v>33</v>
      </c>
      <c r="G436" t="s">
        <v>75</v>
      </c>
      <c r="H436" s="10">
        <v>40968</v>
      </c>
      <c r="I436" s="10">
        <v>41364</v>
      </c>
      <c r="J436" t="s">
        <v>31</v>
      </c>
      <c r="K436" t="s">
        <v>36</v>
      </c>
      <c r="L436" s="11">
        <v>-50160</v>
      </c>
      <c r="M436" t="s">
        <v>37</v>
      </c>
      <c r="N436" t="s">
        <v>670</v>
      </c>
      <c r="O436" t="s">
        <v>31</v>
      </c>
      <c r="P436">
        <v>0</v>
      </c>
    </row>
    <row r="437" spans="1:16" ht="14.95" x14ac:dyDescent="0.25">
      <c r="A437" t="s">
        <v>29</v>
      </c>
      <c r="B437" t="s">
        <v>126</v>
      </c>
      <c r="C437" t="s">
        <v>31</v>
      </c>
      <c r="D437" t="s">
        <v>31</v>
      </c>
      <c r="E437" t="s">
        <v>669</v>
      </c>
      <c r="F437" t="s">
        <v>33</v>
      </c>
      <c r="G437" t="s">
        <v>75</v>
      </c>
      <c r="H437" s="10">
        <v>40968</v>
      </c>
      <c r="I437" s="10">
        <v>41364</v>
      </c>
      <c r="J437" t="s">
        <v>31</v>
      </c>
      <c r="K437" t="s">
        <v>36</v>
      </c>
      <c r="L437" s="11">
        <v>-52668</v>
      </c>
      <c r="M437" t="s">
        <v>37</v>
      </c>
      <c r="N437" t="s">
        <v>671</v>
      </c>
      <c r="O437" t="s">
        <v>31</v>
      </c>
      <c r="P437">
        <v>0</v>
      </c>
    </row>
    <row r="438" spans="1:16" ht="14.95" x14ac:dyDescent="0.25">
      <c r="A438" t="s">
        <v>29</v>
      </c>
      <c r="B438" t="s">
        <v>126</v>
      </c>
      <c r="C438" t="s">
        <v>31</v>
      </c>
      <c r="D438" t="s">
        <v>31</v>
      </c>
      <c r="E438" t="s">
        <v>672</v>
      </c>
      <c r="F438" t="s">
        <v>33</v>
      </c>
      <c r="G438" t="s">
        <v>75</v>
      </c>
      <c r="H438" s="10">
        <v>40996</v>
      </c>
      <c r="I438" s="10">
        <v>41364</v>
      </c>
      <c r="J438" t="s">
        <v>31</v>
      </c>
      <c r="K438" t="s">
        <v>36</v>
      </c>
      <c r="L438" s="11">
        <v>-772900</v>
      </c>
      <c r="M438" t="s">
        <v>37</v>
      </c>
      <c r="N438" t="s">
        <v>673</v>
      </c>
      <c r="O438" t="s">
        <v>31</v>
      </c>
      <c r="P438">
        <v>0</v>
      </c>
    </row>
    <row r="439" spans="1:16" ht="14.95" x14ac:dyDescent="0.25">
      <c r="A439" t="s">
        <v>29</v>
      </c>
      <c r="B439" t="s">
        <v>126</v>
      </c>
      <c r="C439" t="s">
        <v>31</v>
      </c>
      <c r="D439" t="s">
        <v>31</v>
      </c>
      <c r="E439" t="s">
        <v>672</v>
      </c>
      <c r="F439" t="s">
        <v>33</v>
      </c>
      <c r="G439" t="s">
        <v>75</v>
      </c>
      <c r="H439" s="10">
        <v>40996</v>
      </c>
      <c r="I439" s="10">
        <v>41364</v>
      </c>
      <c r="J439" t="s">
        <v>31</v>
      </c>
      <c r="K439" t="s">
        <v>36</v>
      </c>
      <c r="L439" s="11">
        <v>-772900</v>
      </c>
      <c r="M439" t="s">
        <v>37</v>
      </c>
      <c r="N439" t="s">
        <v>674</v>
      </c>
      <c r="O439" t="s">
        <v>31</v>
      </c>
      <c r="P439">
        <v>0</v>
      </c>
    </row>
    <row r="440" spans="1:16" ht="14.95" x14ac:dyDescent="0.25">
      <c r="A440" t="s">
        <v>29</v>
      </c>
      <c r="B440" t="s">
        <v>126</v>
      </c>
      <c r="C440" t="s">
        <v>31</v>
      </c>
      <c r="D440" t="s">
        <v>31</v>
      </c>
      <c r="E440" t="s">
        <v>675</v>
      </c>
      <c r="F440" t="s">
        <v>33</v>
      </c>
      <c r="G440" t="s">
        <v>75</v>
      </c>
      <c r="H440" s="10">
        <v>40968</v>
      </c>
      <c r="I440" s="10">
        <v>41364</v>
      </c>
      <c r="J440" t="s">
        <v>31</v>
      </c>
      <c r="K440" t="s">
        <v>36</v>
      </c>
      <c r="L440" s="11">
        <v>-1260000</v>
      </c>
      <c r="M440" t="s">
        <v>37</v>
      </c>
      <c r="N440" t="s">
        <v>676</v>
      </c>
      <c r="O440" t="s">
        <v>31</v>
      </c>
      <c r="P440">
        <v>0</v>
      </c>
    </row>
    <row r="441" spans="1:16" ht="14.95" x14ac:dyDescent="0.25">
      <c r="A441" t="s">
        <v>29</v>
      </c>
      <c r="B441" t="s">
        <v>126</v>
      </c>
      <c r="C441" t="s">
        <v>31</v>
      </c>
      <c r="D441" t="s">
        <v>31</v>
      </c>
      <c r="E441" t="s">
        <v>675</v>
      </c>
      <c r="F441" t="s">
        <v>33</v>
      </c>
      <c r="G441" t="s">
        <v>75</v>
      </c>
      <c r="H441" s="10">
        <v>40968</v>
      </c>
      <c r="I441" s="10">
        <v>41364</v>
      </c>
      <c r="J441" t="s">
        <v>31</v>
      </c>
      <c r="K441" t="s">
        <v>36</v>
      </c>
      <c r="L441" s="11">
        <v>-630000</v>
      </c>
      <c r="M441" t="s">
        <v>37</v>
      </c>
      <c r="N441" t="s">
        <v>677</v>
      </c>
      <c r="O441" t="s">
        <v>31</v>
      </c>
      <c r="P441">
        <v>0</v>
      </c>
    </row>
    <row r="442" spans="1:16" ht="14.95" x14ac:dyDescent="0.25">
      <c r="A442" t="s">
        <v>29</v>
      </c>
      <c r="B442" t="s">
        <v>126</v>
      </c>
      <c r="C442" t="s">
        <v>31</v>
      </c>
      <c r="D442" t="s">
        <v>31</v>
      </c>
      <c r="E442" t="s">
        <v>678</v>
      </c>
      <c r="F442" t="s">
        <v>33</v>
      </c>
      <c r="G442" t="s">
        <v>75</v>
      </c>
      <c r="H442" s="10">
        <v>40968</v>
      </c>
      <c r="I442" s="10">
        <v>41364</v>
      </c>
      <c r="J442" t="s">
        <v>31</v>
      </c>
      <c r="K442" t="s">
        <v>36</v>
      </c>
      <c r="L442" s="11">
        <v>-68233</v>
      </c>
      <c r="M442" t="s">
        <v>37</v>
      </c>
      <c r="N442" t="s">
        <v>679</v>
      </c>
      <c r="O442" t="s">
        <v>31</v>
      </c>
      <c r="P442">
        <v>0</v>
      </c>
    </row>
    <row r="443" spans="1:16" ht="14.95" x14ac:dyDescent="0.25">
      <c r="A443" t="s">
        <v>29</v>
      </c>
      <c r="B443" t="s">
        <v>126</v>
      </c>
      <c r="C443" t="s">
        <v>31</v>
      </c>
      <c r="D443" t="s">
        <v>31</v>
      </c>
      <c r="E443" t="s">
        <v>680</v>
      </c>
      <c r="F443" t="s">
        <v>33</v>
      </c>
      <c r="G443" t="s">
        <v>75</v>
      </c>
      <c r="H443" s="10">
        <v>40876</v>
      </c>
      <c r="I443" s="10">
        <v>41364</v>
      </c>
      <c r="J443" t="s">
        <v>31</v>
      </c>
      <c r="K443" t="s">
        <v>36</v>
      </c>
      <c r="L443" s="11">
        <v>-265473</v>
      </c>
      <c r="M443" t="s">
        <v>37</v>
      </c>
      <c r="N443" t="s">
        <v>681</v>
      </c>
      <c r="O443" t="s">
        <v>31</v>
      </c>
      <c r="P443">
        <v>0</v>
      </c>
    </row>
    <row r="444" spans="1:16" ht="14.95" x14ac:dyDescent="0.25">
      <c r="A444" t="s">
        <v>29</v>
      </c>
      <c r="B444" t="s">
        <v>126</v>
      </c>
      <c r="C444" t="s">
        <v>31</v>
      </c>
      <c r="D444" t="s">
        <v>31</v>
      </c>
      <c r="E444" t="s">
        <v>680</v>
      </c>
      <c r="F444" t="s">
        <v>33</v>
      </c>
      <c r="G444" t="s">
        <v>75</v>
      </c>
      <c r="H444" s="10">
        <v>40876</v>
      </c>
      <c r="I444" s="10">
        <v>41364</v>
      </c>
      <c r="J444" t="s">
        <v>31</v>
      </c>
      <c r="K444" t="s">
        <v>36</v>
      </c>
      <c r="L444" s="11">
        <v>-265473</v>
      </c>
      <c r="M444" t="s">
        <v>37</v>
      </c>
      <c r="N444" t="s">
        <v>682</v>
      </c>
      <c r="O444" t="s">
        <v>31</v>
      </c>
      <c r="P444">
        <v>0</v>
      </c>
    </row>
    <row r="445" spans="1:16" ht="14.95" x14ac:dyDescent="0.25">
      <c r="A445" t="s">
        <v>29</v>
      </c>
      <c r="B445" t="s">
        <v>126</v>
      </c>
      <c r="C445" t="s">
        <v>31</v>
      </c>
      <c r="D445" t="s">
        <v>31</v>
      </c>
      <c r="E445" t="s">
        <v>683</v>
      </c>
      <c r="F445" t="s">
        <v>33</v>
      </c>
      <c r="G445" t="s">
        <v>75</v>
      </c>
      <c r="H445" s="10">
        <v>40848</v>
      </c>
      <c r="I445" s="10">
        <v>41364</v>
      </c>
      <c r="J445" t="s">
        <v>31</v>
      </c>
      <c r="K445" t="s">
        <v>36</v>
      </c>
      <c r="L445" s="11">
        <v>-117276</v>
      </c>
      <c r="M445" t="s">
        <v>37</v>
      </c>
      <c r="N445" t="s">
        <v>684</v>
      </c>
      <c r="O445" t="s">
        <v>31</v>
      </c>
      <c r="P445">
        <v>0</v>
      </c>
    </row>
    <row r="446" spans="1:16" ht="14.95" x14ac:dyDescent="0.25">
      <c r="A446" t="s">
        <v>29</v>
      </c>
      <c r="B446" t="s">
        <v>126</v>
      </c>
      <c r="C446" t="s">
        <v>31</v>
      </c>
      <c r="D446" t="s">
        <v>31</v>
      </c>
      <c r="E446" t="s">
        <v>683</v>
      </c>
      <c r="F446" t="s">
        <v>33</v>
      </c>
      <c r="G446" t="s">
        <v>75</v>
      </c>
      <c r="H446" s="10">
        <v>40848</v>
      </c>
      <c r="I446" s="10">
        <v>41364</v>
      </c>
      <c r="J446" t="s">
        <v>31</v>
      </c>
      <c r="K446" t="s">
        <v>36</v>
      </c>
      <c r="L446" s="11">
        <v>-117276</v>
      </c>
      <c r="M446" t="s">
        <v>37</v>
      </c>
      <c r="N446" t="s">
        <v>685</v>
      </c>
      <c r="O446" t="s">
        <v>31</v>
      </c>
      <c r="P446">
        <v>0</v>
      </c>
    </row>
    <row r="447" spans="1:16" ht="14.95" x14ac:dyDescent="0.25">
      <c r="A447" t="s">
        <v>29</v>
      </c>
      <c r="B447" t="s">
        <v>126</v>
      </c>
      <c r="C447" t="s">
        <v>31</v>
      </c>
      <c r="D447" t="s">
        <v>31</v>
      </c>
      <c r="E447" t="s">
        <v>686</v>
      </c>
      <c r="F447" t="s">
        <v>33</v>
      </c>
      <c r="G447" t="s">
        <v>75</v>
      </c>
      <c r="H447" s="10">
        <v>40739</v>
      </c>
      <c r="I447" s="10">
        <v>41364</v>
      </c>
      <c r="J447" t="s">
        <v>31</v>
      </c>
      <c r="K447" t="s">
        <v>36</v>
      </c>
      <c r="L447" s="11">
        <v>-29690</v>
      </c>
      <c r="M447" t="s">
        <v>37</v>
      </c>
      <c r="N447" t="s">
        <v>687</v>
      </c>
      <c r="O447" t="s">
        <v>31</v>
      </c>
      <c r="P447">
        <v>0</v>
      </c>
    </row>
    <row r="448" spans="1:16" ht="14.95" x14ac:dyDescent="0.25">
      <c r="A448" t="s">
        <v>29</v>
      </c>
      <c r="B448" t="s">
        <v>126</v>
      </c>
      <c r="C448" t="s">
        <v>31</v>
      </c>
      <c r="D448" t="s">
        <v>31</v>
      </c>
      <c r="E448" t="s">
        <v>686</v>
      </c>
      <c r="F448" t="s">
        <v>33</v>
      </c>
      <c r="G448" t="s">
        <v>75</v>
      </c>
      <c r="H448" s="10">
        <v>40739</v>
      </c>
      <c r="I448" s="10">
        <v>41364</v>
      </c>
      <c r="J448" t="s">
        <v>31</v>
      </c>
      <c r="K448" t="s">
        <v>36</v>
      </c>
      <c r="L448" s="11">
        <v>-118760</v>
      </c>
      <c r="M448" t="s">
        <v>37</v>
      </c>
      <c r="N448" t="s">
        <v>688</v>
      </c>
      <c r="O448" t="s">
        <v>31</v>
      </c>
      <c r="P448">
        <v>0</v>
      </c>
    </row>
    <row r="449" spans="1:16" ht="14.95" x14ac:dyDescent="0.25">
      <c r="A449" t="s">
        <v>29</v>
      </c>
      <c r="B449" t="s">
        <v>126</v>
      </c>
      <c r="C449" t="s">
        <v>31</v>
      </c>
      <c r="D449" t="s">
        <v>31</v>
      </c>
      <c r="E449" t="s">
        <v>689</v>
      </c>
      <c r="F449" t="s">
        <v>33</v>
      </c>
      <c r="G449" t="s">
        <v>75</v>
      </c>
      <c r="H449" s="10">
        <v>40747</v>
      </c>
      <c r="I449" s="10">
        <v>41364</v>
      </c>
      <c r="J449" t="s">
        <v>31</v>
      </c>
      <c r="K449" t="s">
        <v>36</v>
      </c>
      <c r="L449" s="11">
        <v>-208305</v>
      </c>
      <c r="M449" t="s">
        <v>37</v>
      </c>
      <c r="N449" t="s">
        <v>690</v>
      </c>
      <c r="O449" t="s">
        <v>31</v>
      </c>
      <c r="P449">
        <v>0</v>
      </c>
    </row>
    <row r="450" spans="1:16" ht="14.95" x14ac:dyDescent="0.25">
      <c r="A450" t="s">
        <v>29</v>
      </c>
      <c r="B450" t="s">
        <v>126</v>
      </c>
      <c r="C450" t="s">
        <v>31</v>
      </c>
      <c r="D450" t="s">
        <v>31</v>
      </c>
      <c r="E450" t="s">
        <v>689</v>
      </c>
      <c r="F450" t="s">
        <v>33</v>
      </c>
      <c r="G450" t="s">
        <v>75</v>
      </c>
      <c r="H450" s="10">
        <v>40747</v>
      </c>
      <c r="I450" s="10">
        <v>41364</v>
      </c>
      <c r="J450" t="s">
        <v>31</v>
      </c>
      <c r="K450" t="s">
        <v>36</v>
      </c>
      <c r="L450" s="11">
        <v>-52076</v>
      </c>
      <c r="M450" t="s">
        <v>37</v>
      </c>
      <c r="N450" t="s">
        <v>691</v>
      </c>
      <c r="O450" t="s">
        <v>31</v>
      </c>
      <c r="P450">
        <v>0</v>
      </c>
    </row>
    <row r="451" spans="1:16" ht="14.95" x14ac:dyDescent="0.25">
      <c r="A451" t="s">
        <v>29</v>
      </c>
      <c r="B451" t="s">
        <v>126</v>
      </c>
      <c r="C451" t="s">
        <v>31</v>
      </c>
      <c r="D451" t="s">
        <v>31</v>
      </c>
      <c r="E451" t="s">
        <v>692</v>
      </c>
      <c r="F451" t="s">
        <v>33</v>
      </c>
      <c r="G451" t="s">
        <v>75</v>
      </c>
      <c r="H451" s="10">
        <v>40751</v>
      </c>
      <c r="I451" s="10">
        <v>41364</v>
      </c>
      <c r="J451" t="s">
        <v>31</v>
      </c>
      <c r="K451" t="s">
        <v>36</v>
      </c>
      <c r="L451" s="11">
        <v>-26107</v>
      </c>
      <c r="M451" t="s">
        <v>37</v>
      </c>
      <c r="N451" t="s">
        <v>693</v>
      </c>
      <c r="O451" t="s">
        <v>31</v>
      </c>
      <c r="P451">
        <v>0</v>
      </c>
    </row>
    <row r="452" spans="1:16" ht="14.95" x14ac:dyDescent="0.25">
      <c r="A452" t="s">
        <v>29</v>
      </c>
      <c r="B452" t="s">
        <v>126</v>
      </c>
      <c r="C452" t="s">
        <v>31</v>
      </c>
      <c r="D452" t="s">
        <v>31</v>
      </c>
      <c r="E452" t="s">
        <v>692</v>
      </c>
      <c r="F452" t="s">
        <v>33</v>
      </c>
      <c r="G452" t="s">
        <v>75</v>
      </c>
      <c r="H452" s="10">
        <v>40751</v>
      </c>
      <c r="I452" s="10">
        <v>41364</v>
      </c>
      <c r="J452" t="s">
        <v>31</v>
      </c>
      <c r="K452" t="s">
        <v>36</v>
      </c>
      <c r="L452" s="11">
        <v>-26107</v>
      </c>
      <c r="M452" t="s">
        <v>37</v>
      </c>
      <c r="N452" t="s">
        <v>694</v>
      </c>
      <c r="O452" t="s">
        <v>31</v>
      </c>
      <c r="P452">
        <v>0</v>
      </c>
    </row>
    <row r="453" spans="1:16" ht="14.95" x14ac:dyDescent="0.25">
      <c r="A453" t="s">
        <v>29</v>
      </c>
      <c r="B453" t="s">
        <v>126</v>
      </c>
      <c r="C453" t="s">
        <v>31</v>
      </c>
      <c r="D453" t="s">
        <v>31</v>
      </c>
      <c r="E453" t="s">
        <v>695</v>
      </c>
      <c r="F453" t="s">
        <v>33</v>
      </c>
      <c r="G453" t="s">
        <v>75</v>
      </c>
      <c r="H453" s="10">
        <v>40755</v>
      </c>
      <c r="I453" s="10">
        <v>41364</v>
      </c>
      <c r="J453" t="s">
        <v>31</v>
      </c>
      <c r="K453" t="s">
        <v>36</v>
      </c>
      <c r="L453" s="11">
        <v>-29631</v>
      </c>
      <c r="M453" t="s">
        <v>37</v>
      </c>
      <c r="N453" t="s">
        <v>696</v>
      </c>
      <c r="O453" t="s">
        <v>31</v>
      </c>
      <c r="P453">
        <v>0</v>
      </c>
    </row>
    <row r="454" spans="1:16" ht="14.95" x14ac:dyDescent="0.25">
      <c r="A454" t="s">
        <v>29</v>
      </c>
      <c r="B454" t="s">
        <v>126</v>
      </c>
      <c r="C454" t="s">
        <v>31</v>
      </c>
      <c r="D454" t="s">
        <v>31</v>
      </c>
      <c r="E454" t="s">
        <v>695</v>
      </c>
      <c r="F454" t="s">
        <v>33</v>
      </c>
      <c r="G454" t="s">
        <v>75</v>
      </c>
      <c r="H454" s="10">
        <v>40755</v>
      </c>
      <c r="I454" s="10">
        <v>41364</v>
      </c>
      <c r="J454" t="s">
        <v>31</v>
      </c>
      <c r="K454" t="s">
        <v>36</v>
      </c>
      <c r="L454" s="11">
        <v>-29631</v>
      </c>
      <c r="M454" t="s">
        <v>37</v>
      </c>
      <c r="N454" t="s">
        <v>697</v>
      </c>
      <c r="O454" t="s">
        <v>31</v>
      </c>
      <c r="P454">
        <v>0</v>
      </c>
    </row>
    <row r="455" spans="1:16" ht="14.95" x14ac:dyDescent="0.25">
      <c r="A455" t="s">
        <v>29</v>
      </c>
      <c r="B455" t="s">
        <v>126</v>
      </c>
      <c r="C455" t="s">
        <v>31</v>
      </c>
      <c r="D455" t="s">
        <v>31</v>
      </c>
      <c r="E455" t="s">
        <v>698</v>
      </c>
      <c r="F455" t="s">
        <v>33</v>
      </c>
      <c r="G455" t="s">
        <v>75</v>
      </c>
      <c r="H455" s="10">
        <v>40785</v>
      </c>
      <c r="I455" s="10">
        <v>41364</v>
      </c>
      <c r="J455" t="s">
        <v>31</v>
      </c>
      <c r="K455" t="s">
        <v>36</v>
      </c>
      <c r="L455" s="11">
        <v>-30952</v>
      </c>
      <c r="M455" t="s">
        <v>37</v>
      </c>
      <c r="N455" t="s">
        <v>699</v>
      </c>
      <c r="O455" t="s">
        <v>31</v>
      </c>
      <c r="P455">
        <v>0</v>
      </c>
    </row>
    <row r="456" spans="1:16" ht="14.95" x14ac:dyDescent="0.25">
      <c r="A456" t="s">
        <v>29</v>
      </c>
      <c r="B456" t="s">
        <v>126</v>
      </c>
      <c r="C456" t="s">
        <v>31</v>
      </c>
      <c r="D456" t="s">
        <v>31</v>
      </c>
      <c r="E456" t="s">
        <v>698</v>
      </c>
      <c r="F456" t="s">
        <v>33</v>
      </c>
      <c r="G456" t="s">
        <v>75</v>
      </c>
      <c r="H456" s="10">
        <v>40785</v>
      </c>
      <c r="I456" s="10">
        <v>41364</v>
      </c>
      <c r="J456" t="s">
        <v>31</v>
      </c>
      <c r="K456" t="s">
        <v>36</v>
      </c>
      <c r="L456" s="11">
        <v>-30952</v>
      </c>
      <c r="M456" t="s">
        <v>37</v>
      </c>
      <c r="N456" t="s">
        <v>700</v>
      </c>
      <c r="O456" t="s">
        <v>31</v>
      </c>
      <c r="P456">
        <v>0</v>
      </c>
    </row>
    <row r="457" spans="1:16" ht="14.95" x14ac:dyDescent="0.25">
      <c r="A457" t="s">
        <v>29</v>
      </c>
      <c r="B457" t="s">
        <v>126</v>
      </c>
      <c r="C457" t="s">
        <v>31</v>
      </c>
      <c r="D457" t="s">
        <v>31</v>
      </c>
      <c r="E457" t="s">
        <v>701</v>
      </c>
      <c r="F457" t="s">
        <v>33</v>
      </c>
      <c r="G457" t="s">
        <v>75</v>
      </c>
      <c r="H457" s="10">
        <v>40848</v>
      </c>
      <c r="I457" s="10">
        <v>41364</v>
      </c>
      <c r="J457" t="s">
        <v>31</v>
      </c>
      <c r="K457" t="s">
        <v>36</v>
      </c>
      <c r="L457" s="11">
        <v>-118484</v>
      </c>
      <c r="M457" t="s">
        <v>37</v>
      </c>
      <c r="N457" t="s">
        <v>702</v>
      </c>
      <c r="O457" t="s">
        <v>31</v>
      </c>
      <c r="P457">
        <v>0</v>
      </c>
    </row>
    <row r="458" spans="1:16" ht="14.95" x14ac:dyDescent="0.25">
      <c r="A458" t="s">
        <v>29</v>
      </c>
      <c r="B458" t="s">
        <v>126</v>
      </c>
      <c r="C458" t="s">
        <v>31</v>
      </c>
      <c r="D458" t="s">
        <v>31</v>
      </c>
      <c r="E458" t="s">
        <v>701</v>
      </c>
      <c r="F458" t="s">
        <v>33</v>
      </c>
      <c r="G458" t="s">
        <v>75</v>
      </c>
      <c r="H458" s="10">
        <v>40848</v>
      </c>
      <c r="I458" s="10">
        <v>41364</v>
      </c>
      <c r="J458" t="s">
        <v>31</v>
      </c>
      <c r="K458" t="s">
        <v>36</v>
      </c>
      <c r="L458" s="11">
        <v>-118484</v>
      </c>
      <c r="M458" t="s">
        <v>37</v>
      </c>
      <c r="N458" t="s">
        <v>703</v>
      </c>
      <c r="O458" t="s">
        <v>31</v>
      </c>
      <c r="P458">
        <v>0</v>
      </c>
    </row>
    <row r="459" spans="1:16" ht="14.95" x14ac:dyDescent="0.25">
      <c r="A459" t="s">
        <v>29</v>
      </c>
      <c r="B459" t="s">
        <v>126</v>
      </c>
      <c r="C459" t="s">
        <v>31</v>
      </c>
      <c r="D459" t="s">
        <v>31</v>
      </c>
      <c r="E459" t="s">
        <v>704</v>
      </c>
      <c r="F459" t="s">
        <v>33</v>
      </c>
      <c r="G459" t="s">
        <v>75</v>
      </c>
      <c r="H459" s="10">
        <v>40908</v>
      </c>
      <c r="I459" s="10">
        <v>41364</v>
      </c>
      <c r="J459" t="s">
        <v>31</v>
      </c>
      <c r="K459" t="s">
        <v>36</v>
      </c>
      <c r="L459" s="11">
        <v>-28532</v>
      </c>
      <c r="M459" t="s">
        <v>37</v>
      </c>
      <c r="N459" t="s">
        <v>705</v>
      </c>
      <c r="O459" t="s">
        <v>31</v>
      </c>
      <c r="P459">
        <v>0</v>
      </c>
    </row>
    <row r="460" spans="1:16" ht="14.95" x14ac:dyDescent="0.25">
      <c r="A460" t="s">
        <v>29</v>
      </c>
      <c r="B460" t="s">
        <v>126</v>
      </c>
      <c r="C460" t="s">
        <v>31</v>
      </c>
      <c r="D460" t="s">
        <v>31</v>
      </c>
      <c r="E460" t="s">
        <v>704</v>
      </c>
      <c r="F460" t="s">
        <v>33</v>
      </c>
      <c r="G460" t="s">
        <v>75</v>
      </c>
      <c r="H460" s="10">
        <v>40908</v>
      </c>
      <c r="I460" s="10">
        <v>41364</v>
      </c>
      <c r="J460" t="s">
        <v>31</v>
      </c>
      <c r="K460" t="s">
        <v>36</v>
      </c>
      <c r="L460" s="11">
        <v>-28532</v>
      </c>
      <c r="M460" t="s">
        <v>37</v>
      </c>
      <c r="N460" t="s">
        <v>706</v>
      </c>
      <c r="O460" t="s">
        <v>31</v>
      </c>
      <c r="P460">
        <v>0</v>
      </c>
    </row>
    <row r="461" spans="1:16" ht="14.95" x14ac:dyDescent="0.25">
      <c r="A461" t="s">
        <v>29</v>
      </c>
      <c r="B461" t="s">
        <v>126</v>
      </c>
      <c r="C461" t="s">
        <v>31</v>
      </c>
      <c r="D461" t="s">
        <v>31</v>
      </c>
      <c r="E461" t="s">
        <v>707</v>
      </c>
      <c r="F461" t="s">
        <v>33</v>
      </c>
      <c r="G461" t="s">
        <v>75</v>
      </c>
      <c r="H461" s="10">
        <v>40998</v>
      </c>
      <c r="I461" s="10">
        <v>41364</v>
      </c>
      <c r="J461" t="s">
        <v>31</v>
      </c>
      <c r="K461" t="s">
        <v>36</v>
      </c>
      <c r="L461" s="11">
        <v>-83883</v>
      </c>
      <c r="M461" t="s">
        <v>37</v>
      </c>
      <c r="N461" t="s">
        <v>708</v>
      </c>
      <c r="O461" t="s">
        <v>31</v>
      </c>
      <c r="P461">
        <v>0</v>
      </c>
    </row>
    <row r="462" spans="1:16" ht="14.95" x14ac:dyDescent="0.25">
      <c r="A462" t="s">
        <v>29</v>
      </c>
      <c r="B462" t="s">
        <v>126</v>
      </c>
      <c r="C462" t="s">
        <v>31</v>
      </c>
      <c r="D462" t="s">
        <v>31</v>
      </c>
      <c r="E462" t="s">
        <v>707</v>
      </c>
      <c r="F462" t="s">
        <v>33</v>
      </c>
      <c r="G462" t="s">
        <v>75</v>
      </c>
      <c r="H462" s="10">
        <v>40998</v>
      </c>
      <c r="I462" s="10">
        <v>41364</v>
      </c>
      <c r="J462" t="s">
        <v>31</v>
      </c>
      <c r="K462" t="s">
        <v>36</v>
      </c>
      <c r="L462" s="11">
        <v>-335532</v>
      </c>
      <c r="M462" t="s">
        <v>37</v>
      </c>
      <c r="N462" t="s">
        <v>709</v>
      </c>
      <c r="O462" t="s">
        <v>31</v>
      </c>
      <c r="P462">
        <v>0</v>
      </c>
    </row>
    <row r="463" spans="1:16" ht="14.95" x14ac:dyDescent="0.25">
      <c r="A463" t="s">
        <v>29</v>
      </c>
      <c r="B463" t="s">
        <v>126</v>
      </c>
      <c r="C463" t="s">
        <v>31</v>
      </c>
      <c r="D463" t="s">
        <v>31</v>
      </c>
      <c r="E463" t="s">
        <v>710</v>
      </c>
      <c r="F463" t="s">
        <v>33</v>
      </c>
      <c r="G463" t="s">
        <v>75</v>
      </c>
      <c r="H463" s="10">
        <v>41038</v>
      </c>
      <c r="I463" s="10">
        <v>41364</v>
      </c>
      <c r="J463" t="s">
        <v>31</v>
      </c>
      <c r="K463" t="s">
        <v>36</v>
      </c>
      <c r="L463" s="11">
        <v>-144921</v>
      </c>
      <c r="M463" t="s">
        <v>37</v>
      </c>
      <c r="N463" t="s">
        <v>711</v>
      </c>
      <c r="O463" t="s">
        <v>31</v>
      </c>
      <c r="P463">
        <v>0</v>
      </c>
    </row>
    <row r="464" spans="1:16" ht="14.95" x14ac:dyDescent="0.25">
      <c r="A464" t="s">
        <v>29</v>
      </c>
      <c r="B464" t="s">
        <v>126</v>
      </c>
      <c r="C464" t="s">
        <v>31</v>
      </c>
      <c r="D464" t="s">
        <v>31</v>
      </c>
      <c r="E464" t="s">
        <v>710</v>
      </c>
      <c r="F464" t="s">
        <v>33</v>
      </c>
      <c r="G464" t="s">
        <v>75</v>
      </c>
      <c r="H464" s="10">
        <v>41038</v>
      </c>
      <c r="I464" s="10">
        <v>41364</v>
      </c>
      <c r="J464" t="s">
        <v>31</v>
      </c>
      <c r="K464" t="s">
        <v>36</v>
      </c>
      <c r="L464" s="11">
        <v>-36230</v>
      </c>
      <c r="M464" t="s">
        <v>37</v>
      </c>
      <c r="N464" t="s">
        <v>712</v>
      </c>
      <c r="O464" t="s">
        <v>31</v>
      </c>
      <c r="P464">
        <v>0</v>
      </c>
    </row>
    <row r="465" spans="1:16" ht="14.95" x14ac:dyDescent="0.25">
      <c r="A465" t="s">
        <v>29</v>
      </c>
      <c r="B465" t="s">
        <v>126</v>
      </c>
      <c r="C465" t="s">
        <v>31</v>
      </c>
      <c r="D465" t="s">
        <v>31</v>
      </c>
      <c r="E465" t="s">
        <v>713</v>
      </c>
      <c r="F465" t="s">
        <v>33</v>
      </c>
      <c r="G465" t="s">
        <v>75</v>
      </c>
      <c r="H465" s="10">
        <v>40982</v>
      </c>
      <c r="I465" s="10">
        <v>41364</v>
      </c>
      <c r="J465" t="s">
        <v>31</v>
      </c>
      <c r="K465" t="s">
        <v>36</v>
      </c>
      <c r="L465" s="11">
        <v>-32238</v>
      </c>
      <c r="M465" t="s">
        <v>37</v>
      </c>
      <c r="N465" t="s">
        <v>714</v>
      </c>
      <c r="O465" t="s">
        <v>31</v>
      </c>
      <c r="P465">
        <v>0</v>
      </c>
    </row>
    <row r="466" spans="1:16" ht="14.95" x14ac:dyDescent="0.25">
      <c r="A466" t="s">
        <v>29</v>
      </c>
      <c r="B466" t="s">
        <v>126</v>
      </c>
      <c r="C466" t="s">
        <v>31</v>
      </c>
      <c r="D466" t="s">
        <v>31</v>
      </c>
      <c r="E466" t="s">
        <v>713</v>
      </c>
      <c r="F466" t="s">
        <v>33</v>
      </c>
      <c r="G466" t="s">
        <v>75</v>
      </c>
      <c r="H466" s="10">
        <v>40982</v>
      </c>
      <c r="I466" s="10">
        <v>41364</v>
      </c>
      <c r="J466" t="s">
        <v>31</v>
      </c>
      <c r="K466" t="s">
        <v>36</v>
      </c>
      <c r="L466" s="11">
        <v>-8060</v>
      </c>
      <c r="M466" t="s">
        <v>37</v>
      </c>
      <c r="N466" t="s">
        <v>715</v>
      </c>
      <c r="O466" t="s">
        <v>31</v>
      </c>
      <c r="P466">
        <v>0</v>
      </c>
    </row>
    <row r="467" spans="1:16" ht="14.95" x14ac:dyDescent="0.25">
      <c r="A467" t="s">
        <v>29</v>
      </c>
      <c r="B467" t="s">
        <v>126</v>
      </c>
      <c r="C467" t="s">
        <v>31</v>
      </c>
      <c r="D467" t="s">
        <v>31</v>
      </c>
      <c r="E467" t="s">
        <v>716</v>
      </c>
      <c r="F467" t="s">
        <v>33</v>
      </c>
      <c r="G467" t="s">
        <v>75</v>
      </c>
      <c r="H467" s="10">
        <v>40996</v>
      </c>
      <c r="I467" s="10">
        <v>41364</v>
      </c>
      <c r="J467" t="s">
        <v>31</v>
      </c>
      <c r="K467" t="s">
        <v>36</v>
      </c>
      <c r="L467" s="11">
        <v>-281790</v>
      </c>
      <c r="M467" t="s">
        <v>37</v>
      </c>
      <c r="N467" t="s">
        <v>717</v>
      </c>
      <c r="O467" t="s">
        <v>31</v>
      </c>
      <c r="P467">
        <v>0</v>
      </c>
    </row>
    <row r="468" spans="1:16" ht="14.95" x14ac:dyDescent="0.25">
      <c r="A468" t="s">
        <v>29</v>
      </c>
      <c r="B468" t="s">
        <v>126</v>
      </c>
      <c r="C468" t="s">
        <v>31</v>
      </c>
      <c r="D468" t="s">
        <v>31</v>
      </c>
      <c r="E468" t="s">
        <v>716</v>
      </c>
      <c r="F468" t="s">
        <v>33</v>
      </c>
      <c r="G468" t="s">
        <v>75</v>
      </c>
      <c r="H468" s="10">
        <v>40996</v>
      </c>
      <c r="I468" s="10">
        <v>41364</v>
      </c>
      <c r="J468" t="s">
        <v>31</v>
      </c>
      <c r="K468" t="s">
        <v>36</v>
      </c>
      <c r="L468" s="11">
        <v>-70448</v>
      </c>
      <c r="M468" t="s">
        <v>37</v>
      </c>
      <c r="N468" t="s">
        <v>718</v>
      </c>
      <c r="O468" t="s">
        <v>31</v>
      </c>
      <c r="P468">
        <v>0</v>
      </c>
    </row>
    <row r="469" spans="1:16" ht="14.95" x14ac:dyDescent="0.25">
      <c r="A469" t="s">
        <v>29</v>
      </c>
      <c r="B469" t="s">
        <v>126</v>
      </c>
      <c r="C469" t="s">
        <v>31</v>
      </c>
      <c r="D469" t="s">
        <v>31</v>
      </c>
      <c r="E469" t="s">
        <v>719</v>
      </c>
      <c r="F469" t="s">
        <v>33</v>
      </c>
      <c r="G469" t="s">
        <v>75</v>
      </c>
      <c r="H469" s="10">
        <v>40996</v>
      </c>
      <c r="I469" s="10">
        <v>41364</v>
      </c>
      <c r="J469" t="s">
        <v>31</v>
      </c>
      <c r="K469" t="s">
        <v>36</v>
      </c>
      <c r="L469" s="11">
        <v>-262826</v>
      </c>
      <c r="M469" t="s">
        <v>37</v>
      </c>
      <c r="N469" t="s">
        <v>720</v>
      </c>
      <c r="O469" t="s">
        <v>31</v>
      </c>
      <c r="P469">
        <v>0</v>
      </c>
    </row>
    <row r="470" spans="1:16" ht="14.95" x14ac:dyDescent="0.25">
      <c r="A470" t="s">
        <v>29</v>
      </c>
      <c r="B470" t="s">
        <v>126</v>
      </c>
      <c r="C470" t="s">
        <v>31</v>
      </c>
      <c r="D470" t="s">
        <v>31</v>
      </c>
      <c r="E470" t="s">
        <v>719</v>
      </c>
      <c r="F470" t="s">
        <v>33</v>
      </c>
      <c r="G470" t="s">
        <v>75</v>
      </c>
      <c r="H470" s="10">
        <v>40996</v>
      </c>
      <c r="I470" s="10">
        <v>41364</v>
      </c>
      <c r="J470" t="s">
        <v>31</v>
      </c>
      <c r="K470" t="s">
        <v>36</v>
      </c>
      <c r="L470" s="11">
        <v>-65707</v>
      </c>
      <c r="M470" t="s">
        <v>37</v>
      </c>
      <c r="N470" t="s">
        <v>721</v>
      </c>
      <c r="O470" t="s">
        <v>31</v>
      </c>
      <c r="P470">
        <v>0</v>
      </c>
    </row>
    <row r="471" spans="1:16" ht="14.95" x14ac:dyDescent="0.25">
      <c r="A471" t="s">
        <v>29</v>
      </c>
      <c r="B471" t="s">
        <v>126</v>
      </c>
      <c r="C471" t="s">
        <v>31</v>
      </c>
      <c r="D471" t="s">
        <v>31</v>
      </c>
      <c r="E471" t="s">
        <v>722</v>
      </c>
      <c r="F471" t="s">
        <v>33</v>
      </c>
      <c r="G471" t="s">
        <v>75</v>
      </c>
      <c r="H471" s="10">
        <v>41000</v>
      </c>
      <c r="I471" s="10">
        <v>41364</v>
      </c>
      <c r="J471" t="s">
        <v>31</v>
      </c>
      <c r="K471" t="s">
        <v>36</v>
      </c>
      <c r="L471" s="11">
        <v>-48307</v>
      </c>
      <c r="M471" t="s">
        <v>37</v>
      </c>
      <c r="N471" t="s">
        <v>723</v>
      </c>
      <c r="O471" t="s">
        <v>31</v>
      </c>
      <c r="P471">
        <v>0</v>
      </c>
    </row>
    <row r="472" spans="1:16" ht="14.95" x14ac:dyDescent="0.25">
      <c r="A472" t="s">
        <v>29</v>
      </c>
      <c r="B472" t="s">
        <v>126</v>
      </c>
      <c r="C472" t="s">
        <v>31</v>
      </c>
      <c r="D472" t="s">
        <v>31</v>
      </c>
      <c r="E472" t="s">
        <v>722</v>
      </c>
      <c r="F472" t="s">
        <v>33</v>
      </c>
      <c r="G472" t="s">
        <v>75</v>
      </c>
      <c r="H472" s="10">
        <v>41000</v>
      </c>
      <c r="I472" s="10">
        <v>41364</v>
      </c>
      <c r="J472" t="s">
        <v>31</v>
      </c>
      <c r="K472" t="s">
        <v>36</v>
      </c>
      <c r="L472" s="11">
        <v>-12077</v>
      </c>
      <c r="M472" t="s">
        <v>37</v>
      </c>
      <c r="N472" t="s">
        <v>724</v>
      </c>
      <c r="O472" t="s">
        <v>31</v>
      </c>
      <c r="P472">
        <v>0</v>
      </c>
    </row>
    <row r="473" spans="1:16" ht="14.95" x14ac:dyDescent="0.25">
      <c r="A473" t="s">
        <v>29</v>
      </c>
      <c r="B473" t="s">
        <v>126</v>
      </c>
      <c r="C473" t="s">
        <v>31</v>
      </c>
      <c r="D473" t="s">
        <v>31</v>
      </c>
      <c r="E473" t="s">
        <v>725</v>
      </c>
      <c r="F473" t="s">
        <v>33</v>
      </c>
      <c r="G473" t="s">
        <v>75</v>
      </c>
      <c r="H473" s="10">
        <v>41000</v>
      </c>
      <c r="I473" s="10">
        <v>41364</v>
      </c>
      <c r="J473" t="s">
        <v>31</v>
      </c>
      <c r="K473" t="s">
        <v>36</v>
      </c>
      <c r="L473" s="11">
        <v>-12077</v>
      </c>
      <c r="M473" t="s">
        <v>37</v>
      </c>
      <c r="N473" t="s">
        <v>724</v>
      </c>
      <c r="O473" t="s">
        <v>31</v>
      </c>
      <c r="P473">
        <v>0</v>
      </c>
    </row>
    <row r="474" spans="1:16" ht="14.95" x14ac:dyDescent="0.25">
      <c r="A474" t="s">
        <v>29</v>
      </c>
      <c r="B474" t="s">
        <v>126</v>
      </c>
      <c r="C474" t="s">
        <v>31</v>
      </c>
      <c r="D474" t="s">
        <v>31</v>
      </c>
      <c r="E474" t="s">
        <v>725</v>
      </c>
      <c r="F474" t="s">
        <v>33</v>
      </c>
      <c r="G474" t="s">
        <v>75</v>
      </c>
      <c r="H474" s="10">
        <v>41000</v>
      </c>
      <c r="I474" s="10">
        <v>41364</v>
      </c>
      <c r="J474" t="s">
        <v>31</v>
      </c>
      <c r="K474" t="s">
        <v>36</v>
      </c>
      <c r="L474" s="11">
        <v>-48307</v>
      </c>
      <c r="M474" t="s">
        <v>37</v>
      </c>
      <c r="N474" t="s">
        <v>723</v>
      </c>
      <c r="O474" t="s">
        <v>31</v>
      </c>
      <c r="P474">
        <v>0</v>
      </c>
    </row>
    <row r="475" spans="1:16" ht="14.95" x14ac:dyDescent="0.25">
      <c r="A475" t="s">
        <v>29</v>
      </c>
      <c r="B475" t="s">
        <v>126</v>
      </c>
      <c r="C475" t="s">
        <v>31</v>
      </c>
      <c r="D475" t="s">
        <v>31</v>
      </c>
      <c r="E475" t="s">
        <v>726</v>
      </c>
      <c r="F475" t="s">
        <v>33</v>
      </c>
      <c r="G475" t="s">
        <v>75</v>
      </c>
      <c r="H475" s="10">
        <v>41000</v>
      </c>
      <c r="I475" s="10">
        <v>41364</v>
      </c>
      <c r="J475" t="s">
        <v>31</v>
      </c>
      <c r="K475" t="s">
        <v>36</v>
      </c>
      <c r="L475" s="11">
        <v>-29253</v>
      </c>
      <c r="M475" t="s">
        <v>37</v>
      </c>
      <c r="N475" t="s">
        <v>727</v>
      </c>
      <c r="O475" t="s">
        <v>31</v>
      </c>
      <c r="P475">
        <v>0</v>
      </c>
    </row>
    <row r="476" spans="1:16" ht="14.95" x14ac:dyDescent="0.25">
      <c r="A476" t="s">
        <v>29</v>
      </c>
      <c r="B476" t="s">
        <v>126</v>
      </c>
      <c r="C476" t="s">
        <v>31</v>
      </c>
      <c r="D476" t="s">
        <v>31</v>
      </c>
      <c r="E476" t="s">
        <v>726</v>
      </c>
      <c r="F476" t="s">
        <v>33</v>
      </c>
      <c r="G476" t="s">
        <v>75</v>
      </c>
      <c r="H476" s="10">
        <v>41000</v>
      </c>
      <c r="I476" s="10">
        <v>41364</v>
      </c>
      <c r="J476" t="s">
        <v>31</v>
      </c>
      <c r="K476" t="s">
        <v>36</v>
      </c>
      <c r="L476" s="11">
        <v>-117010</v>
      </c>
      <c r="M476" t="s">
        <v>37</v>
      </c>
      <c r="N476" t="s">
        <v>728</v>
      </c>
      <c r="O476" t="s">
        <v>31</v>
      </c>
      <c r="P476">
        <v>0</v>
      </c>
    </row>
    <row r="477" spans="1:16" ht="14.95" x14ac:dyDescent="0.25">
      <c r="A477" t="s">
        <v>29</v>
      </c>
      <c r="B477" t="s">
        <v>126</v>
      </c>
      <c r="C477" t="s">
        <v>31</v>
      </c>
      <c r="D477" t="s">
        <v>31</v>
      </c>
      <c r="E477" t="s">
        <v>729</v>
      </c>
      <c r="F477" t="s">
        <v>33</v>
      </c>
      <c r="G477" t="s">
        <v>75</v>
      </c>
      <c r="H477" s="10">
        <v>41060</v>
      </c>
      <c r="I477" s="10">
        <v>41364</v>
      </c>
      <c r="J477" t="s">
        <v>31</v>
      </c>
      <c r="K477" t="s">
        <v>36</v>
      </c>
      <c r="L477" s="11">
        <v>-26102</v>
      </c>
      <c r="M477" t="s">
        <v>37</v>
      </c>
      <c r="N477" t="s">
        <v>730</v>
      </c>
      <c r="O477" t="s">
        <v>31</v>
      </c>
      <c r="P477">
        <v>0</v>
      </c>
    </row>
    <row r="478" spans="1:16" ht="14.95" x14ac:dyDescent="0.25">
      <c r="A478" t="s">
        <v>29</v>
      </c>
      <c r="B478" t="s">
        <v>126</v>
      </c>
      <c r="C478" t="s">
        <v>31</v>
      </c>
      <c r="D478" t="s">
        <v>31</v>
      </c>
      <c r="E478" t="s">
        <v>729</v>
      </c>
      <c r="F478" t="s">
        <v>33</v>
      </c>
      <c r="G478" t="s">
        <v>75</v>
      </c>
      <c r="H478" s="10">
        <v>41060</v>
      </c>
      <c r="I478" s="10">
        <v>41364</v>
      </c>
      <c r="J478" t="s">
        <v>31</v>
      </c>
      <c r="K478" t="s">
        <v>36</v>
      </c>
      <c r="L478" s="11">
        <v>-109628</v>
      </c>
      <c r="M478" t="s">
        <v>37</v>
      </c>
      <c r="N478" t="s">
        <v>731</v>
      </c>
      <c r="O478" t="s">
        <v>31</v>
      </c>
      <c r="P478">
        <v>0</v>
      </c>
    </row>
    <row r="479" spans="1:16" ht="14.95" x14ac:dyDescent="0.25">
      <c r="A479" t="s">
        <v>29</v>
      </c>
      <c r="B479" t="s">
        <v>126</v>
      </c>
      <c r="C479" t="s">
        <v>31</v>
      </c>
      <c r="D479" t="s">
        <v>31</v>
      </c>
      <c r="E479" t="s">
        <v>732</v>
      </c>
      <c r="F479" t="s">
        <v>33</v>
      </c>
      <c r="G479" t="s">
        <v>75</v>
      </c>
      <c r="H479" s="10">
        <v>40996</v>
      </c>
      <c r="I479" s="10">
        <v>41364</v>
      </c>
      <c r="J479" t="s">
        <v>31</v>
      </c>
      <c r="K479" t="s">
        <v>36</v>
      </c>
      <c r="L479" s="11">
        <v>-960000</v>
      </c>
      <c r="M479" t="s">
        <v>37</v>
      </c>
      <c r="N479" t="s">
        <v>733</v>
      </c>
      <c r="O479" t="s">
        <v>31</v>
      </c>
      <c r="P479">
        <v>0</v>
      </c>
    </row>
    <row r="480" spans="1:16" ht="14.95" x14ac:dyDescent="0.25">
      <c r="A480" t="s">
        <v>29</v>
      </c>
      <c r="B480" t="s">
        <v>126</v>
      </c>
      <c r="C480" t="s">
        <v>31</v>
      </c>
      <c r="D480" t="s">
        <v>31</v>
      </c>
      <c r="E480" t="s">
        <v>732</v>
      </c>
      <c r="F480" t="s">
        <v>33</v>
      </c>
      <c r="G480" t="s">
        <v>75</v>
      </c>
      <c r="H480" s="10">
        <v>40996</v>
      </c>
      <c r="I480" s="10">
        <v>41364</v>
      </c>
      <c r="J480" t="s">
        <v>31</v>
      </c>
      <c r="K480" t="s">
        <v>36</v>
      </c>
      <c r="L480" s="11">
        <v>-1920000</v>
      </c>
      <c r="M480" t="s">
        <v>37</v>
      </c>
      <c r="N480" t="s">
        <v>734</v>
      </c>
      <c r="O480" t="s">
        <v>31</v>
      </c>
      <c r="P480">
        <v>0</v>
      </c>
    </row>
    <row r="481" spans="1:16" ht="14.95" x14ac:dyDescent="0.25">
      <c r="A481" t="s">
        <v>29</v>
      </c>
      <c r="B481" t="s">
        <v>126</v>
      </c>
      <c r="C481" t="s">
        <v>31</v>
      </c>
      <c r="D481" t="s">
        <v>31</v>
      </c>
      <c r="E481" t="s">
        <v>735</v>
      </c>
      <c r="F481" t="s">
        <v>33</v>
      </c>
      <c r="G481" t="s">
        <v>75</v>
      </c>
      <c r="H481" s="10">
        <v>40996</v>
      </c>
      <c r="I481" s="10">
        <v>41364</v>
      </c>
      <c r="J481" t="s">
        <v>31</v>
      </c>
      <c r="K481" t="s">
        <v>36</v>
      </c>
      <c r="L481" s="11">
        <v>-52016</v>
      </c>
      <c r="M481" t="s">
        <v>37</v>
      </c>
      <c r="N481" t="s">
        <v>736</v>
      </c>
      <c r="O481" t="s">
        <v>31</v>
      </c>
      <c r="P481">
        <v>0</v>
      </c>
    </row>
    <row r="482" spans="1:16" ht="14.95" x14ac:dyDescent="0.25">
      <c r="A482" t="s">
        <v>29</v>
      </c>
      <c r="B482" t="s">
        <v>126</v>
      </c>
      <c r="C482" t="s">
        <v>31</v>
      </c>
      <c r="D482" t="s">
        <v>31</v>
      </c>
      <c r="E482" t="s">
        <v>735</v>
      </c>
      <c r="F482" t="s">
        <v>33</v>
      </c>
      <c r="G482" t="s">
        <v>75</v>
      </c>
      <c r="H482" s="10">
        <v>40996</v>
      </c>
      <c r="I482" s="10">
        <v>41364</v>
      </c>
      <c r="J482" t="s">
        <v>31</v>
      </c>
      <c r="K482" t="s">
        <v>36</v>
      </c>
      <c r="L482" s="11">
        <v>-208063</v>
      </c>
      <c r="M482" t="s">
        <v>37</v>
      </c>
      <c r="N482" t="s">
        <v>737</v>
      </c>
      <c r="O482" t="s">
        <v>31</v>
      </c>
      <c r="P482">
        <v>0</v>
      </c>
    </row>
    <row r="483" spans="1:16" ht="14.95" x14ac:dyDescent="0.25">
      <c r="A483" t="s">
        <v>29</v>
      </c>
      <c r="B483" t="s">
        <v>126</v>
      </c>
      <c r="C483" t="s">
        <v>31</v>
      </c>
      <c r="D483" t="s">
        <v>31</v>
      </c>
      <c r="E483" t="s">
        <v>738</v>
      </c>
      <c r="F483" t="s">
        <v>33</v>
      </c>
      <c r="G483" t="s">
        <v>75</v>
      </c>
      <c r="H483" s="10">
        <v>40994</v>
      </c>
      <c r="I483" s="10">
        <v>41364</v>
      </c>
      <c r="J483" t="s">
        <v>31</v>
      </c>
      <c r="K483" t="s">
        <v>36</v>
      </c>
      <c r="L483" s="11">
        <v>-522758</v>
      </c>
      <c r="M483" t="s">
        <v>37</v>
      </c>
      <c r="N483" t="s">
        <v>739</v>
      </c>
      <c r="O483" t="s">
        <v>31</v>
      </c>
      <c r="P483">
        <v>0</v>
      </c>
    </row>
    <row r="484" spans="1:16" ht="14.95" x14ac:dyDescent="0.25">
      <c r="A484" t="s">
        <v>29</v>
      </c>
      <c r="B484" t="s">
        <v>126</v>
      </c>
      <c r="C484" t="s">
        <v>31</v>
      </c>
      <c r="D484" t="s">
        <v>31</v>
      </c>
      <c r="E484" t="s">
        <v>738</v>
      </c>
      <c r="F484" t="s">
        <v>33</v>
      </c>
      <c r="G484" t="s">
        <v>75</v>
      </c>
      <c r="H484" s="10">
        <v>40994</v>
      </c>
      <c r="I484" s="10">
        <v>41364</v>
      </c>
      <c r="J484" t="s">
        <v>31</v>
      </c>
      <c r="K484" t="s">
        <v>36</v>
      </c>
      <c r="L484" s="11">
        <v>-2091032</v>
      </c>
      <c r="M484" t="s">
        <v>37</v>
      </c>
      <c r="N484" t="s">
        <v>740</v>
      </c>
      <c r="O484" t="s">
        <v>31</v>
      </c>
      <c r="P484">
        <v>0</v>
      </c>
    </row>
    <row r="485" spans="1:16" ht="14.95" x14ac:dyDescent="0.25">
      <c r="A485" t="s">
        <v>29</v>
      </c>
      <c r="B485" t="s">
        <v>126</v>
      </c>
      <c r="C485" t="s">
        <v>31</v>
      </c>
      <c r="D485" t="s">
        <v>31</v>
      </c>
      <c r="E485" t="s">
        <v>741</v>
      </c>
      <c r="F485" t="s">
        <v>33</v>
      </c>
      <c r="G485" t="s">
        <v>75</v>
      </c>
      <c r="H485" s="10">
        <v>40999</v>
      </c>
      <c r="I485" s="10">
        <v>41364</v>
      </c>
      <c r="J485" t="s">
        <v>31</v>
      </c>
      <c r="K485" t="s">
        <v>36</v>
      </c>
      <c r="L485" s="11">
        <v>-263175</v>
      </c>
      <c r="M485" t="s">
        <v>37</v>
      </c>
      <c r="N485" t="s">
        <v>742</v>
      </c>
      <c r="O485" t="s">
        <v>31</v>
      </c>
      <c r="P485">
        <v>0</v>
      </c>
    </row>
    <row r="486" spans="1:16" ht="14.95" x14ac:dyDescent="0.25">
      <c r="A486" t="s">
        <v>29</v>
      </c>
      <c r="B486" t="s">
        <v>126</v>
      </c>
      <c r="C486" t="s">
        <v>31</v>
      </c>
      <c r="D486" t="s">
        <v>31</v>
      </c>
      <c r="E486" t="s">
        <v>741</v>
      </c>
      <c r="F486" t="s">
        <v>33</v>
      </c>
      <c r="G486" t="s">
        <v>75</v>
      </c>
      <c r="H486" s="10">
        <v>40999</v>
      </c>
      <c r="I486" s="10">
        <v>41364</v>
      </c>
      <c r="J486" t="s">
        <v>31</v>
      </c>
      <c r="K486" t="s">
        <v>36</v>
      </c>
      <c r="L486" s="11">
        <v>-1105334</v>
      </c>
      <c r="M486" t="s">
        <v>37</v>
      </c>
      <c r="N486" t="s">
        <v>743</v>
      </c>
      <c r="O486" t="s">
        <v>31</v>
      </c>
      <c r="P486">
        <v>0</v>
      </c>
    </row>
    <row r="487" spans="1:16" ht="14.95" x14ac:dyDescent="0.25">
      <c r="A487" t="s">
        <v>29</v>
      </c>
      <c r="B487" t="s">
        <v>126</v>
      </c>
      <c r="C487" t="s">
        <v>31</v>
      </c>
      <c r="D487" t="s">
        <v>31</v>
      </c>
      <c r="E487" t="s">
        <v>744</v>
      </c>
      <c r="F487" t="s">
        <v>33</v>
      </c>
      <c r="G487" t="s">
        <v>75</v>
      </c>
      <c r="H487" s="10">
        <v>40999</v>
      </c>
      <c r="I487" s="10">
        <v>41364</v>
      </c>
      <c r="J487" t="s">
        <v>31</v>
      </c>
      <c r="K487" t="s">
        <v>36</v>
      </c>
      <c r="L487" s="11">
        <v>263175</v>
      </c>
      <c r="M487" t="s">
        <v>37</v>
      </c>
      <c r="N487" t="s">
        <v>742</v>
      </c>
      <c r="O487" t="s">
        <v>31</v>
      </c>
      <c r="P487">
        <v>0</v>
      </c>
    </row>
    <row r="488" spans="1:16" ht="14.95" x14ac:dyDescent="0.25">
      <c r="A488" t="s">
        <v>29</v>
      </c>
      <c r="B488" t="s">
        <v>126</v>
      </c>
      <c r="C488" t="s">
        <v>31</v>
      </c>
      <c r="D488" t="s">
        <v>31</v>
      </c>
      <c r="E488" t="s">
        <v>744</v>
      </c>
      <c r="F488" t="s">
        <v>33</v>
      </c>
      <c r="G488" t="s">
        <v>75</v>
      </c>
      <c r="H488" s="10">
        <v>40999</v>
      </c>
      <c r="I488" s="10">
        <v>41364</v>
      </c>
      <c r="J488" t="s">
        <v>31</v>
      </c>
      <c r="K488" t="s">
        <v>36</v>
      </c>
      <c r="L488" s="11">
        <v>1105334</v>
      </c>
      <c r="M488" t="s">
        <v>37</v>
      </c>
      <c r="N488" t="s">
        <v>743</v>
      </c>
      <c r="O488" t="s">
        <v>31</v>
      </c>
      <c r="P488">
        <v>0</v>
      </c>
    </row>
    <row r="489" spans="1:16" ht="14.95" x14ac:dyDescent="0.25">
      <c r="A489" t="s">
        <v>29</v>
      </c>
      <c r="B489" t="s">
        <v>126</v>
      </c>
      <c r="C489" t="s">
        <v>31</v>
      </c>
      <c r="D489" t="s">
        <v>31</v>
      </c>
      <c r="E489" t="s">
        <v>745</v>
      </c>
      <c r="F489" t="s">
        <v>33</v>
      </c>
      <c r="G489" t="s">
        <v>75</v>
      </c>
      <c r="H489" s="10">
        <v>40999</v>
      </c>
      <c r="I489" s="10">
        <v>41364</v>
      </c>
      <c r="J489" t="s">
        <v>31</v>
      </c>
      <c r="K489" t="s">
        <v>36</v>
      </c>
      <c r="L489" s="11">
        <v>-5404</v>
      </c>
      <c r="M489" t="s">
        <v>37</v>
      </c>
      <c r="N489" t="s">
        <v>746</v>
      </c>
      <c r="O489" t="s">
        <v>31</v>
      </c>
      <c r="P489">
        <v>0</v>
      </c>
    </row>
    <row r="490" spans="1:16" ht="14.95" x14ac:dyDescent="0.25">
      <c r="A490" t="s">
        <v>29</v>
      </c>
      <c r="B490" t="s">
        <v>126</v>
      </c>
      <c r="C490" t="s">
        <v>31</v>
      </c>
      <c r="D490" t="s">
        <v>31</v>
      </c>
      <c r="E490" t="s">
        <v>745</v>
      </c>
      <c r="F490" t="s">
        <v>33</v>
      </c>
      <c r="G490" t="s">
        <v>75</v>
      </c>
      <c r="H490" s="10">
        <v>40999</v>
      </c>
      <c r="I490" s="10">
        <v>41364</v>
      </c>
      <c r="J490" t="s">
        <v>31</v>
      </c>
      <c r="K490" t="s">
        <v>36</v>
      </c>
      <c r="L490" s="11">
        <v>-22697</v>
      </c>
      <c r="M490" t="s">
        <v>37</v>
      </c>
      <c r="N490" t="s">
        <v>747</v>
      </c>
      <c r="O490" t="s">
        <v>31</v>
      </c>
      <c r="P490">
        <v>0</v>
      </c>
    </row>
    <row r="491" spans="1:16" ht="14.95" x14ac:dyDescent="0.25">
      <c r="A491" t="s">
        <v>29</v>
      </c>
      <c r="B491" t="s">
        <v>126</v>
      </c>
      <c r="C491" t="s">
        <v>31</v>
      </c>
      <c r="D491" t="s">
        <v>31</v>
      </c>
      <c r="E491" t="s">
        <v>748</v>
      </c>
      <c r="F491" t="s">
        <v>33</v>
      </c>
      <c r="G491" t="s">
        <v>75</v>
      </c>
      <c r="H491" s="10">
        <v>40999</v>
      </c>
      <c r="I491" s="10">
        <v>41364</v>
      </c>
      <c r="J491" t="s">
        <v>31</v>
      </c>
      <c r="K491" t="s">
        <v>36</v>
      </c>
      <c r="L491" s="11">
        <v>-45341</v>
      </c>
      <c r="M491" t="s">
        <v>37</v>
      </c>
      <c r="N491" t="s">
        <v>749</v>
      </c>
      <c r="O491" t="s">
        <v>31</v>
      </c>
      <c r="P491">
        <v>0</v>
      </c>
    </row>
    <row r="492" spans="1:16" ht="14.95" x14ac:dyDescent="0.25">
      <c r="A492" t="s">
        <v>29</v>
      </c>
      <c r="B492" t="s">
        <v>126</v>
      </c>
      <c r="C492" t="s">
        <v>31</v>
      </c>
      <c r="D492" t="s">
        <v>31</v>
      </c>
      <c r="E492" t="s">
        <v>748</v>
      </c>
      <c r="F492" t="s">
        <v>33</v>
      </c>
      <c r="G492" t="s">
        <v>75</v>
      </c>
      <c r="H492" s="10">
        <v>40999</v>
      </c>
      <c r="I492" s="10">
        <v>41364</v>
      </c>
      <c r="J492" t="s">
        <v>31</v>
      </c>
      <c r="K492" t="s">
        <v>36</v>
      </c>
      <c r="L492" s="11">
        <v>-190432</v>
      </c>
      <c r="M492" t="s">
        <v>37</v>
      </c>
      <c r="N492" t="s">
        <v>750</v>
      </c>
      <c r="O492" t="s">
        <v>31</v>
      </c>
      <c r="P492">
        <v>0</v>
      </c>
    </row>
    <row r="493" spans="1:16" ht="14.95" x14ac:dyDescent="0.25">
      <c r="A493" t="s">
        <v>29</v>
      </c>
      <c r="B493" t="s">
        <v>126</v>
      </c>
      <c r="C493" t="s">
        <v>31</v>
      </c>
      <c r="D493" t="s">
        <v>31</v>
      </c>
      <c r="E493" t="s">
        <v>751</v>
      </c>
      <c r="F493" t="s">
        <v>33</v>
      </c>
      <c r="G493" t="s">
        <v>75</v>
      </c>
      <c r="H493" s="10">
        <v>40968</v>
      </c>
      <c r="I493" s="10">
        <v>41364</v>
      </c>
      <c r="J493" t="s">
        <v>31</v>
      </c>
      <c r="K493" t="s">
        <v>36</v>
      </c>
      <c r="L493" s="11">
        <v>-184</v>
      </c>
      <c r="M493" t="s">
        <v>37</v>
      </c>
      <c r="N493" t="s">
        <v>752</v>
      </c>
      <c r="O493" t="s">
        <v>31</v>
      </c>
      <c r="P493">
        <v>0</v>
      </c>
    </row>
    <row r="494" spans="1:16" ht="14.95" x14ac:dyDescent="0.25">
      <c r="A494" t="s">
        <v>29</v>
      </c>
      <c r="B494" t="s">
        <v>126</v>
      </c>
      <c r="C494" t="s">
        <v>31</v>
      </c>
      <c r="D494" t="s">
        <v>31</v>
      </c>
      <c r="E494" t="s">
        <v>751</v>
      </c>
      <c r="F494" t="s">
        <v>33</v>
      </c>
      <c r="G494" t="s">
        <v>75</v>
      </c>
      <c r="H494" s="10">
        <v>40968</v>
      </c>
      <c r="I494" s="10">
        <v>41364</v>
      </c>
      <c r="J494" t="s">
        <v>31</v>
      </c>
      <c r="K494" t="s">
        <v>36</v>
      </c>
      <c r="L494" s="11">
        <v>-736</v>
      </c>
      <c r="M494" t="s">
        <v>37</v>
      </c>
      <c r="N494" t="s">
        <v>753</v>
      </c>
      <c r="O494" t="s">
        <v>31</v>
      </c>
      <c r="P494">
        <v>0</v>
      </c>
    </row>
    <row r="495" spans="1:16" ht="14.95" x14ac:dyDescent="0.25">
      <c r="A495" t="s">
        <v>29</v>
      </c>
      <c r="B495" t="s">
        <v>126</v>
      </c>
      <c r="C495" t="s">
        <v>31</v>
      </c>
      <c r="D495" t="s">
        <v>31</v>
      </c>
      <c r="E495" t="s">
        <v>754</v>
      </c>
      <c r="F495" t="s">
        <v>33</v>
      </c>
      <c r="G495" t="s">
        <v>75</v>
      </c>
      <c r="H495" s="10">
        <v>41060</v>
      </c>
      <c r="I495" s="10">
        <v>41364</v>
      </c>
      <c r="J495" t="s">
        <v>31</v>
      </c>
      <c r="K495" t="s">
        <v>36</v>
      </c>
      <c r="L495" s="11">
        <v>-219410</v>
      </c>
      <c r="M495" t="s">
        <v>37</v>
      </c>
      <c r="N495" t="s">
        <v>755</v>
      </c>
      <c r="O495" t="s">
        <v>31</v>
      </c>
      <c r="P495">
        <v>0</v>
      </c>
    </row>
    <row r="496" spans="1:16" ht="14.95" x14ac:dyDescent="0.25">
      <c r="A496" t="s">
        <v>29</v>
      </c>
      <c r="B496" t="s">
        <v>126</v>
      </c>
      <c r="C496" t="s">
        <v>31</v>
      </c>
      <c r="D496" t="s">
        <v>31</v>
      </c>
      <c r="E496" t="s">
        <v>754</v>
      </c>
      <c r="F496" t="s">
        <v>33</v>
      </c>
      <c r="G496" t="s">
        <v>75</v>
      </c>
      <c r="H496" s="10">
        <v>41060</v>
      </c>
      <c r="I496" s="10">
        <v>41364</v>
      </c>
      <c r="J496" t="s">
        <v>31</v>
      </c>
      <c r="K496" t="s">
        <v>36</v>
      </c>
      <c r="L496" s="11">
        <v>-54852</v>
      </c>
      <c r="M496" t="s">
        <v>37</v>
      </c>
      <c r="N496" t="s">
        <v>756</v>
      </c>
      <c r="O496" t="s">
        <v>31</v>
      </c>
      <c r="P496">
        <v>0</v>
      </c>
    </row>
    <row r="497" spans="1:16" ht="14.95" x14ac:dyDescent="0.25">
      <c r="A497" t="s">
        <v>29</v>
      </c>
      <c r="B497" t="s">
        <v>126</v>
      </c>
      <c r="C497" t="s">
        <v>31</v>
      </c>
      <c r="D497" t="s">
        <v>31</v>
      </c>
      <c r="E497" t="s">
        <v>757</v>
      </c>
      <c r="F497" t="s">
        <v>33</v>
      </c>
      <c r="G497" t="s">
        <v>75</v>
      </c>
      <c r="H497" s="10">
        <v>41060</v>
      </c>
      <c r="I497" s="10">
        <v>41364</v>
      </c>
      <c r="J497" t="s">
        <v>31</v>
      </c>
      <c r="K497" t="s">
        <v>36</v>
      </c>
      <c r="L497" s="11">
        <v>-251084</v>
      </c>
      <c r="M497" t="s">
        <v>37</v>
      </c>
      <c r="N497" t="s">
        <v>758</v>
      </c>
      <c r="O497" t="s">
        <v>31</v>
      </c>
      <c r="P497">
        <v>0</v>
      </c>
    </row>
    <row r="498" spans="1:16" ht="14.95" x14ac:dyDescent="0.25">
      <c r="A498" t="s">
        <v>29</v>
      </c>
      <c r="B498" t="s">
        <v>126</v>
      </c>
      <c r="C498" t="s">
        <v>31</v>
      </c>
      <c r="D498" t="s">
        <v>31</v>
      </c>
      <c r="E498" t="s">
        <v>757</v>
      </c>
      <c r="F498" t="s">
        <v>33</v>
      </c>
      <c r="G498" t="s">
        <v>75</v>
      </c>
      <c r="H498" s="10">
        <v>41060</v>
      </c>
      <c r="I498" s="10">
        <v>41364</v>
      </c>
      <c r="J498" t="s">
        <v>31</v>
      </c>
      <c r="K498" t="s">
        <v>36</v>
      </c>
      <c r="L498" s="11">
        <v>-1004337</v>
      </c>
      <c r="M498" t="s">
        <v>37</v>
      </c>
      <c r="N498" t="s">
        <v>759</v>
      </c>
      <c r="O498" t="s">
        <v>31</v>
      </c>
      <c r="P498">
        <v>0</v>
      </c>
    </row>
    <row r="499" spans="1:16" ht="14.95" x14ac:dyDescent="0.25">
      <c r="A499" t="s">
        <v>29</v>
      </c>
      <c r="B499" t="s">
        <v>126</v>
      </c>
      <c r="C499" t="s">
        <v>31</v>
      </c>
      <c r="D499" t="s">
        <v>31</v>
      </c>
      <c r="E499" t="s">
        <v>760</v>
      </c>
      <c r="F499" t="s">
        <v>33</v>
      </c>
      <c r="G499" t="s">
        <v>75</v>
      </c>
      <c r="H499" s="10">
        <v>41060</v>
      </c>
      <c r="I499" s="10">
        <v>41364</v>
      </c>
      <c r="J499" t="s">
        <v>31</v>
      </c>
      <c r="K499" t="s">
        <v>36</v>
      </c>
      <c r="L499" s="11">
        <v>-109644</v>
      </c>
      <c r="M499" t="s">
        <v>37</v>
      </c>
      <c r="N499" t="s">
        <v>761</v>
      </c>
      <c r="O499" t="s">
        <v>31</v>
      </c>
      <c r="P499">
        <v>0</v>
      </c>
    </row>
    <row r="500" spans="1:16" ht="14.95" x14ac:dyDescent="0.25">
      <c r="A500" t="s">
        <v>29</v>
      </c>
      <c r="B500" t="s">
        <v>126</v>
      </c>
      <c r="C500" t="s">
        <v>31</v>
      </c>
      <c r="D500" t="s">
        <v>31</v>
      </c>
      <c r="E500" t="s">
        <v>760</v>
      </c>
      <c r="F500" t="s">
        <v>33</v>
      </c>
      <c r="G500" t="s">
        <v>75</v>
      </c>
      <c r="H500" s="10">
        <v>41060</v>
      </c>
      <c r="I500" s="10">
        <v>41364</v>
      </c>
      <c r="J500" t="s">
        <v>31</v>
      </c>
      <c r="K500" t="s">
        <v>36</v>
      </c>
      <c r="L500" s="11">
        <v>-27411</v>
      </c>
      <c r="M500" t="s">
        <v>37</v>
      </c>
      <c r="N500" t="s">
        <v>762</v>
      </c>
      <c r="O500" t="s">
        <v>31</v>
      </c>
      <c r="P500">
        <v>0</v>
      </c>
    </row>
    <row r="501" spans="1:16" ht="14.95" x14ac:dyDescent="0.25">
      <c r="A501" t="s">
        <v>29</v>
      </c>
      <c r="B501" t="s">
        <v>126</v>
      </c>
      <c r="C501" t="s">
        <v>31</v>
      </c>
      <c r="D501" t="s">
        <v>31</v>
      </c>
      <c r="E501" t="s">
        <v>763</v>
      </c>
      <c r="F501" t="s">
        <v>33</v>
      </c>
      <c r="G501" t="s">
        <v>75</v>
      </c>
      <c r="H501" s="10">
        <v>41068</v>
      </c>
      <c r="I501" s="10">
        <v>41364</v>
      </c>
      <c r="J501" t="s">
        <v>31</v>
      </c>
      <c r="K501" t="s">
        <v>36</v>
      </c>
      <c r="L501" s="11">
        <v>-292944</v>
      </c>
      <c r="M501" t="s">
        <v>37</v>
      </c>
      <c r="N501" t="s">
        <v>764</v>
      </c>
      <c r="O501" t="s">
        <v>31</v>
      </c>
      <c r="P501">
        <v>0</v>
      </c>
    </row>
    <row r="502" spans="1:16" ht="14.95" x14ac:dyDescent="0.25">
      <c r="A502" t="s">
        <v>29</v>
      </c>
      <c r="B502" t="s">
        <v>126</v>
      </c>
      <c r="C502" t="s">
        <v>31</v>
      </c>
      <c r="D502" t="s">
        <v>31</v>
      </c>
      <c r="E502" t="s">
        <v>763</v>
      </c>
      <c r="F502" t="s">
        <v>33</v>
      </c>
      <c r="G502" t="s">
        <v>75</v>
      </c>
      <c r="H502" s="10">
        <v>41068</v>
      </c>
      <c r="I502" s="10">
        <v>41364</v>
      </c>
      <c r="J502" t="s">
        <v>31</v>
      </c>
      <c r="K502" t="s">
        <v>36</v>
      </c>
      <c r="L502" s="11">
        <v>-73236</v>
      </c>
      <c r="M502" t="s">
        <v>37</v>
      </c>
      <c r="N502" t="s">
        <v>765</v>
      </c>
      <c r="O502" t="s">
        <v>31</v>
      </c>
      <c r="P502">
        <v>0</v>
      </c>
    </row>
    <row r="503" spans="1:16" ht="14.95" x14ac:dyDescent="0.25">
      <c r="A503" t="s">
        <v>29</v>
      </c>
      <c r="B503" t="s">
        <v>126</v>
      </c>
      <c r="C503" t="s">
        <v>31</v>
      </c>
      <c r="D503" t="s">
        <v>31</v>
      </c>
      <c r="E503" t="s">
        <v>766</v>
      </c>
      <c r="F503" t="s">
        <v>33</v>
      </c>
      <c r="G503" t="s">
        <v>75</v>
      </c>
      <c r="H503" s="10">
        <v>41088</v>
      </c>
      <c r="I503" s="10">
        <v>41364</v>
      </c>
      <c r="J503" t="s">
        <v>31</v>
      </c>
      <c r="K503" t="s">
        <v>36</v>
      </c>
      <c r="L503" s="11">
        <v>-2323773</v>
      </c>
      <c r="M503" t="s">
        <v>37</v>
      </c>
      <c r="N503" t="s">
        <v>767</v>
      </c>
      <c r="O503" t="s">
        <v>31</v>
      </c>
      <c r="P503">
        <v>0</v>
      </c>
    </row>
    <row r="504" spans="1:16" ht="14.95" x14ac:dyDescent="0.25">
      <c r="A504" t="s">
        <v>29</v>
      </c>
      <c r="B504" t="s">
        <v>126</v>
      </c>
      <c r="C504" t="s">
        <v>31</v>
      </c>
      <c r="D504" t="s">
        <v>31</v>
      </c>
      <c r="E504" t="s">
        <v>766</v>
      </c>
      <c r="F504" t="s">
        <v>33</v>
      </c>
      <c r="G504" t="s">
        <v>75</v>
      </c>
      <c r="H504" s="10">
        <v>41088</v>
      </c>
      <c r="I504" s="10">
        <v>41364</v>
      </c>
      <c r="J504" t="s">
        <v>31</v>
      </c>
      <c r="K504" t="s">
        <v>36</v>
      </c>
      <c r="L504" s="11">
        <v>-580943</v>
      </c>
      <c r="M504" t="s">
        <v>37</v>
      </c>
      <c r="N504" t="s">
        <v>768</v>
      </c>
      <c r="O504" t="s">
        <v>31</v>
      </c>
      <c r="P504">
        <v>0</v>
      </c>
    </row>
    <row r="505" spans="1:16" ht="14.95" x14ac:dyDescent="0.25">
      <c r="A505" t="s">
        <v>29</v>
      </c>
      <c r="B505" t="s">
        <v>126</v>
      </c>
      <c r="C505" t="s">
        <v>31</v>
      </c>
      <c r="D505" t="s">
        <v>31</v>
      </c>
      <c r="E505" t="s">
        <v>769</v>
      </c>
      <c r="F505" t="s">
        <v>33</v>
      </c>
      <c r="G505" t="s">
        <v>75</v>
      </c>
      <c r="H505" s="10">
        <v>41090</v>
      </c>
      <c r="I505" s="10">
        <v>41364</v>
      </c>
      <c r="J505" t="s">
        <v>31</v>
      </c>
      <c r="K505" t="s">
        <v>36</v>
      </c>
      <c r="L505" s="11">
        <v>-105904</v>
      </c>
      <c r="M505" t="s">
        <v>37</v>
      </c>
      <c r="N505" t="s">
        <v>770</v>
      </c>
      <c r="O505" t="s">
        <v>31</v>
      </c>
      <c r="P505">
        <v>0</v>
      </c>
    </row>
    <row r="506" spans="1:16" ht="14.95" x14ac:dyDescent="0.25">
      <c r="A506" t="s">
        <v>29</v>
      </c>
      <c r="B506" t="s">
        <v>126</v>
      </c>
      <c r="C506" t="s">
        <v>31</v>
      </c>
      <c r="D506" t="s">
        <v>31</v>
      </c>
      <c r="E506" t="s">
        <v>769</v>
      </c>
      <c r="F506" t="s">
        <v>33</v>
      </c>
      <c r="G506" t="s">
        <v>75</v>
      </c>
      <c r="H506" s="10">
        <v>41090</v>
      </c>
      <c r="I506" s="10">
        <v>41364</v>
      </c>
      <c r="J506" t="s">
        <v>31</v>
      </c>
      <c r="K506" t="s">
        <v>36</v>
      </c>
      <c r="L506" s="11">
        <v>-25215</v>
      </c>
      <c r="M506" t="s">
        <v>37</v>
      </c>
      <c r="N506" t="s">
        <v>771</v>
      </c>
      <c r="O506" t="s">
        <v>31</v>
      </c>
      <c r="P506">
        <v>0</v>
      </c>
    </row>
    <row r="507" spans="1:16" ht="14.95" x14ac:dyDescent="0.25">
      <c r="A507" t="s">
        <v>29</v>
      </c>
      <c r="B507" t="s">
        <v>126</v>
      </c>
      <c r="C507" t="s">
        <v>31</v>
      </c>
      <c r="D507" t="s">
        <v>31</v>
      </c>
      <c r="E507" t="s">
        <v>772</v>
      </c>
      <c r="F507" t="s">
        <v>33</v>
      </c>
      <c r="G507" t="s">
        <v>75</v>
      </c>
      <c r="H507" s="10">
        <v>40998</v>
      </c>
      <c r="I507" s="10">
        <v>41364</v>
      </c>
      <c r="J507" t="s">
        <v>31</v>
      </c>
      <c r="K507" t="s">
        <v>36</v>
      </c>
      <c r="L507" s="11">
        <v>-849090</v>
      </c>
      <c r="M507" t="s">
        <v>37</v>
      </c>
      <c r="N507" t="s">
        <v>773</v>
      </c>
      <c r="O507" t="s">
        <v>31</v>
      </c>
      <c r="P507">
        <v>0</v>
      </c>
    </row>
    <row r="508" spans="1:16" ht="14.95" x14ac:dyDescent="0.25">
      <c r="A508" t="s">
        <v>29</v>
      </c>
      <c r="B508" t="s">
        <v>126</v>
      </c>
      <c r="C508" t="s">
        <v>31</v>
      </c>
      <c r="D508" t="s">
        <v>31</v>
      </c>
      <c r="E508" t="s">
        <v>772</v>
      </c>
      <c r="F508" t="s">
        <v>33</v>
      </c>
      <c r="G508" t="s">
        <v>75</v>
      </c>
      <c r="H508" s="10">
        <v>40998</v>
      </c>
      <c r="I508" s="10">
        <v>41364</v>
      </c>
      <c r="J508" t="s">
        <v>31</v>
      </c>
      <c r="K508" t="s">
        <v>36</v>
      </c>
      <c r="L508" s="11">
        <v>-212273</v>
      </c>
      <c r="M508" t="s">
        <v>37</v>
      </c>
      <c r="N508" t="s">
        <v>774</v>
      </c>
      <c r="O508" t="s">
        <v>31</v>
      </c>
      <c r="P508">
        <v>0</v>
      </c>
    </row>
    <row r="509" spans="1:16" ht="14.95" x14ac:dyDescent="0.25">
      <c r="A509" t="s">
        <v>29</v>
      </c>
      <c r="B509" t="s">
        <v>126</v>
      </c>
      <c r="C509" t="s">
        <v>31</v>
      </c>
      <c r="D509" t="s">
        <v>31</v>
      </c>
      <c r="E509" t="s">
        <v>775</v>
      </c>
      <c r="F509" t="s">
        <v>33</v>
      </c>
      <c r="G509" t="s">
        <v>75</v>
      </c>
      <c r="H509" s="10">
        <v>40999</v>
      </c>
      <c r="I509" s="10">
        <v>41364</v>
      </c>
      <c r="J509" t="s">
        <v>31</v>
      </c>
      <c r="K509" t="s">
        <v>36</v>
      </c>
      <c r="L509" s="11">
        <v>-73689</v>
      </c>
      <c r="M509" t="s">
        <v>37</v>
      </c>
      <c r="N509" t="s">
        <v>776</v>
      </c>
      <c r="O509" t="s">
        <v>31</v>
      </c>
      <c r="P509">
        <v>0</v>
      </c>
    </row>
    <row r="510" spans="1:16" ht="14.95" x14ac:dyDescent="0.25">
      <c r="A510" t="s">
        <v>29</v>
      </c>
      <c r="B510" t="s">
        <v>126</v>
      </c>
      <c r="C510" t="s">
        <v>31</v>
      </c>
      <c r="D510" t="s">
        <v>31</v>
      </c>
      <c r="E510" t="s">
        <v>775</v>
      </c>
      <c r="F510" t="s">
        <v>33</v>
      </c>
      <c r="G510" t="s">
        <v>75</v>
      </c>
      <c r="H510" s="10">
        <v>40999</v>
      </c>
      <c r="I510" s="10">
        <v>41364</v>
      </c>
      <c r="J510" t="s">
        <v>31</v>
      </c>
      <c r="K510" t="s">
        <v>36</v>
      </c>
      <c r="L510" s="11">
        <v>-294756</v>
      </c>
      <c r="M510" t="s">
        <v>37</v>
      </c>
      <c r="N510" t="s">
        <v>777</v>
      </c>
      <c r="O510" t="s">
        <v>31</v>
      </c>
      <c r="P510">
        <v>0</v>
      </c>
    </row>
    <row r="511" spans="1:16" ht="14.95" x14ac:dyDescent="0.25">
      <c r="A511" t="s">
        <v>29</v>
      </c>
      <c r="B511" t="s">
        <v>126</v>
      </c>
      <c r="C511" t="s">
        <v>31</v>
      </c>
      <c r="D511" t="s">
        <v>31</v>
      </c>
      <c r="E511" t="s">
        <v>778</v>
      </c>
      <c r="F511" t="s">
        <v>33</v>
      </c>
      <c r="G511" t="s">
        <v>75</v>
      </c>
      <c r="H511" s="10">
        <v>40999</v>
      </c>
      <c r="I511" s="10">
        <v>41364</v>
      </c>
      <c r="J511" t="s">
        <v>31</v>
      </c>
      <c r="K511" t="s">
        <v>36</v>
      </c>
      <c r="L511" s="11">
        <v>-183428</v>
      </c>
      <c r="M511" t="s">
        <v>37</v>
      </c>
      <c r="N511" t="s">
        <v>779</v>
      </c>
      <c r="O511" t="s">
        <v>31</v>
      </c>
      <c r="P511">
        <v>0</v>
      </c>
    </row>
    <row r="512" spans="1:16" ht="14.95" x14ac:dyDescent="0.25">
      <c r="A512" t="s">
        <v>29</v>
      </c>
      <c r="B512" t="s">
        <v>126</v>
      </c>
      <c r="C512" t="s">
        <v>31</v>
      </c>
      <c r="D512" t="s">
        <v>31</v>
      </c>
      <c r="E512" t="s">
        <v>778</v>
      </c>
      <c r="F512" t="s">
        <v>33</v>
      </c>
      <c r="G512" t="s">
        <v>75</v>
      </c>
      <c r="H512" s="10">
        <v>40999</v>
      </c>
      <c r="I512" s="10">
        <v>41364</v>
      </c>
      <c r="J512" t="s">
        <v>31</v>
      </c>
      <c r="K512" t="s">
        <v>36</v>
      </c>
      <c r="L512" s="11">
        <v>-733712</v>
      </c>
      <c r="M512" t="s">
        <v>37</v>
      </c>
      <c r="N512" t="s">
        <v>780</v>
      </c>
      <c r="O512" t="s">
        <v>31</v>
      </c>
      <c r="P512">
        <v>0</v>
      </c>
    </row>
    <row r="513" spans="1:16" ht="14.95" x14ac:dyDescent="0.25">
      <c r="A513" t="s">
        <v>29</v>
      </c>
      <c r="B513" t="s">
        <v>126</v>
      </c>
      <c r="C513" t="s">
        <v>31</v>
      </c>
      <c r="D513" t="s">
        <v>31</v>
      </c>
      <c r="E513" t="s">
        <v>781</v>
      </c>
      <c r="F513" t="s">
        <v>33</v>
      </c>
      <c r="G513" t="s">
        <v>75</v>
      </c>
      <c r="H513" s="10">
        <v>40999</v>
      </c>
      <c r="I513" s="10">
        <v>41364</v>
      </c>
      <c r="J513" t="s">
        <v>31</v>
      </c>
      <c r="K513" t="s">
        <v>36</v>
      </c>
      <c r="L513" s="11">
        <v>-203774</v>
      </c>
      <c r="M513" t="s">
        <v>37</v>
      </c>
      <c r="N513" t="s">
        <v>782</v>
      </c>
      <c r="O513" t="s">
        <v>31</v>
      </c>
      <c r="P513">
        <v>0</v>
      </c>
    </row>
    <row r="514" spans="1:16" ht="14.95" x14ac:dyDescent="0.25">
      <c r="A514" t="s">
        <v>29</v>
      </c>
      <c r="B514" t="s">
        <v>126</v>
      </c>
      <c r="C514" t="s">
        <v>31</v>
      </c>
      <c r="D514" t="s">
        <v>31</v>
      </c>
      <c r="E514" t="s">
        <v>781</v>
      </c>
      <c r="F514" t="s">
        <v>33</v>
      </c>
      <c r="G514" t="s">
        <v>75</v>
      </c>
      <c r="H514" s="10">
        <v>40999</v>
      </c>
      <c r="I514" s="10">
        <v>41364</v>
      </c>
      <c r="J514" t="s">
        <v>31</v>
      </c>
      <c r="K514" t="s">
        <v>36</v>
      </c>
      <c r="L514" s="11">
        <v>-50944</v>
      </c>
      <c r="M514" t="s">
        <v>37</v>
      </c>
      <c r="N514" t="s">
        <v>783</v>
      </c>
      <c r="O514" t="s">
        <v>31</v>
      </c>
      <c r="P514">
        <v>0</v>
      </c>
    </row>
    <row r="515" spans="1:16" ht="14.95" x14ac:dyDescent="0.25">
      <c r="A515" t="s">
        <v>29</v>
      </c>
      <c r="B515" t="s">
        <v>126</v>
      </c>
      <c r="C515" t="s">
        <v>31</v>
      </c>
      <c r="D515" t="s">
        <v>31</v>
      </c>
      <c r="E515" t="s">
        <v>784</v>
      </c>
      <c r="F515" t="s">
        <v>33</v>
      </c>
      <c r="G515" t="s">
        <v>75</v>
      </c>
      <c r="H515" s="10">
        <v>40999</v>
      </c>
      <c r="I515" s="10">
        <v>41364</v>
      </c>
      <c r="J515" t="s">
        <v>31</v>
      </c>
      <c r="K515" t="s">
        <v>36</v>
      </c>
      <c r="L515" s="11">
        <v>-713598</v>
      </c>
      <c r="M515" t="s">
        <v>37</v>
      </c>
      <c r="N515" t="s">
        <v>785</v>
      </c>
      <c r="O515" t="s">
        <v>31</v>
      </c>
      <c r="P515">
        <v>0</v>
      </c>
    </row>
    <row r="516" spans="1:16" ht="14.95" x14ac:dyDescent="0.25">
      <c r="A516" t="s">
        <v>29</v>
      </c>
      <c r="B516" t="s">
        <v>126</v>
      </c>
      <c r="C516" t="s">
        <v>31</v>
      </c>
      <c r="D516" t="s">
        <v>31</v>
      </c>
      <c r="E516" t="s">
        <v>784</v>
      </c>
      <c r="F516" t="s">
        <v>33</v>
      </c>
      <c r="G516" t="s">
        <v>75</v>
      </c>
      <c r="H516" s="10">
        <v>40999</v>
      </c>
      <c r="I516" s="10">
        <v>41364</v>
      </c>
      <c r="J516" t="s">
        <v>31</v>
      </c>
      <c r="K516" t="s">
        <v>36</v>
      </c>
      <c r="L516" s="11">
        <v>-178400</v>
      </c>
      <c r="M516" t="s">
        <v>37</v>
      </c>
      <c r="N516" t="s">
        <v>786</v>
      </c>
      <c r="O516" t="s">
        <v>31</v>
      </c>
      <c r="P516">
        <v>0</v>
      </c>
    </row>
    <row r="517" spans="1:16" ht="14.95" x14ac:dyDescent="0.25">
      <c r="A517" t="s">
        <v>29</v>
      </c>
      <c r="B517" t="s">
        <v>126</v>
      </c>
      <c r="C517" t="s">
        <v>31</v>
      </c>
      <c r="D517" t="s">
        <v>31</v>
      </c>
      <c r="E517" t="s">
        <v>787</v>
      </c>
      <c r="F517" t="s">
        <v>33</v>
      </c>
      <c r="G517" t="s">
        <v>75</v>
      </c>
      <c r="H517" s="10">
        <v>41035</v>
      </c>
      <c r="I517" s="10">
        <v>41364</v>
      </c>
      <c r="J517" t="s">
        <v>31</v>
      </c>
      <c r="K517" t="s">
        <v>36</v>
      </c>
      <c r="L517" s="11">
        <v>-123207</v>
      </c>
      <c r="M517" t="s">
        <v>37</v>
      </c>
      <c r="N517" t="s">
        <v>788</v>
      </c>
      <c r="O517" t="s">
        <v>31</v>
      </c>
      <c r="P517">
        <v>0</v>
      </c>
    </row>
    <row r="518" spans="1:16" ht="14.95" x14ac:dyDescent="0.25">
      <c r="A518" t="s">
        <v>29</v>
      </c>
      <c r="B518" t="s">
        <v>126</v>
      </c>
      <c r="C518" t="s">
        <v>31</v>
      </c>
      <c r="D518" t="s">
        <v>31</v>
      </c>
      <c r="E518" t="s">
        <v>787</v>
      </c>
      <c r="F518" t="s">
        <v>33</v>
      </c>
      <c r="G518" t="s">
        <v>75</v>
      </c>
      <c r="H518" s="10">
        <v>41035</v>
      </c>
      <c r="I518" s="10">
        <v>41364</v>
      </c>
      <c r="J518" t="s">
        <v>31</v>
      </c>
      <c r="K518" t="s">
        <v>36</v>
      </c>
      <c r="L518" s="11">
        <v>-30802</v>
      </c>
      <c r="M518" t="s">
        <v>37</v>
      </c>
      <c r="N518" t="s">
        <v>789</v>
      </c>
      <c r="O518" t="s">
        <v>31</v>
      </c>
      <c r="P518">
        <v>0</v>
      </c>
    </row>
    <row r="519" spans="1:16" ht="14.95" x14ac:dyDescent="0.25">
      <c r="A519" t="s">
        <v>29</v>
      </c>
      <c r="B519" t="s">
        <v>126</v>
      </c>
      <c r="C519" t="s">
        <v>31</v>
      </c>
      <c r="D519" t="s">
        <v>31</v>
      </c>
      <c r="E519" t="s">
        <v>790</v>
      </c>
      <c r="F519" t="s">
        <v>33</v>
      </c>
      <c r="G519" t="s">
        <v>75</v>
      </c>
      <c r="H519" s="10">
        <v>41038</v>
      </c>
      <c r="I519" s="10">
        <v>41364</v>
      </c>
      <c r="J519" t="s">
        <v>31</v>
      </c>
      <c r="K519" t="s">
        <v>36</v>
      </c>
      <c r="L519" s="11">
        <v>-182628</v>
      </c>
      <c r="M519" t="s">
        <v>37</v>
      </c>
      <c r="N519" t="s">
        <v>791</v>
      </c>
      <c r="O519" t="s">
        <v>31</v>
      </c>
      <c r="P519">
        <v>0</v>
      </c>
    </row>
    <row r="520" spans="1:16" ht="14.95" x14ac:dyDescent="0.25">
      <c r="A520" t="s">
        <v>29</v>
      </c>
      <c r="B520" t="s">
        <v>126</v>
      </c>
      <c r="C520" t="s">
        <v>31</v>
      </c>
      <c r="D520" t="s">
        <v>31</v>
      </c>
      <c r="E520" t="s">
        <v>790</v>
      </c>
      <c r="F520" t="s">
        <v>33</v>
      </c>
      <c r="G520" t="s">
        <v>75</v>
      </c>
      <c r="H520" s="10">
        <v>41038</v>
      </c>
      <c r="I520" s="10">
        <v>41364</v>
      </c>
      <c r="J520" t="s">
        <v>31</v>
      </c>
      <c r="K520" t="s">
        <v>36</v>
      </c>
      <c r="L520" s="11">
        <v>-45657</v>
      </c>
      <c r="M520" t="s">
        <v>37</v>
      </c>
      <c r="N520" t="s">
        <v>792</v>
      </c>
      <c r="O520" t="s">
        <v>31</v>
      </c>
      <c r="P520">
        <v>0</v>
      </c>
    </row>
    <row r="521" spans="1:16" ht="14.95" x14ac:dyDescent="0.25">
      <c r="A521" t="s">
        <v>29</v>
      </c>
      <c r="B521" t="s">
        <v>126</v>
      </c>
      <c r="C521" t="s">
        <v>31</v>
      </c>
      <c r="D521" t="s">
        <v>31</v>
      </c>
      <c r="E521" t="s">
        <v>793</v>
      </c>
      <c r="F521" t="s">
        <v>33</v>
      </c>
      <c r="G521" t="s">
        <v>75</v>
      </c>
      <c r="H521" s="10">
        <v>41051</v>
      </c>
      <c r="I521" s="10">
        <v>41364</v>
      </c>
      <c r="J521" t="s">
        <v>31</v>
      </c>
      <c r="K521" t="s">
        <v>36</v>
      </c>
      <c r="L521" s="11">
        <v>-69017</v>
      </c>
      <c r="M521" t="s">
        <v>37</v>
      </c>
      <c r="N521" t="s">
        <v>794</v>
      </c>
      <c r="O521" t="s">
        <v>31</v>
      </c>
      <c r="P521">
        <v>0</v>
      </c>
    </row>
    <row r="522" spans="1:16" ht="14.95" x14ac:dyDescent="0.25">
      <c r="A522" t="s">
        <v>29</v>
      </c>
      <c r="B522" t="s">
        <v>126</v>
      </c>
      <c r="C522" t="s">
        <v>31</v>
      </c>
      <c r="D522" t="s">
        <v>31</v>
      </c>
      <c r="E522" t="s">
        <v>793</v>
      </c>
      <c r="F522" t="s">
        <v>33</v>
      </c>
      <c r="G522" t="s">
        <v>75</v>
      </c>
      <c r="H522" s="10">
        <v>41051</v>
      </c>
      <c r="I522" s="10">
        <v>41364</v>
      </c>
      <c r="J522" t="s">
        <v>31</v>
      </c>
      <c r="K522" t="s">
        <v>36</v>
      </c>
      <c r="L522" s="11">
        <v>-276068</v>
      </c>
      <c r="M522" t="s">
        <v>37</v>
      </c>
      <c r="N522" t="s">
        <v>795</v>
      </c>
      <c r="O522" t="s">
        <v>31</v>
      </c>
      <c r="P522">
        <v>0</v>
      </c>
    </row>
    <row r="523" spans="1:16" ht="14.95" x14ac:dyDescent="0.25">
      <c r="A523" t="s">
        <v>29</v>
      </c>
      <c r="B523" t="s">
        <v>126</v>
      </c>
      <c r="C523" t="s">
        <v>31</v>
      </c>
      <c r="D523" t="s">
        <v>31</v>
      </c>
      <c r="E523" t="s">
        <v>796</v>
      </c>
      <c r="F523" t="s">
        <v>33</v>
      </c>
      <c r="G523" t="s">
        <v>75</v>
      </c>
      <c r="H523" s="10">
        <v>40999</v>
      </c>
      <c r="I523" s="10">
        <v>41364</v>
      </c>
      <c r="J523" t="s">
        <v>31</v>
      </c>
      <c r="K523" t="s">
        <v>36</v>
      </c>
      <c r="L523" s="11">
        <v>-4965</v>
      </c>
      <c r="M523" t="s">
        <v>37</v>
      </c>
      <c r="N523" t="s">
        <v>797</v>
      </c>
      <c r="O523" t="s">
        <v>31</v>
      </c>
      <c r="P523">
        <v>0</v>
      </c>
    </row>
    <row r="524" spans="1:16" ht="14.95" x14ac:dyDescent="0.25">
      <c r="A524" t="s">
        <v>29</v>
      </c>
      <c r="B524" t="s">
        <v>126</v>
      </c>
      <c r="C524" t="s">
        <v>31</v>
      </c>
      <c r="D524" t="s">
        <v>31</v>
      </c>
      <c r="E524" t="s">
        <v>796</v>
      </c>
      <c r="F524" t="s">
        <v>33</v>
      </c>
      <c r="G524" t="s">
        <v>75</v>
      </c>
      <c r="H524" s="10">
        <v>40999</v>
      </c>
      <c r="I524" s="10">
        <v>41364</v>
      </c>
      <c r="J524" t="s">
        <v>31</v>
      </c>
      <c r="K524" t="s">
        <v>36</v>
      </c>
      <c r="L524" s="11">
        <v>-19860</v>
      </c>
      <c r="M524" t="s">
        <v>37</v>
      </c>
      <c r="N524" t="s">
        <v>798</v>
      </c>
      <c r="O524" t="s">
        <v>31</v>
      </c>
      <c r="P524">
        <v>0</v>
      </c>
    </row>
    <row r="525" spans="1:16" ht="14.95" x14ac:dyDescent="0.25">
      <c r="A525" t="s">
        <v>29</v>
      </c>
      <c r="B525" t="s">
        <v>126</v>
      </c>
      <c r="C525" t="s">
        <v>31</v>
      </c>
      <c r="D525" t="s">
        <v>31</v>
      </c>
      <c r="E525" t="s">
        <v>799</v>
      </c>
      <c r="F525" t="s">
        <v>33</v>
      </c>
      <c r="G525" t="s">
        <v>75</v>
      </c>
      <c r="H525" s="10">
        <v>41079</v>
      </c>
      <c r="I525" s="10">
        <v>41364</v>
      </c>
      <c r="J525" t="s">
        <v>31</v>
      </c>
      <c r="K525" t="s">
        <v>36</v>
      </c>
      <c r="L525" s="11">
        <v>-20125</v>
      </c>
      <c r="M525" t="s">
        <v>37</v>
      </c>
      <c r="N525" t="s">
        <v>800</v>
      </c>
      <c r="O525" t="s">
        <v>31</v>
      </c>
      <c r="P525">
        <v>0</v>
      </c>
    </row>
    <row r="526" spans="1:16" ht="14.95" x14ac:dyDescent="0.25">
      <c r="A526" t="s">
        <v>29</v>
      </c>
      <c r="B526" t="s">
        <v>126</v>
      </c>
      <c r="C526" t="s">
        <v>31</v>
      </c>
      <c r="D526" t="s">
        <v>31</v>
      </c>
      <c r="E526" t="s">
        <v>799</v>
      </c>
      <c r="F526" t="s">
        <v>33</v>
      </c>
      <c r="G526" t="s">
        <v>75</v>
      </c>
      <c r="H526" s="10">
        <v>41079</v>
      </c>
      <c r="I526" s="10">
        <v>41364</v>
      </c>
      <c r="J526" t="s">
        <v>31</v>
      </c>
      <c r="K526" t="s">
        <v>36</v>
      </c>
      <c r="L526" s="11">
        <v>-5031</v>
      </c>
      <c r="M526" t="s">
        <v>37</v>
      </c>
      <c r="N526" t="s">
        <v>801</v>
      </c>
      <c r="O526" t="s">
        <v>31</v>
      </c>
      <c r="P526">
        <v>0</v>
      </c>
    </row>
    <row r="527" spans="1:16" ht="14.95" x14ac:dyDescent="0.25">
      <c r="A527" t="s">
        <v>29</v>
      </c>
      <c r="B527" t="s">
        <v>126</v>
      </c>
      <c r="C527" t="s">
        <v>31</v>
      </c>
      <c r="D527" t="s">
        <v>31</v>
      </c>
      <c r="E527" t="s">
        <v>802</v>
      </c>
      <c r="F527" t="s">
        <v>33</v>
      </c>
      <c r="G527" t="s">
        <v>75</v>
      </c>
      <c r="H527" s="10">
        <v>41076</v>
      </c>
      <c r="I527" s="10">
        <v>41364</v>
      </c>
      <c r="J527" t="s">
        <v>31</v>
      </c>
      <c r="K527" t="s">
        <v>36</v>
      </c>
      <c r="L527" s="11">
        <v>-43110</v>
      </c>
      <c r="M527" t="s">
        <v>37</v>
      </c>
      <c r="N527" t="s">
        <v>803</v>
      </c>
      <c r="O527" t="s">
        <v>31</v>
      </c>
      <c r="P527">
        <v>0</v>
      </c>
    </row>
    <row r="528" spans="1:16" ht="14.95" x14ac:dyDescent="0.25">
      <c r="A528" t="s">
        <v>29</v>
      </c>
      <c r="B528" t="s">
        <v>126</v>
      </c>
      <c r="C528" t="s">
        <v>31</v>
      </c>
      <c r="D528" t="s">
        <v>31</v>
      </c>
      <c r="E528" t="s">
        <v>802</v>
      </c>
      <c r="F528" t="s">
        <v>33</v>
      </c>
      <c r="G528" t="s">
        <v>75</v>
      </c>
      <c r="H528" s="10">
        <v>41076</v>
      </c>
      <c r="I528" s="10">
        <v>41364</v>
      </c>
      <c r="J528" t="s">
        <v>31</v>
      </c>
      <c r="K528" t="s">
        <v>36</v>
      </c>
      <c r="L528" s="11">
        <v>-10264</v>
      </c>
      <c r="M528" t="s">
        <v>37</v>
      </c>
      <c r="N528" t="s">
        <v>804</v>
      </c>
      <c r="O528" t="s">
        <v>31</v>
      </c>
      <c r="P528">
        <v>0</v>
      </c>
    </row>
    <row r="529" spans="1:16" ht="14.95" x14ac:dyDescent="0.25">
      <c r="A529" t="s">
        <v>29</v>
      </c>
      <c r="B529" t="s">
        <v>126</v>
      </c>
      <c r="C529" t="s">
        <v>31</v>
      </c>
      <c r="D529" t="s">
        <v>31</v>
      </c>
      <c r="E529" t="s">
        <v>805</v>
      </c>
      <c r="F529" t="s">
        <v>33</v>
      </c>
      <c r="G529" t="s">
        <v>75</v>
      </c>
      <c r="H529" s="10">
        <v>41082</v>
      </c>
      <c r="I529" s="10">
        <v>41364</v>
      </c>
      <c r="J529" t="s">
        <v>31</v>
      </c>
      <c r="K529" t="s">
        <v>36</v>
      </c>
      <c r="L529" s="11">
        <v>-3707</v>
      </c>
      <c r="M529" t="s">
        <v>37</v>
      </c>
      <c r="N529" t="s">
        <v>806</v>
      </c>
      <c r="O529" t="s">
        <v>31</v>
      </c>
      <c r="P529">
        <v>0</v>
      </c>
    </row>
    <row r="530" spans="1:16" ht="14.95" x14ac:dyDescent="0.25">
      <c r="A530" t="s">
        <v>29</v>
      </c>
      <c r="B530" t="s">
        <v>126</v>
      </c>
      <c r="C530" t="s">
        <v>31</v>
      </c>
      <c r="D530" t="s">
        <v>31</v>
      </c>
      <c r="E530" t="s">
        <v>805</v>
      </c>
      <c r="F530" t="s">
        <v>33</v>
      </c>
      <c r="G530" t="s">
        <v>75</v>
      </c>
      <c r="H530" s="10">
        <v>41082</v>
      </c>
      <c r="I530" s="10">
        <v>41364</v>
      </c>
      <c r="J530" t="s">
        <v>31</v>
      </c>
      <c r="K530" t="s">
        <v>36</v>
      </c>
      <c r="L530" s="11">
        <v>-927</v>
      </c>
      <c r="M530" t="s">
        <v>37</v>
      </c>
      <c r="N530" t="s">
        <v>807</v>
      </c>
      <c r="O530" t="s">
        <v>31</v>
      </c>
      <c r="P530">
        <v>0</v>
      </c>
    </row>
    <row r="531" spans="1:16" ht="14.95" x14ac:dyDescent="0.25">
      <c r="A531" t="s">
        <v>29</v>
      </c>
      <c r="B531" t="s">
        <v>126</v>
      </c>
      <c r="C531" t="s">
        <v>31</v>
      </c>
      <c r="D531" t="s">
        <v>31</v>
      </c>
      <c r="E531" t="s">
        <v>808</v>
      </c>
      <c r="F531" t="s">
        <v>33</v>
      </c>
      <c r="G531" t="s">
        <v>75</v>
      </c>
      <c r="H531" s="10">
        <v>41086</v>
      </c>
      <c r="I531" s="10">
        <v>41364</v>
      </c>
      <c r="J531" t="s">
        <v>31</v>
      </c>
      <c r="K531" t="s">
        <v>36</v>
      </c>
      <c r="L531" s="11">
        <v>-3390</v>
      </c>
      <c r="M531" t="s">
        <v>37</v>
      </c>
      <c r="N531" t="s">
        <v>809</v>
      </c>
      <c r="O531" t="s">
        <v>31</v>
      </c>
      <c r="P531">
        <v>0</v>
      </c>
    </row>
    <row r="532" spans="1:16" ht="14.95" x14ac:dyDescent="0.25">
      <c r="A532" t="s">
        <v>29</v>
      </c>
      <c r="B532" t="s">
        <v>126</v>
      </c>
      <c r="C532" t="s">
        <v>31</v>
      </c>
      <c r="D532" t="s">
        <v>31</v>
      </c>
      <c r="E532" t="s">
        <v>808</v>
      </c>
      <c r="F532" t="s">
        <v>33</v>
      </c>
      <c r="G532" t="s">
        <v>75</v>
      </c>
      <c r="H532" s="10">
        <v>41086</v>
      </c>
      <c r="I532" s="10">
        <v>41364</v>
      </c>
      <c r="J532" t="s">
        <v>31</v>
      </c>
      <c r="K532" t="s">
        <v>36</v>
      </c>
      <c r="L532" s="11">
        <v>-847</v>
      </c>
      <c r="M532" t="s">
        <v>37</v>
      </c>
      <c r="N532" t="s">
        <v>810</v>
      </c>
      <c r="O532" t="s">
        <v>31</v>
      </c>
      <c r="P532">
        <v>0</v>
      </c>
    </row>
    <row r="533" spans="1:16" ht="14.95" x14ac:dyDescent="0.25">
      <c r="A533" t="s">
        <v>29</v>
      </c>
      <c r="B533" t="s">
        <v>126</v>
      </c>
      <c r="C533" t="s">
        <v>31</v>
      </c>
      <c r="D533" t="s">
        <v>31</v>
      </c>
      <c r="E533" t="s">
        <v>811</v>
      </c>
      <c r="F533" t="s">
        <v>33</v>
      </c>
      <c r="G533" t="s">
        <v>75</v>
      </c>
      <c r="H533" s="10">
        <v>41135</v>
      </c>
      <c r="I533" s="10">
        <v>41364</v>
      </c>
      <c r="J533" t="s">
        <v>31</v>
      </c>
      <c r="K533" t="s">
        <v>36</v>
      </c>
      <c r="L533" s="11">
        <v>-19066</v>
      </c>
      <c r="M533" t="s">
        <v>37</v>
      </c>
      <c r="N533" t="s">
        <v>812</v>
      </c>
      <c r="O533" t="s">
        <v>31</v>
      </c>
      <c r="P533">
        <v>0</v>
      </c>
    </row>
    <row r="534" spans="1:16" ht="14.95" x14ac:dyDescent="0.25">
      <c r="A534" t="s">
        <v>29</v>
      </c>
      <c r="B534" t="s">
        <v>126</v>
      </c>
      <c r="C534" t="s">
        <v>31</v>
      </c>
      <c r="D534" t="s">
        <v>31</v>
      </c>
      <c r="E534" t="s">
        <v>811</v>
      </c>
      <c r="F534" t="s">
        <v>33</v>
      </c>
      <c r="G534" t="s">
        <v>75</v>
      </c>
      <c r="H534" s="10">
        <v>41135</v>
      </c>
      <c r="I534" s="10">
        <v>41364</v>
      </c>
      <c r="J534" t="s">
        <v>31</v>
      </c>
      <c r="K534" t="s">
        <v>36</v>
      </c>
      <c r="L534" s="11">
        <v>-4766</v>
      </c>
      <c r="M534" t="s">
        <v>37</v>
      </c>
      <c r="N534" t="s">
        <v>813</v>
      </c>
      <c r="O534" t="s">
        <v>31</v>
      </c>
      <c r="P534">
        <v>0</v>
      </c>
    </row>
    <row r="535" spans="1:16" ht="14.95" x14ac:dyDescent="0.25">
      <c r="A535" t="s">
        <v>29</v>
      </c>
      <c r="B535" t="s">
        <v>126</v>
      </c>
      <c r="C535" t="s">
        <v>31</v>
      </c>
      <c r="D535" t="s">
        <v>31</v>
      </c>
      <c r="E535" t="s">
        <v>814</v>
      </c>
      <c r="F535" t="s">
        <v>33</v>
      </c>
      <c r="G535" t="s">
        <v>75</v>
      </c>
      <c r="H535" s="10">
        <v>40968</v>
      </c>
      <c r="I535" s="10">
        <v>41364</v>
      </c>
      <c r="J535" t="s">
        <v>31</v>
      </c>
      <c r="K535" t="s">
        <v>36</v>
      </c>
      <c r="L535" s="11">
        <v>-73350</v>
      </c>
      <c r="M535" t="s">
        <v>37</v>
      </c>
      <c r="N535" t="s">
        <v>815</v>
      </c>
      <c r="O535" t="s">
        <v>31</v>
      </c>
      <c r="P535">
        <v>0</v>
      </c>
    </row>
    <row r="536" spans="1:16" ht="14.95" x14ac:dyDescent="0.25">
      <c r="A536" t="s">
        <v>29</v>
      </c>
      <c r="B536" t="s">
        <v>126</v>
      </c>
      <c r="C536" t="s">
        <v>31</v>
      </c>
      <c r="D536" t="s">
        <v>31</v>
      </c>
      <c r="E536" t="s">
        <v>814</v>
      </c>
      <c r="F536" t="s">
        <v>33</v>
      </c>
      <c r="G536" t="s">
        <v>75</v>
      </c>
      <c r="H536" s="10">
        <v>40968</v>
      </c>
      <c r="I536" s="10">
        <v>41364</v>
      </c>
      <c r="J536" t="s">
        <v>31</v>
      </c>
      <c r="K536" t="s">
        <v>36</v>
      </c>
      <c r="L536" s="11">
        <v>-18338</v>
      </c>
      <c r="M536" t="s">
        <v>37</v>
      </c>
      <c r="N536" t="s">
        <v>816</v>
      </c>
      <c r="O536" t="s">
        <v>31</v>
      </c>
      <c r="P536">
        <v>0</v>
      </c>
    </row>
    <row r="537" spans="1:16" ht="14.95" x14ac:dyDescent="0.25">
      <c r="A537" t="s">
        <v>29</v>
      </c>
      <c r="B537" t="s">
        <v>126</v>
      </c>
      <c r="C537" t="s">
        <v>31</v>
      </c>
      <c r="D537" t="s">
        <v>31</v>
      </c>
      <c r="E537" t="s">
        <v>817</v>
      </c>
      <c r="F537" t="s">
        <v>33</v>
      </c>
      <c r="G537" t="s">
        <v>75</v>
      </c>
      <c r="H537" s="10">
        <v>40983</v>
      </c>
      <c r="I537" s="10">
        <v>41364</v>
      </c>
      <c r="J537" t="s">
        <v>31</v>
      </c>
      <c r="K537" t="s">
        <v>36</v>
      </c>
      <c r="L537" s="11">
        <v>-4473</v>
      </c>
      <c r="M537" t="s">
        <v>37</v>
      </c>
      <c r="N537" t="s">
        <v>818</v>
      </c>
      <c r="O537" t="s">
        <v>31</v>
      </c>
      <c r="P537">
        <v>0</v>
      </c>
    </row>
    <row r="538" spans="1:16" ht="14.95" x14ac:dyDescent="0.25">
      <c r="A538" t="s">
        <v>29</v>
      </c>
      <c r="B538" t="s">
        <v>126</v>
      </c>
      <c r="C538" t="s">
        <v>31</v>
      </c>
      <c r="D538" t="s">
        <v>31</v>
      </c>
      <c r="E538" t="s">
        <v>817</v>
      </c>
      <c r="F538" t="s">
        <v>33</v>
      </c>
      <c r="G538" t="s">
        <v>75</v>
      </c>
      <c r="H538" s="10">
        <v>40983</v>
      </c>
      <c r="I538" s="10">
        <v>41364</v>
      </c>
      <c r="J538" t="s">
        <v>31</v>
      </c>
      <c r="K538" t="s">
        <v>36</v>
      </c>
      <c r="L538" s="11">
        <v>-1118</v>
      </c>
      <c r="M538" t="s">
        <v>37</v>
      </c>
      <c r="N538" t="s">
        <v>819</v>
      </c>
      <c r="O538" t="s">
        <v>31</v>
      </c>
      <c r="P538">
        <v>0</v>
      </c>
    </row>
    <row r="539" spans="1:16" ht="14.95" x14ac:dyDescent="0.25">
      <c r="A539" t="s">
        <v>29</v>
      </c>
      <c r="B539" t="s">
        <v>31</v>
      </c>
      <c r="C539" t="s">
        <v>31</v>
      </c>
      <c r="D539" t="s">
        <v>31</v>
      </c>
      <c r="E539" t="s">
        <v>820</v>
      </c>
      <c r="F539" t="s">
        <v>33</v>
      </c>
      <c r="G539" t="s">
        <v>75</v>
      </c>
      <c r="H539" s="10">
        <v>40991</v>
      </c>
      <c r="I539" s="10">
        <v>41364</v>
      </c>
      <c r="J539" t="s">
        <v>31</v>
      </c>
      <c r="K539" t="s">
        <v>36</v>
      </c>
      <c r="L539" s="11">
        <v>-287044</v>
      </c>
      <c r="M539" t="s">
        <v>37</v>
      </c>
      <c r="N539" t="s">
        <v>821</v>
      </c>
      <c r="O539" t="s">
        <v>31</v>
      </c>
      <c r="P539">
        <v>0</v>
      </c>
    </row>
    <row r="540" spans="1:16" ht="14.95" x14ac:dyDescent="0.25">
      <c r="A540" t="s">
        <v>29</v>
      </c>
      <c r="B540" t="s">
        <v>31</v>
      </c>
      <c r="C540" t="s">
        <v>31</v>
      </c>
      <c r="D540" t="s">
        <v>31</v>
      </c>
      <c r="E540" t="s">
        <v>820</v>
      </c>
      <c r="F540" t="s">
        <v>33</v>
      </c>
      <c r="G540" t="s">
        <v>75</v>
      </c>
      <c r="H540" s="10">
        <v>40991</v>
      </c>
      <c r="I540" s="10">
        <v>41364</v>
      </c>
      <c r="J540" t="s">
        <v>31</v>
      </c>
      <c r="K540" t="s">
        <v>36</v>
      </c>
      <c r="L540" s="11">
        <v>-71761</v>
      </c>
      <c r="M540" t="s">
        <v>37</v>
      </c>
      <c r="N540" t="s">
        <v>822</v>
      </c>
      <c r="O540" t="s">
        <v>31</v>
      </c>
      <c r="P540">
        <v>0</v>
      </c>
    </row>
    <row r="541" spans="1:16" ht="14.95" x14ac:dyDescent="0.25">
      <c r="A541" t="s">
        <v>29</v>
      </c>
      <c r="B541" t="s">
        <v>126</v>
      </c>
      <c r="C541" t="s">
        <v>31</v>
      </c>
      <c r="D541" t="s">
        <v>31</v>
      </c>
      <c r="E541" t="s">
        <v>823</v>
      </c>
      <c r="F541" t="s">
        <v>33</v>
      </c>
      <c r="G541" t="s">
        <v>75</v>
      </c>
      <c r="H541" s="10">
        <v>40999</v>
      </c>
      <c r="I541" s="10">
        <v>41364</v>
      </c>
      <c r="J541" t="s">
        <v>31</v>
      </c>
      <c r="K541" t="s">
        <v>36</v>
      </c>
      <c r="L541" s="11">
        <v>-7440</v>
      </c>
      <c r="M541" t="s">
        <v>37</v>
      </c>
      <c r="N541" t="s">
        <v>824</v>
      </c>
      <c r="O541" t="s">
        <v>31</v>
      </c>
      <c r="P541">
        <v>0</v>
      </c>
    </row>
    <row r="542" spans="1:16" ht="14.95" x14ac:dyDescent="0.25">
      <c r="A542" t="s">
        <v>29</v>
      </c>
      <c r="B542" t="s">
        <v>126</v>
      </c>
      <c r="C542" t="s">
        <v>31</v>
      </c>
      <c r="D542" t="s">
        <v>31</v>
      </c>
      <c r="E542" t="s">
        <v>823</v>
      </c>
      <c r="F542" t="s">
        <v>33</v>
      </c>
      <c r="G542" t="s">
        <v>75</v>
      </c>
      <c r="H542" s="10">
        <v>40999</v>
      </c>
      <c r="I542" s="10">
        <v>41364</v>
      </c>
      <c r="J542" t="s">
        <v>31</v>
      </c>
      <c r="K542" t="s">
        <v>36</v>
      </c>
      <c r="L542" s="11">
        <v>-31247</v>
      </c>
      <c r="M542" t="s">
        <v>37</v>
      </c>
      <c r="N542" t="s">
        <v>825</v>
      </c>
      <c r="O542" t="s">
        <v>31</v>
      </c>
      <c r="P542">
        <v>0</v>
      </c>
    </row>
    <row r="543" spans="1:16" ht="14.95" x14ac:dyDescent="0.25">
      <c r="A543" t="s">
        <v>29</v>
      </c>
      <c r="B543" t="s">
        <v>126</v>
      </c>
      <c r="C543" t="s">
        <v>31</v>
      </c>
      <c r="D543" t="s">
        <v>31</v>
      </c>
      <c r="E543" t="s">
        <v>826</v>
      </c>
      <c r="F543" t="s">
        <v>33</v>
      </c>
      <c r="G543" t="s">
        <v>75</v>
      </c>
      <c r="H543" s="10">
        <v>40990</v>
      </c>
      <c r="I543" s="10">
        <v>41364</v>
      </c>
      <c r="J543" t="s">
        <v>31</v>
      </c>
      <c r="K543" t="s">
        <v>36</v>
      </c>
      <c r="L543" s="11">
        <v>-5292</v>
      </c>
      <c r="M543" t="s">
        <v>37</v>
      </c>
      <c r="N543" t="s">
        <v>827</v>
      </c>
      <c r="O543" t="s">
        <v>31</v>
      </c>
      <c r="P543">
        <v>0</v>
      </c>
    </row>
    <row r="544" spans="1:16" ht="14.95" x14ac:dyDescent="0.25">
      <c r="A544" t="s">
        <v>29</v>
      </c>
      <c r="B544" t="s">
        <v>126</v>
      </c>
      <c r="C544" t="s">
        <v>31</v>
      </c>
      <c r="D544" t="s">
        <v>31</v>
      </c>
      <c r="E544" t="s">
        <v>826</v>
      </c>
      <c r="F544" t="s">
        <v>33</v>
      </c>
      <c r="G544" t="s">
        <v>75</v>
      </c>
      <c r="H544" s="10">
        <v>40990</v>
      </c>
      <c r="I544" s="10">
        <v>41364</v>
      </c>
      <c r="J544" t="s">
        <v>31</v>
      </c>
      <c r="K544" t="s">
        <v>36</v>
      </c>
      <c r="L544" s="11">
        <v>-21169</v>
      </c>
      <c r="M544" t="s">
        <v>37</v>
      </c>
      <c r="N544" t="s">
        <v>828</v>
      </c>
      <c r="O544" t="s">
        <v>31</v>
      </c>
      <c r="P544">
        <v>0</v>
      </c>
    </row>
    <row r="545" spans="1:16" ht="14.95" x14ac:dyDescent="0.25">
      <c r="A545" t="s">
        <v>29</v>
      </c>
      <c r="B545" t="s">
        <v>126</v>
      </c>
      <c r="C545" t="s">
        <v>31</v>
      </c>
      <c r="D545" t="s">
        <v>31</v>
      </c>
      <c r="E545" t="s">
        <v>829</v>
      </c>
      <c r="F545" t="s">
        <v>33</v>
      </c>
      <c r="G545" t="s">
        <v>75</v>
      </c>
      <c r="H545" s="10">
        <v>40996</v>
      </c>
      <c r="I545" s="10">
        <v>41364</v>
      </c>
      <c r="J545" t="s">
        <v>31</v>
      </c>
      <c r="K545" t="s">
        <v>36</v>
      </c>
      <c r="L545" s="11">
        <v>-175267</v>
      </c>
      <c r="M545" t="s">
        <v>37</v>
      </c>
      <c r="N545" t="s">
        <v>830</v>
      </c>
      <c r="O545" t="s">
        <v>31</v>
      </c>
      <c r="P545">
        <v>0</v>
      </c>
    </row>
    <row r="546" spans="1:16" ht="14.95" x14ac:dyDescent="0.25">
      <c r="A546" t="s">
        <v>29</v>
      </c>
      <c r="B546" t="s">
        <v>126</v>
      </c>
      <c r="C546" t="s">
        <v>31</v>
      </c>
      <c r="D546" t="s">
        <v>31</v>
      </c>
      <c r="E546" t="s">
        <v>829</v>
      </c>
      <c r="F546" t="s">
        <v>33</v>
      </c>
      <c r="G546" t="s">
        <v>75</v>
      </c>
      <c r="H546" s="10">
        <v>40996</v>
      </c>
      <c r="I546" s="10">
        <v>41364</v>
      </c>
      <c r="J546" t="s">
        <v>31</v>
      </c>
      <c r="K546" t="s">
        <v>36</v>
      </c>
      <c r="L546" s="11">
        <v>-43817</v>
      </c>
      <c r="M546" t="s">
        <v>37</v>
      </c>
      <c r="N546" t="s">
        <v>831</v>
      </c>
      <c r="O546" t="s">
        <v>31</v>
      </c>
      <c r="P546">
        <v>0</v>
      </c>
    </row>
    <row r="547" spans="1:16" ht="14.95" x14ac:dyDescent="0.25">
      <c r="A547" t="s">
        <v>29</v>
      </c>
      <c r="B547" t="s">
        <v>126</v>
      </c>
      <c r="C547" t="s">
        <v>31</v>
      </c>
      <c r="D547" t="s">
        <v>31</v>
      </c>
      <c r="E547" t="s">
        <v>832</v>
      </c>
      <c r="F547" t="s">
        <v>33</v>
      </c>
      <c r="G547" t="s">
        <v>75</v>
      </c>
      <c r="H547" s="10">
        <v>40999</v>
      </c>
      <c r="I547" s="10">
        <v>41364</v>
      </c>
      <c r="J547" t="s">
        <v>31</v>
      </c>
      <c r="K547" t="s">
        <v>36</v>
      </c>
      <c r="L547" s="11">
        <v>-611592</v>
      </c>
      <c r="M547" t="s">
        <v>37</v>
      </c>
      <c r="N547" t="s">
        <v>833</v>
      </c>
      <c r="O547" t="s">
        <v>31</v>
      </c>
      <c r="P547">
        <v>0</v>
      </c>
    </row>
    <row r="548" spans="1:16" ht="14.95" x14ac:dyDescent="0.25">
      <c r="A548" t="s">
        <v>29</v>
      </c>
      <c r="B548" t="s">
        <v>126</v>
      </c>
      <c r="C548" t="s">
        <v>31</v>
      </c>
      <c r="D548" t="s">
        <v>31</v>
      </c>
      <c r="E548" t="s">
        <v>832</v>
      </c>
      <c r="F548" t="s">
        <v>33</v>
      </c>
      <c r="G548" t="s">
        <v>75</v>
      </c>
      <c r="H548" s="10">
        <v>40999</v>
      </c>
      <c r="I548" s="10">
        <v>41364</v>
      </c>
      <c r="J548" t="s">
        <v>31</v>
      </c>
      <c r="K548" t="s">
        <v>36</v>
      </c>
      <c r="L548" s="11">
        <v>-152898</v>
      </c>
      <c r="M548" t="s">
        <v>37</v>
      </c>
      <c r="N548" t="s">
        <v>834</v>
      </c>
      <c r="O548" t="s">
        <v>31</v>
      </c>
      <c r="P548">
        <v>0</v>
      </c>
    </row>
    <row r="549" spans="1:16" ht="14.95" x14ac:dyDescent="0.25">
      <c r="A549" t="s">
        <v>29</v>
      </c>
      <c r="B549" t="s">
        <v>126</v>
      </c>
      <c r="C549" t="s">
        <v>31</v>
      </c>
      <c r="D549" t="s">
        <v>31</v>
      </c>
      <c r="E549" t="s">
        <v>835</v>
      </c>
      <c r="F549" t="s">
        <v>33</v>
      </c>
      <c r="G549" t="s">
        <v>75</v>
      </c>
      <c r="H549" s="10">
        <v>40999</v>
      </c>
      <c r="I549" s="10">
        <v>41364</v>
      </c>
      <c r="J549" t="s">
        <v>31</v>
      </c>
      <c r="K549" t="s">
        <v>36</v>
      </c>
      <c r="L549" s="11">
        <v>-31379</v>
      </c>
      <c r="M549" t="s">
        <v>37</v>
      </c>
      <c r="N549" t="s">
        <v>836</v>
      </c>
      <c r="O549" t="s">
        <v>31</v>
      </c>
      <c r="P549">
        <v>0</v>
      </c>
    </row>
    <row r="550" spans="1:16" ht="14.95" x14ac:dyDescent="0.25">
      <c r="A550" t="s">
        <v>29</v>
      </c>
      <c r="B550" t="s">
        <v>126</v>
      </c>
      <c r="C550" t="s">
        <v>31</v>
      </c>
      <c r="D550" t="s">
        <v>31</v>
      </c>
      <c r="E550" t="s">
        <v>835</v>
      </c>
      <c r="F550" t="s">
        <v>33</v>
      </c>
      <c r="G550" t="s">
        <v>75</v>
      </c>
      <c r="H550" s="10">
        <v>40999</v>
      </c>
      <c r="I550" s="10">
        <v>41364</v>
      </c>
      <c r="J550" t="s">
        <v>31</v>
      </c>
      <c r="K550" t="s">
        <v>36</v>
      </c>
      <c r="L550" s="11">
        <v>-125516</v>
      </c>
      <c r="M550" t="s">
        <v>37</v>
      </c>
      <c r="N550" t="s">
        <v>837</v>
      </c>
      <c r="O550" t="s">
        <v>31</v>
      </c>
      <c r="P550">
        <v>0</v>
      </c>
    </row>
    <row r="551" spans="1:16" ht="14.95" x14ac:dyDescent="0.25">
      <c r="A551" t="s">
        <v>29</v>
      </c>
      <c r="B551" t="s">
        <v>126</v>
      </c>
      <c r="C551" t="s">
        <v>31</v>
      </c>
      <c r="D551" t="s">
        <v>31</v>
      </c>
      <c r="E551" t="s">
        <v>838</v>
      </c>
      <c r="F551" t="s">
        <v>33</v>
      </c>
      <c r="G551" t="s">
        <v>75</v>
      </c>
      <c r="H551" s="10">
        <v>40999</v>
      </c>
      <c r="I551" s="10">
        <v>41364</v>
      </c>
      <c r="J551" t="s">
        <v>31</v>
      </c>
      <c r="K551" t="s">
        <v>36</v>
      </c>
      <c r="L551" s="11">
        <v>-500962</v>
      </c>
      <c r="M551" t="s">
        <v>37</v>
      </c>
      <c r="N551" t="s">
        <v>839</v>
      </c>
      <c r="O551" t="s">
        <v>31</v>
      </c>
      <c r="P551">
        <v>0</v>
      </c>
    </row>
    <row r="552" spans="1:16" ht="14.95" x14ac:dyDescent="0.25">
      <c r="A552" t="s">
        <v>29</v>
      </c>
      <c r="B552" t="s">
        <v>126</v>
      </c>
      <c r="C552" t="s">
        <v>31</v>
      </c>
      <c r="D552" t="s">
        <v>31</v>
      </c>
      <c r="E552" t="s">
        <v>838</v>
      </c>
      <c r="F552" t="s">
        <v>33</v>
      </c>
      <c r="G552" t="s">
        <v>75</v>
      </c>
      <c r="H552" s="10">
        <v>40999</v>
      </c>
      <c r="I552" s="10">
        <v>41364</v>
      </c>
      <c r="J552" t="s">
        <v>31</v>
      </c>
      <c r="K552" t="s">
        <v>36</v>
      </c>
      <c r="L552" s="11">
        <v>-125240</v>
      </c>
      <c r="M552" t="s">
        <v>37</v>
      </c>
      <c r="N552" t="s">
        <v>840</v>
      </c>
      <c r="O552" t="s">
        <v>31</v>
      </c>
      <c r="P552">
        <v>0</v>
      </c>
    </row>
    <row r="553" spans="1:16" ht="14.95" x14ac:dyDescent="0.25">
      <c r="A553" t="s">
        <v>29</v>
      </c>
      <c r="B553" t="s">
        <v>126</v>
      </c>
      <c r="C553" t="s">
        <v>31</v>
      </c>
      <c r="D553" t="s">
        <v>31</v>
      </c>
      <c r="E553" t="s">
        <v>841</v>
      </c>
      <c r="F553" t="s">
        <v>33</v>
      </c>
      <c r="G553" t="s">
        <v>75</v>
      </c>
      <c r="H553" s="10">
        <v>40968</v>
      </c>
      <c r="I553" s="10">
        <v>41364</v>
      </c>
      <c r="J553" t="s">
        <v>31</v>
      </c>
      <c r="K553" t="s">
        <v>36</v>
      </c>
      <c r="L553" s="11">
        <v>-46965</v>
      </c>
      <c r="M553" t="s">
        <v>37</v>
      </c>
      <c r="N553" t="s">
        <v>842</v>
      </c>
      <c r="O553" t="s">
        <v>31</v>
      </c>
      <c r="P553">
        <v>0</v>
      </c>
    </row>
    <row r="554" spans="1:16" ht="14.95" x14ac:dyDescent="0.25">
      <c r="A554" t="s">
        <v>29</v>
      </c>
      <c r="B554" t="s">
        <v>126</v>
      </c>
      <c r="C554" t="s">
        <v>31</v>
      </c>
      <c r="D554" t="s">
        <v>31</v>
      </c>
      <c r="E554" t="s">
        <v>841</v>
      </c>
      <c r="F554" t="s">
        <v>33</v>
      </c>
      <c r="G554" t="s">
        <v>75</v>
      </c>
      <c r="H554" s="10">
        <v>40968</v>
      </c>
      <c r="I554" s="10">
        <v>41364</v>
      </c>
      <c r="J554" t="s">
        <v>31</v>
      </c>
      <c r="K554" t="s">
        <v>36</v>
      </c>
      <c r="L554" s="11">
        <v>-11741</v>
      </c>
      <c r="M554" t="s">
        <v>37</v>
      </c>
      <c r="N554" t="s">
        <v>843</v>
      </c>
      <c r="O554" t="s">
        <v>31</v>
      </c>
      <c r="P554">
        <v>0</v>
      </c>
    </row>
    <row r="555" spans="1:16" ht="14.95" x14ac:dyDescent="0.25">
      <c r="A555" t="s">
        <v>29</v>
      </c>
      <c r="B555" t="s">
        <v>126</v>
      </c>
      <c r="C555" t="s">
        <v>31</v>
      </c>
      <c r="D555" t="s">
        <v>31</v>
      </c>
      <c r="E555" t="s">
        <v>844</v>
      </c>
      <c r="F555" t="s">
        <v>33</v>
      </c>
      <c r="G555" t="s">
        <v>75</v>
      </c>
      <c r="H555" s="10">
        <v>40994</v>
      </c>
      <c r="I555" s="10">
        <v>41364</v>
      </c>
      <c r="J555" t="s">
        <v>31</v>
      </c>
      <c r="K555" t="s">
        <v>36</v>
      </c>
      <c r="L555" s="11">
        <v>-60384</v>
      </c>
      <c r="M555" t="s">
        <v>37</v>
      </c>
      <c r="N555" t="s">
        <v>845</v>
      </c>
      <c r="O555" t="s">
        <v>31</v>
      </c>
      <c r="P555">
        <v>0</v>
      </c>
    </row>
    <row r="556" spans="1:16" ht="14.95" x14ac:dyDescent="0.25">
      <c r="A556" t="s">
        <v>29</v>
      </c>
      <c r="B556" t="s">
        <v>126</v>
      </c>
      <c r="C556" t="s">
        <v>31</v>
      </c>
      <c r="D556" t="s">
        <v>31</v>
      </c>
      <c r="E556" t="s">
        <v>844</v>
      </c>
      <c r="F556" t="s">
        <v>33</v>
      </c>
      <c r="G556" t="s">
        <v>75</v>
      </c>
      <c r="H556" s="10">
        <v>40994</v>
      </c>
      <c r="I556" s="10">
        <v>41364</v>
      </c>
      <c r="J556" t="s">
        <v>31</v>
      </c>
      <c r="K556" t="s">
        <v>36</v>
      </c>
      <c r="L556" s="11">
        <v>-15096</v>
      </c>
      <c r="M556" t="s">
        <v>37</v>
      </c>
      <c r="N556" t="s">
        <v>846</v>
      </c>
      <c r="O556" t="s">
        <v>31</v>
      </c>
      <c r="P556">
        <v>0</v>
      </c>
    </row>
    <row r="557" spans="1:16" ht="14.95" x14ac:dyDescent="0.25">
      <c r="A557" t="s">
        <v>29</v>
      </c>
      <c r="B557" t="s">
        <v>126</v>
      </c>
      <c r="C557" t="s">
        <v>31</v>
      </c>
      <c r="D557" t="s">
        <v>31</v>
      </c>
      <c r="E557" t="s">
        <v>847</v>
      </c>
      <c r="F557" t="s">
        <v>33</v>
      </c>
      <c r="G557" t="s">
        <v>75</v>
      </c>
      <c r="H557" s="10">
        <v>40996</v>
      </c>
      <c r="I557" s="10">
        <v>41364</v>
      </c>
      <c r="J557" t="s">
        <v>31</v>
      </c>
      <c r="K557" t="s">
        <v>36</v>
      </c>
      <c r="L557" s="11">
        <v>-744373</v>
      </c>
      <c r="M557" t="s">
        <v>37</v>
      </c>
      <c r="N557" t="s">
        <v>848</v>
      </c>
      <c r="O557" t="s">
        <v>31</v>
      </c>
      <c r="P557">
        <v>0</v>
      </c>
    </row>
    <row r="558" spans="1:16" ht="14.95" x14ac:dyDescent="0.25">
      <c r="A558" t="s">
        <v>29</v>
      </c>
      <c r="B558" t="s">
        <v>126</v>
      </c>
      <c r="C558" t="s">
        <v>31</v>
      </c>
      <c r="D558" t="s">
        <v>31</v>
      </c>
      <c r="E558" t="s">
        <v>847</v>
      </c>
      <c r="F558" t="s">
        <v>33</v>
      </c>
      <c r="G558" t="s">
        <v>75</v>
      </c>
      <c r="H558" s="10">
        <v>40996</v>
      </c>
      <c r="I558" s="10">
        <v>41364</v>
      </c>
      <c r="J558" t="s">
        <v>31</v>
      </c>
      <c r="K558" t="s">
        <v>36</v>
      </c>
      <c r="L558" s="11">
        <v>-2977493</v>
      </c>
      <c r="M558" t="s">
        <v>37</v>
      </c>
      <c r="N558" t="s">
        <v>849</v>
      </c>
      <c r="O558" t="s">
        <v>31</v>
      </c>
      <c r="P558">
        <v>0</v>
      </c>
    </row>
    <row r="559" spans="1:16" ht="14.95" x14ac:dyDescent="0.25">
      <c r="A559" t="s">
        <v>29</v>
      </c>
      <c r="B559" t="s">
        <v>126</v>
      </c>
      <c r="C559" t="s">
        <v>31</v>
      </c>
      <c r="D559" t="s">
        <v>31</v>
      </c>
      <c r="E559" t="s">
        <v>850</v>
      </c>
      <c r="F559" t="s">
        <v>33</v>
      </c>
      <c r="G559" t="s">
        <v>75</v>
      </c>
      <c r="H559" s="10">
        <v>40999</v>
      </c>
      <c r="I559" s="10">
        <v>41364</v>
      </c>
      <c r="J559" t="s">
        <v>31</v>
      </c>
      <c r="K559" t="s">
        <v>36</v>
      </c>
      <c r="L559" s="11">
        <v>-23416</v>
      </c>
      <c r="M559" t="s">
        <v>37</v>
      </c>
      <c r="N559" t="s">
        <v>851</v>
      </c>
      <c r="O559" t="s">
        <v>31</v>
      </c>
      <c r="P559">
        <v>0</v>
      </c>
    </row>
    <row r="560" spans="1:16" ht="14.95" x14ac:dyDescent="0.25">
      <c r="A560" t="s">
        <v>29</v>
      </c>
      <c r="B560" t="s">
        <v>126</v>
      </c>
      <c r="C560" t="s">
        <v>31</v>
      </c>
      <c r="D560" t="s">
        <v>31</v>
      </c>
      <c r="E560" t="s">
        <v>850</v>
      </c>
      <c r="F560" t="s">
        <v>33</v>
      </c>
      <c r="G560" t="s">
        <v>75</v>
      </c>
      <c r="H560" s="10">
        <v>40999</v>
      </c>
      <c r="I560" s="10">
        <v>41364</v>
      </c>
      <c r="J560" t="s">
        <v>31</v>
      </c>
      <c r="K560" t="s">
        <v>36</v>
      </c>
      <c r="L560" s="11">
        <v>-93662</v>
      </c>
      <c r="M560" t="s">
        <v>37</v>
      </c>
      <c r="N560" t="s">
        <v>852</v>
      </c>
      <c r="O560" t="s">
        <v>31</v>
      </c>
      <c r="P560">
        <v>0</v>
      </c>
    </row>
    <row r="561" spans="1:16" ht="14.95" x14ac:dyDescent="0.25">
      <c r="A561" t="s">
        <v>29</v>
      </c>
      <c r="B561" t="s">
        <v>126</v>
      </c>
      <c r="C561" t="s">
        <v>31</v>
      </c>
      <c r="D561" t="s">
        <v>31</v>
      </c>
      <c r="E561" t="s">
        <v>853</v>
      </c>
      <c r="F561" t="s">
        <v>33</v>
      </c>
      <c r="G561" t="s">
        <v>75</v>
      </c>
      <c r="H561" s="10">
        <v>41090</v>
      </c>
      <c r="I561" s="10">
        <v>41364</v>
      </c>
      <c r="J561" t="s">
        <v>31</v>
      </c>
      <c r="K561" t="s">
        <v>36</v>
      </c>
      <c r="L561" s="11">
        <v>-13955</v>
      </c>
      <c r="M561" t="s">
        <v>37</v>
      </c>
      <c r="N561" t="s">
        <v>854</v>
      </c>
      <c r="O561" t="s">
        <v>31</v>
      </c>
      <c r="P561">
        <v>0</v>
      </c>
    </row>
    <row r="562" spans="1:16" ht="14.95" x14ac:dyDescent="0.25">
      <c r="A562" t="s">
        <v>29</v>
      </c>
      <c r="B562" t="s">
        <v>126</v>
      </c>
      <c r="C562" t="s">
        <v>31</v>
      </c>
      <c r="D562" t="s">
        <v>31</v>
      </c>
      <c r="E562" t="s">
        <v>853</v>
      </c>
      <c r="F562" t="s">
        <v>33</v>
      </c>
      <c r="G562" t="s">
        <v>75</v>
      </c>
      <c r="H562" s="10">
        <v>41090</v>
      </c>
      <c r="I562" s="10">
        <v>41364</v>
      </c>
      <c r="J562" t="s">
        <v>31</v>
      </c>
      <c r="K562" t="s">
        <v>36</v>
      </c>
      <c r="L562" s="11">
        <v>-55822</v>
      </c>
      <c r="M562" t="s">
        <v>37</v>
      </c>
      <c r="N562" t="s">
        <v>855</v>
      </c>
      <c r="O562" t="s">
        <v>31</v>
      </c>
      <c r="P562">
        <v>0</v>
      </c>
    </row>
    <row r="563" spans="1:16" ht="14.95" x14ac:dyDescent="0.25">
      <c r="A563" t="s">
        <v>29</v>
      </c>
      <c r="B563" t="s">
        <v>126</v>
      </c>
      <c r="C563" t="s">
        <v>31</v>
      </c>
      <c r="D563" t="s">
        <v>31</v>
      </c>
      <c r="E563" t="s">
        <v>856</v>
      </c>
      <c r="F563" t="s">
        <v>33</v>
      </c>
      <c r="G563" t="s">
        <v>75</v>
      </c>
      <c r="H563" s="10">
        <v>40964</v>
      </c>
      <c r="I563" s="10">
        <v>41364</v>
      </c>
      <c r="J563" t="s">
        <v>31</v>
      </c>
      <c r="K563" t="s">
        <v>36</v>
      </c>
      <c r="L563" s="11">
        <v>-24154</v>
      </c>
      <c r="M563" t="s">
        <v>37</v>
      </c>
      <c r="N563" t="s">
        <v>857</v>
      </c>
      <c r="O563" t="s">
        <v>31</v>
      </c>
      <c r="P563">
        <v>0</v>
      </c>
    </row>
    <row r="564" spans="1:16" ht="14.95" x14ac:dyDescent="0.25">
      <c r="A564" t="s">
        <v>29</v>
      </c>
      <c r="B564" t="s">
        <v>126</v>
      </c>
      <c r="C564" t="s">
        <v>31</v>
      </c>
      <c r="D564" t="s">
        <v>31</v>
      </c>
      <c r="E564" t="s">
        <v>856</v>
      </c>
      <c r="F564" t="s">
        <v>33</v>
      </c>
      <c r="G564" t="s">
        <v>75</v>
      </c>
      <c r="H564" s="10">
        <v>40964</v>
      </c>
      <c r="I564" s="10">
        <v>41364</v>
      </c>
      <c r="J564" t="s">
        <v>31</v>
      </c>
      <c r="K564" t="s">
        <v>36</v>
      </c>
      <c r="L564" s="11">
        <v>-6038</v>
      </c>
      <c r="M564" t="s">
        <v>37</v>
      </c>
      <c r="N564" t="s">
        <v>858</v>
      </c>
      <c r="O564" t="s">
        <v>31</v>
      </c>
      <c r="P564">
        <v>0</v>
      </c>
    </row>
    <row r="565" spans="1:16" ht="14.95" x14ac:dyDescent="0.25">
      <c r="A565" t="s">
        <v>29</v>
      </c>
      <c r="B565" t="s">
        <v>126</v>
      </c>
      <c r="C565" t="s">
        <v>31</v>
      </c>
      <c r="D565" t="s">
        <v>31</v>
      </c>
      <c r="E565" t="s">
        <v>859</v>
      </c>
      <c r="F565" t="s">
        <v>33</v>
      </c>
      <c r="G565" t="s">
        <v>75</v>
      </c>
      <c r="H565" s="10">
        <v>40968</v>
      </c>
      <c r="I565" s="10">
        <v>41364</v>
      </c>
      <c r="J565" t="s">
        <v>31</v>
      </c>
      <c r="K565" t="s">
        <v>36</v>
      </c>
      <c r="L565" s="11">
        <v>-313727</v>
      </c>
      <c r="M565" t="s">
        <v>37</v>
      </c>
      <c r="N565" t="s">
        <v>860</v>
      </c>
      <c r="O565" t="s">
        <v>31</v>
      </c>
      <c r="P565">
        <v>0</v>
      </c>
    </row>
    <row r="566" spans="1:16" ht="14.95" x14ac:dyDescent="0.25">
      <c r="A566" t="s">
        <v>29</v>
      </c>
      <c r="B566" t="s">
        <v>126</v>
      </c>
      <c r="C566" t="s">
        <v>31</v>
      </c>
      <c r="D566" t="s">
        <v>31</v>
      </c>
      <c r="E566" t="s">
        <v>859</v>
      </c>
      <c r="F566" t="s">
        <v>33</v>
      </c>
      <c r="G566" t="s">
        <v>75</v>
      </c>
      <c r="H566" s="10">
        <v>40968</v>
      </c>
      <c r="I566" s="10">
        <v>41364</v>
      </c>
      <c r="J566" t="s">
        <v>31</v>
      </c>
      <c r="K566" t="s">
        <v>36</v>
      </c>
      <c r="L566" s="11">
        <v>-78432</v>
      </c>
      <c r="M566" t="s">
        <v>37</v>
      </c>
      <c r="N566" t="s">
        <v>861</v>
      </c>
      <c r="O566" t="s">
        <v>31</v>
      </c>
      <c r="P566">
        <v>0</v>
      </c>
    </row>
    <row r="567" spans="1:16" ht="14.95" x14ac:dyDescent="0.25">
      <c r="A567" t="s">
        <v>29</v>
      </c>
      <c r="B567" t="s">
        <v>126</v>
      </c>
      <c r="C567" t="s">
        <v>31</v>
      </c>
      <c r="D567" t="s">
        <v>31</v>
      </c>
      <c r="E567" t="s">
        <v>862</v>
      </c>
      <c r="F567" t="s">
        <v>33</v>
      </c>
      <c r="G567" t="s">
        <v>75</v>
      </c>
      <c r="H567" s="10">
        <v>41117</v>
      </c>
      <c r="I567" s="10">
        <v>41364</v>
      </c>
      <c r="J567" t="s">
        <v>31</v>
      </c>
      <c r="K567" t="s">
        <v>36</v>
      </c>
      <c r="L567" s="11">
        <v>-62075</v>
      </c>
      <c r="M567" t="s">
        <v>37</v>
      </c>
      <c r="N567" t="s">
        <v>863</v>
      </c>
      <c r="O567" t="s">
        <v>31</v>
      </c>
      <c r="P567">
        <v>0</v>
      </c>
    </row>
    <row r="568" spans="1:16" ht="14.95" x14ac:dyDescent="0.25">
      <c r="A568" t="s">
        <v>29</v>
      </c>
      <c r="B568" t="s">
        <v>126</v>
      </c>
      <c r="C568" t="s">
        <v>31</v>
      </c>
      <c r="D568" t="s">
        <v>31</v>
      </c>
      <c r="E568" t="s">
        <v>862</v>
      </c>
      <c r="F568" t="s">
        <v>33</v>
      </c>
      <c r="G568" t="s">
        <v>75</v>
      </c>
      <c r="H568" s="10">
        <v>41117</v>
      </c>
      <c r="I568" s="10">
        <v>41364</v>
      </c>
      <c r="J568" t="s">
        <v>31</v>
      </c>
      <c r="K568" t="s">
        <v>36</v>
      </c>
      <c r="L568" s="11">
        <v>-260714</v>
      </c>
      <c r="M568" t="s">
        <v>37</v>
      </c>
      <c r="N568" t="s">
        <v>864</v>
      </c>
      <c r="O568" t="s">
        <v>31</v>
      </c>
      <c r="P568">
        <v>0</v>
      </c>
    </row>
    <row r="569" spans="1:16" ht="14.95" x14ac:dyDescent="0.25">
      <c r="A569" t="s">
        <v>29</v>
      </c>
      <c r="B569" t="s">
        <v>126</v>
      </c>
      <c r="C569" t="s">
        <v>31</v>
      </c>
      <c r="D569" t="s">
        <v>31</v>
      </c>
      <c r="E569" t="s">
        <v>865</v>
      </c>
      <c r="F569" t="s">
        <v>33</v>
      </c>
      <c r="G569" t="s">
        <v>75</v>
      </c>
      <c r="H569" s="10">
        <v>41117</v>
      </c>
      <c r="I569" s="10">
        <v>41364</v>
      </c>
      <c r="J569" t="s">
        <v>31</v>
      </c>
      <c r="K569" t="s">
        <v>36</v>
      </c>
      <c r="L569" s="11">
        <v>-335331</v>
      </c>
      <c r="M569" t="s">
        <v>37</v>
      </c>
      <c r="N569" t="s">
        <v>866</v>
      </c>
      <c r="O569" t="s">
        <v>31</v>
      </c>
      <c r="P569">
        <v>0</v>
      </c>
    </row>
    <row r="570" spans="1:16" ht="14.95" x14ac:dyDescent="0.25">
      <c r="A570" t="s">
        <v>29</v>
      </c>
      <c r="B570" t="s">
        <v>126</v>
      </c>
      <c r="C570" t="s">
        <v>31</v>
      </c>
      <c r="D570" t="s">
        <v>31</v>
      </c>
      <c r="E570" t="s">
        <v>865</v>
      </c>
      <c r="F570" t="s">
        <v>33</v>
      </c>
      <c r="G570" t="s">
        <v>75</v>
      </c>
      <c r="H570" s="10">
        <v>41117</v>
      </c>
      <c r="I570" s="10">
        <v>41364</v>
      </c>
      <c r="J570" t="s">
        <v>31</v>
      </c>
      <c r="K570" t="s">
        <v>36</v>
      </c>
      <c r="L570" s="11">
        <v>-83833</v>
      </c>
      <c r="M570" t="s">
        <v>37</v>
      </c>
      <c r="N570" t="s">
        <v>867</v>
      </c>
      <c r="O570" t="s">
        <v>31</v>
      </c>
      <c r="P570">
        <v>0</v>
      </c>
    </row>
    <row r="571" spans="1:16" ht="14.95" x14ac:dyDescent="0.25">
      <c r="A571" t="s">
        <v>29</v>
      </c>
      <c r="B571" t="s">
        <v>126</v>
      </c>
      <c r="C571" t="s">
        <v>31</v>
      </c>
      <c r="D571" t="s">
        <v>31</v>
      </c>
      <c r="E571" t="s">
        <v>868</v>
      </c>
      <c r="F571" t="s">
        <v>33</v>
      </c>
      <c r="G571" t="s">
        <v>75</v>
      </c>
      <c r="H571" s="10">
        <v>41088</v>
      </c>
      <c r="I571" s="10">
        <v>41364</v>
      </c>
      <c r="J571" t="s">
        <v>31</v>
      </c>
      <c r="K571" t="s">
        <v>36</v>
      </c>
      <c r="L571" s="11">
        <v>-1561435</v>
      </c>
      <c r="M571" t="s">
        <v>37</v>
      </c>
      <c r="N571" t="s">
        <v>869</v>
      </c>
      <c r="O571" t="s">
        <v>31</v>
      </c>
      <c r="P571">
        <v>0</v>
      </c>
    </row>
    <row r="572" spans="1:16" ht="14.95" x14ac:dyDescent="0.25">
      <c r="A572" t="s">
        <v>29</v>
      </c>
      <c r="B572" t="s">
        <v>126</v>
      </c>
      <c r="C572" t="s">
        <v>31</v>
      </c>
      <c r="D572" t="s">
        <v>31</v>
      </c>
      <c r="E572" t="s">
        <v>868</v>
      </c>
      <c r="F572" t="s">
        <v>33</v>
      </c>
      <c r="G572" t="s">
        <v>75</v>
      </c>
      <c r="H572" s="10">
        <v>41088</v>
      </c>
      <c r="I572" s="10">
        <v>41364</v>
      </c>
      <c r="J572" t="s">
        <v>31</v>
      </c>
      <c r="K572" t="s">
        <v>36</v>
      </c>
      <c r="L572" s="11">
        <v>-390359</v>
      </c>
      <c r="M572" t="s">
        <v>37</v>
      </c>
      <c r="N572" t="s">
        <v>870</v>
      </c>
      <c r="O572" t="s">
        <v>31</v>
      </c>
      <c r="P572">
        <v>0</v>
      </c>
    </row>
    <row r="573" spans="1:16" ht="14.95" x14ac:dyDescent="0.25">
      <c r="A573" t="s">
        <v>29</v>
      </c>
      <c r="B573" t="s">
        <v>126</v>
      </c>
      <c r="C573" t="s">
        <v>31</v>
      </c>
      <c r="D573" t="s">
        <v>31</v>
      </c>
      <c r="E573" t="s">
        <v>871</v>
      </c>
      <c r="F573" t="s">
        <v>33</v>
      </c>
      <c r="G573" t="s">
        <v>75</v>
      </c>
      <c r="H573" s="10">
        <v>41060</v>
      </c>
      <c r="I573" s="10">
        <v>41364</v>
      </c>
      <c r="J573" t="s">
        <v>31</v>
      </c>
      <c r="K573" t="s">
        <v>36</v>
      </c>
      <c r="L573" s="11">
        <v>-683414</v>
      </c>
      <c r="M573" t="s">
        <v>37</v>
      </c>
      <c r="N573" t="s">
        <v>872</v>
      </c>
      <c r="O573" t="s">
        <v>31</v>
      </c>
      <c r="P573">
        <v>0</v>
      </c>
    </row>
    <row r="574" spans="1:16" ht="14.95" x14ac:dyDescent="0.25">
      <c r="A574" t="s">
        <v>29</v>
      </c>
      <c r="B574" t="s">
        <v>126</v>
      </c>
      <c r="C574" t="s">
        <v>31</v>
      </c>
      <c r="D574" t="s">
        <v>31</v>
      </c>
      <c r="E574" t="s">
        <v>871</v>
      </c>
      <c r="F574" t="s">
        <v>33</v>
      </c>
      <c r="G574" t="s">
        <v>75</v>
      </c>
      <c r="H574" s="10">
        <v>41060</v>
      </c>
      <c r="I574" s="10">
        <v>41364</v>
      </c>
      <c r="J574" t="s">
        <v>31</v>
      </c>
      <c r="K574" t="s">
        <v>36</v>
      </c>
      <c r="L574" s="11">
        <v>-162718</v>
      </c>
      <c r="M574" t="s">
        <v>37</v>
      </c>
      <c r="N574" t="s">
        <v>873</v>
      </c>
      <c r="O574" t="s">
        <v>31</v>
      </c>
      <c r="P574">
        <v>0</v>
      </c>
    </row>
    <row r="575" spans="1:16" ht="14.95" x14ac:dyDescent="0.25">
      <c r="A575" t="s">
        <v>29</v>
      </c>
      <c r="B575" t="s">
        <v>126</v>
      </c>
      <c r="C575" t="s">
        <v>31</v>
      </c>
      <c r="D575" t="s">
        <v>31</v>
      </c>
      <c r="E575" t="s">
        <v>874</v>
      </c>
      <c r="F575" t="s">
        <v>33</v>
      </c>
      <c r="G575" t="s">
        <v>75</v>
      </c>
      <c r="H575" s="10">
        <v>41060</v>
      </c>
      <c r="I575" s="10">
        <v>41364</v>
      </c>
      <c r="J575" t="s">
        <v>31</v>
      </c>
      <c r="K575" t="s">
        <v>36</v>
      </c>
      <c r="L575" s="11">
        <v>-139630</v>
      </c>
      <c r="M575" t="s">
        <v>37</v>
      </c>
      <c r="N575" t="s">
        <v>875</v>
      </c>
      <c r="O575" t="s">
        <v>31</v>
      </c>
      <c r="P575">
        <v>0</v>
      </c>
    </row>
    <row r="576" spans="1:16" ht="14.95" x14ac:dyDescent="0.25">
      <c r="A576" t="s">
        <v>29</v>
      </c>
      <c r="B576" t="s">
        <v>126</v>
      </c>
      <c r="C576" t="s">
        <v>31</v>
      </c>
      <c r="D576" t="s">
        <v>31</v>
      </c>
      <c r="E576" t="s">
        <v>874</v>
      </c>
      <c r="F576" t="s">
        <v>33</v>
      </c>
      <c r="G576" t="s">
        <v>75</v>
      </c>
      <c r="H576" s="10">
        <v>41060</v>
      </c>
      <c r="I576" s="10">
        <v>41364</v>
      </c>
      <c r="J576" t="s">
        <v>31</v>
      </c>
      <c r="K576" t="s">
        <v>36</v>
      </c>
      <c r="L576" s="11">
        <v>-558520</v>
      </c>
      <c r="M576" t="s">
        <v>37</v>
      </c>
      <c r="N576" t="s">
        <v>876</v>
      </c>
      <c r="O576" t="s">
        <v>31</v>
      </c>
      <c r="P576">
        <v>0</v>
      </c>
    </row>
    <row r="577" spans="1:16" ht="14.95" x14ac:dyDescent="0.25">
      <c r="A577" t="s">
        <v>29</v>
      </c>
      <c r="B577" t="s">
        <v>126</v>
      </c>
      <c r="C577" t="s">
        <v>31</v>
      </c>
      <c r="D577" t="s">
        <v>31</v>
      </c>
      <c r="E577" t="s">
        <v>877</v>
      </c>
      <c r="F577" t="s">
        <v>33</v>
      </c>
      <c r="G577" t="s">
        <v>75</v>
      </c>
      <c r="H577" s="10">
        <v>41060</v>
      </c>
      <c r="I577" s="10">
        <v>41364</v>
      </c>
      <c r="J577" t="s">
        <v>31</v>
      </c>
      <c r="K577" t="s">
        <v>36</v>
      </c>
      <c r="L577" s="11">
        <v>-37329</v>
      </c>
      <c r="M577" t="s">
        <v>37</v>
      </c>
      <c r="N577" t="s">
        <v>878</v>
      </c>
      <c r="O577" t="s">
        <v>31</v>
      </c>
      <c r="P577">
        <v>0</v>
      </c>
    </row>
    <row r="578" spans="1:16" ht="14.95" x14ac:dyDescent="0.25">
      <c r="A578" t="s">
        <v>29</v>
      </c>
      <c r="B578" t="s">
        <v>126</v>
      </c>
      <c r="C578" t="s">
        <v>31</v>
      </c>
      <c r="D578" t="s">
        <v>31</v>
      </c>
      <c r="E578" t="s">
        <v>877</v>
      </c>
      <c r="F578" t="s">
        <v>33</v>
      </c>
      <c r="G578" t="s">
        <v>75</v>
      </c>
      <c r="H578" s="10">
        <v>41060</v>
      </c>
      <c r="I578" s="10">
        <v>41364</v>
      </c>
      <c r="J578" t="s">
        <v>31</v>
      </c>
      <c r="K578" t="s">
        <v>36</v>
      </c>
      <c r="L578" s="11">
        <v>-149316</v>
      </c>
      <c r="M578" t="s">
        <v>37</v>
      </c>
      <c r="N578" t="s">
        <v>879</v>
      </c>
      <c r="O578" t="s">
        <v>31</v>
      </c>
      <c r="P578">
        <v>0</v>
      </c>
    </row>
    <row r="579" spans="1:16" ht="14.95" x14ac:dyDescent="0.25">
      <c r="A579" t="s">
        <v>29</v>
      </c>
      <c r="B579" t="s">
        <v>126</v>
      </c>
      <c r="C579" t="s">
        <v>31</v>
      </c>
      <c r="D579" t="s">
        <v>31</v>
      </c>
      <c r="E579" t="s">
        <v>880</v>
      </c>
      <c r="F579" t="s">
        <v>33</v>
      </c>
      <c r="G579" t="s">
        <v>75</v>
      </c>
      <c r="H579" s="10">
        <v>41060</v>
      </c>
      <c r="I579" s="10">
        <v>41364</v>
      </c>
      <c r="J579" t="s">
        <v>31</v>
      </c>
      <c r="K579" t="s">
        <v>36</v>
      </c>
      <c r="L579" s="11">
        <v>-27183</v>
      </c>
      <c r="M579" t="s">
        <v>37</v>
      </c>
      <c r="N579" t="s">
        <v>881</v>
      </c>
      <c r="O579" t="s">
        <v>31</v>
      </c>
      <c r="P579">
        <v>0</v>
      </c>
    </row>
    <row r="580" spans="1:16" ht="14.95" x14ac:dyDescent="0.25">
      <c r="A580" t="s">
        <v>29</v>
      </c>
      <c r="B580" t="s">
        <v>126</v>
      </c>
      <c r="C580" t="s">
        <v>31</v>
      </c>
      <c r="D580" t="s">
        <v>31</v>
      </c>
      <c r="E580" t="s">
        <v>880</v>
      </c>
      <c r="F580" t="s">
        <v>33</v>
      </c>
      <c r="G580" t="s">
        <v>75</v>
      </c>
      <c r="H580" s="10">
        <v>41060</v>
      </c>
      <c r="I580" s="10">
        <v>41364</v>
      </c>
      <c r="J580" t="s">
        <v>31</v>
      </c>
      <c r="K580" t="s">
        <v>36</v>
      </c>
      <c r="L580" s="11">
        <v>-6796</v>
      </c>
      <c r="M580" t="s">
        <v>37</v>
      </c>
      <c r="N580" t="s">
        <v>882</v>
      </c>
      <c r="O580" t="s">
        <v>31</v>
      </c>
      <c r="P580">
        <v>0</v>
      </c>
    </row>
    <row r="581" spans="1:16" ht="14.95" x14ac:dyDescent="0.25">
      <c r="A581" t="s">
        <v>29</v>
      </c>
      <c r="B581" t="s">
        <v>126</v>
      </c>
      <c r="C581" t="s">
        <v>31</v>
      </c>
      <c r="D581" t="s">
        <v>31</v>
      </c>
      <c r="E581" t="s">
        <v>883</v>
      </c>
      <c r="F581" t="s">
        <v>33</v>
      </c>
      <c r="G581" t="s">
        <v>75</v>
      </c>
      <c r="H581" s="10">
        <v>41000</v>
      </c>
      <c r="I581" s="10">
        <v>41364</v>
      </c>
      <c r="J581" t="s">
        <v>31</v>
      </c>
      <c r="K581" t="s">
        <v>36</v>
      </c>
      <c r="L581" s="11">
        <v>-788485</v>
      </c>
      <c r="M581" t="s">
        <v>37</v>
      </c>
      <c r="N581" t="s">
        <v>884</v>
      </c>
      <c r="O581" t="s">
        <v>31</v>
      </c>
      <c r="P581">
        <v>0</v>
      </c>
    </row>
    <row r="582" spans="1:16" ht="14.95" x14ac:dyDescent="0.25">
      <c r="A582" t="s">
        <v>29</v>
      </c>
      <c r="B582" t="s">
        <v>126</v>
      </c>
      <c r="C582" t="s">
        <v>31</v>
      </c>
      <c r="D582" t="s">
        <v>31</v>
      </c>
      <c r="E582" t="s">
        <v>883</v>
      </c>
      <c r="F582" t="s">
        <v>33</v>
      </c>
      <c r="G582" t="s">
        <v>75</v>
      </c>
      <c r="H582" s="10">
        <v>41000</v>
      </c>
      <c r="I582" s="10">
        <v>41364</v>
      </c>
      <c r="J582" t="s">
        <v>31</v>
      </c>
      <c r="K582" t="s">
        <v>36</v>
      </c>
      <c r="L582" s="11">
        <v>-197121</v>
      </c>
      <c r="M582" t="s">
        <v>37</v>
      </c>
      <c r="N582" t="s">
        <v>885</v>
      </c>
      <c r="O582" t="s">
        <v>31</v>
      </c>
      <c r="P582">
        <v>0</v>
      </c>
    </row>
    <row r="583" spans="1:16" ht="14.95" x14ac:dyDescent="0.25">
      <c r="A583" t="s">
        <v>29</v>
      </c>
      <c r="B583" t="s">
        <v>126</v>
      </c>
      <c r="C583" t="s">
        <v>31</v>
      </c>
      <c r="D583" t="s">
        <v>31</v>
      </c>
      <c r="E583" t="s">
        <v>886</v>
      </c>
      <c r="F583" t="s">
        <v>33</v>
      </c>
      <c r="G583" t="s">
        <v>75</v>
      </c>
      <c r="H583" s="10">
        <v>41038</v>
      </c>
      <c r="I583" s="10">
        <v>41364</v>
      </c>
      <c r="J583" t="s">
        <v>31</v>
      </c>
      <c r="K583" t="s">
        <v>36</v>
      </c>
      <c r="L583" s="11">
        <v>-36942</v>
      </c>
      <c r="M583" t="s">
        <v>37</v>
      </c>
      <c r="N583" t="s">
        <v>712</v>
      </c>
      <c r="O583" t="s">
        <v>31</v>
      </c>
      <c r="P583">
        <v>0</v>
      </c>
    </row>
    <row r="584" spans="1:16" ht="14.95" x14ac:dyDescent="0.25">
      <c r="A584" t="s">
        <v>29</v>
      </c>
      <c r="B584" t="s">
        <v>126</v>
      </c>
      <c r="C584" t="s">
        <v>31</v>
      </c>
      <c r="D584" t="s">
        <v>31</v>
      </c>
      <c r="E584" t="s">
        <v>886</v>
      </c>
      <c r="F584" t="s">
        <v>33</v>
      </c>
      <c r="G584" t="s">
        <v>75</v>
      </c>
      <c r="H584" s="10">
        <v>41038</v>
      </c>
      <c r="I584" s="10">
        <v>41364</v>
      </c>
      <c r="J584" t="s">
        <v>31</v>
      </c>
      <c r="K584" t="s">
        <v>36</v>
      </c>
      <c r="L584" s="11">
        <v>-147766</v>
      </c>
      <c r="M584" t="s">
        <v>37</v>
      </c>
      <c r="N584" t="s">
        <v>711</v>
      </c>
      <c r="O584" t="s">
        <v>31</v>
      </c>
      <c r="P584">
        <v>0</v>
      </c>
    </row>
    <row r="585" spans="1:16" ht="14.95" x14ac:dyDescent="0.25">
      <c r="A585" t="s">
        <v>29</v>
      </c>
      <c r="B585" t="s">
        <v>126</v>
      </c>
      <c r="C585" t="s">
        <v>31</v>
      </c>
      <c r="D585" t="s">
        <v>31</v>
      </c>
      <c r="E585" t="s">
        <v>887</v>
      </c>
      <c r="F585" t="s">
        <v>33</v>
      </c>
      <c r="G585" t="s">
        <v>75</v>
      </c>
      <c r="H585" s="10">
        <v>41038</v>
      </c>
      <c r="I585" s="10">
        <v>41364</v>
      </c>
      <c r="J585" t="s">
        <v>31</v>
      </c>
      <c r="K585" t="s">
        <v>36</v>
      </c>
      <c r="L585" s="11">
        <v>-881260</v>
      </c>
      <c r="M585" t="s">
        <v>37</v>
      </c>
      <c r="N585" t="s">
        <v>888</v>
      </c>
      <c r="O585" t="s">
        <v>31</v>
      </c>
      <c r="P585">
        <v>0</v>
      </c>
    </row>
    <row r="586" spans="1:16" ht="14.95" x14ac:dyDescent="0.25">
      <c r="A586" t="s">
        <v>29</v>
      </c>
      <c r="B586" t="s">
        <v>126</v>
      </c>
      <c r="C586" t="s">
        <v>31</v>
      </c>
      <c r="D586" t="s">
        <v>31</v>
      </c>
      <c r="E586" t="s">
        <v>887</v>
      </c>
      <c r="F586" t="s">
        <v>33</v>
      </c>
      <c r="G586" t="s">
        <v>75</v>
      </c>
      <c r="H586" s="10">
        <v>41038</v>
      </c>
      <c r="I586" s="10">
        <v>41364</v>
      </c>
      <c r="J586" t="s">
        <v>31</v>
      </c>
      <c r="K586" t="s">
        <v>36</v>
      </c>
      <c r="L586" s="11">
        <v>-220315</v>
      </c>
      <c r="M586" t="s">
        <v>37</v>
      </c>
      <c r="N586" t="s">
        <v>889</v>
      </c>
      <c r="O586" t="s">
        <v>31</v>
      </c>
      <c r="P586">
        <v>0</v>
      </c>
    </row>
    <row r="587" spans="1:16" ht="14.95" x14ac:dyDescent="0.25">
      <c r="A587" t="s">
        <v>29</v>
      </c>
      <c r="B587" t="s">
        <v>126</v>
      </c>
      <c r="C587" t="s">
        <v>31</v>
      </c>
      <c r="D587" t="s">
        <v>31</v>
      </c>
      <c r="E587" t="s">
        <v>890</v>
      </c>
      <c r="F587" t="s">
        <v>33</v>
      </c>
      <c r="G587" t="s">
        <v>75</v>
      </c>
      <c r="H587" s="10">
        <v>40996</v>
      </c>
      <c r="I587" s="10">
        <v>41364</v>
      </c>
      <c r="J587" t="s">
        <v>31</v>
      </c>
      <c r="K587" t="s">
        <v>36</v>
      </c>
      <c r="L587" s="11">
        <v>-680753</v>
      </c>
      <c r="M587" t="s">
        <v>37</v>
      </c>
      <c r="N587" t="s">
        <v>737</v>
      </c>
      <c r="O587" t="s">
        <v>31</v>
      </c>
      <c r="P587">
        <v>0</v>
      </c>
    </row>
    <row r="588" spans="1:16" ht="14.95" x14ac:dyDescent="0.25">
      <c r="A588" t="s">
        <v>29</v>
      </c>
      <c r="B588" t="s">
        <v>126</v>
      </c>
      <c r="C588" t="s">
        <v>31</v>
      </c>
      <c r="D588" t="s">
        <v>31</v>
      </c>
      <c r="E588" t="s">
        <v>890</v>
      </c>
      <c r="F588" t="s">
        <v>33</v>
      </c>
      <c r="G588" t="s">
        <v>75</v>
      </c>
      <c r="H588" s="10">
        <v>40996</v>
      </c>
      <c r="I588" s="10">
        <v>41364</v>
      </c>
      <c r="J588" t="s">
        <v>31</v>
      </c>
      <c r="K588" t="s">
        <v>36</v>
      </c>
      <c r="L588" s="11">
        <v>-170188</v>
      </c>
      <c r="M588" t="s">
        <v>37</v>
      </c>
      <c r="N588" t="s">
        <v>736</v>
      </c>
      <c r="O588" t="s">
        <v>31</v>
      </c>
      <c r="P588">
        <v>0</v>
      </c>
    </row>
    <row r="589" spans="1:16" ht="14.95" x14ac:dyDescent="0.25">
      <c r="A589" t="s">
        <v>29</v>
      </c>
      <c r="B589" t="s">
        <v>126</v>
      </c>
      <c r="C589" t="s">
        <v>31</v>
      </c>
      <c r="D589" t="s">
        <v>31</v>
      </c>
      <c r="E589" t="s">
        <v>891</v>
      </c>
      <c r="F589" t="s">
        <v>33</v>
      </c>
      <c r="G589" t="s">
        <v>75</v>
      </c>
      <c r="H589" s="10">
        <v>40968</v>
      </c>
      <c r="I589" s="10">
        <v>41364</v>
      </c>
      <c r="J589" t="s">
        <v>31</v>
      </c>
      <c r="K589" t="s">
        <v>36</v>
      </c>
      <c r="L589" s="11">
        <v>-67093</v>
      </c>
      <c r="M589" t="s">
        <v>37</v>
      </c>
      <c r="N589" t="s">
        <v>892</v>
      </c>
      <c r="O589" t="s">
        <v>31</v>
      </c>
      <c r="P589">
        <v>0</v>
      </c>
    </row>
    <row r="590" spans="1:16" ht="14.95" x14ac:dyDescent="0.25">
      <c r="A590" t="s">
        <v>29</v>
      </c>
      <c r="B590" t="s">
        <v>126</v>
      </c>
      <c r="C590" t="s">
        <v>31</v>
      </c>
      <c r="D590" t="s">
        <v>31</v>
      </c>
      <c r="E590" t="s">
        <v>891</v>
      </c>
      <c r="F590" t="s">
        <v>33</v>
      </c>
      <c r="G590" t="s">
        <v>75</v>
      </c>
      <c r="H590" s="10">
        <v>40968</v>
      </c>
      <c r="I590" s="10">
        <v>41364</v>
      </c>
      <c r="J590" t="s">
        <v>31</v>
      </c>
      <c r="K590" t="s">
        <v>36</v>
      </c>
      <c r="L590" s="11">
        <v>-268372</v>
      </c>
      <c r="M590" t="s">
        <v>37</v>
      </c>
      <c r="N590" t="s">
        <v>893</v>
      </c>
      <c r="O590" t="s">
        <v>31</v>
      </c>
      <c r="P590">
        <v>0</v>
      </c>
    </row>
    <row r="591" spans="1:16" ht="14.95" x14ac:dyDescent="0.25">
      <c r="A591" t="s">
        <v>29</v>
      </c>
      <c r="B591" t="s">
        <v>126</v>
      </c>
      <c r="C591" t="s">
        <v>31</v>
      </c>
      <c r="D591" t="s">
        <v>31</v>
      </c>
      <c r="E591" t="s">
        <v>894</v>
      </c>
      <c r="F591" t="s">
        <v>33</v>
      </c>
      <c r="G591" t="s">
        <v>75</v>
      </c>
      <c r="H591" s="10">
        <v>40968</v>
      </c>
      <c r="I591" s="10">
        <v>41364</v>
      </c>
      <c r="J591" t="s">
        <v>31</v>
      </c>
      <c r="K591" t="s">
        <v>36</v>
      </c>
      <c r="L591" s="11">
        <v>-38579</v>
      </c>
      <c r="M591" t="s">
        <v>37</v>
      </c>
      <c r="N591" t="s">
        <v>895</v>
      </c>
      <c r="O591" t="s">
        <v>31</v>
      </c>
      <c r="P591">
        <v>0</v>
      </c>
    </row>
    <row r="592" spans="1:16" ht="14.95" x14ac:dyDescent="0.25">
      <c r="A592" t="s">
        <v>29</v>
      </c>
      <c r="B592" t="s">
        <v>126</v>
      </c>
      <c r="C592" t="s">
        <v>31</v>
      </c>
      <c r="D592" t="s">
        <v>31</v>
      </c>
      <c r="E592" t="s">
        <v>894</v>
      </c>
      <c r="F592" t="s">
        <v>33</v>
      </c>
      <c r="G592" t="s">
        <v>75</v>
      </c>
      <c r="H592" s="10">
        <v>40968</v>
      </c>
      <c r="I592" s="10">
        <v>41364</v>
      </c>
      <c r="J592" t="s">
        <v>31</v>
      </c>
      <c r="K592" t="s">
        <v>36</v>
      </c>
      <c r="L592" s="11">
        <v>-154314</v>
      </c>
      <c r="M592" t="s">
        <v>37</v>
      </c>
      <c r="N592" t="s">
        <v>896</v>
      </c>
      <c r="O592" t="s">
        <v>31</v>
      </c>
      <c r="P592">
        <v>0</v>
      </c>
    </row>
    <row r="593" spans="1:16" ht="14.95" x14ac:dyDescent="0.25">
      <c r="A593" t="s">
        <v>29</v>
      </c>
      <c r="B593" t="s">
        <v>126</v>
      </c>
      <c r="C593" t="s">
        <v>31</v>
      </c>
      <c r="D593" t="s">
        <v>31</v>
      </c>
      <c r="E593" t="s">
        <v>897</v>
      </c>
      <c r="F593" t="s">
        <v>33</v>
      </c>
      <c r="G593" t="s">
        <v>75</v>
      </c>
      <c r="H593" s="10">
        <v>40944</v>
      </c>
      <c r="I593" s="10">
        <v>41364</v>
      </c>
      <c r="J593" t="s">
        <v>31</v>
      </c>
      <c r="K593" t="s">
        <v>36</v>
      </c>
      <c r="L593" s="11">
        <v>-7548</v>
      </c>
      <c r="M593" t="s">
        <v>37</v>
      </c>
      <c r="N593" t="s">
        <v>898</v>
      </c>
      <c r="O593" t="s">
        <v>31</v>
      </c>
      <c r="P593">
        <v>0</v>
      </c>
    </row>
    <row r="594" spans="1:16" ht="14.95" x14ac:dyDescent="0.25">
      <c r="A594" t="s">
        <v>29</v>
      </c>
      <c r="B594" t="s">
        <v>126</v>
      </c>
      <c r="C594" t="s">
        <v>31</v>
      </c>
      <c r="D594" t="s">
        <v>31</v>
      </c>
      <c r="E594" t="s">
        <v>897</v>
      </c>
      <c r="F594" t="s">
        <v>33</v>
      </c>
      <c r="G594" t="s">
        <v>75</v>
      </c>
      <c r="H594" s="10">
        <v>40944</v>
      </c>
      <c r="I594" s="10">
        <v>41364</v>
      </c>
      <c r="J594" t="s">
        <v>31</v>
      </c>
      <c r="K594" t="s">
        <v>36</v>
      </c>
      <c r="L594" s="11">
        <v>-30192</v>
      </c>
      <c r="M594" t="s">
        <v>37</v>
      </c>
      <c r="N594" t="s">
        <v>899</v>
      </c>
      <c r="O594" t="s">
        <v>31</v>
      </c>
      <c r="P594">
        <v>0</v>
      </c>
    </row>
    <row r="595" spans="1:16" ht="14.95" x14ac:dyDescent="0.25">
      <c r="A595" t="s">
        <v>29</v>
      </c>
      <c r="B595" t="s">
        <v>126</v>
      </c>
      <c r="C595" t="s">
        <v>31</v>
      </c>
      <c r="D595" t="s">
        <v>31</v>
      </c>
      <c r="E595" t="s">
        <v>900</v>
      </c>
      <c r="F595" t="s">
        <v>33</v>
      </c>
      <c r="G595" t="s">
        <v>75</v>
      </c>
      <c r="H595" s="10">
        <v>40940</v>
      </c>
      <c r="I595" s="10">
        <v>41364</v>
      </c>
      <c r="J595" t="s">
        <v>31</v>
      </c>
      <c r="K595" t="s">
        <v>36</v>
      </c>
      <c r="L595" s="11">
        <v>-1867782</v>
      </c>
      <c r="M595" t="s">
        <v>37</v>
      </c>
      <c r="N595" t="s">
        <v>901</v>
      </c>
      <c r="O595" t="s">
        <v>31</v>
      </c>
      <c r="P595">
        <v>0</v>
      </c>
    </row>
    <row r="596" spans="1:16" ht="14.95" x14ac:dyDescent="0.25">
      <c r="A596" t="s">
        <v>29</v>
      </c>
      <c r="B596" t="s">
        <v>126</v>
      </c>
      <c r="C596" t="s">
        <v>31</v>
      </c>
      <c r="D596" t="s">
        <v>31</v>
      </c>
      <c r="E596" t="s">
        <v>900</v>
      </c>
      <c r="F596" t="s">
        <v>33</v>
      </c>
      <c r="G596" t="s">
        <v>75</v>
      </c>
      <c r="H596" s="10">
        <v>40940</v>
      </c>
      <c r="I596" s="10">
        <v>41364</v>
      </c>
      <c r="J596" t="s">
        <v>31</v>
      </c>
      <c r="K596" t="s">
        <v>36</v>
      </c>
      <c r="L596" s="11">
        <v>-466946</v>
      </c>
      <c r="M596" t="s">
        <v>37</v>
      </c>
      <c r="N596" t="s">
        <v>902</v>
      </c>
      <c r="O596" t="s">
        <v>31</v>
      </c>
      <c r="P596">
        <v>0</v>
      </c>
    </row>
    <row r="597" spans="1:16" ht="14.95" x14ac:dyDescent="0.25">
      <c r="A597" t="s">
        <v>29</v>
      </c>
      <c r="B597" t="s">
        <v>126</v>
      </c>
      <c r="C597" t="s">
        <v>31</v>
      </c>
      <c r="D597" t="s">
        <v>31</v>
      </c>
      <c r="E597" t="s">
        <v>903</v>
      </c>
      <c r="F597" t="s">
        <v>33</v>
      </c>
      <c r="G597" t="s">
        <v>75</v>
      </c>
      <c r="H597" s="10">
        <v>40910</v>
      </c>
      <c r="I597" s="10">
        <v>41364</v>
      </c>
      <c r="J597" t="s">
        <v>31</v>
      </c>
      <c r="K597" t="s">
        <v>36</v>
      </c>
      <c r="L597" s="11">
        <v>-465894</v>
      </c>
      <c r="M597" t="s">
        <v>37</v>
      </c>
      <c r="N597" t="s">
        <v>904</v>
      </c>
      <c r="O597" t="s">
        <v>31</v>
      </c>
      <c r="P597">
        <v>0</v>
      </c>
    </row>
    <row r="598" spans="1:16" ht="14.95" x14ac:dyDescent="0.25">
      <c r="A598" t="s">
        <v>29</v>
      </c>
      <c r="B598" t="s">
        <v>126</v>
      </c>
      <c r="C598" t="s">
        <v>31</v>
      </c>
      <c r="D598" t="s">
        <v>31</v>
      </c>
      <c r="E598" t="s">
        <v>903</v>
      </c>
      <c r="F598" t="s">
        <v>33</v>
      </c>
      <c r="G598" t="s">
        <v>75</v>
      </c>
      <c r="H598" s="10">
        <v>40910</v>
      </c>
      <c r="I598" s="10">
        <v>41364</v>
      </c>
      <c r="J598" t="s">
        <v>31</v>
      </c>
      <c r="K598" t="s">
        <v>36</v>
      </c>
      <c r="L598" s="11">
        <v>-116474</v>
      </c>
      <c r="M598" t="s">
        <v>37</v>
      </c>
      <c r="N598" t="s">
        <v>905</v>
      </c>
      <c r="O598" t="s">
        <v>31</v>
      </c>
      <c r="P598">
        <v>0</v>
      </c>
    </row>
    <row r="599" spans="1:16" ht="14.95" x14ac:dyDescent="0.25">
      <c r="A599" t="s">
        <v>29</v>
      </c>
      <c r="B599" t="s">
        <v>126</v>
      </c>
      <c r="C599" t="s">
        <v>31</v>
      </c>
      <c r="D599" t="s">
        <v>31</v>
      </c>
      <c r="E599" t="s">
        <v>906</v>
      </c>
      <c r="F599" t="s">
        <v>33</v>
      </c>
      <c r="G599" t="s">
        <v>75</v>
      </c>
      <c r="H599" s="10">
        <v>41051</v>
      </c>
      <c r="I599" s="10">
        <v>41364</v>
      </c>
      <c r="J599" t="s">
        <v>31</v>
      </c>
      <c r="K599" t="s">
        <v>36</v>
      </c>
      <c r="L599" s="11">
        <v>-10366</v>
      </c>
      <c r="M599" t="s">
        <v>37</v>
      </c>
      <c r="N599" t="s">
        <v>907</v>
      </c>
      <c r="O599" t="s">
        <v>31</v>
      </c>
      <c r="P599">
        <v>0</v>
      </c>
    </row>
    <row r="600" spans="1:16" ht="14.95" x14ac:dyDescent="0.25">
      <c r="A600" t="s">
        <v>29</v>
      </c>
      <c r="B600" t="s">
        <v>126</v>
      </c>
      <c r="C600" t="s">
        <v>31</v>
      </c>
      <c r="D600" t="s">
        <v>31</v>
      </c>
      <c r="E600" t="s">
        <v>906</v>
      </c>
      <c r="F600" t="s">
        <v>33</v>
      </c>
      <c r="G600" t="s">
        <v>75</v>
      </c>
      <c r="H600" s="10">
        <v>41051</v>
      </c>
      <c r="I600" s="10">
        <v>41364</v>
      </c>
      <c r="J600" t="s">
        <v>31</v>
      </c>
      <c r="K600" t="s">
        <v>36</v>
      </c>
      <c r="L600" s="11">
        <v>-41464</v>
      </c>
      <c r="M600" t="s">
        <v>37</v>
      </c>
      <c r="N600" t="s">
        <v>908</v>
      </c>
      <c r="O600" t="s">
        <v>31</v>
      </c>
      <c r="P600">
        <v>0</v>
      </c>
    </row>
    <row r="601" spans="1:16" ht="14.95" x14ac:dyDescent="0.25">
      <c r="A601" t="s">
        <v>29</v>
      </c>
      <c r="B601" t="s">
        <v>31</v>
      </c>
      <c r="C601" t="s">
        <v>31</v>
      </c>
      <c r="D601" t="s">
        <v>31</v>
      </c>
      <c r="E601" t="s">
        <v>909</v>
      </c>
      <c r="F601" t="s">
        <v>33</v>
      </c>
      <c r="G601" t="s">
        <v>75</v>
      </c>
      <c r="H601" s="10">
        <v>41085</v>
      </c>
      <c r="I601" s="10">
        <v>41390</v>
      </c>
      <c r="J601" t="s">
        <v>31</v>
      </c>
      <c r="K601" t="s">
        <v>36</v>
      </c>
      <c r="L601" s="11">
        <v>-4980</v>
      </c>
      <c r="M601" t="s">
        <v>37</v>
      </c>
      <c r="N601" t="s">
        <v>910</v>
      </c>
      <c r="O601" t="s">
        <v>31</v>
      </c>
      <c r="P601">
        <v>0</v>
      </c>
    </row>
    <row r="602" spans="1:16" ht="14.95" x14ac:dyDescent="0.25">
      <c r="A602" t="s">
        <v>29</v>
      </c>
      <c r="B602" t="s">
        <v>31</v>
      </c>
      <c r="C602" t="s">
        <v>31</v>
      </c>
      <c r="D602" t="s">
        <v>31</v>
      </c>
      <c r="E602" t="s">
        <v>911</v>
      </c>
      <c r="F602" t="s">
        <v>33</v>
      </c>
      <c r="G602" t="s">
        <v>75</v>
      </c>
      <c r="H602" s="10">
        <v>41305</v>
      </c>
      <c r="I602" s="10">
        <v>41402</v>
      </c>
      <c r="J602" t="s">
        <v>31</v>
      </c>
      <c r="K602" t="s">
        <v>36</v>
      </c>
      <c r="L602" s="11">
        <v>-1280000</v>
      </c>
      <c r="M602" t="s">
        <v>37</v>
      </c>
      <c r="N602" t="s">
        <v>912</v>
      </c>
      <c r="O602" t="s">
        <v>31</v>
      </c>
      <c r="P602">
        <v>0</v>
      </c>
    </row>
    <row r="603" spans="1:16" ht="14.95" x14ac:dyDescent="0.25">
      <c r="A603" t="s">
        <v>29</v>
      </c>
      <c r="B603" t="s">
        <v>31</v>
      </c>
      <c r="C603" t="s">
        <v>31</v>
      </c>
      <c r="D603" t="s">
        <v>31</v>
      </c>
      <c r="E603" t="s">
        <v>913</v>
      </c>
      <c r="F603" t="s">
        <v>33</v>
      </c>
      <c r="G603" t="s">
        <v>75</v>
      </c>
      <c r="H603" s="10">
        <v>41244</v>
      </c>
      <c r="I603" s="10">
        <v>41402</v>
      </c>
      <c r="J603" t="s">
        <v>31</v>
      </c>
      <c r="K603" t="s">
        <v>36</v>
      </c>
      <c r="L603" s="11">
        <v>-330000</v>
      </c>
      <c r="M603" t="s">
        <v>37</v>
      </c>
      <c r="N603" t="s">
        <v>914</v>
      </c>
      <c r="O603" t="s">
        <v>31</v>
      </c>
      <c r="P603">
        <v>0</v>
      </c>
    </row>
    <row r="604" spans="1:16" ht="14.95" x14ac:dyDescent="0.25">
      <c r="A604" t="s">
        <v>29</v>
      </c>
      <c r="B604" t="s">
        <v>31</v>
      </c>
      <c r="C604" t="s">
        <v>31</v>
      </c>
      <c r="D604" t="s">
        <v>31</v>
      </c>
      <c r="E604" t="s">
        <v>915</v>
      </c>
      <c r="F604" t="s">
        <v>33</v>
      </c>
      <c r="G604" t="s">
        <v>75</v>
      </c>
      <c r="H604" s="10">
        <v>41173</v>
      </c>
      <c r="I604" s="10">
        <v>41402</v>
      </c>
      <c r="J604" t="s">
        <v>31</v>
      </c>
      <c r="K604" t="s">
        <v>36</v>
      </c>
      <c r="L604" s="11">
        <v>-440000</v>
      </c>
      <c r="M604" t="s">
        <v>37</v>
      </c>
      <c r="N604" t="s">
        <v>916</v>
      </c>
      <c r="O604" t="s">
        <v>31</v>
      </c>
      <c r="P604">
        <v>0</v>
      </c>
    </row>
    <row r="605" spans="1:16" ht="14.95" x14ac:dyDescent="0.25">
      <c r="A605" t="s">
        <v>29</v>
      </c>
      <c r="B605" t="s">
        <v>126</v>
      </c>
      <c r="C605" t="s">
        <v>31</v>
      </c>
      <c r="D605" t="s">
        <v>31</v>
      </c>
      <c r="E605" t="s">
        <v>917</v>
      </c>
      <c r="F605" t="s">
        <v>33</v>
      </c>
      <c r="G605" t="s">
        <v>75</v>
      </c>
      <c r="H605" s="10">
        <v>41214</v>
      </c>
      <c r="I605" s="10">
        <v>41403</v>
      </c>
      <c r="J605" t="s">
        <v>31</v>
      </c>
      <c r="K605" t="s">
        <v>36</v>
      </c>
      <c r="L605" s="11">
        <v>-133280</v>
      </c>
      <c r="M605" t="s">
        <v>37</v>
      </c>
      <c r="N605" t="s">
        <v>918</v>
      </c>
      <c r="O605" t="s">
        <v>31</v>
      </c>
      <c r="P605">
        <v>0</v>
      </c>
    </row>
    <row r="606" spans="1:16" ht="14.95" x14ac:dyDescent="0.25">
      <c r="A606" t="s">
        <v>29</v>
      </c>
      <c r="B606" t="s">
        <v>126</v>
      </c>
      <c r="C606" t="s">
        <v>31</v>
      </c>
      <c r="D606" t="s">
        <v>31</v>
      </c>
      <c r="E606" t="s">
        <v>919</v>
      </c>
      <c r="F606" t="s">
        <v>33</v>
      </c>
      <c r="G606" t="s">
        <v>75</v>
      </c>
      <c r="H606" s="10">
        <v>41224</v>
      </c>
      <c r="I606" s="10">
        <v>41403</v>
      </c>
      <c r="J606" t="s">
        <v>31</v>
      </c>
      <c r="K606" t="s">
        <v>36</v>
      </c>
      <c r="L606" s="11">
        <v>-160000</v>
      </c>
      <c r="M606" t="s">
        <v>37</v>
      </c>
      <c r="N606" t="s">
        <v>920</v>
      </c>
      <c r="O606" t="s">
        <v>31</v>
      </c>
      <c r="P606">
        <v>0</v>
      </c>
    </row>
    <row r="607" spans="1:16" ht="14.95" x14ac:dyDescent="0.25">
      <c r="A607" t="s">
        <v>29</v>
      </c>
      <c r="B607" t="s">
        <v>126</v>
      </c>
      <c r="C607" t="s">
        <v>31</v>
      </c>
      <c r="D607" t="s">
        <v>31</v>
      </c>
      <c r="E607" t="s">
        <v>921</v>
      </c>
      <c r="F607" t="s">
        <v>33</v>
      </c>
      <c r="G607" t="s">
        <v>75</v>
      </c>
      <c r="H607" s="10">
        <v>41348</v>
      </c>
      <c r="I607" s="10">
        <v>41403</v>
      </c>
      <c r="J607" t="s">
        <v>31</v>
      </c>
      <c r="K607" t="s">
        <v>36</v>
      </c>
      <c r="L607" s="11">
        <v>-163200</v>
      </c>
      <c r="M607" t="s">
        <v>37</v>
      </c>
      <c r="N607" t="s">
        <v>922</v>
      </c>
      <c r="O607" t="s">
        <v>31</v>
      </c>
      <c r="P607">
        <v>0</v>
      </c>
    </row>
    <row r="608" spans="1:16" ht="14.95" x14ac:dyDescent="0.25">
      <c r="A608" t="s">
        <v>29</v>
      </c>
      <c r="B608" t="s">
        <v>31</v>
      </c>
      <c r="C608" t="s">
        <v>31</v>
      </c>
      <c r="D608" t="s">
        <v>31</v>
      </c>
      <c r="E608" t="s">
        <v>923</v>
      </c>
      <c r="F608" t="s">
        <v>33</v>
      </c>
      <c r="G608" t="s">
        <v>75</v>
      </c>
      <c r="H608" s="10">
        <v>41091</v>
      </c>
      <c r="I608" s="10">
        <v>41422</v>
      </c>
      <c r="J608" t="s">
        <v>31</v>
      </c>
      <c r="K608" t="s">
        <v>36</v>
      </c>
      <c r="L608" s="11">
        <v>-91000</v>
      </c>
      <c r="M608" t="s">
        <v>37</v>
      </c>
      <c r="N608" t="s">
        <v>924</v>
      </c>
      <c r="O608" t="s">
        <v>31</v>
      </c>
      <c r="P608">
        <v>0</v>
      </c>
    </row>
    <row r="609" spans="1:16" ht="14.95" x14ac:dyDescent="0.25">
      <c r="A609" t="s">
        <v>29</v>
      </c>
      <c r="B609" t="s">
        <v>31</v>
      </c>
      <c r="C609" t="s">
        <v>31</v>
      </c>
      <c r="D609" t="s">
        <v>31</v>
      </c>
      <c r="E609" t="s">
        <v>925</v>
      </c>
      <c r="F609" t="s">
        <v>33</v>
      </c>
      <c r="G609" t="s">
        <v>75</v>
      </c>
      <c r="H609" s="10">
        <v>41243</v>
      </c>
      <c r="I609" s="10">
        <v>41422</v>
      </c>
      <c r="J609" t="s">
        <v>31</v>
      </c>
      <c r="K609" t="s">
        <v>36</v>
      </c>
      <c r="L609" s="11">
        <v>-1039600</v>
      </c>
      <c r="M609" t="s">
        <v>37</v>
      </c>
      <c r="N609" t="s">
        <v>926</v>
      </c>
      <c r="O609" t="s">
        <v>31</v>
      </c>
      <c r="P609">
        <v>0</v>
      </c>
    </row>
    <row r="610" spans="1:16" ht="14.95" x14ac:dyDescent="0.25">
      <c r="A610" t="s">
        <v>29</v>
      </c>
      <c r="B610" t="s">
        <v>126</v>
      </c>
      <c r="C610" t="s">
        <v>31</v>
      </c>
      <c r="D610" t="s">
        <v>31</v>
      </c>
      <c r="E610" t="s">
        <v>927</v>
      </c>
      <c r="F610" t="s">
        <v>33</v>
      </c>
      <c r="G610" t="s">
        <v>75</v>
      </c>
      <c r="H610" s="10">
        <v>41053</v>
      </c>
      <c r="I610" s="10">
        <v>41430</v>
      </c>
      <c r="J610" t="s">
        <v>31</v>
      </c>
      <c r="K610" t="s">
        <v>36</v>
      </c>
      <c r="L610" s="11">
        <v>-1876184</v>
      </c>
      <c r="M610" t="s">
        <v>37</v>
      </c>
      <c r="N610" t="s">
        <v>928</v>
      </c>
      <c r="O610" t="s">
        <v>31</v>
      </c>
      <c r="P610">
        <v>0</v>
      </c>
    </row>
    <row r="611" spans="1:16" ht="14.95" x14ac:dyDescent="0.25">
      <c r="A611" t="s">
        <v>29</v>
      </c>
      <c r="B611" t="s">
        <v>126</v>
      </c>
      <c r="C611" t="s">
        <v>31</v>
      </c>
      <c r="D611" t="s">
        <v>31</v>
      </c>
      <c r="E611" t="s">
        <v>929</v>
      </c>
      <c r="F611" t="s">
        <v>33</v>
      </c>
      <c r="G611" t="s">
        <v>75</v>
      </c>
      <c r="H611" s="10">
        <v>41159</v>
      </c>
      <c r="I611" s="10">
        <v>41430</v>
      </c>
      <c r="J611" t="s">
        <v>31</v>
      </c>
      <c r="K611" t="s">
        <v>36</v>
      </c>
      <c r="L611" s="11">
        <v>-2480000</v>
      </c>
      <c r="M611" t="s">
        <v>37</v>
      </c>
      <c r="N611" t="s">
        <v>930</v>
      </c>
      <c r="O611" t="s">
        <v>31</v>
      </c>
      <c r="P611">
        <v>0</v>
      </c>
    </row>
    <row r="612" spans="1:16" ht="14.95" x14ac:dyDescent="0.25">
      <c r="A612" t="s">
        <v>29</v>
      </c>
      <c r="B612" t="s">
        <v>126</v>
      </c>
      <c r="C612" t="s">
        <v>31</v>
      </c>
      <c r="D612" t="s">
        <v>31</v>
      </c>
      <c r="E612" t="s">
        <v>931</v>
      </c>
      <c r="F612" t="s">
        <v>33</v>
      </c>
      <c r="G612" t="s">
        <v>75</v>
      </c>
      <c r="H612" s="10">
        <v>41264</v>
      </c>
      <c r="I612" s="10">
        <v>41430</v>
      </c>
      <c r="J612" t="s">
        <v>31</v>
      </c>
      <c r="K612" t="s">
        <v>36</v>
      </c>
      <c r="L612" s="11">
        <v>-26000</v>
      </c>
      <c r="M612" t="s">
        <v>37</v>
      </c>
      <c r="N612" t="s">
        <v>932</v>
      </c>
      <c r="O612" t="s">
        <v>31</v>
      </c>
      <c r="P612">
        <v>0</v>
      </c>
    </row>
    <row r="613" spans="1:16" ht="14.95" x14ac:dyDescent="0.25">
      <c r="A613" t="s">
        <v>29</v>
      </c>
      <c r="B613" t="s">
        <v>126</v>
      </c>
      <c r="C613" t="s">
        <v>31</v>
      </c>
      <c r="D613" t="s">
        <v>31</v>
      </c>
      <c r="E613" t="s">
        <v>933</v>
      </c>
      <c r="F613" t="s">
        <v>33</v>
      </c>
      <c r="G613" t="s">
        <v>75</v>
      </c>
      <c r="H613" s="10">
        <v>41264</v>
      </c>
      <c r="I613" s="10">
        <v>41430</v>
      </c>
      <c r="J613" t="s">
        <v>31</v>
      </c>
      <c r="K613" t="s">
        <v>36</v>
      </c>
      <c r="L613" s="11">
        <v>-790000</v>
      </c>
      <c r="M613" t="s">
        <v>37</v>
      </c>
      <c r="N613" t="s">
        <v>934</v>
      </c>
      <c r="O613" t="s">
        <v>31</v>
      </c>
      <c r="P613">
        <v>0</v>
      </c>
    </row>
    <row r="614" spans="1:16" ht="14.95" x14ac:dyDescent="0.25">
      <c r="A614" t="s">
        <v>29</v>
      </c>
      <c r="B614" t="s">
        <v>126</v>
      </c>
      <c r="C614" t="s">
        <v>31</v>
      </c>
      <c r="D614" t="s">
        <v>31</v>
      </c>
      <c r="E614" t="s">
        <v>935</v>
      </c>
      <c r="F614" t="s">
        <v>33</v>
      </c>
      <c r="G614" t="s">
        <v>75</v>
      </c>
      <c r="H614" s="10">
        <v>41264</v>
      </c>
      <c r="I614" s="10">
        <v>41430</v>
      </c>
      <c r="J614" t="s">
        <v>31</v>
      </c>
      <c r="K614" t="s">
        <v>36</v>
      </c>
      <c r="L614" s="11">
        <v>-1320000</v>
      </c>
      <c r="M614" t="s">
        <v>37</v>
      </c>
      <c r="N614" t="s">
        <v>936</v>
      </c>
      <c r="O614" t="s">
        <v>31</v>
      </c>
      <c r="P614">
        <v>0</v>
      </c>
    </row>
    <row r="615" spans="1:16" ht="14.95" x14ac:dyDescent="0.25">
      <c r="A615" t="s">
        <v>29</v>
      </c>
      <c r="B615" t="s">
        <v>126</v>
      </c>
      <c r="C615" t="s">
        <v>31</v>
      </c>
      <c r="D615" t="s">
        <v>31</v>
      </c>
      <c r="E615" t="s">
        <v>937</v>
      </c>
      <c r="F615" t="s">
        <v>33</v>
      </c>
      <c r="G615" t="s">
        <v>75</v>
      </c>
      <c r="H615" s="10">
        <v>41229</v>
      </c>
      <c r="I615" s="10">
        <v>41430</v>
      </c>
      <c r="J615" t="s">
        <v>31</v>
      </c>
      <c r="K615" t="s">
        <v>36</v>
      </c>
      <c r="L615" s="11">
        <v>-140000</v>
      </c>
      <c r="M615" t="s">
        <v>37</v>
      </c>
      <c r="N615" t="s">
        <v>938</v>
      </c>
      <c r="O615" t="s">
        <v>31</v>
      </c>
      <c r="P615">
        <v>0</v>
      </c>
    </row>
    <row r="616" spans="1:16" ht="14.95" x14ac:dyDescent="0.25">
      <c r="A616" t="s">
        <v>29</v>
      </c>
      <c r="B616" t="s">
        <v>126</v>
      </c>
      <c r="C616" t="s">
        <v>31</v>
      </c>
      <c r="D616" t="s">
        <v>31</v>
      </c>
      <c r="E616" t="s">
        <v>939</v>
      </c>
      <c r="F616" t="s">
        <v>33</v>
      </c>
      <c r="G616" t="s">
        <v>75</v>
      </c>
      <c r="H616" s="10">
        <v>41355</v>
      </c>
      <c r="I616" s="10">
        <v>41430</v>
      </c>
      <c r="J616" t="s">
        <v>31</v>
      </c>
      <c r="K616" t="s">
        <v>36</v>
      </c>
      <c r="L616" s="11">
        <v>-400000</v>
      </c>
      <c r="M616" t="s">
        <v>37</v>
      </c>
      <c r="N616" t="s">
        <v>940</v>
      </c>
      <c r="O616" t="s">
        <v>31</v>
      </c>
      <c r="P616">
        <v>0</v>
      </c>
    </row>
    <row r="617" spans="1:16" ht="14.95" x14ac:dyDescent="0.25">
      <c r="A617" t="s">
        <v>29</v>
      </c>
      <c r="B617" t="s">
        <v>126</v>
      </c>
      <c r="C617" t="s">
        <v>31</v>
      </c>
      <c r="D617" t="s">
        <v>31</v>
      </c>
      <c r="E617" t="s">
        <v>941</v>
      </c>
      <c r="F617" t="s">
        <v>33</v>
      </c>
      <c r="G617" t="s">
        <v>75</v>
      </c>
      <c r="H617" s="10">
        <v>41358</v>
      </c>
      <c r="I617" s="10">
        <v>41430</v>
      </c>
      <c r="J617" t="s">
        <v>31</v>
      </c>
      <c r="K617" t="s">
        <v>36</v>
      </c>
      <c r="L617" s="11">
        <v>-957600</v>
      </c>
      <c r="M617" t="s">
        <v>37</v>
      </c>
      <c r="N617" t="s">
        <v>942</v>
      </c>
      <c r="O617" t="s">
        <v>31</v>
      </c>
      <c r="P617">
        <v>0</v>
      </c>
    </row>
    <row r="618" spans="1:16" ht="14.95" x14ac:dyDescent="0.25">
      <c r="A618" t="s">
        <v>29</v>
      </c>
      <c r="B618" t="s">
        <v>126</v>
      </c>
      <c r="C618" t="s">
        <v>31</v>
      </c>
      <c r="D618" t="s">
        <v>31</v>
      </c>
      <c r="E618" t="s">
        <v>943</v>
      </c>
      <c r="F618" t="s">
        <v>33</v>
      </c>
      <c r="G618" t="s">
        <v>75</v>
      </c>
      <c r="H618" s="10">
        <v>41364</v>
      </c>
      <c r="I618" s="10">
        <v>41430</v>
      </c>
      <c r="J618" t="s">
        <v>31</v>
      </c>
      <c r="K618" t="s">
        <v>36</v>
      </c>
      <c r="L618" s="11">
        <v>-2880000</v>
      </c>
      <c r="M618" t="s">
        <v>37</v>
      </c>
      <c r="N618" t="s">
        <v>944</v>
      </c>
      <c r="O618" t="s">
        <v>31</v>
      </c>
      <c r="P618">
        <v>0</v>
      </c>
    </row>
    <row r="619" spans="1:16" ht="14.95" x14ac:dyDescent="0.25">
      <c r="A619" t="s">
        <v>29</v>
      </c>
      <c r="B619" t="s">
        <v>126</v>
      </c>
      <c r="C619" t="s">
        <v>31</v>
      </c>
      <c r="D619" t="s">
        <v>31</v>
      </c>
      <c r="E619" t="s">
        <v>945</v>
      </c>
      <c r="F619" t="s">
        <v>33</v>
      </c>
      <c r="G619" t="s">
        <v>75</v>
      </c>
      <c r="H619" s="10">
        <v>41359</v>
      </c>
      <c r="I619" s="10">
        <v>41430</v>
      </c>
      <c r="J619" t="s">
        <v>31</v>
      </c>
      <c r="K619" t="s">
        <v>36</v>
      </c>
      <c r="L619" s="11">
        <v>-3400000</v>
      </c>
      <c r="M619" t="s">
        <v>37</v>
      </c>
      <c r="N619" t="s">
        <v>946</v>
      </c>
      <c r="O619" t="s">
        <v>31</v>
      </c>
      <c r="P619">
        <v>0</v>
      </c>
    </row>
    <row r="620" spans="1:16" ht="14.95" x14ac:dyDescent="0.25">
      <c r="A620" t="s">
        <v>29</v>
      </c>
      <c r="B620" t="s">
        <v>31</v>
      </c>
      <c r="C620" t="s">
        <v>31</v>
      </c>
      <c r="D620" t="s">
        <v>31</v>
      </c>
      <c r="E620" t="s">
        <v>947</v>
      </c>
      <c r="F620" t="s">
        <v>33</v>
      </c>
      <c r="G620" t="s">
        <v>75</v>
      </c>
      <c r="H620" s="10">
        <v>41265</v>
      </c>
      <c r="I620" s="10">
        <v>41438</v>
      </c>
      <c r="J620" t="s">
        <v>31</v>
      </c>
      <c r="K620" t="s">
        <v>36</v>
      </c>
      <c r="L620" s="11">
        <v>-800000</v>
      </c>
      <c r="M620" t="s">
        <v>37</v>
      </c>
      <c r="N620" t="s">
        <v>948</v>
      </c>
      <c r="O620" t="s">
        <v>31</v>
      </c>
      <c r="P620">
        <v>0</v>
      </c>
    </row>
    <row r="621" spans="1:16" ht="14.95" x14ac:dyDescent="0.25">
      <c r="A621" t="s">
        <v>29</v>
      </c>
      <c r="B621" t="s">
        <v>126</v>
      </c>
      <c r="C621" t="s">
        <v>31</v>
      </c>
      <c r="D621" t="s">
        <v>31</v>
      </c>
      <c r="E621" t="s">
        <v>949</v>
      </c>
      <c r="F621" t="s">
        <v>33</v>
      </c>
      <c r="G621" t="s">
        <v>75</v>
      </c>
      <c r="H621" s="10">
        <v>41269</v>
      </c>
      <c r="I621" s="10">
        <v>41438</v>
      </c>
      <c r="J621" t="s">
        <v>31</v>
      </c>
      <c r="K621" t="s">
        <v>36</v>
      </c>
      <c r="L621" s="11">
        <v>-153002</v>
      </c>
      <c r="M621" t="s">
        <v>37</v>
      </c>
      <c r="N621" t="s">
        <v>950</v>
      </c>
      <c r="O621" t="s">
        <v>31</v>
      </c>
      <c r="P621">
        <v>0</v>
      </c>
    </row>
    <row r="622" spans="1:16" ht="14.95" x14ac:dyDescent="0.25">
      <c r="A622" t="s">
        <v>29</v>
      </c>
      <c r="B622" t="s">
        <v>126</v>
      </c>
      <c r="C622" t="s">
        <v>31</v>
      </c>
      <c r="D622" t="s">
        <v>31</v>
      </c>
      <c r="E622" t="s">
        <v>951</v>
      </c>
      <c r="F622" t="s">
        <v>33</v>
      </c>
      <c r="G622" t="s">
        <v>75</v>
      </c>
      <c r="H622" s="10">
        <v>41061</v>
      </c>
      <c r="I622" s="10">
        <v>41438</v>
      </c>
      <c r="J622" t="s">
        <v>31</v>
      </c>
      <c r="K622" t="s">
        <v>36</v>
      </c>
      <c r="L622" s="11">
        <v>-5200000</v>
      </c>
      <c r="M622" t="s">
        <v>37</v>
      </c>
      <c r="N622" t="s">
        <v>952</v>
      </c>
      <c r="O622" t="s">
        <v>31</v>
      </c>
      <c r="P622">
        <v>0</v>
      </c>
    </row>
    <row r="623" spans="1:16" ht="14.95" x14ac:dyDescent="0.25">
      <c r="A623" t="s">
        <v>29</v>
      </c>
      <c r="B623" t="s">
        <v>126</v>
      </c>
      <c r="C623" t="s">
        <v>31</v>
      </c>
      <c r="D623" t="s">
        <v>31</v>
      </c>
      <c r="E623" t="s">
        <v>953</v>
      </c>
      <c r="F623" t="s">
        <v>33</v>
      </c>
      <c r="G623" t="s">
        <v>75</v>
      </c>
      <c r="H623" s="10">
        <v>41325</v>
      </c>
      <c r="I623" s="10">
        <v>41438</v>
      </c>
      <c r="J623" t="s">
        <v>31</v>
      </c>
      <c r="K623" t="s">
        <v>36</v>
      </c>
      <c r="L623" s="11">
        <v>-23800</v>
      </c>
      <c r="M623" t="s">
        <v>37</v>
      </c>
      <c r="N623" t="s">
        <v>954</v>
      </c>
      <c r="O623" t="s">
        <v>31</v>
      </c>
      <c r="P623">
        <v>0</v>
      </c>
    </row>
    <row r="624" spans="1:16" ht="14.95" x14ac:dyDescent="0.25">
      <c r="A624" t="s">
        <v>29</v>
      </c>
      <c r="B624" t="s">
        <v>126</v>
      </c>
      <c r="C624" t="s">
        <v>31</v>
      </c>
      <c r="D624" t="s">
        <v>31</v>
      </c>
      <c r="E624" t="s">
        <v>955</v>
      </c>
      <c r="F624" t="s">
        <v>33</v>
      </c>
      <c r="G624" t="s">
        <v>75</v>
      </c>
      <c r="H624" s="10">
        <v>41364</v>
      </c>
      <c r="I624" s="10">
        <v>41439</v>
      </c>
      <c r="J624" t="s">
        <v>31</v>
      </c>
      <c r="K624" t="s">
        <v>36</v>
      </c>
      <c r="L624" s="11">
        <v>-760000</v>
      </c>
      <c r="M624" t="s">
        <v>37</v>
      </c>
      <c r="N624" t="s">
        <v>956</v>
      </c>
      <c r="O624" t="s">
        <v>31</v>
      </c>
      <c r="P624">
        <v>0</v>
      </c>
    </row>
    <row r="625" spans="1:16" ht="14.95" x14ac:dyDescent="0.25">
      <c r="A625" t="s">
        <v>29</v>
      </c>
      <c r="B625" t="s">
        <v>126</v>
      </c>
      <c r="C625" t="s">
        <v>31</v>
      </c>
      <c r="D625" t="s">
        <v>31</v>
      </c>
      <c r="E625" t="s">
        <v>957</v>
      </c>
      <c r="F625" t="s">
        <v>33</v>
      </c>
      <c r="G625" t="s">
        <v>75</v>
      </c>
      <c r="H625" s="10">
        <v>41148</v>
      </c>
      <c r="I625" s="10">
        <v>41440</v>
      </c>
      <c r="J625" t="s">
        <v>31</v>
      </c>
      <c r="K625" t="s">
        <v>36</v>
      </c>
      <c r="L625" s="11">
        <v>-320000</v>
      </c>
      <c r="M625" t="s">
        <v>37</v>
      </c>
      <c r="N625" t="s">
        <v>958</v>
      </c>
      <c r="O625" t="s">
        <v>31</v>
      </c>
      <c r="P625">
        <v>0</v>
      </c>
    </row>
    <row r="626" spans="1:16" ht="14.95" x14ac:dyDescent="0.25">
      <c r="A626" t="s">
        <v>29</v>
      </c>
      <c r="B626" t="s">
        <v>126</v>
      </c>
      <c r="C626" t="s">
        <v>31</v>
      </c>
      <c r="D626" t="s">
        <v>31</v>
      </c>
      <c r="E626" t="s">
        <v>959</v>
      </c>
      <c r="F626" t="s">
        <v>33</v>
      </c>
      <c r="G626" t="s">
        <v>75</v>
      </c>
      <c r="H626" s="10">
        <v>41182</v>
      </c>
      <c r="I626" s="10">
        <v>41440</v>
      </c>
      <c r="J626" t="s">
        <v>31</v>
      </c>
      <c r="K626" t="s">
        <v>36</v>
      </c>
      <c r="L626" s="11">
        <v>-1400000</v>
      </c>
      <c r="M626" t="s">
        <v>37</v>
      </c>
      <c r="N626" t="s">
        <v>960</v>
      </c>
      <c r="O626" t="s">
        <v>31</v>
      </c>
      <c r="P626">
        <v>0</v>
      </c>
    </row>
    <row r="627" spans="1:16" ht="14.95" x14ac:dyDescent="0.25">
      <c r="A627" t="s">
        <v>29</v>
      </c>
      <c r="B627" t="s">
        <v>126</v>
      </c>
      <c r="C627" t="s">
        <v>31</v>
      </c>
      <c r="D627" t="s">
        <v>31</v>
      </c>
      <c r="E627" t="s">
        <v>961</v>
      </c>
      <c r="F627" t="s">
        <v>33</v>
      </c>
      <c r="G627" t="s">
        <v>75</v>
      </c>
      <c r="H627" s="10">
        <v>41331</v>
      </c>
      <c r="I627" s="10">
        <v>41440</v>
      </c>
      <c r="J627" t="s">
        <v>31</v>
      </c>
      <c r="K627" t="s">
        <v>36</v>
      </c>
      <c r="L627" s="11">
        <v>-2832000</v>
      </c>
      <c r="M627" t="s">
        <v>37</v>
      </c>
      <c r="N627" t="s">
        <v>962</v>
      </c>
      <c r="O627" t="s">
        <v>31</v>
      </c>
      <c r="P627">
        <v>0</v>
      </c>
    </row>
    <row r="628" spans="1:16" ht="14.95" x14ac:dyDescent="0.25">
      <c r="A628" t="s">
        <v>29</v>
      </c>
      <c r="B628" t="s">
        <v>126</v>
      </c>
      <c r="C628" t="s">
        <v>31</v>
      </c>
      <c r="D628" t="s">
        <v>31</v>
      </c>
      <c r="E628" t="s">
        <v>963</v>
      </c>
      <c r="F628" t="s">
        <v>33</v>
      </c>
      <c r="G628" t="s">
        <v>75</v>
      </c>
      <c r="H628" s="10">
        <v>41359</v>
      </c>
      <c r="I628" s="10">
        <v>41440</v>
      </c>
      <c r="J628" t="s">
        <v>31</v>
      </c>
      <c r="K628" t="s">
        <v>36</v>
      </c>
      <c r="L628" s="11">
        <v>-892440</v>
      </c>
      <c r="M628" t="s">
        <v>37</v>
      </c>
      <c r="N628" t="s">
        <v>964</v>
      </c>
      <c r="O628" t="s">
        <v>31</v>
      </c>
      <c r="P628">
        <v>0</v>
      </c>
    </row>
    <row r="629" spans="1:16" ht="14.95" x14ac:dyDescent="0.25">
      <c r="A629" t="s">
        <v>29</v>
      </c>
      <c r="B629" t="s">
        <v>126</v>
      </c>
      <c r="C629" t="s">
        <v>31</v>
      </c>
      <c r="D629" t="s">
        <v>31</v>
      </c>
      <c r="E629" t="s">
        <v>965</v>
      </c>
      <c r="F629" t="s">
        <v>33</v>
      </c>
      <c r="G629" t="s">
        <v>75</v>
      </c>
      <c r="H629" s="10">
        <v>41244</v>
      </c>
      <c r="I629" s="10">
        <v>41440</v>
      </c>
      <c r="J629" t="s">
        <v>31</v>
      </c>
      <c r="K629" t="s">
        <v>36</v>
      </c>
      <c r="L629" s="11">
        <v>-320000</v>
      </c>
      <c r="M629" t="s">
        <v>37</v>
      </c>
      <c r="N629" t="s">
        <v>966</v>
      </c>
      <c r="O629" t="s">
        <v>31</v>
      </c>
      <c r="P629">
        <v>0</v>
      </c>
    </row>
    <row r="630" spans="1:16" ht="14.95" x14ac:dyDescent="0.25">
      <c r="A630" t="s">
        <v>29</v>
      </c>
      <c r="B630" t="s">
        <v>126</v>
      </c>
      <c r="C630" t="s">
        <v>31</v>
      </c>
      <c r="D630" t="s">
        <v>31</v>
      </c>
      <c r="E630" t="s">
        <v>967</v>
      </c>
      <c r="F630" t="s">
        <v>33</v>
      </c>
      <c r="G630" t="s">
        <v>75</v>
      </c>
      <c r="H630" s="10">
        <v>41358</v>
      </c>
      <c r="I630" s="10">
        <v>41440</v>
      </c>
      <c r="J630" t="s">
        <v>31</v>
      </c>
      <c r="K630" t="s">
        <v>36</v>
      </c>
      <c r="L630" s="11">
        <v>-505123</v>
      </c>
      <c r="M630" t="s">
        <v>37</v>
      </c>
      <c r="N630" t="s">
        <v>968</v>
      </c>
      <c r="O630" t="s">
        <v>31</v>
      </c>
      <c r="P630">
        <v>0</v>
      </c>
    </row>
    <row r="631" spans="1:16" ht="14.95" x14ac:dyDescent="0.25">
      <c r="A631" t="s">
        <v>29</v>
      </c>
      <c r="B631" t="s">
        <v>126</v>
      </c>
      <c r="C631" t="s">
        <v>31</v>
      </c>
      <c r="D631" t="s">
        <v>31</v>
      </c>
      <c r="E631" t="s">
        <v>969</v>
      </c>
      <c r="F631" t="s">
        <v>33</v>
      </c>
      <c r="G631" t="s">
        <v>75</v>
      </c>
      <c r="H631" s="10">
        <v>41090</v>
      </c>
      <c r="I631" s="10">
        <v>41445</v>
      </c>
      <c r="J631" t="s">
        <v>31</v>
      </c>
      <c r="K631" t="s">
        <v>36</v>
      </c>
      <c r="L631" s="11">
        <v>-1421400</v>
      </c>
      <c r="M631" t="s">
        <v>37</v>
      </c>
      <c r="N631" t="s">
        <v>970</v>
      </c>
      <c r="O631" t="s">
        <v>31</v>
      </c>
      <c r="P631">
        <v>0</v>
      </c>
    </row>
    <row r="632" spans="1:16" ht="14.95" x14ac:dyDescent="0.25">
      <c r="A632" t="s">
        <v>29</v>
      </c>
      <c r="B632" t="s">
        <v>126</v>
      </c>
      <c r="C632" t="s">
        <v>31</v>
      </c>
      <c r="D632" t="s">
        <v>31</v>
      </c>
      <c r="E632" t="s">
        <v>971</v>
      </c>
      <c r="F632" t="s">
        <v>33</v>
      </c>
      <c r="G632" t="s">
        <v>75</v>
      </c>
      <c r="H632" s="10">
        <v>41182</v>
      </c>
      <c r="I632" s="10">
        <v>41445</v>
      </c>
      <c r="J632" t="s">
        <v>31</v>
      </c>
      <c r="K632" t="s">
        <v>36</v>
      </c>
      <c r="L632" s="11">
        <v>-175000</v>
      </c>
      <c r="M632" t="s">
        <v>37</v>
      </c>
      <c r="N632" t="s">
        <v>972</v>
      </c>
      <c r="O632" t="s">
        <v>31</v>
      </c>
      <c r="P632">
        <v>0</v>
      </c>
    </row>
    <row r="633" spans="1:16" ht="14.95" x14ac:dyDescent="0.25">
      <c r="A633" t="s">
        <v>29</v>
      </c>
      <c r="B633" t="s">
        <v>126</v>
      </c>
      <c r="C633" t="s">
        <v>31</v>
      </c>
      <c r="D633" t="s">
        <v>31</v>
      </c>
      <c r="E633" t="s">
        <v>973</v>
      </c>
      <c r="F633" t="s">
        <v>33</v>
      </c>
      <c r="G633" t="s">
        <v>75</v>
      </c>
      <c r="H633" s="10">
        <v>41214</v>
      </c>
      <c r="I633" s="10">
        <v>41445</v>
      </c>
      <c r="J633" t="s">
        <v>31</v>
      </c>
      <c r="K633" t="s">
        <v>36</v>
      </c>
      <c r="L633" s="11">
        <v>-740000</v>
      </c>
      <c r="M633" t="s">
        <v>37</v>
      </c>
      <c r="N633" t="s">
        <v>974</v>
      </c>
      <c r="O633" t="s">
        <v>31</v>
      </c>
      <c r="P633">
        <v>0</v>
      </c>
    </row>
    <row r="634" spans="1:16" ht="14.95" x14ac:dyDescent="0.25">
      <c r="A634" t="s">
        <v>29</v>
      </c>
      <c r="B634" t="s">
        <v>126</v>
      </c>
      <c r="C634" t="s">
        <v>31</v>
      </c>
      <c r="D634" t="s">
        <v>31</v>
      </c>
      <c r="E634" t="s">
        <v>975</v>
      </c>
      <c r="F634" t="s">
        <v>33</v>
      </c>
      <c r="G634" t="s">
        <v>75</v>
      </c>
      <c r="H634" s="10">
        <v>40999</v>
      </c>
      <c r="I634" s="10">
        <v>41446</v>
      </c>
      <c r="J634" t="s">
        <v>31</v>
      </c>
      <c r="K634" t="s">
        <v>36</v>
      </c>
      <c r="L634" s="11">
        <v>-3500000</v>
      </c>
      <c r="M634" t="s">
        <v>37</v>
      </c>
      <c r="N634" t="s">
        <v>976</v>
      </c>
      <c r="O634" t="s">
        <v>31</v>
      </c>
      <c r="P634">
        <v>0</v>
      </c>
    </row>
    <row r="635" spans="1:16" ht="14.95" x14ac:dyDescent="0.25">
      <c r="A635" t="s">
        <v>29</v>
      </c>
      <c r="B635" t="s">
        <v>126</v>
      </c>
      <c r="C635" t="s">
        <v>31</v>
      </c>
      <c r="D635" t="s">
        <v>31</v>
      </c>
      <c r="E635" t="s">
        <v>975</v>
      </c>
      <c r="F635" t="s">
        <v>33</v>
      </c>
      <c r="G635" t="s">
        <v>75</v>
      </c>
      <c r="H635" s="10">
        <v>40999</v>
      </c>
      <c r="I635" s="10">
        <v>41446</v>
      </c>
      <c r="J635" t="s">
        <v>31</v>
      </c>
      <c r="K635" t="s">
        <v>36</v>
      </c>
      <c r="L635" s="11">
        <v>-1080688</v>
      </c>
      <c r="M635" t="s">
        <v>37</v>
      </c>
      <c r="N635" t="s">
        <v>977</v>
      </c>
      <c r="O635" t="s">
        <v>31</v>
      </c>
      <c r="P635">
        <v>0</v>
      </c>
    </row>
    <row r="636" spans="1:16" ht="14.95" x14ac:dyDescent="0.25">
      <c r="A636" t="s">
        <v>29</v>
      </c>
      <c r="B636" t="s">
        <v>126</v>
      </c>
      <c r="C636" t="s">
        <v>31</v>
      </c>
      <c r="D636" t="s">
        <v>31</v>
      </c>
      <c r="E636" t="s">
        <v>978</v>
      </c>
      <c r="F636" t="s">
        <v>33</v>
      </c>
      <c r="G636" t="s">
        <v>75</v>
      </c>
      <c r="H636" s="10">
        <v>41364</v>
      </c>
      <c r="I636" s="10">
        <v>41446</v>
      </c>
      <c r="J636" t="s">
        <v>31</v>
      </c>
      <c r="K636" t="s">
        <v>36</v>
      </c>
      <c r="L636" s="11">
        <v>-1100000</v>
      </c>
      <c r="M636" t="s">
        <v>37</v>
      </c>
      <c r="N636" t="s">
        <v>979</v>
      </c>
      <c r="O636" t="s">
        <v>31</v>
      </c>
      <c r="P636">
        <v>0</v>
      </c>
    </row>
    <row r="637" spans="1:16" ht="14.95" x14ac:dyDescent="0.25">
      <c r="A637" t="s">
        <v>29</v>
      </c>
      <c r="B637" t="s">
        <v>126</v>
      </c>
      <c r="C637" t="s">
        <v>31</v>
      </c>
      <c r="D637" t="s">
        <v>31</v>
      </c>
      <c r="E637" t="s">
        <v>980</v>
      </c>
      <c r="F637" t="s">
        <v>33</v>
      </c>
      <c r="G637" t="s">
        <v>75</v>
      </c>
      <c r="H637" s="10">
        <v>41182</v>
      </c>
      <c r="I637" s="10">
        <v>41452</v>
      </c>
      <c r="J637" t="s">
        <v>31</v>
      </c>
      <c r="K637" t="s">
        <v>36</v>
      </c>
      <c r="L637" s="11">
        <v>-474000</v>
      </c>
      <c r="M637" t="s">
        <v>37</v>
      </c>
      <c r="N637" t="s">
        <v>981</v>
      </c>
      <c r="O637" t="s">
        <v>31</v>
      </c>
      <c r="P637">
        <v>0</v>
      </c>
    </row>
    <row r="638" spans="1:16" ht="14.95" x14ac:dyDescent="0.25">
      <c r="A638" t="s">
        <v>29</v>
      </c>
      <c r="B638" t="s">
        <v>126</v>
      </c>
      <c r="C638" t="s">
        <v>31</v>
      </c>
      <c r="D638" t="s">
        <v>31</v>
      </c>
      <c r="E638" t="s">
        <v>982</v>
      </c>
      <c r="F638" t="s">
        <v>33</v>
      </c>
      <c r="G638" t="s">
        <v>75</v>
      </c>
      <c r="H638" s="10">
        <v>41359</v>
      </c>
      <c r="I638" s="10">
        <v>41452</v>
      </c>
      <c r="J638" t="s">
        <v>31</v>
      </c>
      <c r="K638" t="s">
        <v>36</v>
      </c>
      <c r="L638" s="11">
        <v>-1300000</v>
      </c>
      <c r="M638" t="s">
        <v>37</v>
      </c>
      <c r="N638" t="s">
        <v>983</v>
      </c>
      <c r="O638" t="s">
        <v>31</v>
      </c>
      <c r="P638">
        <v>0</v>
      </c>
    </row>
    <row r="639" spans="1:16" ht="14.95" x14ac:dyDescent="0.25">
      <c r="A639" t="s">
        <v>29</v>
      </c>
      <c r="B639" t="s">
        <v>126</v>
      </c>
      <c r="C639" t="s">
        <v>31</v>
      </c>
      <c r="D639" t="s">
        <v>31</v>
      </c>
      <c r="E639" t="s">
        <v>984</v>
      </c>
      <c r="F639" t="s">
        <v>33</v>
      </c>
      <c r="G639" t="s">
        <v>75</v>
      </c>
      <c r="H639" s="10">
        <v>41182</v>
      </c>
      <c r="I639" s="10">
        <v>41452</v>
      </c>
      <c r="J639" t="s">
        <v>31</v>
      </c>
      <c r="K639" t="s">
        <v>36</v>
      </c>
      <c r="L639" s="11">
        <v>-1600000</v>
      </c>
      <c r="M639" t="s">
        <v>37</v>
      </c>
      <c r="N639" t="s">
        <v>985</v>
      </c>
      <c r="O639" t="s">
        <v>31</v>
      </c>
      <c r="P639">
        <v>0</v>
      </c>
    </row>
    <row r="640" spans="1:16" ht="14.95" x14ac:dyDescent="0.25">
      <c r="A640" t="s">
        <v>29</v>
      </c>
      <c r="B640" t="s">
        <v>126</v>
      </c>
      <c r="C640" t="s">
        <v>31</v>
      </c>
      <c r="D640" t="s">
        <v>31</v>
      </c>
      <c r="E640" t="s">
        <v>986</v>
      </c>
      <c r="F640" t="s">
        <v>33</v>
      </c>
      <c r="G640" t="s">
        <v>75</v>
      </c>
      <c r="H640" s="10">
        <v>41153</v>
      </c>
      <c r="I640" s="10">
        <v>41456</v>
      </c>
      <c r="J640" t="s">
        <v>31</v>
      </c>
      <c r="K640" t="s">
        <v>36</v>
      </c>
      <c r="L640" s="11">
        <v>-302000</v>
      </c>
      <c r="M640" t="s">
        <v>37</v>
      </c>
      <c r="N640" t="s">
        <v>987</v>
      </c>
      <c r="O640" t="s">
        <v>31</v>
      </c>
      <c r="P640">
        <v>0</v>
      </c>
    </row>
    <row r="641" spans="1:16" ht="14.95" x14ac:dyDescent="0.25">
      <c r="A641" t="s">
        <v>29</v>
      </c>
      <c r="B641" t="s">
        <v>126</v>
      </c>
      <c r="C641" t="s">
        <v>31</v>
      </c>
      <c r="D641" t="s">
        <v>31</v>
      </c>
      <c r="E641" t="s">
        <v>988</v>
      </c>
      <c r="F641" t="s">
        <v>33</v>
      </c>
      <c r="G641" t="s">
        <v>75</v>
      </c>
      <c r="H641" s="10">
        <v>41331</v>
      </c>
      <c r="I641" s="10">
        <v>41456</v>
      </c>
      <c r="J641" t="s">
        <v>31</v>
      </c>
      <c r="K641" t="s">
        <v>36</v>
      </c>
      <c r="L641" s="11">
        <v>-3415425</v>
      </c>
      <c r="M641" t="s">
        <v>37</v>
      </c>
      <c r="N641" t="s">
        <v>989</v>
      </c>
      <c r="O641" t="s">
        <v>31</v>
      </c>
      <c r="P641">
        <v>0</v>
      </c>
    </row>
    <row r="642" spans="1:16" ht="14.95" x14ac:dyDescent="0.25">
      <c r="A642" t="s">
        <v>29</v>
      </c>
      <c r="B642" t="s">
        <v>126</v>
      </c>
      <c r="C642" t="s">
        <v>31</v>
      </c>
      <c r="D642" t="s">
        <v>31</v>
      </c>
      <c r="E642" t="s">
        <v>990</v>
      </c>
      <c r="F642" t="s">
        <v>33</v>
      </c>
      <c r="G642" t="s">
        <v>75</v>
      </c>
      <c r="H642" s="10">
        <v>40787</v>
      </c>
      <c r="I642" s="10">
        <v>41456</v>
      </c>
      <c r="J642" t="s">
        <v>31</v>
      </c>
      <c r="K642" t="s">
        <v>36</v>
      </c>
      <c r="L642" s="11">
        <v>-260000</v>
      </c>
      <c r="M642" t="s">
        <v>37</v>
      </c>
      <c r="N642" t="s">
        <v>991</v>
      </c>
      <c r="O642" t="s">
        <v>31</v>
      </c>
      <c r="P642">
        <v>0</v>
      </c>
    </row>
    <row r="643" spans="1:16" ht="14.95" x14ac:dyDescent="0.25">
      <c r="A643" t="s">
        <v>29</v>
      </c>
      <c r="B643" t="s">
        <v>126</v>
      </c>
      <c r="C643" t="s">
        <v>31</v>
      </c>
      <c r="D643" t="s">
        <v>31</v>
      </c>
      <c r="E643" t="s">
        <v>992</v>
      </c>
      <c r="F643" t="s">
        <v>33</v>
      </c>
      <c r="G643" t="s">
        <v>75</v>
      </c>
      <c r="H643" s="10">
        <v>41277</v>
      </c>
      <c r="I643" s="10">
        <v>41459</v>
      </c>
      <c r="J643" t="s">
        <v>31</v>
      </c>
      <c r="K643" t="s">
        <v>36</v>
      </c>
      <c r="L643" s="11">
        <v>-136865</v>
      </c>
      <c r="M643" t="s">
        <v>37</v>
      </c>
      <c r="N643" t="s">
        <v>993</v>
      </c>
      <c r="O643" t="s">
        <v>31</v>
      </c>
      <c r="P643">
        <v>0</v>
      </c>
    </row>
    <row r="644" spans="1:16" ht="14.95" x14ac:dyDescent="0.25">
      <c r="A644" t="s">
        <v>29</v>
      </c>
      <c r="B644" t="s">
        <v>126</v>
      </c>
      <c r="C644" t="s">
        <v>31</v>
      </c>
      <c r="D644" t="s">
        <v>31</v>
      </c>
      <c r="E644" t="s">
        <v>992</v>
      </c>
      <c r="F644" t="s">
        <v>33</v>
      </c>
      <c r="G644" t="s">
        <v>75</v>
      </c>
      <c r="H644" s="10">
        <v>41277</v>
      </c>
      <c r="I644" s="10">
        <v>41459</v>
      </c>
      <c r="J644" t="s">
        <v>31</v>
      </c>
      <c r="K644" t="s">
        <v>36</v>
      </c>
      <c r="L644" s="11">
        <v>-112594</v>
      </c>
      <c r="M644" t="s">
        <v>37</v>
      </c>
      <c r="N644" t="s">
        <v>994</v>
      </c>
      <c r="O644" t="s">
        <v>31</v>
      </c>
      <c r="P644">
        <v>0</v>
      </c>
    </row>
    <row r="645" spans="1:16" ht="14.95" x14ac:dyDescent="0.25">
      <c r="A645" t="s">
        <v>29</v>
      </c>
      <c r="B645" t="s">
        <v>126</v>
      </c>
      <c r="C645" t="s">
        <v>31</v>
      </c>
      <c r="D645" t="s">
        <v>31</v>
      </c>
      <c r="E645" t="s">
        <v>992</v>
      </c>
      <c r="F645" t="s">
        <v>33</v>
      </c>
      <c r="G645" t="s">
        <v>75</v>
      </c>
      <c r="H645" s="10">
        <v>41277</v>
      </c>
      <c r="I645" s="10">
        <v>41459</v>
      </c>
      <c r="J645" t="s">
        <v>31</v>
      </c>
      <c r="K645" t="s">
        <v>36</v>
      </c>
      <c r="L645" s="11">
        <v>-223277</v>
      </c>
      <c r="M645" t="s">
        <v>37</v>
      </c>
      <c r="N645" t="s">
        <v>995</v>
      </c>
      <c r="O645" t="s">
        <v>31</v>
      </c>
      <c r="P645">
        <v>0</v>
      </c>
    </row>
    <row r="646" spans="1:16" ht="14.95" x14ac:dyDescent="0.25">
      <c r="A646" t="s">
        <v>29</v>
      </c>
      <c r="B646" t="s">
        <v>126</v>
      </c>
      <c r="C646" t="s">
        <v>31</v>
      </c>
      <c r="D646" t="s">
        <v>31</v>
      </c>
      <c r="E646" t="s">
        <v>996</v>
      </c>
      <c r="F646" t="s">
        <v>33</v>
      </c>
      <c r="G646" t="s">
        <v>75</v>
      </c>
      <c r="H646" s="10">
        <v>41308</v>
      </c>
      <c r="I646" s="10">
        <v>41459</v>
      </c>
      <c r="J646" t="s">
        <v>31</v>
      </c>
      <c r="K646" t="s">
        <v>36</v>
      </c>
      <c r="L646" s="11">
        <v>-103018</v>
      </c>
      <c r="M646" t="s">
        <v>37</v>
      </c>
      <c r="N646" t="s">
        <v>997</v>
      </c>
      <c r="O646" t="s">
        <v>31</v>
      </c>
      <c r="P646">
        <v>0</v>
      </c>
    </row>
    <row r="647" spans="1:16" ht="14.95" x14ac:dyDescent="0.25">
      <c r="A647" t="s">
        <v>29</v>
      </c>
      <c r="B647" t="s">
        <v>126</v>
      </c>
      <c r="C647" t="s">
        <v>31</v>
      </c>
      <c r="D647" t="s">
        <v>31</v>
      </c>
      <c r="E647" t="s">
        <v>998</v>
      </c>
      <c r="F647" t="s">
        <v>33</v>
      </c>
      <c r="G647" t="s">
        <v>75</v>
      </c>
      <c r="H647" s="10">
        <v>40999</v>
      </c>
      <c r="I647" s="10">
        <v>41466</v>
      </c>
      <c r="J647" t="s">
        <v>31</v>
      </c>
      <c r="K647" t="s">
        <v>36</v>
      </c>
      <c r="L647" s="11">
        <v>-5157</v>
      </c>
      <c r="M647" t="s">
        <v>37</v>
      </c>
      <c r="N647" t="s">
        <v>999</v>
      </c>
      <c r="O647" t="s">
        <v>31</v>
      </c>
      <c r="P647">
        <v>0</v>
      </c>
    </row>
    <row r="648" spans="1:16" ht="14.95" x14ac:dyDescent="0.25">
      <c r="A648" t="s">
        <v>29</v>
      </c>
      <c r="B648" t="s">
        <v>126</v>
      </c>
      <c r="C648" t="s">
        <v>31</v>
      </c>
      <c r="D648" t="s">
        <v>31</v>
      </c>
      <c r="E648" t="s">
        <v>998</v>
      </c>
      <c r="F648" t="s">
        <v>33</v>
      </c>
      <c r="G648" t="s">
        <v>75</v>
      </c>
      <c r="H648" s="10">
        <v>40999</v>
      </c>
      <c r="I648" s="10">
        <v>41466</v>
      </c>
      <c r="J648" t="s">
        <v>31</v>
      </c>
      <c r="K648" t="s">
        <v>36</v>
      </c>
      <c r="L648" s="11">
        <v>-5157</v>
      </c>
      <c r="M648" t="s">
        <v>37</v>
      </c>
      <c r="N648" t="s">
        <v>1000</v>
      </c>
      <c r="O648" t="s">
        <v>31</v>
      </c>
      <c r="P648">
        <v>0</v>
      </c>
    </row>
    <row r="649" spans="1:16" ht="14.95" x14ac:dyDescent="0.25">
      <c r="A649" t="s">
        <v>29</v>
      </c>
      <c r="B649" t="s">
        <v>126</v>
      </c>
      <c r="C649" t="s">
        <v>31</v>
      </c>
      <c r="D649" t="s">
        <v>31</v>
      </c>
      <c r="E649" t="s">
        <v>1001</v>
      </c>
      <c r="F649" t="s">
        <v>33</v>
      </c>
      <c r="G649" t="s">
        <v>75</v>
      </c>
      <c r="H649" s="10">
        <v>40968</v>
      </c>
      <c r="I649" s="10">
        <v>41470</v>
      </c>
      <c r="J649" t="s">
        <v>31</v>
      </c>
      <c r="K649" t="s">
        <v>36</v>
      </c>
      <c r="L649" s="11">
        <v>-2345830</v>
      </c>
      <c r="M649" t="s">
        <v>37</v>
      </c>
      <c r="N649" t="s">
        <v>1002</v>
      </c>
      <c r="O649" t="s">
        <v>31</v>
      </c>
      <c r="P649">
        <v>0</v>
      </c>
    </row>
    <row r="650" spans="1:16" ht="14.95" x14ac:dyDescent="0.25">
      <c r="A650" t="s">
        <v>29</v>
      </c>
      <c r="B650" t="s">
        <v>126</v>
      </c>
      <c r="C650" t="s">
        <v>31</v>
      </c>
      <c r="D650" t="s">
        <v>31</v>
      </c>
      <c r="E650" t="s">
        <v>1003</v>
      </c>
      <c r="F650" t="s">
        <v>33</v>
      </c>
      <c r="G650" t="s">
        <v>75</v>
      </c>
      <c r="H650" s="10">
        <v>41244</v>
      </c>
      <c r="I650" s="10">
        <v>41475</v>
      </c>
      <c r="J650" t="s">
        <v>31</v>
      </c>
      <c r="K650" t="s">
        <v>36</v>
      </c>
      <c r="L650" s="11">
        <v>-1200000</v>
      </c>
      <c r="M650" t="s">
        <v>37</v>
      </c>
      <c r="N650" t="s">
        <v>1004</v>
      </c>
      <c r="O650" t="s">
        <v>31</v>
      </c>
      <c r="P650">
        <v>0</v>
      </c>
    </row>
    <row r="651" spans="1:16" ht="14.95" x14ac:dyDescent="0.25">
      <c r="A651" t="s">
        <v>29</v>
      </c>
      <c r="B651" t="s">
        <v>126</v>
      </c>
      <c r="C651" t="s">
        <v>31</v>
      </c>
      <c r="D651" t="s">
        <v>31</v>
      </c>
      <c r="E651" t="s">
        <v>1005</v>
      </c>
      <c r="F651" t="s">
        <v>33</v>
      </c>
      <c r="G651" t="s">
        <v>75</v>
      </c>
      <c r="H651" s="10">
        <v>41325</v>
      </c>
      <c r="I651" s="10">
        <v>41475</v>
      </c>
      <c r="J651" t="s">
        <v>31</v>
      </c>
      <c r="K651" t="s">
        <v>36</v>
      </c>
      <c r="L651" s="11">
        <v>-1600000</v>
      </c>
      <c r="M651" t="s">
        <v>37</v>
      </c>
      <c r="N651" t="s">
        <v>1006</v>
      </c>
      <c r="O651" t="s">
        <v>31</v>
      </c>
      <c r="P651">
        <v>0</v>
      </c>
    </row>
    <row r="652" spans="1:16" ht="14.95" x14ac:dyDescent="0.25">
      <c r="A652" t="s">
        <v>29</v>
      </c>
      <c r="B652" t="s">
        <v>126</v>
      </c>
      <c r="C652" t="s">
        <v>31</v>
      </c>
      <c r="D652" t="s">
        <v>31</v>
      </c>
      <c r="E652" t="s">
        <v>1007</v>
      </c>
      <c r="F652" t="s">
        <v>33</v>
      </c>
      <c r="G652" t="s">
        <v>75</v>
      </c>
      <c r="H652" s="10">
        <v>41352</v>
      </c>
      <c r="I652" s="10">
        <v>41475</v>
      </c>
      <c r="J652" t="s">
        <v>31</v>
      </c>
      <c r="K652" t="s">
        <v>36</v>
      </c>
      <c r="L652" s="11">
        <v>-2923973</v>
      </c>
      <c r="M652" t="s">
        <v>37</v>
      </c>
      <c r="N652" t="s">
        <v>1008</v>
      </c>
      <c r="O652" t="s">
        <v>31</v>
      </c>
      <c r="P652">
        <v>0</v>
      </c>
    </row>
    <row r="653" spans="1:16" ht="14.95" x14ac:dyDescent="0.25">
      <c r="A653" t="s">
        <v>29</v>
      </c>
      <c r="B653" t="s">
        <v>126</v>
      </c>
      <c r="C653" t="s">
        <v>31</v>
      </c>
      <c r="D653" t="s">
        <v>31</v>
      </c>
      <c r="E653" t="s">
        <v>1009</v>
      </c>
      <c r="F653" t="s">
        <v>33</v>
      </c>
      <c r="G653" t="s">
        <v>75</v>
      </c>
      <c r="H653" s="10">
        <v>41106</v>
      </c>
      <c r="I653" s="10">
        <v>41475</v>
      </c>
      <c r="J653" t="s">
        <v>31</v>
      </c>
      <c r="K653" t="s">
        <v>36</v>
      </c>
      <c r="L653" s="11">
        <v>-149290</v>
      </c>
      <c r="M653" t="s">
        <v>37</v>
      </c>
      <c r="N653" t="s">
        <v>1010</v>
      </c>
      <c r="O653" t="s">
        <v>31</v>
      </c>
      <c r="P653">
        <v>0</v>
      </c>
    </row>
    <row r="654" spans="1:16" ht="14.95" x14ac:dyDescent="0.25">
      <c r="A654" t="s">
        <v>29</v>
      </c>
      <c r="B654" t="s">
        <v>126</v>
      </c>
      <c r="C654" t="s">
        <v>31</v>
      </c>
      <c r="D654" t="s">
        <v>31</v>
      </c>
      <c r="E654" t="s">
        <v>1011</v>
      </c>
      <c r="F654" t="s">
        <v>33</v>
      </c>
      <c r="G654" t="s">
        <v>75</v>
      </c>
      <c r="H654" s="10">
        <v>41090</v>
      </c>
      <c r="I654" s="10">
        <v>41475</v>
      </c>
      <c r="J654" t="s">
        <v>31</v>
      </c>
      <c r="K654" t="s">
        <v>36</v>
      </c>
      <c r="L654" s="11">
        <v>-742114</v>
      </c>
      <c r="M654" t="s">
        <v>37</v>
      </c>
      <c r="N654" t="s">
        <v>1012</v>
      </c>
      <c r="O654" t="s">
        <v>31</v>
      </c>
      <c r="P654">
        <v>0</v>
      </c>
    </row>
    <row r="655" spans="1:16" ht="14.95" x14ac:dyDescent="0.25">
      <c r="A655" t="s">
        <v>29</v>
      </c>
      <c r="B655" t="s">
        <v>126</v>
      </c>
      <c r="C655" t="s">
        <v>31</v>
      </c>
      <c r="D655" t="s">
        <v>31</v>
      </c>
      <c r="E655" t="s">
        <v>1013</v>
      </c>
      <c r="F655" t="s">
        <v>33</v>
      </c>
      <c r="G655" t="s">
        <v>75</v>
      </c>
      <c r="H655" s="10">
        <v>41183</v>
      </c>
      <c r="I655" s="10">
        <v>41475</v>
      </c>
      <c r="J655" t="s">
        <v>31</v>
      </c>
      <c r="K655" t="s">
        <v>36</v>
      </c>
      <c r="L655" s="11">
        <v>-267000</v>
      </c>
      <c r="M655" t="s">
        <v>37</v>
      </c>
      <c r="N655" t="s">
        <v>1014</v>
      </c>
      <c r="O655" t="s">
        <v>31</v>
      </c>
      <c r="P655">
        <v>0</v>
      </c>
    </row>
    <row r="656" spans="1:16" ht="14.95" x14ac:dyDescent="0.25">
      <c r="A656" t="s">
        <v>29</v>
      </c>
      <c r="B656" t="s">
        <v>126</v>
      </c>
      <c r="C656" t="s">
        <v>31</v>
      </c>
      <c r="D656" t="s">
        <v>31</v>
      </c>
      <c r="E656" t="s">
        <v>1015</v>
      </c>
      <c r="F656" t="s">
        <v>33</v>
      </c>
      <c r="G656" t="s">
        <v>75</v>
      </c>
      <c r="H656" s="10">
        <v>41190</v>
      </c>
      <c r="I656" s="10">
        <v>41475</v>
      </c>
      <c r="J656" t="s">
        <v>31</v>
      </c>
      <c r="K656" t="s">
        <v>36</v>
      </c>
      <c r="L656" s="11">
        <v>-195000</v>
      </c>
      <c r="M656" t="s">
        <v>37</v>
      </c>
      <c r="N656" t="s">
        <v>1016</v>
      </c>
      <c r="O656" t="s">
        <v>31</v>
      </c>
      <c r="P656">
        <v>0</v>
      </c>
    </row>
    <row r="657" spans="1:16" ht="14.95" x14ac:dyDescent="0.25">
      <c r="A657" t="s">
        <v>29</v>
      </c>
      <c r="B657" t="s">
        <v>126</v>
      </c>
      <c r="C657" t="s">
        <v>31</v>
      </c>
      <c r="D657" t="s">
        <v>31</v>
      </c>
      <c r="E657" t="s">
        <v>1017</v>
      </c>
      <c r="F657" t="s">
        <v>33</v>
      </c>
      <c r="G657" t="s">
        <v>75</v>
      </c>
      <c r="H657" s="10">
        <v>41218</v>
      </c>
      <c r="I657" s="10">
        <v>41475</v>
      </c>
      <c r="J657" t="s">
        <v>31</v>
      </c>
      <c r="K657" t="s">
        <v>36</v>
      </c>
      <c r="L657" s="11">
        <v>-1600000</v>
      </c>
      <c r="M657" t="s">
        <v>37</v>
      </c>
      <c r="N657" t="s">
        <v>1018</v>
      </c>
      <c r="O657" t="s">
        <v>31</v>
      </c>
      <c r="P657">
        <v>0</v>
      </c>
    </row>
    <row r="658" spans="1:16" ht="14.95" x14ac:dyDescent="0.25">
      <c r="A658" t="s">
        <v>29</v>
      </c>
      <c r="B658" t="s">
        <v>126</v>
      </c>
      <c r="C658" t="s">
        <v>31</v>
      </c>
      <c r="D658" t="s">
        <v>31</v>
      </c>
      <c r="E658" t="s">
        <v>1019</v>
      </c>
      <c r="F658" t="s">
        <v>33</v>
      </c>
      <c r="G658" t="s">
        <v>75</v>
      </c>
      <c r="H658" s="10">
        <v>41265</v>
      </c>
      <c r="I658" s="10">
        <v>41475</v>
      </c>
      <c r="J658" t="s">
        <v>31</v>
      </c>
      <c r="K658" t="s">
        <v>36</v>
      </c>
      <c r="L658" s="11">
        <v>-400000</v>
      </c>
      <c r="M658" t="s">
        <v>37</v>
      </c>
      <c r="N658" t="s">
        <v>1020</v>
      </c>
      <c r="O658" t="s">
        <v>31</v>
      </c>
      <c r="P658">
        <v>0</v>
      </c>
    </row>
    <row r="659" spans="1:16" ht="14.95" x14ac:dyDescent="0.25">
      <c r="A659" t="s">
        <v>29</v>
      </c>
      <c r="B659" t="s">
        <v>126</v>
      </c>
      <c r="C659" t="s">
        <v>31</v>
      </c>
      <c r="D659" t="s">
        <v>31</v>
      </c>
      <c r="E659" t="s">
        <v>1021</v>
      </c>
      <c r="F659" t="s">
        <v>33</v>
      </c>
      <c r="G659" t="s">
        <v>75</v>
      </c>
      <c r="H659" s="10">
        <v>41305</v>
      </c>
      <c r="I659" s="10">
        <v>41475</v>
      </c>
      <c r="J659" t="s">
        <v>31</v>
      </c>
      <c r="K659" t="s">
        <v>36</v>
      </c>
      <c r="L659" s="11">
        <v>-140000</v>
      </c>
      <c r="M659" t="s">
        <v>37</v>
      </c>
      <c r="N659" t="s">
        <v>1022</v>
      </c>
      <c r="O659" t="s">
        <v>31</v>
      </c>
      <c r="P659">
        <v>0</v>
      </c>
    </row>
    <row r="660" spans="1:16" ht="14.95" x14ac:dyDescent="0.25">
      <c r="A660" t="s">
        <v>29</v>
      </c>
      <c r="B660" t="s">
        <v>126</v>
      </c>
      <c r="C660" t="s">
        <v>31</v>
      </c>
      <c r="D660" t="s">
        <v>31</v>
      </c>
      <c r="E660" t="s">
        <v>1023</v>
      </c>
      <c r="F660" t="s">
        <v>33</v>
      </c>
      <c r="G660" t="s">
        <v>75</v>
      </c>
      <c r="H660" s="10">
        <v>41325</v>
      </c>
      <c r="I660" s="10">
        <v>41475</v>
      </c>
      <c r="J660" t="s">
        <v>31</v>
      </c>
      <c r="K660" t="s">
        <v>36</v>
      </c>
      <c r="L660" s="11">
        <v>-110000</v>
      </c>
      <c r="M660" t="s">
        <v>37</v>
      </c>
      <c r="N660" t="s">
        <v>1024</v>
      </c>
      <c r="O660" t="s">
        <v>31</v>
      </c>
      <c r="P660">
        <v>0</v>
      </c>
    </row>
    <row r="661" spans="1:16" ht="14.95" x14ac:dyDescent="0.25">
      <c r="A661" t="s">
        <v>29</v>
      </c>
      <c r="B661" t="s">
        <v>126</v>
      </c>
      <c r="C661" t="s">
        <v>31</v>
      </c>
      <c r="D661" t="s">
        <v>31</v>
      </c>
      <c r="E661" t="s">
        <v>1025</v>
      </c>
      <c r="F661" t="s">
        <v>33</v>
      </c>
      <c r="G661" t="s">
        <v>75</v>
      </c>
      <c r="H661" s="10">
        <v>41359</v>
      </c>
      <c r="I661" s="10">
        <v>41475</v>
      </c>
      <c r="J661" t="s">
        <v>31</v>
      </c>
      <c r="K661" t="s">
        <v>36</v>
      </c>
      <c r="L661" s="11">
        <v>-408000</v>
      </c>
      <c r="M661" t="s">
        <v>37</v>
      </c>
      <c r="N661" t="s">
        <v>1026</v>
      </c>
      <c r="O661" t="s">
        <v>31</v>
      </c>
      <c r="P661">
        <v>0</v>
      </c>
    </row>
    <row r="662" spans="1:16" ht="14.95" x14ac:dyDescent="0.25">
      <c r="A662" t="s">
        <v>29</v>
      </c>
      <c r="B662" t="s">
        <v>126</v>
      </c>
      <c r="C662" t="s">
        <v>31</v>
      </c>
      <c r="D662" t="s">
        <v>31</v>
      </c>
      <c r="E662" t="s">
        <v>1027</v>
      </c>
      <c r="F662" t="s">
        <v>33</v>
      </c>
      <c r="G662" t="s">
        <v>75</v>
      </c>
      <c r="H662" s="10">
        <v>41352</v>
      </c>
      <c r="I662" s="10">
        <v>41475</v>
      </c>
      <c r="J662" t="s">
        <v>31</v>
      </c>
      <c r="K662" t="s">
        <v>36</v>
      </c>
      <c r="L662" s="11">
        <v>-390000</v>
      </c>
      <c r="M662" t="s">
        <v>37</v>
      </c>
      <c r="N662" t="s">
        <v>1028</v>
      </c>
      <c r="O662" t="s">
        <v>31</v>
      </c>
      <c r="P662">
        <v>0</v>
      </c>
    </row>
    <row r="663" spans="1:16" ht="14.95" x14ac:dyDescent="0.25">
      <c r="A663" t="s">
        <v>29</v>
      </c>
      <c r="B663" t="s">
        <v>126</v>
      </c>
      <c r="C663" t="s">
        <v>31</v>
      </c>
      <c r="D663" t="s">
        <v>31</v>
      </c>
      <c r="E663" t="s">
        <v>1029</v>
      </c>
      <c r="F663" t="s">
        <v>33</v>
      </c>
      <c r="G663" t="s">
        <v>75</v>
      </c>
      <c r="H663" s="10">
        <v>41153</v>
      </c>
      <c r="I663" s="10">
        <v>41480</v>
      </c>
      <c r="J663" t="s">
        <v>31</v>
      </c>
      <c r="K663" t="s">
        <v>36</v>
      </c>
      <c r="L663" s="11">
        <v>-80000</v>
      </c>
      <c r="M663" t="s">
        <v>37</v>
      </c>
      <c r="N663" t="s">
        <v>1030</v>
      </c>
      <c r="O663" t="s">
        <v>31</v>
      </c>
      <c r="P663">
        <v>0</v>
      </c>
    </row>
    <row r="664" spans="1:16" ht="14.95" x14ac:dyDescent="0.25">
      <c r="A664" t="s">
        <v>29</v>
      </c>
      <c r="B664" t="s">
        <v>126</v>
      </c>
      <c r="C664" t="s">
        <v>31</v>
      </c>
      <c r="D664" t="s">
        <v>31</v>
      </c>
      <c r="E664" t="s">
        <v>1031</v>
      </c>
      <c r="F664" t="s">
        <v>33</v>
      </c>
      <c r="G664" t="s">
        <v>75</v>
      </c>
      <c r="H664" s="10">
        <v>41305</v>
      </c>
      <c r="I664" s="10">
        <v>41480</v>
      </c>
      <c r="J664" t="s">
        <v>31</v>
      </c>
      <c r="K664" t="s">
        <v>36</v>
      </c>
      <c r="L664" s="11">
        <v>-220000</v>
      </c>
      <c r="M664" t="s">
        <v>37</v>
      </c>
      <c r="N664" t="s">
        <v>1032</v>
      </c>
      <c r="O664" t="s">
        <v>31</v>
      </c>
      <c r="P664">
        <v>0</v>
      </c>
    </row>
    <row r="665" spans="1:16" ht="14.95" x14ac:dyDescent="0.25">
      <c r="A665" t="s">
        <v>29</v>
      </c>
      <c r="B665" t="s">
        <v>126</v>
      </c>
      <c r="C665" t="s">
        <v>31</v>
      </c>
      <c r="D665" t="s">
        <v>31</v>
      </c>
      <c r="E665" t="s">
        <v>1033</v>
      </c>
      <c r="F665" t="s">
        <v>33</v>
      </c>
      <c r="G665" t="s">
        <v>75</v>
      </c>
      <c r="H665" s="10">
        <v>41182</v>
      </c>
      <c r="I665" s="10">
        <v>41488</v>
      </c>
      <c r="J665" t="s">
        <v>31</v>
      </c>
      <c r="K665" t="s">
        <v>36</v>
      </c>
      <c r="L665" s="11">
        <v>-60000</v>
      </c>
      <c r="M665" t="s">
        <v>37</v>
      </c>
      <c r="N665" t="s">
        <v>1034</v>
      </c>
      <c r="O665" t="s">
        <v>31</v>
      </c>
      <c r="P665">
        <v>0</v>
      </c>
    </row>
    <row r="666" spans="1:16" ht="14.95" x14ac:dyDescent="0.25">
      <c r="A666" t="s">
        <v>29</v>
      </c>
      <c r="B666" t="s">
        <v>126</v>
      </c>
      <c r="C666" t="s">
        <v>31</v>
      </c>
      <c r="D666" t="s">
        <v>31</v>
      </c>
      <c r="E666" t="s">
        <v>1035</v>
      </c>
      <c r="F666" t="s">
        <v>33</v>
      </c>
      <c r="G666" t="s">
        <v>75</v>
      </c>
      <c r="H666" s="10">
        <v>41244</v>
      </c>
      <c r="I666" s="10">
        <v>41488</v>
      </c>
      <c r="J666" t="s">
        <v>31</v>
      </c>
      <c r="K666" t="s">
        <v>36</v>
      </c>
      <c r="L666" s="11">
        <v>-1300000</v>
      </c>
      <c r="M666" t="s">
        <v>37</v>
      </c>
      <c r="N666" t="s">
        <v>1036</v>
      </c>
      <c r="O666" t="s">
        <v>31</v>
      </c>
      <c r="P666">
        <v>0</v>
      </c>
    </row>
    <row r="667" spans="1:16" ht="14.95" x14ac:dyDescent="0.25">
      <c r="A667" t="s">
        <v>29</v>
      </c>
      <c r="B667" t="s">
        <v>126</v>
      </c>
      <c r="C667" t="s">
        <v>31</v>
      </c>
      <c r="D667" t="s">
        <v>31</v>
      </c>
      <c r="E667" t="s">
        <v>1037</v>
      </c>
      <c r="F667" t="s">
        <v>33</v>
      </c>
      <c r="G667" t="s">
        <v>75</v>
      </c>
      <c r="H667" s="10">
        <v>41264</v>
      </c>
      <c r="I667" s="10">
        <v>41488</v>
      </c>
      <c r="J667" t="s">
        <v>31</v>
      </c>
      <c r="K667" t="s">
        <v>36</v>
      </c>
      <c r="L667" s="11">
        <v>-2000000</v>
      </c>
      <c r="M667" t="s">
        <v>37</v>
      </c>
      <c r="N667" t="s">
        <v>1038</v>
      </c>
      <c r="O667" t="s">
        <v>31</v>
      </c>
      <c r="P667">
        <v>0</v>
      </c>
    </row>
    <row r="668" spans="1:16" ht="14.95" x14ac:dyDescent="0.25">
      <c r="A668" t="s">
        <v>29</v>
      </c>
      <c r="B668" t="s">
        <v>126</v>
      </c>
      <c r="C668" t="s">
        <v>31</v>
      </c>
      <c r="D668" t="s">
        <v>31</v>
      </c>
      <c r="E668" t="s">
        <v>1039</v>
      </c>
      <c r="F668" t="s">
        <v>33</v>
      </c>
      <c r="G668" t="s">
        <v>75</v>
      </c>
      <c r="H668" s="10">
        <v>41060</v>
      </c>
      <c r="I668" s="10">
        <v>41488</v>
      </c>
      <c r="J668" t="s">
        <v>31</v>
      </c>
      <c r="K668" t="s">
        <v>36</v>
      </c>
      <c r="L668" s="11">
        <v>-1166400</v>
      </c>
      <c r="M668" t="s">
        <v>37</v>
      </c>
      <c r="N668" t="s">
        <v>1040</v>
      </c>
      <c r="O668" t="s">
        <v>31</v>
      </c>
      <c r="P668">
        <v>0</v>
      </c>
    </row>
    <row r="669" spans="1:16" ht="14.95" x14ac:dyDescent="0.25">
      <c r="A669" t="s">
        <v>29</v>
      </c>
      <c r="B669" t="s">
        <v>126</v>
      </c>
      <c r="C669" t="s">
        <v>31</v>
      </c>
      <c r="D669" t="s">
        <v>31</v>
      </c>
      <c r="E669" t="s">
        <v>1041</v>
      </c>
      <c r="F669" t="s">
        <v>33</v>
      </c>
      <c r="G669" t="s">
        <v>75</v>
      </c>
      <c r="H669" s="10">
        <v>41153</v>
      </c>
      <c r="I669" s="10">
        <v>41488</v>
      </c>
      <c r="J669" t="s">
        <v>31</v>
      </c>
      <c r="K669" t="s">
        <v>36</v>
      </c>
      <c r="L669" s="11">
        <v>-359000</v>
      </c>
      <c r="M669" t="s">
        <v>37</v>
      </c>
      <c r="N669" t="s">
        <v>1042</v>
      </c>
      <c r="O669" t="s">
        <v>31</v>
      </c>
      <c r="P669">
        <v>0</v>
      </c>
    </row>
    <row r="670" spans="1:16" ht="14.95" x14ac:dyDescent="0.25">
      <c r="A670" t="s">
        <v>29</v>
      </c>
      <c r="B670" t="s">
        <v>126</v>
      </c>
      <c r="C670" t="s">
        <v>31</v>
      </c>
      <c r="D670" t="s">
        <v>31</v>
      </c>
      <c r="E670" t="s">
        <v>1043</v>
      </c>
      <c r="F670" t="s">
        <v>33</v>
      </c>
      <c r="G670" t="s">
        <v>75</v>
      </c>
      <c r="H670" s="10">
        <v>41182</v>
      </c>
      <c r="I670" s="10">
        <v>41488</v>
      </c>
      <c r="J670" t="s">
        <v>31</v>
      </c>
      <c r="K670" t="s">
        <v>36</v>
      </c>
      <c r="L670" s="11">
        <v>-597000</v>
      </c>
      <c r="M670" t="s">
        <v>37</v>
      </c>
      <c r="N670" t="s">
        <v>1044</v>
      </c>
      <c r="O670" t="s">
        <v>31</v>
      </c>
      <c r="P670">
        <v>0</v>
      </c>
    </row>
    <row r="671" spans="1:16" ht="14.95" x14ac:dyDescent="0.25">
      <c r="A671" t="s">
        <v>29</v>
      </c>
      <c r="B671" t="s">
        <v>126</v>
      </c>
      <c r="C671" t="s">
        <v>31</v>
      </c>
      <c r="D671" t="s">
        <v>31</v>
      </c>
      <c r="E671" t="s">
        <v>1045</v>
      </c>
      <c r="F671" t="s">
        <v>33</v>
      </c>
      <c r="G671" t="s">
        <v>75</v>
      </c>
      <c r="H671" s="10">
        <v>41305</v>
      </c>
      <c r="I671" s="10">
        <v>41488</v>
      </c>
      <c r="J671" t="s">
        <v>31</v>
      </c>
      <c r="K671" t="s">
        <v>36</v>
      </c>
      <c r="L671" s="11">
        <v>-397200</v>
      </c>
      <c r="M671" t="s">
        <v>37</v>
      </c>
      <c r="N671" t="s">
        <v>1046</v>
      </c>
      <c r="O671" t="s">
        <v>31</v>
      </c>
      <c r="P671">
        <v>0</v>
      </c>
    </row>
    <row r="672" spans="1:16" ht="14.95" x14ac:dyDescent="0.25">
      <c r="A672" t="s">
        <v>29</v>
      </c>
      <c r="B672" t="s">
        <v>126</v>
      </c>
      <c r="C672" t="s">
        <v>31</v>
      </c>
      <c r="D672" t="s">
        <v>31</v>
      </c>
      <c r="E672" t="s">
        <v>1047</v>
      </c>
      <c r="F672" t="s">
        <v>33</v>
      </c>
      <c r="G672" t="s">
        <v>75</v>
      </c>
      <c r="H672" s="10">
        <v>41333</v>
      </c>
      <c r="I672" s="10">
        <v>41488</v>
      </c>
      <c r="J672" t="s">
        <v>31</v>
      </c>
      <c r="K672" t="s">
        <v>36</v>
      </c>
      <c r="L672" s="11">
        <v>-2340000</v>
      </c>
      <c r="M672" t="s">
        <v>37</v>
      </c>
      <c r="N672" t="s">
        <v>1048</v>
      </c>
      <c r="O672" t="s">
        <v>31</v>
      </c>
      <c r="P672">
        <v>0</v>
      </c>
    </row>
    <row r="673" spans="1:16" ht="14.95" x14ac:dyDescent="0.25">
      <c r="A673" t="s">
        <v>29</v>
      </c>
      <c r="B673" t="s">
        <v>126</v>
      </c>
      <c r="C673" t="s">
        <v>31</v>
      </c>
      <c r="D673" t="s">
        <v>31</v>
      </c>
      <c r="E673" t="s">
        <v>1049</v>
      </c>
      <c r="F673" t="s">
        <v>33</v>
      </c>
      <c r="G673" t="s">
        <v>75</v>
      </c>
      <c r="H673" s="10">
        <v>41333</v>
      </c>
      <c r="I673" s="10">
        <v>41488</v>
      </c>
      <c r="J673" t="s">
        <v>31</v>
      </c>
      <c r="K673" t="s">
        <v>36</v>
      </c>
      <c r="L673" s="11">
        <v>-2081895</v>
      </c>
      <c r="M673" t="s">
        <v>37</v>
      </c>
      <c r="N673" t="s">
        <v>1050</v>
      </c>
      <c r="O673" t="s">
        <v>31</v>
      </c>
      <c r="P673">
        <v>0</v>
      </c>
    </row>
    <row r="674" spans="1:16" ht="14.95" x14ac:dyDescent="0.25">
      <c r="A674" t="s">
        <v>29</v>
      </c>
      <c r="B674" t="s">
        <v>126</v>
      </c>
      <c r="C674" t="s">
        <v>31</v>
      </c>
      <c r="D674" t="s">
        <v>31</v>
      </c>
      <c r="E674" t="s">
        <v>1051</v>
      </c>
      <c r="F674" t="s">
        <v>33</v>
      </c>
      <c r="G674" t="s">
        <v>75</v>
      </c>
      <c r="H674" s="10">
        <v>41333</v>
      </c>
      <c r="I674" s="10">
        <v>41488</v>
      </c>
      <c r="J674" t="s">
        <v>31</v>
      </c>
      <c r="K674" t="s">
        <v>36</v>
      </c>
      <c r="L674" s="11">
        <v>-3480000</v>
      </c>
      <c r="M674" t="s">
        <v>37</v>
      </c>
      <c r="N674" t="s">
        <v>1052</v>
      </c>
      <c r="O674" t="s">
        <v>31</v>
      </c>
      <c r="P674">
        <v>0</v>
      </c>
    </row>
    <row r="675" spans="1:16" ht="14.95" x14ac:dyDescent="0.25">
      <c r="A675" t="s">
        <v>29</v>
      </c>
      <c r="B675" t="s">
        <v>31</v>
      </c>
      <c r="C675" t="s">
        <v>31</v>
      </c>
      <c r="D675" t="s">
        <v>31</v>
      </c>
      <c r="E675" t="s">
        <v>1053</v>
      </c>
      <c r="F675" t="s">
        <v>33</v>
      </c>
      <c r="G675" t="s">
        <v>75</v>
      </c>
      <c r="H675" s="10">
        <v>40739</v>
      </c>
      <c r="I675" s="10">
        <v>41493</v>
      </c>
      <c r="J675" t="s">
        <v>31</v>
      </c>
      <c r="K675" t="s">
        <v>36</v>
      </c>
      <c r="L675" s="11">
        <v>-525000</v>
      </c>
      <c r="M675" t="s">
        <v>37</v>
      </c>
      <c r="N675" t="s">
        <v>1054</v>
      </c>
      <c r="O675" t="s">
        <v>31</v>
      </c>
      <c r="P675">
        <v>0</v>
      </c>
    </row>
    <row r="676" spans="1:16" ht="14.95" x14ac:dyDescent="0.25">
      <c r="A676" t="s">
        <v>29</v>
      </c>
      <c r="B676" t="s">
        <v>126</v>
      </c>
      <c r="C676" t="s">
        <v>31</v>
      </c>
      <c r="D676" t="s">
        <v>31</v>
      </c>
      <c r="E676" t="s">
        <v>1055</v>
      </c>
      <c r="F676" t="s">
        <v>33</v>
      </c>
      <c r="G676" t="s">
        <v>75</v>
      </c>
      <c r="H676" s="10">
        <v>40755</v>
      </c>
      <c r="I676" s="10">
        <v>41493</v>
      </c>
      <c r="J676" t="s">
        <v>31</v>
      </c>
      <c r="K676" t="s">
        <v>36</v>
      </c>
      <c r="L676" s="11">
        <v>-523950</v>
      </c>
      <c r="M676" t="s">
        <v>37</v>
      </c>
      <c r="N676" t="s">
        <v>1056</v>
      </c>
      <c r="O676" t="s">
        <v>31</v>
      </c>
      <c r="P676">
        <v>0</v>
      </c>
    </row>
    <row r="677" spans="1:16" ht="14.95" x14ac:dyDescent="0.25">
      <c r="A677" t="s">
        <v>29</v>
      </c>
      <c r="B677" t="s">
        <v>126</v>
      </c>
      <c r="C677" t="s">
        <v>31</v>
      </c>
      <c r="D677" t="s">
        <v>31</v>
      </c>
      <c r="E677" t="s">
        <v>1057</v>
      </c>
      <c r="F677" t="s">
        <v>33</v>
      </c>
      <c r="G677" t="s">
        <v>75</v>
      </c>
      <c r="H677" s="10">
        <v>40751</v>
      </c>
      <c r="I677" s="10">
        <v>41493</v>
      </c>
      <c r="J677" t="s">
        <v>31</v>
      </c>
      <c r="K677" t="s">
        <v>36</v>
      </c>
      <c r="L677" s="11">
        <v>-461650</v>
      </c>
      <c r="M677" t="s">
        <v>37</v>
      </c>
      <c r="N677" t="s">
        <v>1058</v>
      </c>
      <c r="O677" t="s">
        <v>31</v>
      </c>
      <c r="P677">
        <v>0</v>
      </c>
    </row>
    <row r="678" spans="1:16" ht="14.95" x14ac:dyDescent="0.25">
      <c r="A678" t="s">
        <v>29</v>
      </c>
      <c r="B678" t="s">
        <v>126</v>
      </c>
      <c r="C678" t="s">
        <v>31</v>
      </c>
      <c r="D678" t="s">
        <v>31</v>
      </c>
      <c r="E678" t="s">
        <v>1059</v>
      </c>
      <c r="F678" t="s">
        <v>33</v>
      </c>
      <c r="G678" t="s">
        <v>75</v>
      </c>
      <c r="H678" s="10">
        <v>40747</v>
      </c>
      <c r="I678" s="10">
        <v>41493</v>
      </c>
      <c r="J678" t="s">
        <v>31</v>
      </c>
      <c r="K678" t="s">
        <v>36</v>
      </c>
      <c r="L678" s="11">
        <v>-920850</v>
      </c>
      <c r="M678" t="s">
        <v>37</v>
      </c>
      <c r="N678" t="s">
        <v>1060</v>
      </c>
      <c r="O678" t="s">
        <v>31</v>
      </c>
      <c r="P678">
        <v>0</v>
      </c>
    </row>
    <row r="679" spans="1:16" ht="14.95" x14ac:dyDescent="0.25">
      <c r="A679" t="s">
        <v>29</v>
      </c>
      <c r="B679" t="s">
        <v>126</v>
      </c>
      <c r="C679" t="s">
        <v>31</v>
      </c>
      <c r="D679" t="s">
        <v>31</v>
      </c>
      <c r="E679" t="s">
        <v>1061</v>
      </c>
      <c r="F679" t="s">
        <v>33</v>
      </c>
      <c r="G679" t="s">
        <v>75</v>
      </c>
      <c r="H679" s="10">
        <v>40785</v>
      </c>
      <c r="I679" s="10">
        <v>41493</v>
      </c>
      <c r="J679" t="s">
        <v>31</v>
      </c>
      <c r="K679" t="s">
        <v>36</v>
      </c>
      <c r="L679" s="11">
        <v>-514150</v>
      </c>
      <c r="M679" t="s">
        <v>37</v>
      </c>
      <c r="N679" t="s">
        <v>1062</v>
      </c>
      <c r="O679" t="s">
        <v>31</v>
      </c>
      <c r="P679">
        <v>0</v>
      </c>
    </row>
    <row r="680" spans="1:16" ht="14.95" x14ac:dyDescent="0.25">
      <c r="A680" t="s">
        <v>29</v>
      </c>
      <c r="B680" t="s">
        <v>126</v>
      </c>
      <c r="C680" t="s">
        <v>31</v>
      </c>
      <c r="D680" t="s">
        <v>31</v>
      </c>
      <c r="E680" t="s">
        <v>1063</v>
      </c>
      <c r="F680" t="s">
        <v>33</v>
      </c>
      <c r="G680" t="s">
        <v>75</v>
      </c>
      <c r="H680" s="10">
        <v>41367</v>
      </c>
      <c r="I680" s="10">
        <v>41494</v>
      </c>
      <c r="J680" t="s">
        <v>31</v>
      </c>
      <c r="K680" t="s">
        <v>36</v>
      </c>
      <c r="L680" s="11">
        <v>-10000</v>
      </c>
      <c r="M680" t="s">
        <v>37</v>
      </c>
      <c r="N680" t="s">
        <v>1064</v>
      </c>
      <c r="O680" t="s">
        <v>31</v>
      </c>
      <c r="P680">
        <v>0</v>
      </c>
    </row>
    <row r="681" spans="1:16" ht="14.95" x14ac:dyDescent="0.25">
      <c r="A681" t="s">
        <v>29</v>
      </c>
      <c r="B681" t="s">
        <v>126</v>
      </c>
      <c r="C681" t="s">
        <v>31</v>
      </c>
      <c r="D681" t="s">
        <v>31</v>
      </c>
      <c r="E681" t="s">
        <v>1065</v>
      </c>
      <c r="F681" t="s">
        <v>33</v>
      </c>
      <c r="G681" t="s">
        <v>75</v>
      </c>
      <c r="H681" s="10">
        <v>41204</v>
      </c>
      <c r="I681" s="10">
        <v>41494</v>
      </c>
      <c r="J681" t="s">
        <v>31</v>
      </c>
      <c r="K681" t="s">
        <v>36</v>
      </c>
      <c r="L681" s="11">
        <v>-1072168</v>
      </c>
      <c r="M681" t="s">
        <v>37</v>
      </c>
      <c r="N681" t="s">
        <v>1066</v>
      </c>
      <c r="O681" t="s">
        <v>31</v>
      </c>
      <c r="P681">
        <v>0</v>
      </c>
    </row>
    <row r="682" spans="1:16" ht="14.95" x14ac:dyDescent="0.25">
      <c r="A682" t="s">
        <v>29</v>
      </c>
      <c r="B682" t="s">
        <v>126</v>
      </c>
      <c r="C682" t="s">
        <v>31</v>
      </c>
      <c r="D682" t="s">
        <v>31</v>
      </c>
      <c r="E682" t="s">
        <v>1067</v>
      </c>
      <c r="F682" t="s">
        <v>33</v>
      </c>
      <c r="G682" t="s">
        <v>75</v>
      </c>
      <c r="H682" s="10">
        <v>41425</v>
      </c>
      <c r="I682" s="10">
        <v>41494</v>
      </c>
      <c r="J682" t="s">
        <v>31</v>
      </c>
      <c r="K682" t="s">
        <v>36</v>
      </c>
      <c r="L682" s="11">
        <v>-400000</v>
      </c>
      <c r="M682" t="s">
        <v>37</v>
      </c>
      <c r="N682" t="s">
        <v>1068</v>
      </c>
      <c r="O682" t="s">
        <v>31</v>
      </c>
      <c r="P682">
        <v>0</v>
      </c>
    </row>
    <row r="683" spans="1:16" ht="14.95" x14ac:dyDescent="0.25">
      <c r="A683" t="s">
        <v>29</v>
      </c>
      <c r="B683" t="s">
        <v>126</v>
      </c>
      <c r="C683" t="s">
        <v>31</v>
      </c>
      <c r="D683" t="s">
        <v>31</v>
      </c>
      <c r="E683" t="s">
        <v>1069</v>
      </c>
      <c r="F683" t="s">
        <v>33</v>
      </c>
      <c r="G683" t="s">
        <v>75</v>
      </c>
      <c r="H683" s="10">
        <v>41212</v>
      </c>
      <c r="I683" s="10">
        <v>41502</v>
      </c>
      <c r="J683" t="s">
        <v>31</v>
      </c>
      <c r="K683" t="s">
        <v>36</v>
      </c>
      <c r="L683" s="11">
        <v>-160000</v>
      </c>
      <c r="M683" t="s">
        <v>37</v>
      </c>
      <c r="N683" t="s">
        <v>1070</v>
      </c>
      <c r="O683" t="s">
        <v>31</v>
      </c>
      <c r="P683">
        <v>0</v>
      </c>
    </row>
    <row r="684" spans="1:16" ht="14.95" x14ac:dyDescent="0.25">
      <c r="A684" t="s">
        <v>29</v>
      </c>
      <c r="B684" t="s">
        <v>126</v>
      </c>
      <c r="C684" t="s">
        <v>31</v>
      </c>
      <c r="D684" t="s">
        <v>31</v>
      </c>
      <c r="E684" t="s">
        <v>1071</v>
      </c>
      <c r="F684" t="s">
        <v>33</v>
      </c>
      <c r="G684" t="s">
        <v>75</v>
      </c>
      <c r="H684" s="10">
        <v>41395</v>
      </c>
      <c r="I684" s="10">
        <v>41502</v>
      </c>
      <c r="J684" t="s">
        <v>31</v>
      </c>
      <c r="K684" t="s">
        <v>36</v>
      </c>
      <c r="L684" s="11">
        <v>-450000</v>
      </c>
      <c r="M684" t="s">
        <v>37</v>
      </c>
      <c r="N684" t="s">
        <v>1072</v>
      </c>
      <c r="O684" t="s">
        <v>31</v>
      </c>
      <c r="P684">
        <v>0</v>
      </c>
    </row>
    <row r="685" spans="1:16" ht="14.95" x14ac:dyDescent="0.25">
      <c r="A685" t="s">
        <v>29</v>
      </c>
      <c r="B685" t="s">
        <v>126</v>
      </c>
      <c r="C685" t="s">
        <v>31</v>
      </c>
      <c r="D685" t="s">
        <v>31</v>
      </c>
      <c r="E685" t="s">
        <v>1073</v>
      </c>
      <c r="F685" t="s">
        <v>33</v>
      </c>
      <c r="G685" t="s">
        <v>75</v>
      </c>
      <c r="H685" s="10">
        <v>41159</v>
      </c>
      <c r="I685" s="10">
        <v>41502</v>
      </c>
      <c r="J685" t="s">
        <v>31</v>
      </c>
      <c r="K685" t="s">
        <v>36</v>
      </c>
      <c r="L685" s="11">
        <v>-160000</v>
      </c>
      <c r="M685" t="s">
        <v>37</v>
      </c>
      <c r="N685" t="s">
        <v>1074</v>
      </c>
      <c r="O685" t="s">
        <v>31</v>
      </c>
      <c r="P685">
        <v>0</v>
      </c>
    </row>
    <row r="686" spans="1:16" ht="14.95" x14ac:dyDescent="0.25">
      <c r="A686" t="s">
        <v>29</v>
      </c>
      <c r="B686" t="s">
        <v>126</v>
      </c>
      <c r="C686" t="s">
        <v>31</v>
      </c>
      <c r="D686" t="s">
        <v>31</v>
      </c>
      <c r="E686" t="s">
        <v>1075</v>
      </c>
      <c r="F686" t="s">
        <v>33</v>
      </c>
      <c r="G686" t="s">
        <v>75</v>
      </c>
      <c r="H686" s="10">
        <v>41102</v>
      </c>
      <c r="I686" s="10">
        <v>41502</v>
      </c>
      <c r="J686" t="s">
        <v>31</v>
      </c>
      <c r="K686" t="s">
        <v>36</v>
      </c>
      <c r="L686" s="11">
        <v>-160000</v>
      </c>
      <c r="M686" t="s">
        <v>37</v>
      </c>
      <c r="N686" t="s">
        <v>1076</v>
      </c>
      <c r="O686" t="s">
        <v>31</v>
      </c>
      <c r="P686">
        <v>0</v>
      </c>
    </row>
    <row r="687" spans="1:16" ht="14.95" x14ac:dyDescent="0.25">
      <c r="A687" t="s">
        <v>29</v>
      </c>
      <c r="B687" t="s">
        <v>126</v>
      </c>
      <c r="C687" t="s">
        <v>31</v>
      </c>
      <c r="D687" t="s">
        <v>31</v>
      </c>
      <c r="E687" t="s">
        <v>1077</v>
      </c>
      <c r="F687" t="s">
        <v>33</v>
      </c>
      <c r="G687" t="s">
        <v>75</v>
      </c>
      <c r="H687" s="10">
        <v>40999</v>
      </c>
      <c r="I687" s="10">
        <v>41502</v>
      </c>
      <c r="J687" t="s">
        <v>31</v>
      </c>
      <c r="K687" t="s">
        <v>36</v>
      </c>
      <c r="L687" s="11">
        <v>-560000</v>
      </c>
      <c r="M687" t="s">
        <v>37</v>
      </c>
      <c r="N687" t="s">
        <v>1078</v>
      </c>
      <c r="O687" t="s">
        <v>31</v>
      </c>
      <c r="P687">
        <v>0</v>
      </c>
    </row>
    <row r="688" spans="1:16" ht="14.95" x14ac:dyDescent="0.25">
      <c r="A688" t="s">
        <v>29</v>
      </c>
      <c r="B688" t="s">
        <v>126</v>
      </c>
      <c r="C688" t="s">
        <v>31</v>
      </c>
      <c r="D688" t="s">
        <v>31</v>
      </c>
      <c r="E688" t="s">
        <v>1079</v>
      </c>
      <c r="F688" t="s">
        <v>33</v>
      </c>
      <c r="G688" t="s">
        <v>75</v>
      </c>
      <c r="H688" s="10">
        <v>40940</v>
      </c>
      <c r="I688" s="10">
        <v>41502</v>
      </c>
      <c r="J688" t="s">
        <v>31</v>
      </c>
      <c r="K688" t="s">
        <v>36</v>
      </c>
      <c r="L688" s="11">
        <v>-760000</v>
      </c>
      <c r="M688" t="s">
        <v>37</v>
      </c>
      <c r="N688" t="s">
        <v>1080</v>
      </c>
      <c r="O688" t="s">
        <v>31</v>
      </c>
      <c r="P688">
        <v>0</v>
      </c>
    </row>
    <row r="689" spans="1:16" ht="14.95" x14ac:dyDescent="0.25">
      <c r="A689" t="s">
        <v>29</v>
      </c>
      <c r="B689" t="s">
        <v>126</v>
      </c>
      <c r="C689" t="s">
        <v>31</v>
      </c>
      <c r="D689" t="s">
        <v>31</v>
      </c>
      <c r="E689" t="s">
        <v>1081</v>
      </c>
      <c r="F689" t="s">
        <v>33</v>
      </c>
      <c r="G689" t="s">
        <v>75</v>
      </c>
      <c r="H689" s="10">
        <v>41359</v>
      </c>
      <c r="I689" s="10">
        <v>41506</v>
      </c>
      <c r="J689" t="s">
        <v>31</v>
      </c>
      <c r="K689" t="s">
        <v>36</v>
      </c>
      <c r="L689" s="11">
        <v>-135200</v>
      </c>
      <c r="M689" t="s">
        <v>37</v>
      </c>
      <c r="N689" t="s">
        <v>1082</v>
      </c>
      <c r="O689" t="s">
        <v>31</v>
      </c>
      <c r="P689">
        <v>0</v>
      </c>
    </row>
    <row r="690" spans="1:16" ht="14.95" x14ac:dyDescent="0.25">
      <c r="A690" t="s">
        <v>29</v>
      </c>
      <c r="B690" t="s">
        <v>126</v>
      </c>
      <c r="C690" t="s">
        <v>31</v>
      </c>
      <c r="D690" t="s">
        <v>31</v>
      </c>
      <c r="E690" t="s">
        <v>1083</v>
      </c>
      <c r="F690" t="s">
        <v>33</v>
      </c>
      <c r="G690" t="s">
        <v>75</v>
      </c>
      <c r="H690" s="10">
        <v>41153</v>
      </c>
      <c r="I690" s="10">
        <v>41506</v>
      </c>
      <c r="J690" t="s">
        <v>31</v>
      </c>
      <c r="K690" t="s">
        <v>36</v>
      </c>
      <c r="L690" s="11">
        <v>-39600</v>
      </c>
      <c r="M690" t="s">
        <v>37</v>
      </c>
      <c r="N690" t="s">
        <v>1084</v>
      </c>
      <c r="O690" t="s">
        <v>31</v>
      </c>
      <c r="P690">
        <v>0</v>
      </c>
    </row>
    <row r="691" spans="1:16" ht="14.95" x14ac:dyDescent="0.25">
      <c r="A691" t="s">
        <v>29</v>
      </c>
      <c r="B691" t="s">
        <v>126</v>
      </c>
      <c r="C691" t="s">
        <v>31</v>
      </c>
      <c r="D691" t="s">
        <v>31</v>
      </c>
      <c r="E691" t="s">
        <v>1085</v>
      </c>
      <c r="F691" t="s">
        <v>33</v>
      </c>
      <c r="G691" t="s">
        <v>75</v>
      </c>
      <c r="H691" s="10">
        <v>41428</v>
      </c>
      <c r="I691" s="10">
        <v>41507</v>
      </c>
      <c r="J691" t="s">
        <v>31</v>
      </c>
      <c r="K691" t="s">
        <v>36</v>
      </c>
      <c r="L691" s="11">
        <v>-165340</v>
      </c>
      <c r="M691" t="s">
        <v>37</v>
      </c>
      <c r="N691" t="s">
        <v>1086</v>
      </c>
      <c r="O691" t="s">
        <v>31</v>
      </c>
      <c r="P691">
        <v>0</v>
      </c>
    </row>
    <row r="692" spans="1:16" ht="14.95" x14ac:dyDescent="0.25">
      <c r="A692" t="s">
        <v>29</v>
      </c>
      <c r="B692" t="s">
        <v>126</v>
      </c>
      <c r="C692" t="s">
        <v>31</v>
      </c>
      <c r="D692" t="s">
        <v>31</v>
      </c>
      <c r="E692" t="s">
        <v>1085</v>
      </c>
      <c r="F692" t="s">
        <v>33</v>
      </c>
      <c r="G692" t="s">
        <v>75</v>
      </c>
      <c r="H692" s="10">
        <v>41428</v>
      </c>
      <c r="I692" s="10">
        <v>41507</v>
      </c>
      <c r="J692" t="s">
        <v>31</v>
      </c>
      <c r="K692" t="s">
        <v>36</v>
      </c>
      <c r="L692" s="11">
        <v>-446554</v>
      </c>
      <c r="M692" t="s">
        <v>37</v>
      </c>
      <c r="N692" t="s">
        <v>1087</v>
      </c>
      <c r="O692" t="s">
        <v>31</v>
      </c>
      <c r="P692">
        <v>0</v>
      </c>
    </row>
    <row r="693" spans="1:16" ht="14.95" x14ac:dyDescent="0.25">
      <c r="A693" t="s">
        <v>29</v>
      </c>
      <c r="B693" t="s">
        <v>126</v>
      </c>
      <c r="C693" t="s">
        <v>31</v>
      </c>
      <c r="D693" t="s">
        <v>31</v>
      </c>
      <c r="E693" t="s">
        <v>1085</v>
      </c>
      <c r="F693" t="s">
        <v>33</v>
      </c>
      <c r="G693" t="s">
        <v>75</v>
      </c>
      <c r="H693" s="10">
        <v>41428</v>
      </c>
      <c r="I693" s="10">
        <v>41507</v>
      </c>
      <c r="J693" t="s">
        <v>31</v>
      </c>
      <c r="K693" t="s">
        <v>36</v>
      </c>
      <c r="L693" s="11">
        <v>-17030</v>
      </c>
      <c r="M693" t="s">
        <v>37</v>
      </c>
      <c r="N693" t="s">
        <v>1088</v>
      </c>
      <c r="O693" t="s">
        <v>31</v>
      </c>
      <c r="P693">
        <v>0</v>
      </c>
    </row>
    <row r="694" spans="1:16" ht="14.95" x14ac:dyDescent="0.25">
      <c r="A694" t="s">
        <v>29</v>
      </c>
      <c r="B694" t="s">
        <v>1089</v>
      </c>
      <c r="C694" t="s">
        <v>31</v>
      </c>
      <c r="D694" t="s">
        <v>31</v>
      </c>
      <c r="E694" t="s">
        <v>1090</v>
      </c>
      <c r="F694" t="s">
        <v>33</v>
      </c>
      <c r="G694" t="s">
        <v>75</v>
      </c>
      <c r="H694" s="10">
        <v>40971</v>
      </c>
      <c r="I694" s="10">
        <v>41516</v>
      </c>
      <c r="J694" t="s">
        <v>31</v>
      </c>
      <c r="K694" t="s">
        <v>36</v>
      </c>
      <c r="L694" s="11">
        <v>-651120</v>
      </c>
      <c r="M694" t="s">
        <v>37</v>
      </c>
      <c r="N694" t="s">
        <v>1091</v>
      </c>
      <c r="O694" t="s">
        <v>31</v>
      </c>
      <c r="P694">
        <v>0</v>
      </c>
    </row>
    <row r="695" spans="1:16" ht="14.95" x14ac:dyDescent="0.25">
      <c r="A695" t="s">
        <v>29</v>
      </c>
      <c r="B695" t="s">
        <v>126</v>
      </c>
      <c r="C695" t="s">
        <v>31</v>
      </c>
      <c r="D695" t="s">
        <v>31</v>
      </c>
      <c r="E695" t="s">
        <v>1092</v>
      </c>
      <c r="F695" t="s">
        <v>33</v>
      </c>
      <c r="G695" t="s">
        <v>75</v>
      </c>
      <c r="H695" s="10">
        <v>40999</v>
      </c>
      <c r="I695" s="10">
        <v>41516</v>
      </c>
      <c r="J695" t="s">
        <v>31</v>
      </c>
      <c r="K695" t="s">
        <v>36</v>
      </c>
      <c r="L695" s="11">
        <v>-3050</v>
      </c>
      <c r="M695" t="s">
        <v>37</v>
      </c>
      <c r="N695" t="s">
        <v>1093</v>
      </c>
      <c r="O695" t="s">
        <v>31</v>
      </c>
      <c r="P695">
        <v>0</v>
      </c>
    </row>
    <row r="696" spans="1:16" ht="14.95" x14ac:dyDescent="0.25">
      <c r="A696" t="s">
        <v>29</v>
      </c>
      <c r="B696" t="s">
        <v>1094</v>
      </c>
      <c r="C696" t="s">
        <v>31</v>
      </c>
      <c r="D696" t="s">
        <v>31</v>
      </c>
      <c r="E696" t="s">
        <v>1095</v>
      </c>
      <c r="F696" t="s">
        <v>33</v>
      </c>
      <c r="G696" t="s">
        <v>75</v>
      </c>
      <c r="H696" s="10">
        <v>41428</v>
      </c>
      <c r="I696" s="10">
        <v>41519</v>
      </c>
      <c r="J696" t="s">
        <v>31</v>
      </c>
      <c r="K696" t="s">
        <v>36</v>
      </c>
      <c r="L696" s="11">
        <v>-12161</v>
      </c>
      <c r="M696" t="s">
        <v>37</v>
      </c>
      <c r="N696" t="s">
        <v>1096</v>
      </c>
      <c r="O696" t="s">
        <v>31</v>
      </c>
      <c r="P696">
        <v>0</v>
      </c>
    </row>
    <row r="697" spans="1:16" ht="14.95" x14ac:dyDescent="0.25">
      <c r="A697" t="s">
        <v>29</v>
      </c>
      <c r="B697" t="s">
        <v>1094</v>
      </c>
      <c r="C697" t="s">
        <v>31</v>
      </c>
      <c r="D697" t="s">
        <v>31</v>
      </c>
      <c r="E697" t="s">
        <v>1095</v>
      </c>
      <c r="F697" t="s">
        <v>33</v>
      </c>
      <c r="G697" t="s">
        <v>75</v>
      </c>
      <c r="H697" s="10">
        <v>41428</v>
      </c>
      <c r="I697" s="10">
        <v>41519</v>
      </c>
      <c r="J697" t="s">
        <v>31</v>
      </c>
      <c r="K697" t="s">
        <v>36</v>
      </c>
      <c r="L697" s="11">
        <v>-118065</v>
      </c>
      <c r="M697" t="s">
        <v>37</v>
      </c>
      <c r="N697" t="s">
        <v>1097</v>
      </c>
      <c r="O697" t="s">
        <v>31</v>
      </c>
      <c r="P697">
        <v>0</v>
      </c>
    </row>
    <row r="698" spans="1:16" ht="14.95" x14ac:dyDescent="0.25">
      <c r="A698" t="s">
        <v>29</v>
      </c>
      <c r="B698" t="s">
        <v>1094</v>
      </c>
      <c r="C698" t="s">
        <v>31</v>
      </c>
      <c r="D698" t="s">
        <v>31</v>
      </c>
      <c r="E698" t="s">
        <v>1098</v>
      </c>
      <c r="F698" t="s">
        <v>33</v>
      </c>
      <c r="G698" t="s">
        <v>75</v>
      </c>
      <c r="H698" s="10">
        <v>41489</v>
      </c>
      <c r="I698" s="10">
        <v>41519</v>
      </c>
      <c r="J698" t="s">
        <v>31</v>
      </c>
      <c r="K698" t="s">
        <v>36</v>
      </c>
      <c r="L698" s="11">
        <v>-21731</v>
      </c>
      <c r="M698" t="s">
        <v>37</v>
      </c>
      <c r="N698" t="s">
        <v>1099</v>
      </c>
      <c r="O698" t="s">
        <v>31</v>
      </c>
      <c r="P698">
        <v>0</v>
      </c>
    </row>
    <row r="699" spans="1:16" ht="14.95" x14ac:dyDescent="0.25">
      <c r="A699" t="s">
        <v>29</v>
      </c>
      <c r="B699" t="s">
        <v>1094</v>
      </c>
      <c r="C699" t="s">
        <v>31</v>
      </c>
      <c r="D699" t="s">
        <v>31</v>
      </c>
      <c r="E699" t="s">
        <v>1098</v>
      </c>
      <c r="F699" t="s">
        <v>33</v>
      </c>
      <c r="G699" t="s">
        <v>75</v>
      </c>
      <c r="H699" s="10">
        <v>41489</v>
      </c>
      <c r="I699" s="10">
        <v>41519</v>
      </c>
      <c r="J699" t="s">
        <v>31</v>
      </c>
      <c r="K699" t="s">
        <v>36</v>
      </c>
      <c r="L699" s="11">
        <v>-210980</v>
      </c>
      <c r="M699" t="s">
        <v>37</v>
      </c>
      <c r="N699" t="s">
        <v>1100</v>
      </c>
      <c r="O699" t="s">
        <v>31</v>
      </c>
      <c r="P699">
        <v>0</v>
      </c>
    </row>
    <row r="700" spans="1:16" ht="14.95" x14ac:dyDescent="0.25">
      <c r="A700" t="s">
        <v>29</v>
      </c>
      <c r="B700" t="s">
        <v>126</v>
      </c>
      <c r="C700" t="s">
        <v>31</v>
      </c>
      <c r="D700" t="s">
        <v>1101</v>
      </c>
      <c r="E700" t="s">
        <v>1102</v>
      </c>
      <c r="F700" t="s">
        <v>33</v>
      </c>
      <c r="G700" t="s">
        <v>75</v>
      </c>
      <c r="H700" s="10">
        <v>41325</v>
      </c>
      <c r="I700" s="10">
        <v>41523</v>
      </c>
      <c r="J700" t="s">
        <v>31</v>
      </c>
      <c r="K700" t="s">
        <v>36</v>
      </c>
      <c r="L700" s="11">
        <v>-495200</v>
      </c>
      <c r="M700" t="s">
        <v>37</v>
      </c>
      <c r="N700" t="s">
        <v>1103</v>
      </c>
      <c r="O700" t="s">
        <v>31</v>
      </c>
      <c r="P700">
        <v>0</v>
      </c>
    </row>
    <row r="701" spans="1:16" ht="14.95" x14ac:dyDescent="0.25">
      <c r="A701" t="s">
        <v>29</v>
      </c>
      <c r="B701" t="s">
        <v>126</v>
      </c>
      <c r="C701" t="s">
        <v>31</v>
      </c>
      <c r="D701" t="s">
        <v>1101</v>
      </c>
      <c r="E701" t="s">
        <v>1104</v>
      </c>
      <c r="F701" t="s">
        <v>33</v>
      </c>
      <c r="G701" t="s">
        <v>75</v>
      </c>
      <c r="H701" s="10">
        <v>41364</v>
      </c>
      <c r="I701" s="10">
        <v>41523</v>
      </c>
      <c r="J701" t="s">
        <v>31</v>
      </c>
      <c r="K701" t="s">
        <v>36</v>
      </c>
      <c r="L701" s="11">
        <v>-496000</v>
      </c>
      <c r="M701" t="s">
        <v>37</v>
      </c>
      <c r="N701" t="s">
        <v>1105</v>
      </c>
      <c r="O701" t="s">
        <v>31</v>
      </c>
      <c r="P701">
        <v>0</v>
      </c>
    </row>
    <row r="702" spans="1:16" ht="14.95" x14ac:dyDescent="0.25">
      <c r="A702" t="s">
        <v>29</v>
      </c>
      <c r="B702" t="s">
        <v>126</v>
      </c>
      <c r="C702" t="s">
        <v>31</v>
      </c>
      <c r="D702" t="s">
        <v>1106</v>
      </c>
      <c r="E702" t="s">
        <v>1107</v>
      </c>
      <c r="F702" t="s">
        <v>33</v>
      </c>
      <c r="G702" t="s">
        <v>75</v>
      </c>
      <c r="H702" s="10">
        <v>41369</v>
      </c>
      <c r="I702" s="10">
        <v>41523</v>
      </c>
      <c r="J702" t="s">
        <v>31</v>
      </c>
      <c r="K702" t="s">
        <v>36</v>
      </c>
      <c r="L702" s="11">
        <v>-1740000</v>
      </c>
      <c r="M702" t="s">
        <v>37</v>
      </c>
      <c r="N702" t="s">
        <v>1108</v>
      </c>
      <c r="O702" t="s">
        <v>31</v>
      </c>
      <c r="P702">
        <v>0</v>
      </c>
    </row>
    <row r="703" spans="1:16" ht="14.95" x14ac:dyDescent="0.25">
      <c r="A703" t="s">
        <v>29</v>
      </c>
      <c r="B703" t="s">
        <v>126</v>
      </c>
      <c r="C703" t="s">
        <v>31</v>
      </c>
      <c r="D703" t="s">
        <v>1109</v>
      </c>
      <c r="E703" t="s">
        <v>1110</v>
      </c>
      <c r="F703" t="s">
        <v>33</v>
      </c>
      <c r="G703" t="s">
        <v>75</v>
      </c>
      <c r="H703" s="10">
        <v>41394</v>
      </c>
      <c r="I703" s="10">
        <v>41523</v>
      </c>
      <c r="J703" t="s">
        <v>31</v>
      </c>
      <c r="K703" t="s">
        <v>36</v>
      </c>
      <c r="L703" s="11">
        <v>-591700</v>
      </c>
      <c r="M703" t="s">
        <v>37</v>
      </c>
      <c r="N703" t="s">
        <v>1111</v>
      </c>
      <c r="O703" t="s">
        <v>31</v>
      </c>
      <c r="P703">
        <v>0</v>
      </c>
    </row>
    <row r="704" spans="1:16" ht="14.95" x14ac:dyDescent="0.25">
      <c r="A704" t="s">
        <v>29</v>
      </c>
      <c r="B704" t="s">
        <v>126</v>
      </c>
      <c r="C704" t="s">
        <v>31</v>
      </c>
      <c r="D704" t="s">
        <v>31</v>
      </c>
      <c r="E704" t="s">
        <v>1112</v>
      </c>
      <c r="F704" t="s">
        <v>33</v>
      </c>
      <c r="G704" t="s">
        <v>75</v>
      </c>
      <c r="H704" s="10">
        <v>41500</v>
      </c>
      <c r="I704" s="10">
        <v>41527</v>
      </c>
      <c r="J704" t="s">
        <v>31</v>
      </c>
      <c r="K704" t="s">
        <v>36</v>
      </c>
      <c r="L704" s="11">
        <v>-50000</v>
      </c>
      <c r="M704" t="s">
        <v>37</v>
      </c>
      <c r="N704" t="s">
        <v>1113</v>
      </c>
      <c r="O704" t="s">
        <v>31</v>
      </c>
      <c r="P704">
        <v>0</v>
      </c>
    </row>
    <row r="705" spans="1:16" ht="14.95" x14ac:dyDescent="0.25">
      <c r="A705" t="s">
        <v>29</v>
      </c>
      <c r="B705" t="s">
        <v>126</v>
      </c>
      <c r="C705" t="s">
        <v>31</v>
      </c>
      <c r="D705" t="s">
        <v>31</v>
      </c>
      <c r="E705" t="s">
        <v>1114</v>
      </c>
      <c r="F705" t="s">
        <v>33</v>
      </c>
      <c r="G705" t="s">
        <v>75</v>
      </c>
      <c r="H705" s="10">
        <v>41455</v>
      </c>
      <c r="I705" s="10">
        <v>41527</v>
      </c>
      <c r="J705" t="s">
        <v>31</v>
      </c>
      <c r="K705" t="s">
        <v>36</v>
      </c>
      <c r="L705" s="11">
        <v>-70850</v>
      </c>
      <c r="M705" t="s">
        <v>37</v>
      </c>
      <c r="N705" t="s">
        <v>1115</v>
      </c>
      <c r="O705" t="s">
        <v>31</v>
      </c>
      <c r="P705">
        <v>0</v>
      </c>
    </row>
    <row r="706" spans="1:16" ht="14.95" x14ac:dyDescent="0.25">
      <c r="A706" t="s">
        <v>29</v>
      </c>
      <c r="B706" t="s">
        <v>1094</v>
      </c>
      <c r="C706" t="s">
        <v>31</v>
      </c>
      <c r="D706" t="s">
        <v>31</v>
      </c>
      <c r="E706" t="s">
        <v>1116</v>
      </c>
      <c r="F706" t="s">
        <v>33</v>
      </c>
      <c r="G706" t="s">
        <v>75</v>
      </c>
      <c r="H706" s="10">
        <v>41487</v>
      </c>
      <c r="I706" s="10">
        <v>41527</v>
      </c>
      <c r="J706" t="s">
        <v>31</v>
      </c>
      <c r="K706" t="s">
        <v>36</v>
      </c>
      <c r="L706" s="11">
        <v>-555827</v>
      </c>
      <c r="M706" t="s">
        <v>37</v>
      </c>
      <c r="N706" t="s">
        <v>1117</v>
      </c>
      <c r="O706" t="s">
        <v>31</v>
      </c>
      <c r="P706">
        <v>0</v>
      </c>
    </row>
    <row r="707" spans="1:16" ht="14.95" x14ac:dyDescent="0.25">
      <c r="A707" t="s">
        <v>29</v>
      </c>
      <c r="B707" t="s">
        <v>1094</v>
      </c>
      <c r="C707" t="s">
        <v>31</v>
      </c>
      <c r="D707" t="s">
        <v>31</v>
      </c>
      <c r="E707" t="s">
        <v>1116</v>
      </c>
      <c r="F707" t="s">
        <v>33</v>
      </c>
      <c r="G707" t="s">
        <v>75</v>
      </c>
      <c r="H707" s="10">
        <v>41487</v>
      </c>
      <c r="I707" s="10">
        <v>41527</v>
      </c>
      <c r="J707" t="s">
        <v>31</v>
      </c>
      <c r="K707" t="s">
        <v>36</v>
      </c>
      <c r="L707" s="11">
        <v>-656331</v>
      </c>
      <c r="M707" t="s">
        <v>37</v>
      </c>
      <c r="N707" t="s">
        <v>1118</v>
      </c>
      <c r="O707" t="s">
        <v>31</v>
      </c>
      <c r="P707">
        <v>0</v>
      </c>
    </row>
    <row r="708" spans="1:16" ht="14.95" x14ac:dyDescent="0.25">
      <c r="A708" t="s">
        <v>29</v>
      </c>
      <c r="B708" t="s">
        <v>1094</v>
      </c>
      <c r="C708" t="s">
        <v>31</v>
      </c>
      <c r="D708" t="s">
        <v>31</v>
      </c>
      <c r="E708" t="s">
        <v>1116</v>
      </c>
      <c r="F708" t="s">
        <v>33</v>
      </c>
      <c r="G708" t="s">
        <v>75</v>
      </c>
      <c r="H708" s="10">
        <v>41487</v>
      </c>
      <c r="I708" s="10">
        <v>41527</v>
      </c>
      <c r="J708" t="s">
        <v>31</v>
      </c>
      <c r="K708" t="s">
        <v>36</v>
      </c>
      <c r="L708" s="11">
        <v>-57250</v>
      </c>
      <c r="M708" t="s">
        <v>37</v>
      </c>
      <c r="N708" t="s">
        <v>1119</v>
      </c>
      <c r="O708" t="s">
        <v>31</v>
      </c>
      <c r="P708">
        <v>0</v>
      </c>
    </row>
    <row r="709" spans="1:16" ht="14.95" x14ac:dyDescent="0.25">
      <c r="A709" t="s">
        <v>29</v>
      </c>
      <c r="B709" t="s">
        <v>126</v>
      </c>
      <c r="C709" t="s">
        <v>31</v>
      </c>
      <c r="D709" t="s">
        <v>31</v>
      </c>
      <c r="E709" t="s">
        <v>1120</v>
      </c>
      <c r="F709" t="s">
        <v>33</v>
      </c>
      <c r="G709" t="s">
        <v>75</v>
      </c>
      <c r="H709" s="10">
        <v>41455</v>
      </c>
      <c r="I709" s="10">
        <v>41527</v>
      </c>
      <c r="J709" t="s">
        <v>31</v>
      </c>
      <c r="K709" t="s">
        <v>36</v>
      </c>
      <c r="L709" s="11">
        <v>-40000</v>
      </c>
      <c r="M709" t="s">
        <v>37</v>
      </c>
      <c r="N709" t="s">
        <v>1121</v>
      </c>
      <c r="O709" t="s">
        <v>31</v>
      </c>
      <c r="P709">
        <v>0</v>
      </c>
    </row>
    <row r="710" spans="1:16" ht="14.95" x14ac:dyDescent="0.25">
      <c r="A710" t="s">
        <v>29</v>
      </c>
      <c r="B710" t="s">
        <v>1094</v>
      </c>
      <c r="C710" t="s">
        <v>31</v>
      </c>
      <c r="D710" t="s">
        <v>31</v>
      </c>
      <c r="E710" t="s">
        <v>1122</v>
      </c>
      <c r="F710" t="s">
        <v>33</v>
      </c>
      <c r="G710" t="s">
        <v>75</v>
      </c>
      <c r="H710" s="10">
        <v>41487</v>
      </c>
      <c r="I710" s="10">
        <v>41527</v>
      </c>
      <c r="J710" t="s">
        <v>31</v>
      </c>
      <c r="K710" t="s">
        <v>36</v>
      </c>
      <c r="L710" s="11">
        <v>-395886</v>
      </c>
      <c r="M710" t="s">
        <v>37</v>
      </c>
      <c r="N710" t="s">
        <v>1123</v>
      </c>
      <c r="O710" t="s">
        <v>31</v>
      </c>
      <c r="P710">
        <v>0</v>
      </c>
    </row>
    <row r="711" spans="1:16" ht="14.95" x14ac:dyDescent="0.25">
      <c r="A711" t="s">
        <v>29</v>
      </c>
      <c r="B711" t="s">
        <v>1094</v>
      </c>
      <c r="C711" t="s">
        <v>31</v>
      </c>
      <c r="D711" t="s">
        <v>31</v>
      </c>
      <c r="E711" t="s">
        <v>1122</v>
      </c>
      <c r="F711" t="s">
        <v>33</v>
      </c>
      <c r="G711" t="s">
        <v>75</v>
      </c>
      <c r="H711" s="10">
        <v>41487</v>
      </c>
      <c r="I711" s="10">
        <v>41527</v>
      </c>
      <c r="J711" t="s">
        <v>31</v>
      </c>
      <c r="K711" t="s">
        <v>36</v>
      </c>
      <c r="L711" s="11">
        <v>-40776</v>
      </c>
      <c r="M711" t="s">
        <v>37</v>
      </c>
      <c r="N711" t="s">
        <v>1124</v>
      </c>
      <c r="O711" t="s">
        <v>31</v>
      </c>
      <c r="P711">
        <v>0</v>
      </c>
    </row>
    <row r="712" spans="1:16" ht="14.95" x14ac:dyDescent="0.25">
      <c r="A712" t="s">
        <v>29</v>
      </c>
      <c r="B712" t="s">
        <v>1094</v>
      </c>
      <c r="C712" t="s">
        <v>31</v>
      </c>
      <c r="D712" t="s">
        <v>31</v>
      </c>
      <c r="E712" t="s">
        <v>1122</v>
      </c>
      <c r="F712" t="s">
        <v>33</v>
      </c>
      <c r="G712" t="s">
        <v>75</v>
      </c>
      <c r="H712" s="10">
        <v>41487</v>
      </c>
      <c r="I712" s="10">
        <v>41527</v>
      </c>
      <c r="J712" t="s">
        <v>31</v>
      </c>
      <c r="K712" t="s">
        <v>36</v>
      </c>
      <c r="L712" s="11">
        <v>-1.8</v>
      </c>
      <c r="M712" t="s">
        <v>37</v>
      </c>
      <c r="N712" t="s">
        <v>1125</v>
      </c>
      <c r="O712" t="s">
        <v>31</v>
      </c>
      <c r="P712">
        <v>0</v>
      </c>
    </row>
    <row r="713" spans="1:16" ht="14.95" x14ac:dyDescent="0.25">
      <c r="A713" t="s">
        <v>29</v>
      </c>
      <c r="B713" t="s">
        <v>126</v>
      </c>
      <c r="C713" t="s">
        <v>31</v>
      </c>
      <c r="D713" t="s">
        <v>1126</v>
      </c>
      <c r="E713" t="s">
        <v>1127</v>
      </c>
      <c r="F713" t="s">
        <v>33</v>
      </c>
      <c r="G713" t="s">
        <v>75</v>
      </c>
      <c r="H713" s="10">
        <v>41394</v>
      </c>
      <c r="I713" s="10">
        <v>41536</v>
      </c>
      <c r="J713" t="s">
        <v>31</v>
      </c>
      <c r="K713" t="s">
        <v>36</v>
      </c>
      <c r="L713" s="11">
        <v>-26000</v>
      </c>
      <c r="M713" t="s">
        <v>37</v>
      </c>
      <c r="N713" t="s">
        <v>1128</v>
      </c>
      <c r="O713" t="s">
        <v>31</v>
      </c>
      <c r="P713">
        <v>0</v>
      </c>
    </row>
    <row r="714" spans="1:16" ht="14.95" x14ac:dyDescent="0.25">
      <c r="A714" t="s">
        <v>29</v>
      </c>
      <c r="B714" t="s">
        <v>126</v>
      </c>
      <c r="C714" t="s">
        <v>31</v>
      </c>
      <c r="D714" t="s">
        <v>1129</v>
      </c>
      <c r="E714" t="s">
        <v>1130</v>
      </c>
      <c r="F714" t="s">
        <v>33</v>
      </c>
      <c r="G714" t="s">
        <v>75</v>
      </c>
      <c r="H714" s="10">
        <v>41143</v>
      </c>
      <c r="I714" s="10">
        <v>41536</v>
      </c>
      <c r="J714" t="s">
        <v>31</v>
      </c>
      <c r="K714" t="s">
        <v>36</v>
      </c>
      <c r="L714" s="11">
        <v>-290000</v>
      </c>
      <c r="M714" t="s">
        <v>37</v>
      </c>
      <c r="N714" t="s">
        <v>1131</v>
      </c>
      <c r="O714" t="s">
        <v>31</v>
      </c>
      <c r="P714">
        <v>0</v>
      </c>
    </row>
    <row r="715" spans="1:16" ht="14.95" x14ac:dyDescent="0.25">
      <c r="A715" t="s">
        <v>29</v>
      </c>
      <c r="B715" t="s">
        <v>126</v>
      </c>
      <c r="C715" t="s">
        <v>31</v>
      </c>
      <c r="D715" t="s">
        <v>1132</v>
      </c>
      <c r="E715" t="s">
        <v>1133</v>
      </c>
      <c r="F715" t="s">
        <v>33</v>
      </c>
      <c r="G715" t="s">
        <v>75</v>
      </c>
      <c r="H715" s="10">
        <v>41489</v>
      </c>
      <c r="I715" s="10">
        <v>41536</v>
      </c>
      <c r="J715" t="s">
        <v>31</v>
      </c>
      <c r="K715" t="s">
        <v>36</v>
      </c>
      <c r="L715" s="11">
        <v>-261537</v>
      </c>
      <c r="M715" t="s">
        <v>37</v>
      </c>
      <c r="N715" t="s">
        <v>1134</v>
      </c>
      <c r="O715" t="s">
        <v>31</v>
      </c>
      <c r="P715">
        <v>0</v>
      </c>
    </row>
    <row r="716" spans="1:16" ht="14.95" x14ac:dyDescent="0.25">
      <c r="A716" t="s">
        <v>29</v>
      </c>
      <c r="B716" t="s">
        <v>126</v>
      </c>
      <c r="C716" t="s">
        <v>31</v>
      </c>
      <c r="D716" t="s">
        <v>1135</v>
      </c>
      <c r="E716" t="s">
        <v>1136</v>
      </c>
      <c r="F716" t="s">
        <v>33</v>
      </c>
      <c r="G716" t="s">
        <v>75</v>
      </c>
      <c r="H716" s="10">
        <v>41395</v>
      </c>
      <c r="I716" s="10">
        <v>41550</v>
      </c>
      <c r="J716" t="s">
        <v>31</v>
      </c>
      <c r="K716" t="s">
        <v>36</v>
      </c>
      <c r="L716" s="11">
        <v>-844577</v>
      </c>
      <c r="M716" t="s">
        <v>37</v>
      </c>
      <c r="N716" t="s">
        <v>1137</v>
      </c>
      <c r="O716" t="s">
        <v>31</v>
      </c>
      <c r="P716">
        <v>0</v>
      </c>
    </row>
    <row r="717" spans="1:16" ht="14.95" x14ac:dyDescent="0.25">
      <c r="A717" t="s">
        <v>29</v>
      </c>
      <c r="B717" t="s">
        <v>126</v>
      </c>
      <c r="C717" t="s">
        <v>31</v>
      </c>
      <c r="D717" t="s">
        <v>1138</v>
      </c>
      <c r="E717" t="s">
        <v>1139</v>
      </c>
      <c r="F717" t="s">
        <v>33</v>
      </c>
      <c r="G717" t="s">
        <v>75</v>
      </c>
      <c r="H717" s="10">
        <v>41333</v>
      </c>
      <c r="I717" s="10">
        <v>41550</v>
      </c>
      <c r="J717" t="s">
        <v>31</v>
      </c>
      <c r="K717" t="s">
        <v>36</v>
      </c>
      <c r="L717" s="11">
        <v>-1280000</v>
      </c>
      <c r="M717" t="s">
        <v>37</v>
      </c>
      <c r="N717" t="s">
        <v>1140</v>
      </c>
      <c r="O717" t="s">
        <v>31</v>
      </c>
      <c r="P717">
        <v>0</v>
      </c>
    </row>
    <row r="718" spans="1:16" ht="14.95" x14ac:dyDescent="0.25">
      <c r="A718" t="s">
        <v>29</v>
      </c>
      <c r="B718" t="s">
        <v>126</v>
      </c>
      <c r="C718" t="s">
        <v>31</v>
      </c>
      <c r="D718" t="s">
        <v>1141</v>
      </c>
      <c r="E718" t="s">
        <v>1142</v>
      </c>
      <c r="F718" t="s">
        <v>33</v>
      </c>
      <c r="G718" t="s">
        <v>75</v>
      </c>
      <c r="H718" s="10">
        <v>41243</v>
      </c>
      <c r="I718" s="10">
        <v>41557</v>
      </c>
      <c r="J718" t="s">
        <v>31</v>
      </c>
      <c r="K718" t="s">
        <v>36</v>
      </c>
      <c r="L718" s="11">
        <v>-54421</v>
      </c>
      <c r="M718" t="s">
        <v>37</v>
      </c>
      <c r="N718" t="s">
        <v>1143</v>
      </c>
      <c r="O718" t="s">
        <v>31</v>
      </c>
      <c r="P718">
        <v>0</v>
      </c>
    </row>
    <row r="719" spans="1:16" ht="14.95" x14ac:dyDescent="0.25">
      <c r="A719" t="s">
        <v>29</v>
      </c>
      <c r="B719" t="s">
        <v>126</v>
      </c>
      <c r="C719" t="s">
        <v>31</v>
      </c>
      <c r="D719" t="s">
        <v>1144</v>
      </c>
      <c r="E719" t="s">
        <v>1145</v>
      </c>
      <c r="F719" t="s">
        <v>33</v>
      </c>
      <c r="G719" t="s">
        <v>75</v>
      </c>
      <c r="H719" s="10">
        <v>41214</v>
      </c>
      <c r="I719" s="10">
        <v>41557</v>
      </c>
      <c r="J719" t="s">
        <v>31</v>
      </c>
      <c r="K719" t="s">
        <v>36</v>
      </c>
      <c r="L719" s="11">
        <v>-25494</v>
      </c>
      <c r="M719" t="s">
        <v>37</v>
      </c>
      <c r="N719" t="s">
        <v>1146</v>
      </c>
      <c r="O719" t="s">
        <v>31</v>
      </c>
      <c r="P719">
        <v>0</v>
      </c>
    </row>
    <row r="720" spans="1:16" ht="14.95" x14ac:dyDescent="0.25">
      <c r="A720" t="s">
        <v>29</v>
      </c>
      <c r="B720" t="s">
        <v>126</v>
      </c>
      <c r="C720" t="s">
        <v>31</v>
      </c>
      <c r="D720" t="s">
        <v>1147</v>
      </c>
      <c r="E720" t="s">
        <v>1148</v>
      </c>
      <c r="F720" t="s">
        <v>33</v>
      </c>
      <c r="G720" t="s">
        <v>75</v>
      </c>
      <c r="H720" s="10">
        <v>40910</v>
      </c>
      <c r="I720" s="10">
        <v>41561</v>
      </c>
      <c r="J720" t="s">
        <v>31</v>
      </c>
      <c r="K720" t="s">
        <v>36</v>
      </c>
      <c r="L720" s="11">
        <v>-2393</v>
      </c>
      <c r="M720" t="s">
        <v>37</v>
      </c>
      <c r="N720" t="s">
        <v>1149</v>
      </c>
      <c r="O720" t="s">
        <v>31</v>
      </c>
      <c r="P720">
        <v>0</v>
      </c>
    </row>
    <row r="721" spans="1:16" ht="14.95" x14ac:dyDescent="0.25">
      <c r="A721" t="s">
        <v>29</v>
      </c>
      <c r="B721" t="s">
        <v>126</v>
      </c>
      <c r="C721" t="s">
        <v>31</v>
      </c>
      <c r="D721" t="s">
        <v>1150</v>
      </c>
      <c r="E721" t="s">
        <v>1151</v>
      </c>
      <c r="F721" t="s">
        <v>33</v>
      </c>
      <c r="G721" t="s">
        <v>75</v>
      </c>
      <c r="H721" s="10">
        <v>40599</v>
      </c>
      <c r="I721" s="10">
        <v>41561</v>
      </c>
      <c r="J721" t="s">
        <v>31</v>
      </c>
      <c r="K721" t="s">
        <v>36</v>
      </c>
      <c r="L721" s="11">
        <v>-39235</v>
      </c>
      <c r="M721" t="s">
        <v>37</v>
      </c>
      <c r="N721" t="s">
        <v>1152</v>
      </c>
      <c r="O721" t="s">
        <v>31</v>
      </c>
      <c r="P721">
        <v>0</v>
      </c>
    </row>
    <row r="722" spans="1:16" ht="14.95" x14ac:dyDescent="0.25">
      <c r="A722" t="s">
        <v>29</v>
      </c>
      <c r="B722" t="s">
        <v>126</v>
      </c>
      <c r="C722" t="s">
        <v>31</v>
      </c>
      <c r="D722" t="s">
        <v>1150</v>
      </c>
      <c r="E722" t="s">
        <v>1151</v>
      </c>
      <c r="F722" t="s">
        <v>33</v>
      </c>
      <c r="G722" t="s">
        <v>75</v>
      </c>
      <c r="H722" s="10">
        <v>40599</v>
      </c>
      <c r="I722" s="10">
        <v>41561</v>
      </c>
      <c r="J722" t="s">
        <v>31</v>
      </c>
      <c r="K722" t="s">
        <v>36</v>
      </c>
      <c r="L722" s="11">
        <v>-209466</v>
      </c>
      <c r="M722" t="s">
        <v>37</v>
      </c>
      <c r="N722" t="s">
        <v>1153</v>
      </c>
      <c r="O722" t="s">
        <v>31</v>
      </c>
      <c r="P722">
        <v>0</v>
      </c>
    </row>
    <row r="723" spans="1:16" ht="14.95" x14ac:dyDescent="0.25">
      <c r="A723" t="s">
        <v>29</v>
      </c>
      <c r="B723" t="s">
        <v>126</v>
      </c>
      <c r="C723" t="s">
        <v>31</v>
      </c>
      <c r="D723" t="s">
        <v>31</v>
      </c>
      <c r="E723" t="s">
        <v>1154</v>
      </c>
      <c r="F723" t="s">
        <v>33</v>
      </c>
      <c r="G723" t="s">
        <v>75</v>
      </c>
      <c r="H723" s="10">
        <v>41264</v>
      </c>
      <c r="I723" s="10">
        <v>41562</v>
      </c>
      <c r="J723" t="s">
        <v>31</v>
      </c>
      <c r="K723" t="s">
        <v>36</v>
      </c>
      <c r="L723" s="11">
        <v>-9000</v>
      </c>
      <c r="M723" t="s">
        <v>37</v>
      </c>
      <c r="N723" t="s">
        <v>1155</v>
      </c>
      <c r="O723" t="s">
        <v>31</v>
      </c>
      <c r="P723">
        <v>0</v>
      </c>
    </row>
    <row r="724" spans="1:16" ht="14.95" x14ac:dyDescent="0.25">
      <c r="A724" t="s">
        <v>29</v>
      </c>
      <c r="B724" t="s">
        <v>126</v>
      </c>
      <c r="C724" t="s">
        <v>31</v>
      </c>
      <c r="D724" t="s">
        <v>31</v>
      </c>
      <c r="E724" t="s">
        <v>1156</v>
      </c>
      <c r="F724" t="s">
        <v>33</v>
      </c>
      <c r="G724" t="s">
        <v>75</v>
      </c>
      <c r="H724" s="10">
        <v>41270</v>
      </c>
      <c r="I724" s="10">
        <v>41562</v>
      </c>
      <c r="J724" t="s">
        <v>31</v>
      </c>
      <c r="K724" t="s">
        <v>36</v>
      </c>
      <c r="L724" s="11">
        <v>-205000</v>
      </c>
      <c r="M724" t="s">
        <v>37</v>
      </c>
      <c r="N724" t="s">
        <v>1157</v>
      </c>
      <c r="O724" t="s">
        <v>31</v>
      </c>
      <c r="P724">
        <v>0</v>
      </c>
    </row>
    <row r="725" spans="1:16" ht="14.95" x14ac:dyDescent="0.25">
      <c r="A725" t="s">
        <v>29</v>
      </c>
      <c r="B725" t="s">
        <v>126</v>
      </c>
      <c r="C725" t="s">
        <v>31</v>
      </c>
      <c r="D725" t="s">
        <v>31</v>
      </c>
      <c r="E725" t="s">
        <v>1158</v>
      </c>
      <c r="F725" t="s">
        <v>33</v>
      </c>
      <c r="G725" t="s">
        <v>75</v>
      </c>
      <c r="H725" s="10">
        <v>41364</v>
      </c>
      <c r="I725" s="10">
        <v>41562</v>
      </c>
      <c r="J725" t="s">
        <v>31</v>
      </c>
      <c r="K725" t="s">
        <v>36</v>
      </c>
      <c r="L725" s="11">
        <v>-640000</v>
      </c>
      <c r="M725" t="s">
        <v>37</v>
      </c>
      <c r="N725" t="s">
        <v>1159</v>
      </c>
      <c r="O725" t="s">
        <v>31</v>
      </c>
      <c r="P725">
        <v>0</v>
      </c>
    </row>
    <row r="726" spans="1:16" ht="14.95" x14ac:dyDescent="0.25">
      <c r="A726" t="s">
        <v>29</v>
      </c>
      <c r="B726" t="s">
        <v>126</v>
      </c>
      <c r="C726" t="s">
        <v>31</v>
      </c>
      <c r="D726" t="s">
        <v>31</v>
      </c>
      <c r="E726" t="s">
        <v>1160</v>
      </c>
      <c r="F726" t="s">
        <v>33</v>
      </c>
      <c r="G726" t="s">
        <v>75</v>
      </c>
      <c r="H726" s="10">
        <v>41135</v>
      </c>
      <c r="I726" s="10">
        <v>41562</v>
      </c>
      <c r="J726" t="s">
        <v>31</v>
      </c>
      <c r="K726" t="s">
        <v>36</v>
      </c>
      <c r="L726" s="11">
        <v>-720000</v>
      </c>
      <c r="M726" t="s">
        <v>37</v>
      </c>
      <c r="N726" t="s">
        <v>1161</v>
      </c>
      <c r="O726" t="s">
        <v>31</v>
      </c>
      <c r="P726">
        <v>0</v>
      </c>
    </row>
    <row r="727" spans="1:16" ht="14.95" x14ac:dyDescent="0.25">
      <c r="A727" t="s">
        <v>29</v>
      </c>
      <c r="B727" t="s">
        <v>126</v>
      </c>
      <c r="C727" t="s">
        <v>31</v>
      </c>
      <c r="D727" t="s">
        <v>31</v>
      </c>
      <c r="E727" t="s">
        <v>1162</v>
      </c>
      <c r="F727" t="s">
        <v>33</v>
      </c>
      <c r="G727" t="s">
        <v>75</v>
      </c>
      <c r="H727" s="10">
        <v>41486</v>
      </c>
      <c r="I727" s="10">
        <v>41562</v>
      </c>
      <c r="J727" t="s">
        <v>31</v>
      </c>
      <c r="K727" t="s">
        <v>36</v>
      </c>
      <c r="L727" s="11">
        <v>-220000</v>
      </c>
      <c r="M727" t="s">
        <v>37</v>
      </c>
      <c r="N727" t="s">
        <v>1163</v>
      </c>
      <c r="O727" t="s">
        <v>31</v>
      </c>
      <c r="P727">
        <v>0</v>
      </c>
    </row>
    <row r="728" spans="1:16" ht="14.95" x14ac:dyDescent="0.25">
      <c r="A728" t="s">
        <v>29</v>
      </c>
      <c r="B728" t="s">
        <v>126</v>
      </c>
      <c r="C728" t="s">
        <v>31</v>
      </c>
      <c r="D728" t="s">
        <v>31</v>
      </c>
      <c r="E728" t="s">
        <v>1164</v>
      </c>
      <c r="F728" t="s">
        <v>33</v>
      </c>
      <c r="G728" t="s">
        <v>75</v>
      </c>
      <c r="H728" s="10">
        <v>41051</v>
      </c>
      <c r="I728" s="10">
        <v>41565</v>
      </c>
      <c r="J728" t="s">
        <v>31</v>
      </c>
      <c r="K728" t="s">
        <v>36</v>
      </c>
      <c r="L728" s="11">
        <v>-18384</v>
      </c>
      <c r="M728" t="s">
        <v>37</v>
      </c>
      <c r="N728" t="s">
        <v>1165</v>
      </c>
      <c r="O728" t="s">
        <v>31</v>
      </c>
      <c r="P728">
        <v>0</v>
      </c>
    </row>
    <row r="729" spans="1:16" ht="14.95" x14ac:dyDescent="0.25">
      <c r="A729" t="s">
        <v>29</v>
      </c>
      <c r="B729" t="s">
        <v>126</v>
      </c>
      <c r="C729" t="s">
        <v>31</v>
      </c>
      <c r="D729" t="s">
        <v>31</v>
      </c>
      <c r="E729" t="s">
        <v>1166</v>
      </c>
      <c r="F729" t="s">
        <v>33</v>
      </c>
      <c r="G729" t="s">
        <v>75</v>
      </c>
      <c r="H729" s="10">
        <v>41426</v>
      </c>
      <c r="I729" s="10">
        <v>41565</v>
      </c>
      <c r="J729" t="s">
        <v>31</v>
      </c>
      <c r="K729" t="s">
        <v>36</v>
      </c>
      <c r="L729" s="11">
        <v>-27248</v>
      </c>
      <c r="M729" t="s">
        <v>37</v>
      </c>
      <c r="N729" t="s">
        <v>1167</v>
      </c>
      <c r="O729" t="s">
        <v>31</v>
      </c>
      <c r="P729">
        <v>0</v>
      </c>
    </row>
    <row r="730" spans="1:16" ht="14.95" x14ac:dyDescent="0.25">
      <c r="A730" t="s">
        <v>29</v>
      </c>
      <c r="B730" t="s">
        <v>126</v>
      </c>
      <c r="C730" t="s">
        <v>31</v>
      </c>
      <c r="D730" t="s">
        <v>31</v>
      </c>
      <c r="E730" t="s">
        <v>1168</v>
      </c>
      <c r="F730" t="s">
        <v>33</v>
      </c>
      <c r="G730" t="s">
        <v>75</v>
      </c>
      <c r="H730" s="10">
        <v>41158</v>
      </c>
      <c r="I730" s="10">
        <v>41575</v>
      </c>
      <c r="J730" t="s">
        <v>31</v>
      </c>
      <c r="K730" t="s">
        <v>36</v>
      </c>
      <c r="L730" s="11">
        <v>-2400000</v>
      </c>
      <c r="M730" t="s">
        <v>37</v>
      </c>
      <c r="N730" t="s">
        <v>1169</v>
      </c>
      <c r="O730" t="s">
        <v>31</v>
      </c>
      <c r="P730">
        <v>0</v>
      </c>
    </row>
    <row r="731" spans="1:16" ht="14.95" x14ac:dyDescent="0.25">
      <c r="A731" t="s">
        <v>29</v>
      </c>
      <c r="B731" t="s">
        <v>126</v>
      </c>
      <c r="C731" t="s">
        <v>31</v>
      </c>
      <c r="D731" t="s">
        <v>31</v>
      </c>
      <c r="E731" t="s">
        <v>1170</v>
      </c>
      <c r="F731" t="s">
        <v>33</v>
      </c>
      <c r="G731" t="s">
        <v>75</v>
      </c>
      <c r="H731" s="10">
        <v>41455</v>
      </c>
      <c r="I731" s="10">
        <v>41576</v>
      </c>
      <c r="J731" t="s">
        <v>31</v>
      </c>
      <c r="K731" t="s">
        <v>36</v>
      </c>
      <c r="L731" s="11">
        <v>-150000</v>
      </c>
      <c r="M731" t="s">
        <v>37</v>
      </c>
      <c r="N731" t="s">
        <v>1171</v>
      </c>
      <c r="O731" t="s">
        <v>31</v>
      </c>
      <c r="P731">
        <v>0</v>
      </c>
    </row>
    <row r="732" spans="1:16" ht="14.95" x14ac:dyDescent="0.25">
      <c r="A732" t="s">
        <v>29</v>
      </c>
      <c r="B732" t="s">
        <v>126</v>
      </c>
      <c r="C732" t="s">
        <v>31</v>
      </c>
      <c r="D732" t="s">
        <v>31</v>
      </c>
      <c r="E732" t="s">
        <v>1170</v>
      </c>
      <c r="F732" t="s">
        <v>33</v>
      </c>
      <c r="G732" t="s">
        <v>75</v>
      </c>
      <c r="H732" s="10">
        <v>41455</v>
      </c>
      <c r="I732" s="10">
        <v>41576</v>
      </c>
      <c r="J732" t="s">
        <v>31</v>
      </c>
      <c r="K732" t="s">
        <v>36</v>
      </c>
      <c r="L732" s="11">
        <v>-58000</v>
      </c>
      <c r="M732" t="s">
        <v>37</v>
      </c>
      <c r="N732" t="s">
        <v>1172</v>
      </c>
      <c r="O732" t="s">
        <v>31</v>
      </c>
      <c r="P732">
        <v>0</v>
      </c>
    </row>
    <row r="733" spans="1:16" ht="14.95" x14ac:dyDescent="0.25">
      <c r="A733" t="s">
        <v>29</v>
      </c>
      <c r="B733" t="s">
        <v>126</v>
      </c>
      <c r="C733" t="s">
        <v>31</v>
      </c>
      <c r="D733" t="s">
        <v>31</v>
      </c>
      <c r="E733" t="s">
        <v>1173</v>
      </c>
      <c r="F733" t="s">
        <v>33</v>
      </c>
      <c r="G733" t="s">
        <v>75</v>
      </c>
      <c r="H733" s="10">
        <v>41274</v>
      </c>
      <c r="I733" s="10">
        <v>41576</v>
      </c>
      <c r="J733" t="s">
        <v>31</v>
      </c>
      <c r="K733" t="s">
        <v>36</v>
      </c>
      <c r="L733" s="11">
        <v>-607400</v>
      </c>
      <c r="M733" t="s">
        <v>37</v>
      </c>
      <c r="N733" t="s">
        <v>1174</v>
      </c>
      <c r="O733" t="s">
        <v>31</v>
      </c>
      <c r="P733">
        <v>0</v>
      </c>
    </row>
    <row r="734" spans="1:16" ht="14.95" x14ac:dyDescent="0.25">
      <c r="A734" t="s">
        <v>29</v>
      </c>
      <c r="B734" t="s">
        <v>126</v>
      </c>
      <c r="C734" t="s">
        <v>31</v>
      </c>
      <c r="D734" t="s">
        <v>31</v>
      </c>
      <c r="E734" t="s">
        <v>1173</v>
      </c>
      <c r="F734" t="s">
        <v>33</v>
      </c>
      <c r="G734" t="s">
        <v>75</v>
      </c>
      <c r="H734" s="10">
        <v>41274</v>
      </c>
      <c r="I734" s="10">
        <v>41576</v>
      </c>
      <c r="J734" t="s">
        <v>31</v>
      </c>
      <c r="K734" t="s">
        <v>36</v>
      </c>
      <c r="L734" s="11">
        <v>-2010673</v>
      </c>
      <c r="M734" t="s">
        <v>37</v>
      </c>
      <c r="N734" t="s">
        <v>1175</v>
      </c>
      <c r="O734" t="s">
        <v>31</v>
      </c>
      <c r="P734">
        <v>0</v>
      </c>
    </row>
    <row r="735" spans="1:16" ht="14.95" x14ac:dyDescent="0.25">
      <c r="A735" t="s">
        <v>29</v>
      </c>
      <c r="B735" t="s">
        <v>126</v>
      </c>
      <c r="C735" t="s">
        <v>31</v>
      </c>
      <c r="D735" t="s">
        <v>31</v>
      </c>
      <c r="E735" t="s">
        <v>1176</v>
      </c>
      <c r="F735" t="s">
        <v>33</v>
      </c>
      <c r="G735" t="s">
        <v>75</v>
      </c>
      <c r="H735" s="10">
        <v>41355</v>
      </c>
      <c r="I735" s="10">
        <v>41589</v>
      </c>
      <c r="J735" t="s">
        <v>31</v>
      </c>
      <c r="K735" t="s">
        <v>36</v>
      </c>
      <c r="L735" s="11">
        <v>-135000</v>
      </c>
      <c r="M735" t="s">
        <v>37</v>
      </c>
      <c r="N735" t="s">
        <v>1177</v>
      </c>
      <c r="O735" t="s">
        <v>31</v>
      </c>
      <c r="P735">
        <v>0</v>
      </c>
    </row>
    <row r="736" spans="1:16" ht="14.95" x14ac:dyDescent="0.25">
      <c r="A736" t="s">
        <v>29</v>
      </c>
      <c r="B736" t="s">
        <v>126</v>
      </c>
      <c r="C736" t="s">
        <v>31</v>
      </c>
      <c r="D736" t="s">
        <v>1178</v>
      </c>
      <c r="E736" t="s">
        <v>1179</v>
      </c>
      <c r="F736" t="s">
        <v>33</v>
      </c>
      <c r="G736" t="s">
        <v>75</v>
      </c>
      <c r="H736" s="10">
        <v>40260</v>
      </c>
      <c r="I736" s="10">
        <v>41592</v>
      </c>
      <c r="J736" t="s">
        <v>31</v>
      </c>
      <c r="K736" t="s">
        <v>36</v>
      </c>
      <c r="L736" s="11">
        <v>-11877635</v>
      </c>
      <c r="M736" t="s">
        <v>37</v>
      </c>
      <c r="N736" t="s">
        <v>1180</v>
      </c>
      <c r="O736" t="s">
        <v>31</v>
      </c>
      <c r="P736">
        <v>0</v>
      </c>
    </row>
    <row r="737" spans="1:16" ht="14.95" x14ac:dyDescent="0.25">
      <c r="A737" t="s">
        <v>29</v>
      </c>
      <c r="B737" t="s">
        <v>126</v>
      </c>
      <c r="C737" t="s">
        <v>31</v>
      </c>
      <c r="D737" t="s">
        <v>31</v>
      </c>
      <c r="E737" t="s">
        <v>1181</v>
      </c>
      <c r="F737" t="s">
        <v>33</v>
      </c>
      <c r="G737" t="s">
        <v>75</v>
      </c>
      <c r="H737" s="10">
        <v>41417</v>
      </c>
      <c r="I737" s="10">
        <v>41594</v>
      </c>
      <c r="J737" t="s">
        <v>31</v>
      </c>
      <c r="K737" t="s">
        <v>36</v>
      </c>
      <c r="L737" s="11">
        <v>-440000</v>
      </c>
      <c r="M737" t="s">
        <v>37</v>
      </c>
      <c r="N737" t="s">
        <v>1182</v>
      </c>
      <c r="O737" t="s">
        <v>31</v>
      </c>
      <c r="P737">
        <v>0</v>
      </c>
    </row>
    <row r="738" spans="1:16" ht="14.95" x14ac:dyDescent="0.25">
      <c r="A738" t="s">
        <v>29</v>
      </c>
      <c r="B738" t="s">
        <v>126</v>
      </c>
      <c r="C738" t="s">
        <v>31</v>
      </c>
      <c r="D738" t="s">
        <v>31</v>
      </c>
      <c r="E738" t="s">
        <v>1183</v>
      </c>
      <c r="F738" t="s">
        <v>33</v>
      </c>
      <c r="G738" t="s">
        <v>75</v>
      </c>
      <c r="H738" s="10">
        <v>41482</v>
      </c>
      <c r="I738" s="10">
        <v>41594</v>
      </c>
      <c r="J738" t="s">
        <v>31</v>
      </c>
      <c r="K738" t="s">
        <v>36</v>
      </c>
      <c r="L738" s="11">
        <v>-184000</v>
      </c>
      <c r="M738" t="s">
        <v>37</v>
      </c>
      <c r="N738" t="s">
        <v>1184</v>
      </c>
      <c r="O738" t="s">
        <v>31</v>
      </c>
      <c r="P738">
        <v>0</v>
      </c>
    </row>
    <row r="739" spans="1:16" ht="14.95" x14ac:dyDescent="0.25">
      <c r="A739" t="s">
        <v>29</v>
      </c>
      <c r="B739" t="s">
        <v>126</v>
      </c>
      <c r="C739" t="s">
        <v>31</v>
      </c>
      <c r="D739" t="s">
        <v>1185</v>
      </c>
      <c r="E739" t="s">
        <v>1186</v>
      </c>
      <c r="F739" t="s">
        <v>33</v>
      </c>
      <c r="G739" t="s">
        <v>75</v>
      </c>
      <c r="H739" s="10">
        <v>41060</v>
      </c>
      <c r="I739" s="10">
        <v>41596</v>
      </c>
      <c r="J739" t="s">
        <v>31</v>
      </c>
      <c r="K739" t="s">
        <v>36</v>
      </c>
      <c r="L739" s="11">
        <v>-404000</v>
      </c>
      <c r="M739" t="s">
        <v>37</v>
      </c>
      <c r="N739" t="s">
        <v>1187</v>
      </c>
      <c r="O739" t="s">
        <v>31</v>
      </c>
      <c r="P739">
        <v>0</v>
      </c>
    </row>
    <row r="740" spans="1:16" ht="14.95" x14ac:dyDescent="0.25">
      <c r="A740" t="s">
        <v>29</v>
      </c>
      <c r="B740" t="s">
        <v>126</v>
      </c>
      <c r="C740" t="s">
        <v>31</v>
      </c>
      <c r="D740" t="s">
        <v>1188</v>
      </c>
      <c r="E740" t="s">
        <v>1189</v>
      </c>
      <c r="F740" t="s">
        <v>33</v>
      </c>
      <c r="G740" t="s">
        <v>75</v>
      </c>
      <c r="H740" s="10">
        <v>41394</v>
      </c>
      <c r="I740" s="10">
        <v>41596</v>
      </c>
      <c r="J740" t="s">
        <v>31</v>
      </c>
      <c r="K740" t="s">
        <v>36</v>
      </c>
      <c r="L740" s="11">
        <v>-464000</v>
      </c>
      <c r="M740" t="s">
        <v>37</v>
      </c>
      <c r="N740" t="s">
        <v>1190</v>
      </c>
      <c r="O740" t="s">
        <v>31</v>
      </c>
      <c r="P740">
        <v>0</v>
      </c>
    </row>
    <row r="741" spans="1:16" ht="14.95" x14ac:dyDescent="0.25">
      <c r="A741" t="s">
        <v>29</v>
      </c>
      <c r="B741" t="s">
        <v>126</v>
      </c>
      <c r="C741" t="s">
        <v>31</v>
      </c>
      <c r="D741" t="s">
        <v>1191</v>
      </c>
      <c r="E741" t="s">
        <v>1192</v>
      </c>
      <c r="F741" t="s">
        <v>33</v>
      </c>
      <c r="G741" t="s">
        <v>75</v>
      </c>
      <c r="H741" s="10">
        <v>41292</v>
      </c>
      <c r="I741" s="10">
        <v>41596</v>
      </c>
      <c r="J741" t="s">
        <v>31</v>
      </c>
      <c r="K741" t="s">
        <v>36</v>
      </c>
      <c r="L741" s="11">
        <v>-820000</v>
      </c>
      <c r="M741" t="s">
        <v>37</v>
      </c>
      <c r="N741" t="s">
        <v>1193</v>
      </c>
      <c r="O741" t="s">
        <v>31</v>
      </c>
      <c r="P741">
        <v>0</v>
      </c>
    </row>
    <row r="742" spans="1:16" ht="14.95" x14ac:dyDescent="0.25">
      <c r="A742" t="s">
        <v>29</v>
      </c>
      <c r="B742" t="s">
        <v>1194</v>
      </c>
      <c r="C742" t="s">
        <v>31</v>
      </c>
      <c r="D742" t="s">
        <v>1195</v>
      </c>
      <c r="E742" t="s">
        <v>1196</v>
      </c>
      <c r="F742" t="s">
        <v>33</v>
      </c>
      <c r="G742" t="s">
        <v>1197</v>
      </c>
      <c r="H742" s="10">
        <v>41599</v>
      </c>
      <c r="I742" s="10">
        <v>41599</v>
      </c>
      <c r="J742" t="s">
        <v>1198</v>
      </c>
      <c r="K742" t="s">
        <v>36</v>
      </c>
      <c r="L742" s="11">
        <v>271232</v>
      </c>
      <c r="M742" t="s">
        <v>37</v>
      </c>
      <c r="N742" t="s">
        <v>1199</v>
      </c>
      <c r="O742" t="s">
        <v>31</v>
      </c>
      <c r="P742">
        <v>0</v>
      </c>
    </row>
    <row r="743" spans="1:16" ht="14.95" x14ac:dyDescent="0.25">
      <c r="A743" t="s">
        <v>29</v>
      </c>
      <c r="B743" t="s">
        <v>1194</v>
      </c>
      <c r="C743" t="s">
        <v>31</v>
      </c>
      <c r="D743" t="s">
        <v>1195</v>
      </c>
      <c r="E743" t="s">
        <v>1200</v>
      </c>
      <c r="F743" t="s">
        <v>33</v>
      </c>
      <c r="G743" t="s">
        <v>1197</v>
      </c>
      <c r="H743" s="10">
        <v>41599</v>
      </c>
      <c r="I743" s="10">
        <v>41599</v>
      </c>
      <c r="J743" t="s">
        <v>35</v>
      </c>
      <c r="K743" t="s">
        <v>36</v>
      </c>
      <c r="L743" s="11">
        <v>-271232</v>
      </c>
      <c r="M743" t="s">
        <v>37</v>
      </c>
      <c r="N743" t="s">
        <v>1199</v>
      </c>
      <c r="O743" t="s">
        <v>31</v>
      </c>
      <c r="P743">
        <v>0</v>
      </c>
    </row>
    <row r="744" spans="1:16" ht="14.95" x14ac:dyDescent="0.25">
      <c r="A744" t="s">
        <v>29</v>
      </c>
      <c r="B744" t="s">
        <v>126</v>
      </c>
      <c r="C744" t="s">
        <v>31</v>
      </c>
      <c r="D744" t="s">
        <v>31</v>
      </c>
      <c r="E744" t="s">
        <v>1201</v>
      </c>
      <c r="F744" t="s">
        <v>33</v>
      </c>
      <c r="G744" t="s">
        <v>75</v>
      </c>
      <c r="H744" s="10">
        <v>41348</v>
      </c>
      <c r="I744" s="10">
        <v>41604</v>
      </c>
      <c r="J744" t="s">
        <v>31</v>
      </c>
      <c r="K744" t="s">
        <v>36</v>
      </c>
      <c r="L744" s="11">
        <v>-67658</v>
      </c>
      <c r="M744" t="s">
        <v>37</v>
      </c>
      <c r="N744" t="s">
        <v>1202</v>
      </c>
      <c r="O744" t="s">
        <v>31</v>
      </c>
      <c r="P744">
        <v>0</v>
      </c>
    </row>
    <row r="745" spans="1:16" ht="14.95" x14ac:dyDescent="0.25">
      <c r="A745" t="s">
        <v>29</v>
      </c>
      <c r="B745" t="s">
        <v>126</v>
      </c>
      <c r="C745" t="s">
        <v>31</v>
      </c>
      <c r="D745" t="s">
        <v>31</v>
      </c>
      <c r="E745" t="s">
        <v>1203</v>
      </c>
      <c r="F745" t="s">
        <v>33</v>
      </c>
      <c r="G745" t="s">
        <v>75</v>
      </c>
      <c r="H745" s="10">
        <v>41244</v>
      </c>
      <c r="I745" s="10">
        <v>41604</v>
      </c>
      <c r="J745" t="s">
        <v>31</v>
      </c>
      <c r="K745" t="s">
        <v>36</v>
      </c>
      <c r="L745" s="11">
        <v>-69741</v>
      </c>
      <c r="M745" t="s">
        <v>37</v>
      </c>
      <c r="N745" t="s">
        <v>1204</v>
      </c>
      <c r="O745" t="s">
        <v>31</v>
      </c>
      <c r="P745">
        <v>0</v>
      </c>
    </row>
    <row r="746" spans="1:16" ht="14.95" x14ac:dyDescent="0.25">
      <c r="A746" t="s">
        <v>29</v>
      </c>
      <c r="B746" t="s">
        <v>126</v>
      </c>
      <c r="C746" t="s">
        <v>31</v>
      </c>
      <c r="D746" t="s">
        <v>31</v>
      </c>
      <c r="E746" t="s">
        <v>1205</v>
      </c>
      <c r="F746" t="s">
        <v>33</v>
      </c>
      <c r="G746" t="s">
        <v>75</v>
      </c>
      <c r="H746" s="10">
        <v>40999</v>
      </c>
      <c r="I746" s="10">
        <v>41604</v>
      </c>
      <c r="J746" t="s">
        <v>31</v>
      </c>
      <c r="K746" t="s">
        <v>36</v>
      </c>
      <c r="L746" s="11">
        <v>-92706</v>
      </c>
      <c r="M746" t="s">
        <v>37</v>
      </c>
      <c r="N746" t="s">
        <v>1206</v>
      </c>
      <c r="O746" t="s">
        <v>31</v>
      </c>
      <c r="P746">
        <v>0</v>
      </c>
    </row>
    <row r="747" spans="1:16" ht="14.95" x14ac:dyDescent="0.25">
      <c r="A747" t="s">
        <v>29</v>
      </c>
      <c r="B747" t="s">
        <v>126</v>
      </c>
      <c r="C747" t="s">
        <v>31</v>
      </c>
      <c r="D747" t="s">
        <v>31</v>
      </c>
      <c r="E747" t="s">
        <v>1207</v>
      </c>
      <c r="F747" t="s">
        <v>33</v>
      </c>
      <c r="G747" t="s">
        <v>75</v>
      </c>
      <c r="H747" s="10">
        <v>41029</v>
      </c>
      <c r="I747" s="10">
        <v>41604</v>
      </c>
      <c r="J747" t="s">
        <v>31</v>
      </c>
      <c r="K747" t="s">
        <v>36</v>
      </c>
      <c r="L747" s="11">
        <v>-78230</v>
      </c>
      <c r="M747" t="s">
        <v>37</v>
      </c>
      <c r="N747" t="s">
        <v>1208</v>
      </c>
      <c r="O747" t="s">
        <v>31</v>
      </c>
      <c r="P747">
        <v>0</v>
      </c>
    </row>
    <row r="748" spans="1:16" ht="14.95" x14ac:dyDescent="0.25">
      <c r="A748" t="s">
        <v>29</v>
      </c>
      <c r="B748" t="s">
        <v>126</v>
      </c>
      <c r="C748" t="s">
        <v>31</v>
      </c>
      <c r="D748" t="s">
        <v>31</v>
      </c>
      <c r="E748" t="s">
        <v>1209</v>
      </c>
      <c r="F748" t="s">
        <v>33</v>
      </c>
      <c r="G748" t="s">
        <v>75</v>
      </c>
      <c r="H748" s="10">
        <v>41159</v>
      </c>
      <c r="I748" s="10">
        <v>41604</v>
      </c>
      <c r="J748" t="s">
        <v>31</v>
      </c>
      <c r="K748" t="s">
        <v>36</v>
      </c>
      <c r="L748" s="11">
        <v>-1158</v>
      </c>
      <c r="M748" t="s">
        <v>37</v>
      </c>
      <c r="N748" t="s">
        <v>1210</v>
      </c>
      <c r="O748" t="s">
        <v>31</v>
      </c>
      <c r="P748">
        <v>0</v>
      </c>
    </row>
    <row r="749" spans="1:16" ht="14.95" x14ac:dyDescent="0.25">
      <c r="A749" t="s">
        <v>29</v>
      </c>
      <c r="B749" t="s">
        <v>126</v>
      </c>
      <c r="C749" t="s">
        <v>31</v>
      </c>
      <c r="D749" t="s">
        <v>31</v>
      </c>
      <c r="E749" t="s">
        <v>1211</v>
      </c>
      <c r="F749" t="s">
        <v>33</v>
      </c>
      <c r="G749" t="s">
        <v>75</v>
      </c>
      <c r="H749" s="10">
        <v>41331</v>
      </c>
      <c r="I749" s="10">
        <v>41604</v>
      </c>
      <c r="J749" t="s">
        <v>31</v>
      </c>
      <c r="K749" t="s">
        <v>36</v>
      </c>
      <c r="L749" s="11">
        <v>-174663</v>
      </c>
      <c r="M749" t="s">
        <v>37</v>
      </c>
      <c r="N749" t="s">
        <v>1212</v>
      </c>
      <c r="O749" t="s">
        <v>31</v>
      </c>
      <c r="P749">
        <v>0</v>
      </c>
    </row>
    <row r="750" spans="1:16" ht="14.95" x14ac:dyDescent="0.25">
      <c r="A750" t="s">
        <v>29</v>
      </c>
      <c r="B750" t="s">
        <v>126</v>
      </c>
      <c r="C750" t="s">
        <v>31</v>
      </c>
      <c r="D750" t="s">
        <v>31</v>
      </c>
      <c r="E750" t="s">
        <v>1213</v>
      </c>
      <c r="F750" t="s">
        <v>33</v>
      </c>
      <c r="G750" t="s">
        <v>75</v>
      </c>
      <c r="H750" s="10">
        <v>41547</v>
      </c>
      <c r="I750" s="10">
        <v>41604</v>
      </c>
      <c r="J750" t="s">
        <v>31</v>
      </c>
      <c r="K750" t="s">
        <v>36</v>
      </c>
      <c r="L750" s="11">
        <v>-1708</v>
      </c>
      <c r="M750" t="s">
        <v>37</v>
      </c>
      <c r="N750" t="s">
        <v>1214</v>
      </c>
      <c r="O750" t="s">
        <v>31</v>
      </c>
      <c r="P750">
        <v>0</v>
      </c>
    </row>
    <row r="751" spans="1:16" ht="14.95" x14ac:dyDescent="0.25">
      <c r="A751" t="s">
        <v>29</v>
      </c>
      <c r="B751" t="s">
        <v>126</v>
      </c>
      <c r="C751" t="s">
        <v>31</v>
      </c>
      <c r="D751" t="s">
        <v>31</v>
      </c>
      <c r="E751" t="s">
        <v>1215</v>
      </c>
      <c r="F751" t="s">
        <v>33</v>
      </c>
      <c r="G751" t="s">
        <v>75</v>
      </c>
      <c r="H751" s="10">
        <v>41608</v>
      </c>
      <c r="I751" s="10">
        <v>41604</v>
      </c>
      <c r="J751" t="s">
        <v>31</v>
      </c>
      <c r="K751" t="s">
        <v>36</v>
      </c>
      <c r="L751" s="11">
        <v>-1674</v>
      </c>
      <c r="M751" t="s">
        <v>37</v>
      </c>
      <c r="N751" t="s">
        <v>1216</v>
      </c>
      <c r="O751" t="s">
        <v>31</v>
      </c>
      <c r="P751">
        <v>0</v>
      </c>
    </row>
    <row r="752" spans="1:16" ht="14.95" x14ac:dyDescent="0.25">
      <c r="A752" t="s">
        <v>29</v>
      </c>
      <c r="B752" t="s">
        <v>126</v>
      </c>
      <c r="C752" t="s">
        <v>31</v>
      </c>
      <c r="D752" t="s">
        <v>31</v>
      </c>
      <c r="E752" t="s">
        <v>1217</v>
      </c>
      <c r="F752" t="s">
        <v>33</v>
      </c>
      <c r="G752" t="s">
        <v>75</v>
      </c>
      <c r="H752" s="10">
        <v>41264</v>
      </c>
      <c r="I752" s="10">
        <v>41604</v>
      </c>
      <c r="J752" t="s">
        <v>31</v>
      </c>
      <c r="K752" t="s">
        <v>36</v>
      </c>
      <c r="L752" s="11">
        <v>-59775</v>
      </c>
      <c r="M752" t="s">
        <v>37</v>
      </c>
      <c r="N752" t="s">
        <v>1218</v>
      </c>
      <c r="O752" t="s">
        <v>31</v>
      </c>
      <c r="P752">
        <v>0</v>
      </c>
    </row>
    <row r="753" spans="1:16" ht="14.95" x14ac:dyDescent="0.25">
      <c r="A753" t="s">
        <v>29</v>
      </c>
      <c r="B753" t="s">
        <v>126</v>
      </c>
      <c r="C753" t="s">
        <v>31</v>
      </c>
      <c r="D753" t="s">
        <v>31</v>
      </c>
      <c r="E753" t="s">
        <v>1219</v>
      </c>
      <c r="F753" t="s">
        <v>33</v>
      </c>
      <c r="G753" t="s">
        <v>75</v>
      </c>
      <c r="H753" s="10">
        <v>41122</v>
      </c>
      <c r="I753" s="10">
        <v>41604</v>
      </c>
      <c r="J753" t="s">
        <v>31</v>
      </c>
      <c r="K753" t="s">
        <v>36</v>
      </c>
      <c r="L753" s="11">
        <v>-17287</v>
      </c>
      <c r="M753" t="s">
        <v>37</v>
      </c>
      <c r="N753" t="s">
        <v>1220</v>
      </c>
      <c r="O753" t="s">
        <v>31</v>
      </c>
      <c r="P753">
        <v>0</v>
      </c>
    </row>
    <row r="754" spans="1:16" ht="14.95" x14ac:dyDescent="0.25">
      <c r="A754" t="s">
        <v>29</v>
      </c>
      <c r="B754" t="s">
        <v>126</v>
      </c>
      <c r="C754" t="s">
        <v>31</v>
      </c>
      <c r="D754" t="s">
        <v>31</v>
      </c>
      <c r="E754" t="s">
        <v>1221</v>
      </c>
      <c r="F754" t="s">
        <v>33</v>
      </c>
      <c r="G754" t="s">
        <v>75</v>
      </c>
      <c r="H754" s="10">
        <v>41153</v>
      </c>
      <c r="I754" s="10">
        <v>41604</v>
      </c>
      <c r="J754" t="s">
        <v>31</v>
      </c>
      <c r="K754" t="s">
        <v>36</v>
      </c>
      <c r="L754" s="11">
        <v>-15444</v>
      </c>
      <c r="M754" t="s">
        <v>37</v>
      </c>
      <c r="N754" t="s">
        <v>1222</v>
      </c>
      <c r="O754" t="s">
        <v>31</v>
      </c>
      <c r="P754">
        <v>0</v>
      </c>
    </row>
    <row r="755" spans="1:16" ht="14.95" x14ac:dyDescent="0.25">
      <c r="A755" t="s">
        <v>29</v>
      </c>
      <c r="B755" t="s">
        <v>126</v>
      </c>
      <c r="C755" t="s">
        <v>31</v>
      </c>
      <c r="D755" t="s">
        <v>31</v>
      </c>
      <c r="E755" t="s">
        <v>1223</v>
      </c>
      <c r="F755" t="s">
        <v>33</v>
      </c>
      <c r="G755" t="s">
        <v>75</v>
      </c>
      <c r="H755" s="10">
        <v>41305</v>
      </c>
      <c r="I755" s="10">
        <v>41604</v>
      </c>
      <c r="J755" t="s">
        <v>31</v>
      </c>
      <c r="K755" t="s">
        <v>36</v>
      </c>
      <c r="L755" s="11">
        <v>-240000</v>
      </c>
      <c r="M755" t="s">
        <v>37</v>
      </c>
      <c r="N755" t="s">
        <v>1224</v>
      </c>
      <c r="O755" t="s">
        <v>31</v>
      </c>
      <c r="P755">
        <v>0</v>
      </c>
    </row>
    <row r="756" spans="1:16" ht="14.95" x14ac:dyDescent="0.25">
      <c r="A756" t="s">
        <v>29</v>
      </c>
      <c r="B756" t="s">
        <v>126</v>
      </c>
      <c r="C756" t="s">
        <v>31</v>
      </c>
      <c r="D756" t="s">
        <v>1225</v>
      </c>
      <c r="E756" t="s">
        <v>1226</v>
      </c>
      <c r="F756" t="s">
        <v>33</v>
      </c>
      <c r="G756" t="s">
        <v>75</v>
      </c>
      <c r="H756" s="10">
        <v>41364</v>
      </c>
      <c r="I756" s="10">
        <v>41605</v>
      </c>
      <c r="J756" t="s">
        <v>31</v>
      </c>
      <c r="K756" t="s">
        <v>36</v>
      </c>
      <c r="L756" s="11">
        <v>-1065387</v>
      </c>
      <c r="M756" t="s">
        <v>37</v>
      </c>
      <c r="N756" t="s">
        <v>1227</v>
      </c>
      <c r="O756" t="s">
        <v>31</v>
      </c>
      <c r="P756">
        <v>0</v>
      </c>
    </row>
    <row r="757" spans="1:16" ht="14.95" x14ac:dyDescent="0.25">
      <c r="A757" t="s">
        <v>29</v>
      </c>
      <c r="B757" t="s">
        <v>126</v>
      </c>
      <c r="C757" t="s">
        <v>31</v>
      </c>
      <c r="D757" t="s">
        <v>1228</v>
      </c>
      <c r="E757" t="s">
        <v>1229</v>
      </c>
      <c r="F757" t="s">
        <v>33</v>
      </c>
      <c r="G757" t="s">
        <v>75</v>
      </c>
      <c r="H757" s="10">
        <v>41394</v>
      </c>
      <c r="I757" s="10">
        <v>41607</v>
      </c>
      <c r="J757" t="s">
        <v>31</v>
      </c>
      <c r="K757" t="s">
        <v>36</v>
      </c>
      <c r="L757" s="11">
        <v>-680000</v>
      </c>
      <c r="M757" t="s">
        <v>37</v>
      </c>
      <c r="N757" t="s">
        <v>1230</v>
      </c>
      <c r="O757" t="s">
        <v>31</v>
      </c>
      <c r="P757">
        <v>0</v>
      </c>
    </row>
    <row r="758" spans="1:16" ht="14.95" x14ac:dyDescent="0.25">
      <c r="A758" t="s">
        <v>29</v>
      </c>
      <c r="B758" t="s">
        <v>126</v>
      </c>
      <c r="C758" t="s">
        <v>31</v>
      </c>
      <c r="D758" t="s">
        <v>1231</v>
      </c>
      <c r="E758" t="s">
        <v>1232</v>
      </c>
      <c r="F758" t="s">
        <v>33</v>
      </c>
      <c r="G758" t="s">
        <v>75</v>
      </c>
      <c r="H758" s="10">
        <v>41394</v>
      </c>
      <c r="I758" s="10">
        <v>41607</v>
      </c>
      <c r="J758" t="s">
        <v>31</v>
      </c>
      <c r="K758" t="s">
        <v>36</v>
      </c>
      <c r="L758" s="11">
        <v>-140000</v>
      </c>
      <c r="M758" t="s">
        <v>37</v>
      </c>
      <c r="N758" t="s">
        <v>1233</v>
      </c>
      <c r="O758" t="s">
        <v>31</v>
      </c>
      <c r="P758">
        <v>0</v>
      </c>
    </row>
    <row r="759" spans="1:16" ht="14.95" x14ac:dyDescent="0.25">
      <c r="A759" t="s">
        <v>29</v>
      </c>
      <c r="B759" t="s">
        <v>126</v>
      </c>
      <c r="C759" t="s">
        <v>31</v>
      </c>
      <c r="D759" t="s">
        <v>1234</v>
      </c>
      <c r="E759" t="s">
        <v>1235</v>
      </c>
      <c r="F759" t="s">
        <v>33</v>
      </c>
      <c r="G759" t="s">
        <v>75</v>
      </c>
      <c r="H759" s="10">
        <v>41153</v>
      </c>
      <c r="I759" s="10">
        <v>41607</v>
      </c>
      <c r="J759" t="s">
        <v>31</v>
      </c>
      <c r="K759" t="s">
        <v>36</v>
      </c>
      <c r="L759" s="11">
        <v>-307</v>
      </c>
      <c r="M759" t="s">
        <v>37</v>
      </c>
      <c r="N759" t="s">
        <v>1236</v>
      </c>
      <c r="O759" t="s">
        <v>31</v>
      </c>
      <c r="P759">
        <v>0</v>
      </c>
    </row>
    <row r="760" spans="1:16" ht="14.95" x14ac:dyDescent="0.25">
      <c r="A760" t="s">
        <v>29</v>
      </c>
      <c r="B760" t="s">
        <v>126</v>
      </c>
      <c r="C760" t="s">
        <v>31</v>
      </c>
      <c r="D760" t="s">
        <v>1237</v>
      </c>
      <c r="E760" t="s">
        <v>1238</v>
      </c>
      <c r="F760" t="s">
        <v>33</v>
      </c>
      <c r="G760" t="s">
        <v>75</v>
      </c>
      <c r="H760" s="10">
        <v>40791</v>
      </c>
      <c r="I760" s="10">
        <v>41608</v>
      </c>
      <c r="J760" t="s">
        <v>31</v>
      </c>
      <c r="K760" t="s">
        <v>36</v>
      </c>
      <c r="L760" s="11">
        <v>-974</v>
      </c>
      <c r="M760" t="s">
        <v>37</v>
      </c>
      <c r="N760" t="s">
        <v>1239</v>
      </c>
      <c r="O760" t="s">
        <v>31</v>
      </c>
      <c r="P760">
        <v>0</v>
      </c>
    </row>
    <row r="761" spans="1:16" ht="14.95" x14ac:dyDescent="0.25">
      <c r="A761" t="s">
        <v>29</v>
      </c>
      <c r="B761" t="s">
        <v>126</v>
      </c>
      <c r="C761" t="s">
        <v>31</v>
      </c>
      <c r="D761" t="s">
        <v>1240</v>
      </c>
      <c r="E761" t="s">
        <v>1241</v>
      </c>
      <c r="F761" t="s">
        <v>33</v>
      </c>
      <c r="G761" t="s">
        <v>75</v>
      </c>
      <c r="H761" s="10">
        <v>41480</v>
      </c>
      <c r="I761" s="10">
        <v>41611</v>
      </c>
      <c r="J761" t="s">
        <v>31</v>
      </c>
      <c r="K761" t="s">
        <v>36</v>
      </c>
      <c r="L761" s="11">
        <v>-400000</v>
      </c>
      <c r="M761" t="s">
        <v>37</v>
      </c>
      <c r="N761" t="s">
        <v>1242</v>
      </c>
      <c r="O761" t="s">
        <v>31</v>
      </c>
      <c r="P761">
        <v>0</v>
      </c>
    </row>
    <row r="762" spans="1:16" ht="14.95" x14ac:dyDescent="0.25">
      <c r="A762" t="s">
        <v>29</v>
      </c>
      <c r="B762" t="s">
        <v>126</v>
      </c>
      <c r="C762" t="s">
        <v>31</v>
      </c>
      <c r="D762" t="s">
        <v>1240</v>
      </c>
      <c r="E762" t="s">
        <v>1241</v>
      </c>
      <c r="F762" t="s">
        <v>33</v>
      </c>
      <c r="G762" t="s">
        <v>75</v>
      </c>
      <c r="H762" s="10">
        <v>41480</v>
      </c>
      <c r="I762" s="10">
        <v>41611</v>
      </c>
      <c r="J762" t="s">
        <v>31</v>
      </c>
      <c r="K762" t="s">
        <v>36</v>
      </c>
      <c r="L762" s="11">
        <v>-976968</v>
      </c>
      <c r="M762" t="s">
        <v>37</v>
      </c>
      <c r="N762" t="s">
        <v>1243</v>
      </c>
      <c r="O762" t="s">
        <v>31</v>
      </c>
      <c r="P762">
        <v>0</v>
      </c>
    </row>
    <row r="763" spans="1:16" ht="14.95" x14ac:dyDescent="0.25">
      <c r="A763" t="s">
        <v>29</v>
      </c>
      <c r="B763" t="s">
        <v>126</v>
      </c>
      <c r="C763" t="s">
        <v>31</v>
      </c>
      <c r="D763" t="s">
        <v>1244</v>
      </c>
      <c r="E763" t="s">
        <v>1245</v>
      </c>
      <c r="F763" t="s">
        <v>33</v>
      </c>
      <c r="G763" t="s">
        <v>75</v>
      </c>
      <c r="H763" s="10">
        <v>41540</v>
      </c>
      <c r="I763" s="10">
        <v>41611</v>
      </c>
      <c r="J763" t="s">
        <v>31</v>
      </c>
      <c r="K763" t="s">
        <v>36</v>
      </c>
      <c r="L763" s="11">
        <v>-1200000</v>
      </c>
      <c r="M763" t="s">
        <v>37</v>
      </c>
      <c r="N763" t="s">
        <v>1246</v>
      </c>
      <c r="O763" t="s">
        <v>31</v>
      </c>
      <c r="P763">
        <v>0</v>
      </c>
    </row>
    <row r="764" spans="1:16" ht="14.95" x14ac:dyDescent="0.25">
      <c r="A764" t="s">
        <v>29</v>
      </c>
      <c r="B764" t="s">
        <v>1094</v>
      </c>
      <c r="C764" t="s">
        <v>31</v>
      </c>
      <c r="D764" t="s">
        <v>1247</v>
      </c>
      <c r="E764" t="s">
        <v>1248</v>
      </c>
      <c r="F764" t="s">
        <v>33</v>
      </c>
      <c r="G764" t="s">
        <v>75</v>
      </c>
      <c r="H764" s="10">
        <v>41581</v>
      </c>
      <c r="I764" s="10">
        <v>41611</v>
      </c>
      <c r="J764" t="s">
        <v>31</v>
      </c>
      <c r="K764" t="s">
        <v>36</v>
      </c>
      <c r="L764" s="11">
        <v>-1651800</v>
      </c>
      <c r="M764" t="s">
        <v>37</v>
      </c>
      <c r="N764" t="s">
        <v>1249</v>
      </c>
      <c r="O764" t="s">
        <v>31</v>
      </c>
      <c r="P764">
        <v>0</v>
      </c>
    </row>
    <row r="765" spans="1:16" ht="14.95" x14ac:dyDescent="0.25">
      <c r="A765" t="s">
        <v>29</v>
      </c>
      <c r="B765" t="s">
        <v>1094</v>
      </c>
      <c r="C765" t="s">
        <v>31</v>
      </c>
      <c r="D765" t="s">
        <v>1247</v>
      </c>
      <c r="E765" t="s">
        <v>1248</v>
      </c>
      <c r="F765" t="s">
        <v>33</v>
      </c>
      <c r="G765" t="s">
        <v>75</v>
      </c>
      <c r="H765" s="10">
        <v>41581</v>
      </c>
      <c r="I765" s="10">
        <v>41611</v>
      </c>
      <c r="J765" t="s">
        <v>31</v>
      </c>
      <c r="K765" t="s">
        <v>36</v>
      </c>
      <c r="L765" s="11">
        <v>-192334</v>
      </c>
      <c r="M765" t="s">
        <v>37</v>
      </c>
      <c r="N765" t="s">
        <v>1250</v>
      </c>
      <c r="O765" t="s">
        <v>31</v>
      </c>
      <c r="P765">
        <v>0</v>
      </c>
    </row>
    <row r="766" spans="1:16" ht="14.95" x14ac:dyDescent="0.25">
      <c r="A766" t="s">
        <v>29</v>
      </c>
      <c r="B766" t="s">
        <v>1094</v>
      </c>
      <c r="C766" t="s">
        <v>31</v>
      </c>
      <c r="D766" t="s">
        <v>1247</v>
      </c>
      <c r="E766" t="s">
        <v>1248</v>
      </c>
      <c r="F766" t="s">
        <v>33</v>
      </c>
      <c r="G766" t="s">
        <v>75</v>
      </c>
      <c r="H766" s="10">
        <v>41581</v>
      </c>
      <c r="I766" s="10">
        <v>41611</v>
      </c>
      <c r="J766" t="s">
        <v>31</v>
      </c>
      <c r="K766" t="s">
        <v>36</v>
      </c>
      <c r="L766" s="11">
        <v>-170135</v>
      </c>
      <c r="M766" t="s">
        <v>37</v>
      </c>
      <c r="N766" t="s">
        <v>1251</v>
      </c>
      <c r="O766" t="s">
        <v>31</v>
      </c>
      <c r="P766">
        <v>0</v>
      </c>
    </row>
    <row r="767" spans="1:16" ht="14.95" x14ac:dyDescent="0.25">
      <c r="A767" t="s">
        <v>29</v>
      </c>
      <c r="B767" t="s">
        <v>1094</v>
      </c>
      <c r="C767" t="s">
        <v>31</v>
      </c>
      <c r="D767" t="s">
        <v>31</v>
      </c>
      <c r="E767" t="s">
        <v>1252</v>
      </c>
      <c r="F767" t="s">
        <v>33</v>
      </c>
      <c r="G767" t="s">
        <v>75</v>
      </c>
      <c r="H767" s="10">
        <v>41308</v>
      </c>
      <c r="I767" s="10">
        <v>41618</v>
      </c>
      <c r="J767" t="s">
        <v>31</v>
      </c>
      <c r="K767" t="s">
        <v>36</v>
      </c>
      <c r="L767" s="11">
        <v>-215204</v>
      </c>
      <c r="M767" t="s">
        <v>37</v>
      </c>
      <c r="N767" t="s">
        <v>1253</v>
      </c>
      <c r="O767" t="s">
        <v>31</v>
      </c>
      <c r="P767">
        <v>0</v>
      </c>
    </row>
    <row r="768" spans="1:16" ht="14.95" x14ac:dyDescent="0.25">
      <c r="A768" t="s">
        <v>29</v>
      </c>
      <c r="B768" t="s">
        <v>1094</v>
      </c>
      <c r="C768" t="s">
        <v>31</v>
      </c>
      <c r="D768" t="s">
        <v>31</v>
      </c>
      <c r="E768" t="s">
        <v>1252</v>
      </c>
      <c r="F768" t="s">
        <v>33</v>
      </c>
      <c r="G768" t="s">
        <v>75</v>
      </c>
      <c r="H768" s="10">
        <v>41308</v>
      </c>
      <c r="I768" s="10">
        <v>41618</v>
      </c>
      <c r="J768" t="s">
        <v>31</v>
      </c>
      <c r="K768" t="s">
        <v>36</v>
      </c>
      <c r="L768" s="11">
        <v>-128000</v>
      </c>
      <c r="M768" t="s">
        <v>37</v>
      </c>
      <c r="N768" t="s">
        <v>1254</v>
      </c>
      <c r="O768" t="s">
        <v>31</v>
      </c>
      <c r="P768">
        <v>0</v>
      </c>
    </row>
    <row r="769" spans="1:16" ht="14.95" x14ac:dyDescent="0.25">
      <c r="A769" t="s">
        <v>29</v>
      </c>
      <c r="B769" t="s">
        <v>126</v>
      </c>
      <c r="C769" t="s">
        <v>31</v>
      </c>
      <c r="D769" t="s">
        <v>31</v>
      </c>
      <c r="E769" t="s">
        <v>1255</v>
      </c>
      <c r="F769" t="s">
        <v>33</v>
      </c>
      <c r="G769" t="s">
        <v>75</v>
      </c>
      <c r="H769" s="10">
        <v>41548</v>
      </c>
      <c r="I769" s="10">
        <v>41619</v>
      </c>
      <c r="J769" t="s">
        <v>31</v>
      </c>
      <c r="K769" t="s">
        <v>36</v>
      </c>
      <c r="L769" s="11">
        <v>-2800000</v>
      </c>
      <c r="M769" t="s">
        <v>37</v>
      </c>
      <c r="N769" t="s">
        <v>1256</v>
      </c>
      <c r="O769" t="s">
        <v>31</v>
      </c>
      <c r="P769">
        <v>0</v>
      </c>
    </row>
    <row r="770" spans="1:16" ht="14.95" x14ac:dyDescent="0.25">
      <c r="A770" t="s">
        <v>29</v>
      </c>
      <c r="B770" t="s">
        <v>126</v>
      </c>
      <c r="C770" t="s">
        <v>31</v>
      </c>
      <c r="D770" t="s">
        <v>31</v>
      </c>
      <c r="E770" t="s">
        <v>1257</v>
      </c>
      <c r="F770" t="s">
        <v>33</v>
      </c>
      <c r="G770" t="s">
        <v>75</v>
      </c>
      <c r="H770" s="10">
        <v>41548</v>
      </c>
      <c r="I770" s="10">
        <v>41619</v>
      </c>
      <c r="J770" t="s">
        <v>31</v>
      </c>
      <c r="K770" t="s">
        <v>36</v>
      </c>
      <c r="L770" s="11">
        <v>-600000</v>
      </c>
      <c r="M770" t="s">
        <v>37</v>
      </c>
      <c r="N770" t="s">
        <v>1258</v>
      </c>
      <c r="O770" t="s">
        <v>31</v>
      </c>
      <c r="P770">
        <v>0</v>
      </c>
    </row>
    <row r="771" spans="1:16" ht="14.95" x14ac:dyDescent="0.25">
      <c r="A771" t="s">
        <v>29</v>
      </c>
      <c r="B771" t="s">
        <v>126</v>
      </c>
      <c r="C771" t="s">
        <v>31</v>
      </c>
      <c r="D771" t="s">
        <v>31</v>
      </c>
      <c r="E771" t="s">
        <v>1259</v>
      </c>
      <c r="F771" t="s">
        <v>33</v>
      </c>
      <c r="G771" t="s">
        <v>75</v>
      </c>
      <c r="H771" s="10">
        <v>41548</v>
      </c>
      <c r="I771" s="10">
        <v>41621</v>
      </c>
      <c r="J771" t="s">
        <v>31</v>
      </c>
      <c r="K771" t="s">
        <v>36</v>
      </c>
      <c r="L771" s="11">
        <v>-3759957</v>
      </c>
      <c r="M771" t="s">
        <v>37</v>
      </c>
      <c r="N771" t="s">
        <v>1260</v>
      </c>
      <c r="O771" t="s">
        <v>31</v>
      </c>
      <c r="P771">
        <v>0</v>
      </c>
    </row>
    <row r="772" spans="1:16" ht="14.95" x14ac:dyDescent="0.25">
      <c r="A772" t="s">
        <v>29</v>
      </c>
      <c r="B772" t="s">
        <v>126</v>
      </c>
      <c r="C772" t="s">
        <v>31</v>
      </c>
      <c r="D772" t="s">
        <v>31</v>
      </c>
      <c r="E772" t="s">
        <v>1261</v>
      </c>
      <c r="F772" t="s">
        <v>33</v>
      </c>
      <c r="G772" t="s">
        <v>75</v>
      </c>
      <c r="H772" s="10">
        <v>41548</v>
      </c>
      <c r="I772" s="10">
        <v>41621</v>
      </c>
      <c r="J772" t="s">
        <v>31</v>
      </c>
      <c r="K772" t="s">
        <v>36</v>
      </c>
      <c r="L772" s="11">
        <v>-3839956</v>
      </c>
      <c r="M772" t="s">
        <v>37</v>
      </c>
      <c r="N772" t="s">
        <v>1262</v>
      </c>
      <c r="O772" t="s">
        <v>31</v>
      </c>
      <c r="P772">
        <v>0</v>
      </c>
    </row>
    <row r="773" spans="1:16" ht="14.95" x14ac:dyDescent="0.25">
      <c r="A773" t="s">
        <v>29</v>
      </c>
      <c r="B773" t="s">
        <v>126</v>
      </c>
      <c r="C773" t="s">
        <v>31</v>
      </c>
      <c r="D773" t="s">
        <v>1263</v>
      </c>
      <c r="E773" t="s">
        <v>1264</v>
      </c>
      <c r="F773" t="s">
        <v>33</v>
      </c>
      <c r="G773" t="s">
        <v>75</v>
      </c>
      <c r="H773" s="10">
        <v>41358</v>
      </c>
      <c r="I773" s="10">
        <v>41629</v>
      </c>
      <c r="J773" t="s">
        <v>31</v>
      </c>
      <c r="K773" t="s">
        <v>36</v>
      </c>
      <c r="L773" s="11">
        <v>-135000</v>
      </c>
      <c r="M773" t="s">
        <v>37</v>
      </c>
      <c r="N773" t="s">
        <v>1265</v>
      </c>
      <c r="O773" t="s">
        <v>31</v>
      </c>
      <c r="P773">
        <v>0</v>
      </c>
    </row>
    <row r="774" spans="1:16" ht="14.95" x14ac:dyDescent="0.25">
      <c r="A774" t="s">
        <v>29</v>
      </c>
      <c r="B774" t="s">
        <v>126</v>
      </c>
      <c r="C774" t="s">
        <v>31</v>
      </c>
      <c r="D774" t="s">
        <v>1266</v>
      </c>
      <c r="E774" t="s">
        <v>1267</v>
      </c>
      <c r="F774" t="s">
        <v>33</v>
      </c>
      <c r="G774" t="s">
        <v>75</v>
      </c>
      <c r="H774" s="10">
        <v>41182</v>
      </c>
      <c r="I774" s="10">
        <v>41629</v>
      </c>
      <c r="J774" t="s">
        <v>31</v>
      </c>
      <c r="K774" t="s">
        <v>36</v>
      </c>
      <c r="L774" s="11">
        <v>-1272000</v>
      </c>
      <c r="M774" t="s">
        <v>37</v>
      </c>
      <c r="N774" t="s">
        <v>1268</v>
      </c>
      <c r="O774" t="s">
        <v>31</v>
      </c>
      <c r="P774">
        <v>0</v>
      </c>
    </row>
    <row r="775" spans="1:16" ht="14.95" x14ac:dyDescent="0.25">
      <c r="A775" t="s">
        <v>29</v>
      </c>
      <c r="B775" t="s">
        <v>126</v>
      </c>
      <c r="C775" t="s">
        <v>31</v>
      </c>
      <c r="D775" t="s">
        <v>1269</v>
      </c>
      <c r="E775" t="s">
        <v>1270</v>
      </c>
      <c r="F775" t="s">
        <v>33</v>
      </c>
      <c r="G775" t="s">
        <v>75</v>
      </c>
      <c r="H775" s="10">
        <v>41088</v>
      </c>
      <c r="I775" s="10">
        <v>41634</v>
      </c>
      <c r="J775" t="s">
        <v>31</v>
      </c>
      <c r="K775" t="s">
        <v>36</v>
      </c>
      <c r="L775" s="11">
        <v>-1200000</v>
      </c>
      <c r="M775" t="s">
        <v>37</v>
      </c>
      <c r="N775" t="s">
        <v>1271</v>
      </c>
      <c r="O775" t="s">
        <v>31</v>
      </c>
      <c r="P775">
        <v>0</v>
      </c>
    </row>
    <row r="776" spans="1:16" ht="14.95" x14ac:dyDescent="0.25">
      <c r="A776" t="s">
        <v>29</v>
      </c>
      <c r="B776" t="s">
        <v>126</v>
      </c>
      <c r="C776" t="s">
        <v>31</v>
      </c>
      <c r="D776" t="s">
        <v>1272</v>
      </c>
      <c r="E776" t="s">
        <v>1273</v>
      </c>
      <c r="F776" t="s">
        <v>33</v>
      </c>
      <c r="G776" t="s">
        <v>75</v>
      </c>
      <c r="H776" s="10">
        <v>41170</v>
      </c>
      <c r="I776" s="10">
        <v>41634</v>
      </c>
      <c r="J776" t="s">
        <v>31</v>
      </c>
      <c r="K776" t="s">
        <v>36</v>
      </c>
      <c r="L776" s="11">
        <v>-276000</v>
      </c>
      <c r="M776" t="s">
        <v>37</v>
      </c>
      <c r="N776" t="s">
        <v>1274</v>
      </c>
      <c r="O776" t="s">
        <v>31</v>
      </c>
      <c r="P776">
        <v>0</v>
      </c>
    </row>
    <row r="777" spans="1:16" ht="14.95" x14ac:dyDescent="0.25">
      <c r="A777" t="s">
        <v>29</v>
      </c>
      <c r="B777" t="s">
        <v>126</v>
      </c>
      <c r="C777" t="s">
        <v>31</v>
      </c>
      <c r="D777" t="s">
        <v>1275</v>
      </c>
      <c r="E777" t="s">
        <v>1276</v>
      </c>
      <c r="F777" t="s">
        <v>33</v>
      </c>
      <c r="G777" t="s">
        <v>75</v>
      </c>
      <c r="H777" s="10">
        <v>41029</v>
      </c>
      <c r="I777" s="10">
        <v>41639</v>
      </c>
      <c r="J777" t="s">
        <v>31</v>
      </c>
      <c r="K777" t="s">
        <v>36</v>
      </c>
      <c r="L777" s="11">
        <v>-7824575</v>
      </c>
      <c r="M777" t="s">
        <v>37</v>
      </c>
      <c r="N777" t="s">
        <v>1277</v>
      </c>
      <c r="O777" t="s">
        <v>31</v>
      </c>
      <c r="P777">
        <v>0</v>
      </c>
    </row>
    <row r="778" spans="1:16" ht="14.95" x14ac:dyDescent="0.25">
      <c r="A778" t="s">
        <v>29</v>
      </c>
      <c r="B778" t="s">
        <v>126</v>
      </c>
      <c r="C778" t="s">
        <v>31</v>
      </c>
      <c r="D778" t="s">
        <v>1278</v>
      </c>
      <c r="E778" t="s">
        <v>1279</v>
      </c>
      <c r="F778" t="s">
        <v>33</v>
      </c>
      <c r="G778" t="s">
        <v>75</v>
      </c>
      <c r="H778" s="10">
        <v>41486</v>
      </c>
      <c r="I778" s="10">
        <v>41640</v>
      </c>
      <c r="J778" t="s">
        <v>31</v>
      </c>
      <c r="K778" t="s">
        <v>36</v>
      </c>
      <c r="L778" s="11">
        <v>-1262400</v>
      </c>
      <c r="M778" t="s">
        <v>37</v>
      </c>
      <c r="N778" t="s">
        <v>1280</v>
      </c>
      <c r="O778" t="s">
        <v>31</v>
      </c>
      <c r="P778">
        <v>0</v>
      </c>
    </row>
    <row r="779" spans="1:16" ht="14.95" x14ac:dyDescent="0.25">
      <c r="A779" t="s">
        <v>29</v>
      </c>
      <c r="B779" t="s">
        <v>126</v>
      </c>
      <c r="C779" t="s">
        <v>31</v>
      </c>
      <c r="D779" t="s">
        <v>1281</v>
      </c>
      <c r="E779" t="s">
        <v>1282</v>
      </c>
      <c r="F779" t="s">
        <v>33</v>
      </c>
      <c r="G779" t="s">
        <v>75</v>
      </c>
      <c r="H779" s="10">
        <v>41138</v>
      </c>
      <c r="I779" s="10">
        <v>41640</v>
      </c>
      <c r="J779" t="s">
        <v>31</v>
      </c>
      <c r="K779" t="s">
        <v>36</v>
      </c>
      <c r="L779" s="11">
        <v>-780000</v>
      </c>
      <c r="M779" t="s">
        <v>37</v>
      </c>
      <c r="N779" t="s">
        <v>1283</v>
      </c>
      <c r="O779" t="s">
        <v>31</v>
      </c>
      <c r="P779">
        <v>0</v>
      </c>
    </row>
    <row r="780" spans="1:16" ht="14.95" x14ac:dyDescent="0.25">
      <c r="A780" t="s">
        <v>29</v>
      </c>
      <c r="B780" t="s">
        <v>126</v>
      </c>
      <c r="C780" t="s">
        <v>31</v>
      </c>
      <c r="D780" t="s">
        <v>1284</v>
      </c>
      <c r="E780" t="s">
        <v>1285</v>
      </c>
      <c r="F780" t="s">
        <v>33</v>
      </c>
      <c r="G780" t="s">
        <v>75</v>
      </c>
      <c r="H780" s="10">
        <v>41364</v>
      </c>
      <c r="I780" s="10">
        <v>41646</v>
      </c>
      <c r="J780" t="s">
        <v>31</v>
      </c>
      <c r="K780" t="s">
        <v>36</v>
      </c>
      <c r="L780" s="11">
        <v>-58777</v>
      </c>
      <c r="M780" t="s">
        <v>37</v>
      </c>
      <c r="N780" t="s">
        <v>1286</v>
      </c>
      <c r="O780" t="s">
        <v>31</v>
      </c>
      <c r="P780">
        <v>0</v>
      </c>
    </row>
    <row r="781" spans="1:16" ht="14.95" x14ac:dyDescent="0.25">
      <c r="A781" t="s">
        <v>29</v>
      </c>
      <c r="B781" t="s">
        <v>126</v>
      </c>
      <c r="C781" t="s">
        <v>31</v>
      </c>
      <c r="D781" t="s">
        <v>1287</v>
      </c>
      <c r="E781" t="s">
        <v>1288</v>
      </c>
      <c r="F781" t="s">
        <v>33</v>
      </c>
      <c r="G781" t="s">
        <v>75</v>
      </c>
      <c r="H781" s="10">
        <v>41029</v>
      </c>
      <c r="I781" s="10">
        <v>41647</v>
      </c>
      <c r="J781" t="s">
        <v>31</v>
      </c>
      <c r="K781" t="s">
        <v>36</v>
      </c>
      <c r="L781" s="11">
        <v>-383727</v>
      </c>
      <c r="M781" t="s">
        <v>37</v>
      </c>
      <c r="N781" t="s">
        <v>1289</v>
      </c>
      <c r="O781" t="s">
        <v>31</v>
      </c>
      <c r="P781">
        <v>0</v>
      </c>
    </row>
    <row r="782" spans="1:16" ht="14.95" x14ac:dyDescent="0.25">
      <c r="A782" t="s">
        <v>29</v>
      </c>
      <c r="B782" t="s">
        <v>126</v>
      </c>
      <c r="C782" t="s">
        <v>31</v>
      </c>
      <c r="D782" t="s">
        <v>1290</v>
      </c>
      <c r="E782" t="s">
        <v>1291</v>
      </c>
      <c r="F782" t="s">
        <v>33</v>
      </c>
      <c r="G782" t="s">
        <v>75</v>
      </c>
      <c r="H782" s="10">
        <v>41182</v>
      </c>
      <c r="I782" s="10">
        <v>41657</v>
      </c>
      <c r="J782" t="s">
        <v>31</v>
      </c>
      <c r="K782" t="s">
        <v>36</v>
      </c>
      <c r="L782" s="11">
        <v>-380000</v>
      </c>
      <c r="M782" t="s">
        <v>37</v>
      </c>
      <c r="N782" t="s">
        <v>1292</v>
      </c>
      <c r="O782" t="s">
        <v>31</v>
      </c>
      <c r="P782">
        <v>0</v>
      </c>
    </row>
    <row r="783" spans="1:16" ht="14.95" x14ac:dyDescent="0.25">
      <c r="A783" t="s">
        <v>29</v>
      </c>
      <c r="B783" t="s">
        <v>126</v>
      </c>
      <c r="C783" t="s">
        <v>31</v>
      </c>
      <c r="D783" t="s">
        <v>31</v>
      </c>
      <c r="E783" t="s">
        <v>1293</v>
      </c>
      <c r="F783" t="s">
        <v>33</v>
      </c>
      <c r="G783" t="s">
        <v>75</v>
      </c>
      <c r="H783" s="10">
        <v>41358</v>
      </c>
      <c r="I783" s="10">
        <v>41666</v>
      </c>
      <c r="J783" t="s">
        <v>31</v>
      </c>
      <c r="K783" t="s">
        <v>36</v>
      </c>
      <c r="L783" s="11">
        <v>-28800</v>
      </c>
      <c r="M783" t="s">
        <v>37</v>
      </c>
      <c r="N783" t="s">
        <v>1294</v>
      </c>
      <c r="O783" t="s">
        <v>31</v>
      </c>
      <c r="P783">
        <v>0</v>
      </c>
    </row>
    <row r="784" spans="1:16" ht="14.95" x14ac:dyDescent="0.25">
      <c r="A784" t="s">
        <v>29</v>
      </c>
      <c r="B784" t="s">
        <v>126</v>
      </c>
      <c r="C784" t="s">
        <v>31</v>
      </c>
      <c r="D784" t="s">
        <v>31</v>
      </c>
      <c r="E784" t="s">
        <v>1295</v>
      </c>
      <c r="F784" t="s">
        <v>33</v>
      </c>
      <c r="G784" t="s">
        <v>75</v>
      </c>
      <c r="H784" s="10">
        <v>41394</v>
      </c>
      <c r="I784" s="10">
        <v>41666</v>
      </c>
      <c r="J784" t="s">
        <v>31</v>
      </c>
      <c r="K784" t="s">
        <v>36</v>
      </c>
      <c r="L784" s="11">
        <v>-31852</v>
      </c>
      <c r="M784" t="s">
        <v>37</v>
      </c>
      <c r="N784" t="s">
        <v>1296</v>
      </c>
      <c r="O784" t="s">
        <v>31</v>
      </c>
      <c r="P784">
        <v>0</v>
      </c>
    </row>
    <row r="785" spans="1:16" ht="14.95" x14ac:dyDescent="0.25">
      <c r="A785" t="s">
        <v>29</v>
      </c>
      <c r="B785" t="s">
        <v>126</v>
      </c>
      <c r="C785" t="s">
        <v>31</v>
      </c>
      <c r="D785" t="s">
        <v>31</v>
      </c>
      <c r="E785" t="s">
        <v>1297</v>
      </c>
      <c r="F785" t="s">
        <v>33</v>
      </c>
      <c r="G785" t="s">
        <v>75</v>
      </c>
      <c r="H785" s="10">
        <v>41364</v>
      </c>
      <c r="I785" s="10">
        <v>41666</v>
      </c>
      <c r="J785" t="s">
        <v>31</v>
      </c>
      <c r="K785" t="s">
        <v>36</v>
      </c>
      <c r="L785" s="11">
        <v>-19194</v>
      </c>
      <c r="M785" t="s">
        <v>37</v>
      </c>
      <c r="N785" t="s">
        <v>1298</v>
      </c>
      <c r="O785" t="s">
        <v>31</v>
      </c>
      <c r="P785">
        <v>0</v>
      </c>
    </row>
    <row r="786" spans="1:16" ht="14.95" x14ac:dyDescent="0.25">
      <c r="A786" t="s">
        <v>29</v>
      </c>
      <c r="B786" t="s">
        <v>126</v>
      </c>
      <c r="C786" t="s">
        <v>31</v>
      </c>
      <c r="D786" t="s">
        <v>31</v>
      </c>
      <c r="E786" t="s">
        <v>1299</v>
      </c>
      <c r="F786" t="s">
        <v>33</v>
      </c>
      <c r="G786" t="s">
        <v>75</v>
      </c>
      <c r="H786" s="10">
        <v>41395</v>
      </c>
      <c r="I786" s="10">
        <v>41666</v>
      </c>
      <c r="J786" t="s">
        <v>31</v>
      </c>
      <c r="K786" t="s">
        <v>36</v>
      </c>
      <c r="L786" s="11">
        <v>-22525</v>
      </c>
      <c r="M786" t="s">
        <v>37</v>
      </c>
      <c r="N786" t="s">
        <v>1300</v>
      </c>
      <c r="O786" t="s">
        <v>31</v>
      </c>
      <c r="P786">
        <v>0</v>
      </c>
    </row>
    <row r="787" spans="1:16" ht="14.95" x14ac:dyDescent="0.25">
      <c r="A787" t="s">
        <v>29</v>
      </c>
      <c r="B787" t="s">
        <v>126</v>
      </c>
      <c r="C787" t="s">
        <v>31</v>
      </c>
      <c r="D787" t="s">
        <v>31</v>
      </c>
      <c r="E787" t="s">
        <v>1301</v>
      </c>
      <c r="F787" t="s">
        <v>33</v>
      </c>
      <c r="G787" t="s">
        <v>75</v>
      </c>
      <c r="H787" s="10">
        <v>41394</v>
      </c>
      <c r="I787" s="10">
        <v>41666</v>
      </c>
      <c r="J787" t="s">
        <v>31</v>
      </c>
      <c r="K787" t="s">
        <v>36</v>
      </c>
      <c r="L787" s="11">
        <v>-23966</v>
      </c>
      <c r="M787" t="s">
        <v>37</v>
      </c>
      <c r="N787" t="s">
        <v>1302</v>
      </c>
      <c r="O787" t="s">
        <v>31</v>
      </c>
      <c r="P787">
        <v>0</v>
      </c>
    </row>
    <row r="788" spans="1:16" ht="14.95" x14ac:dyDescent="0.25">
      <c r="A788" t="s">
        <v>29</v>
      </c>
      <c r="B788" t="s">
        <v>126</v>
      </c>
      <c r="C788" t="s">
        <v>31</v>
      </c>
      <c r="D788" t="s">
        <v>31</v>
      </c>
      <c r="E788" t="s">
        <v>1303</v>
      </c>
      <c r="F788" t="s">
        <v>33</v>
      </c>
      <c r="G788" t="s">
        <v>75</v>
      </c>
      <c r="H788" s="10">
        <v>41395</v>
      </c>
      <c r="I788" s="10">
        <v>41666</v>
      </c>
      <c r="J788" t="s">
        <v>31</v>
      </c>
      <c r="K788" t="s">
        <v>36</v>
      </c>
      <c r="L788" s="11">
        <v>-44236</v>
      </c>
      <c r="M788" t="s">
        <v>37</v>
      </c>
      <c r="N788" t="s">
        <v>1304</v>
      </c>
      <c r="O788" t="s">
        <v>31</v>
      </c>
      <c r="P788">
        <v>0</v>
      </c>
    </row>
    <row r="789" spans="1:16" ht="14.95" x14ac:dyDescent="0.25">
      <c r="A789" t="s">
        <v>29</v>
      </c>
      <c r="B789" t="s">
        <v>126</v>
      </c>
      <c r="C789" t="s">
        <v>31</v>
      </c>
      <c r="D789" t="s">
        <v>31</v>
      </c>
      <c r="E789" t="s">
        <v>1305</v>
      </c>
      <c r="F789" t="s">
        <v>33</v>
      </c>
      <c r="G789" t="s">
        <v>75</v>
      </c>
      <c r="H789" s="10">
        <v>41356</v>
      </c>
      <c r="I789" s="10">
        <v>41666</v>
      </c>
      <c r="J789" t="s">
        <v>31</v>
      </c>
      <c r="K789" t="s">
        <v>36</v>
      </c>
      <c r="L789" s="11">
        <v>-242461</v>
      </c>
      <c r="M789" t="s">
        <v>37</v>
      </c>
      <c r="N789" t="s">
        <v>1306</v>
      </c>
      <c r="O789" t="s">
        <v>31</v>
      </c>
      <c r="P789">
        <v>0</v>
      </c>
    </row>
    <row r="790" spans="1:16" ht="14.95" x14ac:dyDescent="0.25">
      <c r="A790" t="s">
        <v>29</v>
      </c>
      <c r="B790" t="s">
        <v>126</v>
      </c>
      <c r="C790" t="s">
        <v>31</v>
      </c>
      <c r="D790" t="s">
        <v>31</v>
      </c>
      <c r="E790" t="s">
        <v>1307</v>
      </c>
      <c r="F790" t="s">
        <v>33</v>
      </c>
      <c r="G790" t="s">
        <v>75</v>
      </c>
      <c r="H790" s="10">
        <v>41292</v>
      </c>
      <c r="I790" s="10">
        <v>41666</v>
      </c>
      <c r="J790" t="s">
        <v>31</v>
      </c>
      <c r="K790" t="s">
        <v>36</v>
      </c>
      <c r="L790" s="11">
        <v>-44319</v>
      </c>
      <c r="M790" t="s">
        <v>37</v>
      </c>
      <c r="N790" t="s">
        <v>1308</v>
      </c>
      <c r="O790" t="s">
        <v>31</v>
      </c>
      <c r="P790">
        <v>0</v>
      </c>
    </row>
    <row r="791" spans="1:16" ht="14.95" x14ac:dyDescent="0.25">
      <c r="A791" t="s">
        <v>29</v>
      </c>
      <c r="B791" t="s">
        <v>126</v>
      </c>
      <c r="C791" t="s">
        <v>31</v>
      </c>
      <c r="D791" t="s">
        <v>31</v>
      </c>
      <c r="E791" t="s">
        <v>1309</v>
      </c>
      <c r="F791" t="s">
        <v>33</v>
      </c>
      <c r="G791" t="s">
        <v>75</v>
      </c>
      <c r="H791" s="10">
        <v>41333</v>
      </c>
      <c r="I791" s="10">
        <v>41666</v>
      </c>
      <c r="J791" t="s">
        <v>31</v>
      </c>
      <c r="K791" t="s">
        <v>36</v>
      </c>
      <c r="L791" s="11">
        <v>-66113</v>
      </c>
      <c r="M791" t="s">
        <v>37</v>
      </c>
      <c r="N791" t="s">
        <v>1310</v>
      </c>
      <c r="O791" t="s">
        <v>31</v>
      </c>
      <c r="P791">
        <v>0</v>
      </c>
    </row>
    <row r="792" spans="1:16" ht="14.95" x14ac:dyDescent="0.25">
      <c r="A792" t="s">
        <v>29</v>
      </c>
      <c r="B792" t="s">
        <v>1311</v>
      </c>
      <c r="C792" t="s">
        <v>31</v>
      </c>
      <c r="D792" t="s">
        <v>1312</v>
      </c>
      <c r="E792" t="s">
        <v>1313</v>
      </c>
      <c r="F792" t="s">
        <v>33</v>
      </c>
      <c r="G792" t="s">
        <v>75</v>
      </c>
      <c r="H792" s="10">
        <v>41135</v>
      </c>
      <c r="I792" s="10">
        <v>41666</v>
      </c>
      <c r="J792" t="s">
        <v>31</v>
      </c>
      <c r="K792" t="s">
        <v>36</v>
      </c>
      <c r="L792" s="11">
        <v>-37189</v>
      </c>
      <c r="M792" t="s">
        <v>37</v>
      </c>
      <c r="N792" t="s">
        <v>1314</v>
      </c>
      <c r="O792" t="s">
        <v>31</v>
      </c>
      <c r="P792">
        <v>0</v>
      </c>
    </row>
    <row r="793" spans="1:16" ht="14.95" x14ac:dyDescent="0.25">
      <c r="A793" t="s">
        <v>29</v>
      </c>
      <c r="B793" t="s">
        <v>126</v>
      </c>
      <c r="C793" t="s">
        <v>31</v>
      </c>
      <c r="D793" t="s">
        <v>31</v>
      </c>
      <c r="E793" t="s">
        <v>1315</v>
      </c>
      <c r="F793" t="s">
        <v>33</v>
      </c>
      <c r="G793" t="s">
        <v>75</v>
      </c>
      <c r="H793" s="10">
        <v>41325</v>
      </c>
      <c r="I793" s="10">
        <v>41671</v>
      </c>
      <c r="J793" t="s">
        <v>31</v>
      </c>
      <c r="K793" t="s">
        <v>36</v>
      </c>
      <c r="L793" s="11">
        <v>-26566</v>
      </c>
      <c r="M793" t="s">
        <v>37</v>
      </c>
      <c r="N793" t="s">
        <v>1316</v>
      </c>
      <c r="O793" t="s">
        <v>31</v>
      </c>
      <c r="P793">
        <v>0</v>
      </c>
    </row>
    <row r="794" spans="1:16" ht="14.95" x14ac:dyDescent="0.25">
      <c r="A794" t="s">
        <v>29</v>
      </c>
      <c r="B794" t="s">
        <v>126</v>
      </c>
      <c r="C794" t="s">
        <v>31</v>
      </c>
      <c r="D794" t="s">
        <v>31</v>
      </c>
      <c r="E794" t="s">
        <v>1317</v>
      </c>
      <c r="F794" t="s">
        <v>33</v>
      </c>
      <c r="G794" t="s">
        <v>75</v>
      </c>
      <c r="H794" s="10">
        <v>41364</v>
      </c>
      <c r="I794" s="10">
        <v>41671</v>
      </c>
      <c r="J794" t="s">
        <v>31</v>
      </c>
      <c r="K794" t="s">
        <v>36</v>
      </c>
      <c r="L794" s="11">
        <v>-26609</v>
      </c>
      <c r="M794" t="s">
        <v>37</v>
      </c>
      <c r="N794" t="s">
        <v>1318</v>
      </c>
      <c r="O794" t="s">
        <v>31</v>
      </c>
      <c r="P794">
        <v>0</v>
      </c>
    </row>
    <row r="795" spans="1:16" ht="14.95" x14ac:dyDescent="0.25">
      <c r="A795" t="s">
        <v>29</v>
      </c>
      <c r="B795" t="s">
        <v>126</v>
      </c>
      <c r="C795" t="s">
        <v>31</v>
      </c>
      <c r="D795" t="s">
        <v>31</v>
      </c>
      <c r="E795" t="s">
        <v>1319</v>
      </c>
      <c r="F795" t="s">
        <v>33</v>
      </c>
      <c r="G795" t="s">
        <v>75</v>
      </c>
      <c r="H795" s="10">
        <v>41369</v>
      </c>
      <c r="I795" s="10">
        <v>41671</v>
      </c>
      <c r="J795" t="s">
        <v>31</v>
      </c>
      <c r="K795" t="s">
        <v>36</v>
      </c>
      <c r="L795" s="11">
        <v>-93346</v>
      </c>
      <c r="M795" t="s">
        <v>37</v>
      </c>
      <c r="N795" t="s">
        <v>1320</v>
      </c>
      <c r="O795" t="s">
        <v>31</v>
      </c>
      <c r="P795">
        <v>0</v>
      </c>
    </row>
    <row r="796" spans="1:16" ht="14.95" x14ac:dyDescent="0.25">
      <c r="A796" t="s">
        <v>29</v>
      </c>
      <c r="B796" t="s">
        <v>126</v>
      </c>
      <c r="C796" t="s">
        <v>31</v>
      </c>
      <c r="D796" t="s">
        <v>31</v>
      </c>
      <c r="E796" t="s">
        <v>1321</v>
      </c>
      <c r="F796" t="s">
        <v>33</v>
      </c>
      <c r="G796" t="s">
        <v>75</v>
      </c>
      <c r="H796" s="10">
        <v>41485</v>
      </c>
      <c r="I796" s="10">
        <v>41683</v>
      </c>
      <c r="J796" t="s">
        <v>31</v>
      </c>
      <c r="K796" t="s">
        <v>36</v>
      </c>
      <c r="L796" s="11">
        <v>-1325400</v>
      </c>
      <c r="M796" t="s">
        <v>37</v>
      </c>
      <c r="N796" t="s">
        <v>1322</v>
      </c>
      <c r="O796" t="s">
        <v>31</v>
      </c>
      <c r="P796">
        <v>0</v>
      </c>
    </row>
    <row r="797" spans="1:16" ht="14.95" x14ac:dyDescent="0.25">
      <c r="A797" t="s">
        <v>29</v>
      </c>
      <c r="B797" t="s">
        <v>126</v>
      </c>
      <c r="C797" t="s">
        <v>31</v>
      </c>
      <c r="D797" t="s">
        <v>31</v>
      </c>
      <c r="E797" t="s">
        <v>1321</v>
      </c>
      <c r="F797" t="s">
        <v>33</v>
      </c>
      <c r="G797" t="s">
        <v>75</v>
      </c>
      <c r="H797" s="10">
        <v>41485</v>
      </c>
      <c r="I797" s="10">
        <v>41683</v>
      </c>
      <c r="J797" t="s">
        <v>31</v>
      </c>
      <c r="K797" t="s">
        <v>36</v>
      </c>
      <c r="L797" s="11">
        <v>-1427485</v>
      </c>
      <c r="M797" t="s">
        <v>37</v>
      </c>
      <c r="N797" t="s">
        <v>1323</v>
      </c>
      <c r="O797" t="s">
        <v>31</v>
      </c>
      <c r="P797">
        <v>0</v>
      </c>
    </row>
    <row r="798" spans="1:16" ht="14.95" x14ac:dyDescent="0.25">
      <c r="A798" t="s">
        <v>29</v>
      </c>
      <c r="B798" t="s">
        <v>126</v>
      </c>
      <c r="C798" t="s">
        <v>31</v>
      </c>
      <c r="D798" t="s">
        <v>1324</v>
      </c>
      <c r="E798" t="s">
        <v>1325</v>
      </c>
      <c r="F798" t="s">
        <v>33</v>
      </c>
      <c r="G798" t="s">
        <v>75</v>
      </c>
      <c r="H798" s="10">
        <v>41540</v>
      </c>
      <c r="I798" s="10">
        <v>41694</v>
      </c>
      <c r="J798" t="s">
        <v>31</v>
      </c>
      <c r="K798" t="s">
        <v>36</v>
      </c>
      <c r="L798" s="11">
        <v>-200000</v>
      </c>
      <c r="M798" t="s">
        <v>37</v>
      </c>
      <c r="N798" t="s">
        <v>1326</v>
      </c>
      <c r="O798" t="s">
        <v>31</v>
      </c>
      <c r="P798">
        <v>0</v>
      </c>
    </row>
    <row r="799" spans="1:16" ht="14.95" x14ac:dyDescent="0.25">
      <c r="A799" t="s">
        <v>29</v>
      </c>
      <c r="B799" t="s">
        <v>126</v>
      </c>
      <c r="C799" t="s">
        <v>31</v>
      </c>
      <c r="D799" t="s">
        <v>1327</v>
      </c>
      <c r="E799" t="s">
        <v>1328</v>
      </c>
      <c r="F799" t="s">
        <v>33</v>
      </c>
      <c r="G799" t="s">
        <v>75</v>
      </c>
      <c r="H799" s="10">
        <v>41455</v>
      </c>
      <c r="I799" s="10">
        <v>41694</v>
      </c>
      <c r="J799" t="s">
        <v>31</v>
      </c>
      <c r="K799" t="s">
        <v>36</v>
      </c>
      <c r="L799" s="11">
        <v>-600000</v>
      </c>
      <c r="M799" t="s">
        <v>37</v>
      </c>
      <c r="N799" t="s">
        <v>1329</v>
      </c>
      <c r="O799" t="s">
        <v>31</v>
      </c>
      <c r="P799">
        <v>0</v>
      </c>
    </row>
    <row r="800" spans="1:16" ht="14.95" x14ac:dyDescent="0.25">
      <c r="A800" t="s">
        <v>29</v>
      </c>
      <c r="B800" t="s">
        <v>126</v>
      </c>
      <c r="C800" t="s">
        <v>31</v>
      </c>
      <c r="D800" t="s">
        <v>1327</v>
      </c>
      <c r="E800" t="s">
        <v>1330</v>
      </c>
      <c r="F800" t="s">
        <v>33</v>
      </c>
      <c r="G800" t="s">
        <v>75</v>
      </c>
      <c r="H800" s="10">
        <v>41455</v>
      </c>
      <c r="I800" s="10">
        <v>41694</v>
      </c>
      <c r="J800" t="s">
        <v>31</v>
      </c>
      <c r="K800" t="s">
        <v>36</v>
      </c>
      <c r="L800" s="11">
        <v>600000</v>
      </c>
      <c r="M800" t="s">
        <v>37</v>
      </c>
      <c r="N800" t="s">
        <v>1329</v>
      </c>
      <c r="O800" t="s">
        <v>31</v>
      </c>
      <c r="P800">
        <v>0</v>
      </c>
    </row>
    <row r="801" spans="1:16" ht="14.95" x14ac:dyDescent="0.25">
      <c r="A801" t="s">
        <v>29</v>
      </c>
      <c r="B801" t="s">
        <v>126</v>
      </c>
      <c r="C801" t="s">
        <v>31</v>
      </c>
      <c r="D801" t="s">
        <v>31</v>
      </c>
      <c r="E801" t="s">
        <v>1331</v>
      </c>
      <c r="F801" t="s">
        <v>33</v>
      </c>
      <c r="G801" t="s">
        <v>75</v>
      </c>
      <c r="H801" s="10">
        <v>41600</v>
      </c>
      <c r="I801" s="10">
        <v>41695</v>
      </c>
      <c r="J801" t="s">
        <v>31</v>
      </c>
      <c r="K801" t="s">
        <v>36</v>
      </c>
      <c r="L801" s="11">
        <v>-645000</v>
      </c>
      <c r="M801" t="s">
        <v>37</v>
      </c>
      <c r="N801" t="s">
        <v>1332</v>
      </c>
      <c r="O801" t="s">
        <v>31</v>
      </c>
      <c r="P801">
        <v>0</v>
      </c>
    </row>
    <row r="802" spans="1:16" ht="14.95" x14ac:dyDescent="0.25">
      <c r="A802" t="s">
        <v>29</v>
      </c>
      <c r="B802" t="s">
        <v>126</v>
      </c>
      <c r="C802" t="s">
        <v>31</v>
      </c>
      <c r="D802" t="s">
        <v>1327</v>
      </c>
      <c r="E802" t="s">
        <v>1333</v>
      </c>
      <c r="F802" t="s">
        <v>33</v>
      </c>
      <c r="G802" t="s">
        <v>75</v>
      </c>
      <c r="H802" s="10">
        <v>41455</v>
      </c>
      <c r="I802" s="10">
        <v>41701</v>
      </c>
      <c r="J802" t="s">
        <v>31</v>
      </c>
      <c r="K802" t="s">
        <v>36</v>
      </c>
      <c r="L802" s="11">
        <v>-600000</v>
      </c>
      <c r="M802" t="s">
        <v>37</v>
      </c>
      <c r="N802" t="s">
        <v>1329</v>
      </c>
      <c r="O802" t="s">
        <v>31</v>
      </c>
      <c r="P802">
        <v>0</v>
      </c>
    </row>
    <row r="803" spans="1:16" ht="14.95" x14ac:dyDescent="0.25">
      <c r="A803" t="s">
        <v>29</v>
      </c>
      <c r="B803" t="s">
        <v>126</v>
      </c>
      <c r="C803" t="s">
        <v>31</v>
      </c>
      <c r="D803" t="s">
        <v>1334</v>
      </c>
      <c r="E803" t="s">
        <v>1335</v>
      </c>
      <c r="F803" t="s">
        <v>33</v>
      </c>
      <c r="G803" t="s">
        <v>75</v>
      </c>
      <c r="H803" s="10">
        <v>41670</v>
      </c>
      <c r="I803" s="10">
        <v>41705</v>
      </c>
      <c r="J803" t="s">
        <v>31</v>
      </c>
      <c r="K803" t="s">
        <v>36</v>
      </c>
      <c r="L803" s="11">
        <v>-104322</v>
      </c>
      <c r="M803" t="s">
        <v>37</v>
      </c>
      <c r="N803" t="s">
        <v>1336</v>
      </c>
      <c r="O803" t="s">
        <v>31</v>
      </c>
      <c r="P803">
        <v>0</v>
      </c>
    </row>
    <row r="804" spans="1:16" ht="14.95" x14ac:dyDescent="0.25">
      <c r="A804" t="s">
        <v>29</v>
      </c>
      <c r="B804" t="s">
        <v>126</v>
      </c>
      <c r="C804" t="s">
        <v>31</v>
      </c>
      <c r="D804" t="s">
        <v>1334</v>
      </c>
      <c r="E804" t="s">
        <v>1335</v>
      </c>
      <c r="F804" t="s">
        <v>33</v>
      </c>
      <c r="G804" t="s">
        <v>75</v>
      </c>
      <c r="H804" s="10">
        <v>41670</v>
      </c>
      <c r="I804" s="10">
        <v>41705</v>
      </c>
      <c r="J804" t="s">
        <v>31</v>
      </c>
      <c r="K804" t="s">
        <v>36</v>
      </c>
      <c r="L804" s="11">
        <v>-64471</v>
      </c>
      <c r="M804" t="s">
        <v>37</v>
      </c>
      <c r="N804" t="s">
        <v>1337</v>
      </c>
      <c r="O804" t="s">
        <v>31</v>
      </c>
      <c r="P804">
        <v>0</v>
      </c>
    </row>
    <row r="805" spans="1:16" ht="14.95" x14ac:dyDescent="0.25">
      <c r="A805" t="s">
        <v>29</v>
      </c>
      <c r="B805" t="s">
        <v>126</v>
      </c>
      <c r="C805" t="s">
        <v>31</v>
      </c>
      <c r="D805" t="s">
        <v>1334</v>
      </c>
      <c r="E805" t="s">
        <v>1335</v>
      </c>
      <c r="F805" t="s">
        <v>33</v>
      </c>
      <c r="G805" t="s">
        <v>75</v>
      </c>
      <c r="H805" s="10">
        <v>41670</v>
      </c>
      <c r="I805" s="10">
        <v>41705</v>
      </c>
      <c r="J805" t="s">
        <v>31</v>
      </c>
      <c r="K805" t="s">
        <v>36</v>
      </c>
      <c r="L805" s="11">
        <v>-192334</v>
      </c>
      <c r="M805" t="s">
        <v>37</v>
      </c>
      <c r="N805" t="s">
        <v>1338</v>
      </c>
      <c r="O805" t="s">
        <v>31</v>
      </c>
      <c r="P805">
        <v>0</v>
      </c>
    </row>
    <row r="806" spans="1:16" ht="14.95" x14ac:dyDescent="0.25">
      <c r="A806" t="s">
        <v>29</v>
      </c>
      <c r="B806" t="s">
        <v>126</v>
      </c>
      <c r="C806" t="s">
        <v>31</v>
      </c>
      <c r="D806" t="s">
        <v>1339</v>
      </c>
      <c r="E806" t="s">
        <v>1340</v>
      </c>
      <c r="F806" t="s">
        <v>33</v>
      </c>
      <c r="G806" t="s">
        <v>75</v>
      </c>
      <c r="H806" s="10">
        <v>41540</v>
      </c>
      <c r="I806" s="10">
        <v>41713</v>
      </c>
      <c r="J806" t="s">
        <v>31</v>
      </c>
      <c r="K806" t="s">
        <v>36</v>
      </c>
      <c r="L806" s="11">
        <v>-5000000</v>
      </c>
      <c r="M806" t="s">
        <v>37</v>
      </c>
      <c r="N806" t="s">
        <v>1341</v>
      </c>
      <c r="O806" t="s">
        <v>31</v>
      </c>
      <c r="P806">
        <v>0</v>
      </c>
    </row>
    <row r="807" spans="1:16" ht="14.95" x14ac:dyDescent="0.25">
      <c r="A807" t="s">
        <v>29</v>
      </c>
      <c r="B807" t="s">
        <v>126</v>
      </c>
      <c r="C807" t="s">
        <v>31</v>
      </c>
      <c r="D807" t="s">
        <v>1339</v>
      </c>
      <c r="E807" t="s">
        <v>1340</v>
      </c>
      <c r="F807" t="s">
        <v>33</v>
      </c>
      <c r="G807" t="s">
        <v>75</v>
      </c>
      <c r="H807" s="10">
        <v>41540</v>
      </c>
      <c r="I807" s="10">
        <v>41713</v>
      </c>
      <c r="J807" t="s">
        <v>31</v>
      </c>
      <c r="K807" t="s">
        <v>36</v>
      </c>
      <c r="L807" s="11">
        <v>-1480000</v>
      </c>
      <c r="M807" t="s">
        <v>37</v>
      </c>
      <c r="N807" t="s">
        <v>1342</v>
      </c>
      <c r="O807" t="s">
        <v>31</v>
      </c>
      <c r="P807">
        <v>0</v>
      </c>
    </row>
    <row r="808" spans="1:16" ht="14.95" x14ac:dyDescent="0.25">
      <c r="A808" t="s">
        <v>29</v>
      </c>
      <c r="B808" t="s">
        <v>126</v>
      </c>
      <c r="C808" t="s">
        <v>31</v>
      </c>
      <c r="D808" t="s">
        <v>1343</v>
      </c>
      <c r="E808" t="s">
        <v>1344</v>
      </c>
      <c r="F808" t="s">
        <v>33</v>
      </c>
      <c r="G808" t="s">
        <v>75</v>
      </c>
      <c r="H808" s="10">
        <v>41158</v>
      </c>
      <c r="I808" s="10">
        <v>41713</v>
      </c>
      <c r="J808" t="s">
        <v>31</v>
      </c>
      <c r="K808" t="s">
        <v>36</v>
      </c>
      <c r="L808" s="11">
        <v>-500000</v>
      </c>
      <c r="M808" t="s">
        <v>37</v>
      </c>
      <c r="N808" t="s">
        <v>1345</v>
      </c>
      <c r="O808" t="s">
        <v>31</v>
      </c>
      <c r="P808">
        <v>0</v>
      </c>
    </row>
    <row r="809" spans="1:16" ht="14.95" x14ac:dyDescent="0.25">
      <c r="A809" t="s">
        <v>29</v>
      </c>
      <c r="B809" t="s">
        <v>126</v>
      </c>
      <c r="C809" t="s">
        <v>31</v>
      </c>
      <c r="D809" t="s">
        <v>1343</v>
      </c>
      <c r="E809" t="s">
        <v>1344</v>
      </c>
      <c r="F809" t="s">
        <v>33</v>
      </c>
      <c r="G809" t="s">
        <v>75</v>
      </c>
      <c r="H809" s="10">
        <v>41158</v>
      </c>
      <c r="I809" s="10">
        <v>41713</v>
      </c>
      <c r="J809" t="s">
        <v>31</v>
      </c>
      <c r="K809" t="s">
        <v>36</v>
      </c>
      <c r="L809" s="11">
        <v>-61604</v>
      </c>
      <c r="M809" t="s">
        <v>37</v>
      </c>
      <c r="N809" t="s">
        <v>1346</v>
      </c>
      <c r="O809" t="s">
        <v>31</v>
      </c>
      <c r="P809">
        <v>0</v>
      </c>
    </row>
    <row r="810" spans="1:16" ht="14.95" x14ac:dyDescent="0.25">
      <c r="A810" t="s">
        <v>29</v>
      </c>
      <c r="B810" t="s">
        <v>126</v>
      </c>
      <c r="C810" t="s">
        <v>31</v>
      </c>
      <c r="D810" t="s">
        <v>1347</v>
      </c>
      <c r="E810" t="s">
        <v>1348</v>
      </c>
      <c r="F810" t="s">
        <v>33</v>
      </c>
      <c r="G810" t="s">
        <v>75</v>
      </c>
      <c r="H810" s="10">
        <v>41486</v>
      </c>
      <c r="I810" s="10">
        <v>41726</v>
      </c>
      <c r="J810" t="s">
        <v>31</v>
      </c>
      <c r="K810" t="s">
        <v>36</v>
      </c>
      <c r="L810" s="11">
        <v>-1700000</v>
      </c>
      <c r="M810" t="s">
        <v>37</v>
      </c>
      <c r="N810" t="s">
        <v>1349</v>
      </c>
      <c r="O810" t="s">
        <v>31</v>
      </c>
      <c r="P810">
        <v>0</v>
      </c>
    </row>
    <row r="811" spans="1:16" ht="14.95" x14ac:dyDescent="0.25">
      <c r="A811" t="s">
        <v>29</v>
      </c>
      <c r="B811" t="s">
        <v>126</v>
      </c>
      <c r="C811" t="s">
        <v>31</v>
      </c>
      <c r="D811" t="s">
        <v>1347</v>
      </c>
      <c r="E811" t="s">
        <v>1348</v>
      </c>
      <c r="F811" t="s">
        <v>33</v>
      </c>
      <c r="G811" t="s">
        <v>75</v>
      </c>
      <c r="H811" s="10">
        <v>41486</v>
      </c>
      <c r="I811" s="10">
        <v>41726</v>
      </c>
      <c r="J811" t="s">
        <v>31</v>
      </c>
      <c r="K811" t="s">
        <v>36</v>
      </c>
      <c r="L811" s="11">
        <v>-510000</v>
      </c>
      <c r="M811" t="s">
        <v>37</v>
      </c>
      <c r="N811" t="s">
        <v>1350</v>
      </c>
      <c r="O811" t="s">
        <v>31</v>
      </c>
      <c r="P811">
        <v>0</v>
      </c>
    </row>
    <row r="812" spans="1:16" ht="14.95" x14ac:dyDescent="0.25">
      <c r="A812" t="s">
        <v>29</v>
      </c>
      <c r="B812" t="s">
        <v>126</v>
      </c>
      <c r="C812" t="s">
        <v>31</v>
      </c>
      <c r="D812" t="s">
        <v>1351</v>
      </c>
      <c r="E812" t="s">
        <v>1352</v>
      </c>
      <c r="F812" t="s">
        <v>33</v>
      </c>
      <c r="G812" t="s">
        <v>75</v>
      </c>
      <c r="H812" s="10">
        <v>41547</v>
      </c>
      <c r="I812" s="10">
        <v>41727</v>
      </c>
      <c r="J812" t="s">
        <v>31</v>
      </c>
      <c r="K812" t="s">
        <v>36</v>
      </c>
      <c r="L812" s="11">
        <v>-560000</v>
      </c>
      <c r="M812" t="s">
        <v>37</v>
      </c>
      <c r="N812" t="s">
        <v>1353</v>
      </c>
      <c r="O812" t="s">
        <v>31</v>
      </c>
      <c r="P812">
        <v>0</v>
      </c>
    </row>
    <row r="813" spans="1:16" ht="14.95" x14ac:dyDescent="0.25">
      <c r="A813" t="s">
        <v>29</v>
      </c>
      <c r="B813" t="s">
        <v>126</v>
      </c>
      <c r="C813" t="s">
        <v>31</v>
      </c>
      <c r="D813" t="s">
        <v>1354</v>
      </c>
      <c r="E813" t="s">
        <v>1355</v>
      </c>
      <c r="F813" t="s">
        <v>33</v>
      </c>
      <c r="G813" t="s">
        <v>75</v>
      </c>
      <c r="H813" s="10">
        <v>41578</v>
      </c>
      <c r="I813" s="10">
        <v>41727</v>
      </c>
      <c r="J813" t="s">
        <v>31</v>
      </c>
      <c r="K813" t="s">
        <v>36</v>
      </c>
      <c r="L813" s="11">
        <v>-1280014</v>
      </c>
      <c r="M813" t="s">
        <v>37</v>
      </c>
      <c r="N813" t="s">
        <v>1356</v>
      </c>
      <c r="O813" t="s">
        <v>31</v>
      </c>
      <c r="P813">
        <v>0</v>
      </c>
    </row>
    <row r="814" spans="1:16" ht="14.95" x14ac:dyDescent="0.25">
      <c r="A814" t="s">
        <v>29</v>
      </c>
      <c r="B814" t="s">
        <v>126</v>
      </c>
      <c r="C814" t="s">
        <v>31</v>
      </c>
      <c r="D814" t="s">
        <v>1354</v>
      </c>
      <c r="E814" t="s">
        <v>1355</v>
      </c>
      <c r="F814" t="s">
        <v>33</v>
      </c>
      <c r="G814" t="s">
        <v>75</v>
      </c>
      <c r="H814" s="10">
        <v>41578</v>
      </c>
      <c r="I814" s="10">
        <v>41727</v>
      </c>
      <c r="J814" t="s">
        <v>31</v>
      </c>
      <c r="K814" t="s">
        <v>36</v>
      </c>
      <c r="L814" s="11">
        <v>-781000</v>
      </c>
      <c r="M814" t="s">
        <v>37</v>
      </c>
      <c r="N814" t="s">
        <v>1357</v>
      </c>
      <c r="O814" t="s">
        <v>31</v>
      </c>
      <c r="P814">
        <v>0</v>
      </c>
    </row>
    <row r="815" spans="1:16" ht="14.95" x14ac:dyDescent="0.25">
      <c r="A815" t="s">
        <v>29</v>
      </c>
      <c r="B815" t="s">
        <v>1094</v>
      </c>
      <c r="C815" t="s">
        <v>31</v>
      </c>
      <c r="D815" t="s">
        <v>1358</v>
      </c>
      <c r="E815" t="s">
        <v>1359</v>
      </c>
      <c r="F815" t="s">
        <v>33</v>
      </c>
      <c r="G815" t="s">
        <v>75</v>
      </c>
      <c r="H815" s="10">
        <v>41663</v>
      </c>
      <c r="I815" s="10">
        <v>41729</v>
      </c>
      <c r="J815" t="s">
        <v>31</v>
      </c>
      <c r="K815" t="s">
        <v>36</v>
      </c>
      <c r="L815" s="11">
        <v>-991684</v>
      </c>
      <c r="M815" t="s">
        <v>37</v>
      </c>
      <c r="N815" t="s">
        <v>1360</v>
      </c>
      <c r="O815" t="s">
        <v>31</v>
      </c>
      <c r="P815">
        <v>0</v>
      </c>
    </row>
    <row r="816" spans="1:16" ht="14.95" x14ac:dyDescent="0.25">
      <c r="A816" t="s">
        <v>29</v>
      </c>
      <c r="B816" t="s">
        <v>1094</v>
      </c>
      <c r="C816" t="s">
        <v>31</v>
      </c>
      <c r="D816" t="s">
        <v>1358</v>
      </c>
      <c r="E816" t="s">
        <v>1359</v>
      </c>
      <c r="F816" t="s">
        <v>33</v>
      </c>
      <c r="G816" t="s">
        <v>75</v>
      </c>
      <c r="H816" s="10">
        <v>41663</v>
      </c>
      <c r="I816" s="10">
        <v>41729</v>
      </c>
      <c r="J816" t="s">
        <v>31</v>
      </c>
      <c r="K816" t="s">
        <v>36</v>
      </c>
      <c r="L816" s="11">
        <v>-3500000</v>
      </c>
      <c r="M816" t="s">
        <v>37</v>
      </c>
      <c r="N816" t="s">
        <v>1361</v>
      </c>
      <c r="O816" t="s">
        <v>31</v>
      </c>
      <c r="P816">
        <v>0</v>
      </c>
    </row>
    <row r="817" spans="1:16" ht="14.95" x14ac:dyDescent="0.25">
      <c r="A817" t="s">
        <v>29</v>
      </c>
      <c r="B817" t="s">
        <v>1094</v>
      </c>
      <c r="C817" t="s">
        <v>31</v>
      </c>
      <c r="D817" t="s">
        <v>1358</v>
      </c>
      <c r="E817" t="s">
        <v>1359</v>
      </c>
      <c r="F817" t="s">
        <v>33</v>
      </c>
      <c r="G817" t="s">
        <v>75</v>
      </c>
      <c r="H817" s="10">
        <v>41663</v>
      </c>
      <c r="I817" s="10">
        <v>41729</v>
      </c>
      <c r="J817" t="s">
        <v>31</v>
      </c>
      <c r="K817" t="s">
        <v>36</v>
      </c>
      <c r="L817" s="11">
        <v>-102144</v>
      </c>
      <c r="M817" t="s">
        <v>37</v>
      </c>
      <c r="N817" t="s">
        <v>1362</v>
      </c>
      <c r="O817" t="s">
        <v>31</v>
      </c>
      <c r="P817">
        <v>0</v>
      </c>
    </row>
    <row r="818" spans="1:16" ht="14.95" x14ac:dyDescent="0.25">
      <c r="A818" t="s">
        <v>29</v>
      </c>
      <c r="B818" t="s">
        <v>1094</v>
      </c>
      <c r="C818" t="s">
        <v>31</v>
      </c>
      <c r="D818" t="s">
        <v>1358</v>
      </c>
      <c r="E818" t="s">
        <v>1359</v>
      </c>
      <c r="F818" t="s">
        <v>33</v>
      </c>
      <c r="G818" t="s">
        <v>75</v>
      </c>
      <c r="H818" s="10">
        <v>41663</v>
      </c>
      <c r="I818" s="10">
        <v>41729</v>
      </c>
      <c r="J818" t="s">
        <v>31</v>
      </c>
      <c r="K818" t="s">
        <v>36</v>
      </c>
      <c r="L818" s="11">
        <v>-192334</v>
      </c>
      <c r="M818" t="s">
        <v>37</v>
      </c>
      <c r="N818" t="s">
        <v>1363</v>
      </c>
      <c r="O818" t="s">
        <v>31</v>
      </c>
      <c r="P818">
        <v>0</v>
      </c>
    </row>
    <row r="819" spans="1:16" ht="14.95" x14ac:dyDescent="0.25">
      <c r="A819" t="s">
        <v>29</v>
      </c>
      <c r="B819" t="s">
        <v>126</v>
      </c>
      <c r="C819" t="s">
        <v>31</v>
      </c>
      <c r="D819" t="s">
        <v>1364</v>
      </c>
      <c r="E819" t="s">
        <v>1365</v>
      </c>
      <c r="F819" t="s">
        <v>33</v>
      </c>
      <c r="G819" t="s">
        <v>75</v>
      </c>
      <c r="H819" s="10">
        <v>41698</v>
      </c>
      <c r="I819" s="10">
        <v>41729</v>
      </c>
      <c r="J819" t="s">
        <v>31</v>
      </c>
      <c r="K819" t="s">
        <v>36</v>
      </c>
      <c r="L819" s="11">
        <v>-1539802</v>
      </c>
      <c r="M819" t="s">
        <v>37</v>
      </c>
      <c r="N819" t="s">
        <v>1366</v>
      </c>
      <c r="O819" t="s">
        <v>31</v>
      </c>
      <c r="P819">
        <v>0</v>
      </c>
    </row>
    <row r="820" spans="1:16" ht="14.95" x14ac:dyDescent="0.25">
      <c r="A820" t="s">
        <v>29</v>
      </c>
      <c r="B820" t="s">
        <v>126</v>
      </c>
      <c r="C820" t="s">
        <v>31</v>
      </c>
      <c r="D820" t="s">
        <v>1364</v>
      </c>
      <c r="E820" t="s">
        <v>1365</v>
      </c>
      <c r="F820" t="s">
        <v>33</v>
      </c>
      <c r="G820" t="s">
        <v>75</v>
      </c>
      <c r="H820" s="10">
        <v>41698</v>
      </c>
      <c r="I820" s="10">
        <v>41729</v>
      </c>
      <c r="J820" t="s">
        <v>31</v>
      </c>
      <c r="K820" t="s">
        <v>36</v>
      </c>
      <c r="L820" s="11">
        <v>-4640000</v>
      </c>
      <c r="M820" t="s">
        <v>37</v>
      </c>
      <c r="N820" t="s">
        <v>1367</v>
      </c>
      <c r="O820" t="s">
        <v>31</v>
      </c>
      <c r="P820">
        <v>0</v>
      </c>
    </row>
    <row r="821" spans="1:16" ht="14.95" x14ac:dyDescent="0.25">
      <c r="A821" t="s">
        <v>29</v>
      </c>
      <c r="B821" t="s">
        <v>1094</v>
      </c>
      <c r="C821" t="s">
        <v>31</v>
      </c>
      <c r="D821" t="s">
        <v>1368</v>
      </c>
      <c r="E821" t="s">
        <v>1369</v>
      </c>
      <c r="F821" t="s">
        <v>33</v>
      </c>
      <c r="G821" t="s">
        <v>75</v>
      </c>
      <c r="H821" s="10">
        <v>41723</v>
      </c>
      <c r="I821" s="10">
        <v>41729</v>
      </c>
      <c r="J821" t="s">
        <v>31</v>
      </c>
      <c r="K821" t="s">
        <v>36</v>
      </c>
      <c r="L821" s="11">
        <v>-508566</v>
      </c>
      <c r="M821" t="s">
        <v>37</v>
      </c>
      <c r="N821" t="s">
        <v>1370</v>
      </c>
      <c r="O821" t="s">
        <v>31</v>
      </c>
      <c r="P821">
        <v>0</v>
      </c>
    </row>
    <row r="822" spans="1:16" ht="14.95" x14ac:dyDescent="0.25">
      <c r="A822" t="s">
        <v>29</v>
      </c>
      <c r="B822" t="s">
        <v>1094</v>
      </c>
      <c r="C822" t="s">
        <v>31</v>
      </c>
      <c r="D822" t="s">
        <v>1368</v>
      </c>
      <c r="E822" t="s">
        <v>1369</v>
      </c>
      <c r="F822" t="s">
        <v>33</v>
      </c>
      <c r="G822" t="s">
        <v>75</v>
      </c>
      <c r="H822" s="10">
        <v>41723</v>
      </c>
      <c r="I822" s="10">
        <v>41729</v>
      </c>
      <c r="J822" t="s">
        <v>31</v>
      </c>
      <c r="K822" t="s">
        <v>36</v>
      </c>
      <c r="L822" s="11">
        <v>-52382</v>
      </c>
      <c r="M822" t="s">
        <v>37</v>
      </c>
      <c r="N822" t="s">
        <v>1371</v>
      </c>
      <c r="O822" t="s">
        <v>31</v>
      </c>
      <c r="P822">
        <v>0</v>
      </c>
    </row>
    <row r="823" spans="1:16" ht="14.95" x14ac:dyDescent="0.25">
      <c r="A823" t="s">
        <v>29</v>
      </c>
      <c r="B823" t="s">
        <v>1094</v>
      </c>
      <c r="C823" t="s">
        <v>31</v>
      </c>
      <c r="D823" t="s">
        <v>1368</v>
      </c>
      <c r="E823" t="s">
        <v>1369</v>
      </c>
      <c r="F823" t="s">
        <v>33</v>
      </c>
      <c r="G823" t="s">
        <v>75</v>
      </c>
      <c r="H823" s="10">
        <v>41723</v>
      </c>
      <c r="I823" s="10">
        <v>41729</v>
      </c>
      <c r="J823" t="s">
        <v>31</v>
      </c>
      <c r="K823" t="s">
        <v>36</v>
      </c>
      <c r="L823" s="11">
        <v>-577002</v>
      </c>
      <c r="M823" t="s">
        <v>37</v>
      </c>
      <c r="N823" t="s">
        <v>1372</v>
      </c>
      <c r="O823" t="s">
        <v>31</v>
      </c>
      <c r="P823">
        <v>0</v>
      </c>
    </row>
    <row r="824" spans="1:16" ht="14.95" x14ac:dyDescent="0.25">
      <c r="A824" t="s">
        <v>29</v>
      </c>
      <c r="B824" t="s">
        <v>126</v>
      </c>
      <c r="C824" t="s">
        <v>31</v>
      </c>
      <c r="D824" t="s">
        <v>1364</v>
      </c>
      <c r="E824" t="s">
        <v>1373</v>
      </c>
      <c r="F824" t="s">
        <v>33</v>
      </c>
      <c r="G824" t="s">
        <v>75</v>
      </c>
      <c r="H824" s="10">
        <v>41698</v>
      </c>
      <c r="I824" s="10">
        <v>41729</v>
      </c>
      <c r="J824" t="s">
        <v>31</v>
      </c>
      <c r="K824" t="s">
        <v>36</v>
      </c>
      <c r="L824" s="11">
        <v>1539802</v>
      </c>
      <c r="M824" t="s">
        <v>37</v>
      </c>
      <c r="N824" t="s">
        <v>1366</v>
      </c>
      <c r="O824" t="s">
        <v>31</v>
      </c>
      <c r="P824">
        <v>0</v>
      </c>
    </row>
    <row r="825" spans="1:16" ht="14.95" x14ac:dyDescent="0.25">
      <c r="A825" t="s">
        <v>29</v>
      </c>
      <c r="B825" t="s">
        <v>126</v>
      </c>
      <c r="C825" t="s">
        <v>31</v>
      </c>
      <c r="D825" t="s">
        <v>1364</v>
      </c>
      <c r="E825" t="s">
        <v>1373</v>
      </c>
      <c r="F825" t="s">
        <v>33</v>
      </c>
      <c r="G825" t="s">
        <v>75</v>
      </c>
      <c r="H825" s="10">
        <v>41698</v>
      </c>
      <c r="I825" s="10">
        <v>41729</v>
      </c>
      <c r="J825" t="s">
        <v>31</v>
      </c>
      <c r="K825" t="s">
        <v>36</v>
      </c>
      <c r="L825" s="11">
        <v>4640000</v>
      </c>
      <c r="M825" t="s">
        <v>37</v>
      </c>
      <c r="N825" t="s">
        <v>1367</v>
      </c>
      <c r="O825" t="s">
        <v>31</v>
      </c>
      <c r="P825">
        <v>0</v>
      </c>
    </row>
    <row r="826" spans="1:16" ht="14.95" x14ac:dyDescent="0.25">
      <c r="A826" t="s">
        <v>29</v>
      </c>
      <c r="B826" t="s">
        <v>126</v>
      </c>
      <c r="C826" t="s">
        <v>31</v>
      </c>
      <c r="D826" t="s">
        <v>1374</v>
      </c>
      <c r="E826" t="s">
        <v>1375</v>
      </c>
      <c r="F826" t="s">
        <v>33</v>
      </c>
      <c r="G826" t="s">
        <v>75</v>
      </c>
      <c r="H826" s="10">
        <v>41698</v>
      </c>
      <c r="I826" s="10">
        <v>41729</v>
      </c>
      <c r="J826" t="s">
        <v>31</v>
      </c>
      <c r="K826" t="s">
        <v>36</v>
      </c>
      <c r="L826" s="11">
        <v>-1539802</v>
      </c>
      <c r="M826" t="s">
        <v>37</v>
      </c>
      <c r="N826" t="s">
        <v>1376</v>
      </c>
      <c r="O826" t="s">
        <v>31</v>
      </c>
      <c r="P826">
        <v>0</v>
      </c>
    </row>
    <row r="827" spans="1:16" ht="14.95" x14ac:dyDescent="0.25">
      <c r="A827" t="s">
        <v>29</v>
      </c>
      <c r="B827" t="s">
        <v>126</v>
      </c>
      <c r="C827" t="s">
        <v>31</v>
      </c>
      <c r="D827" t="s">
        <v>1374</v>
      </c>
      <c r="E827" t="s">
        <v>1375</v>
      </c>
      <c r="F827" t="s">
        <v>33</v>
      </c>
      <c r="G827" t="s">
        <v>75</v>
      </c>
      <c r="H827" s="10">
        <v>41698</v>
      </c>
      <c r="I827" s="10">
        <v>41729</v>
      </c>
      <c r="J827" t="s">
        <v>31</v>
      </c>
      <c r="K827" t="s">
        <v>36</v>
      </c>
      <c r="L827" s="11">
        <v>-4640000</v>
      </c>
      <c r="M827" t="s">
        <v>37</v>
      </c>
      <c r="N827" t="s">
        <v>1377</v>
      </c>
      <c r="O827" t="s">
        <v>31</v>
      </c>
      <c r="P827">
        <v>0</v>
      </c>
    </row>
    <row r="828" spans="1:16" ht="14.95" x14ac:dyDescent="0.25">
      <c r="A828" t="s">
        <v>29</v>
      </c>
      <c r="B828" t="s">
        <v>126</v>
      </c>
      <c r="C828" t="s">
        <v>31</v>
      </c>
      <c r="D828" t="s">
        <v>1378</v>
      </c>
      <c r="E828" t="s">
        <v>1379</v>
      </c>
      <c r="F828" t="s">
        <v>33</v>
      </c>
      <c r="G828" t="s">
        <v>75</v>
      </c>
      <c r="H828" s="10">
        <v>41122</v>
      </c>
      <c r="I828" s="10">
        <v>41729</v>
      </c>
      <c r="J828" t="s">
        <v>31</v>
      </c>
      <c r="K828" t="s">
        <v>36</v>
      </c>
      <c r="L828" s="11">
        <v>-446000</v>
      </c>
      <c r="M828" t="s">
        <v>37</v>
      </c>
      <c r="N828" t="s">
        <v>1380</v>
      </c>
      <c r="O828" t="s">
        <v>31</v>
      </c>
      <c r="P828">
        <v>0</v>
      </c>
    </row>
    <row r="829" spans="1:16" ht="14.95" x14ac:dyDescent="0.25">
      <c r="A829" t="s">
        <v>29</v>
      </c>
      <c r="B829" t="s">
        <v>126</v>
      </c>
      <c r="C829" t="s">
        <v>31</v>
      </c>
      <c r="D829" t="s">
        <v>1381</v>
      </c>
      <c r="E829" t="s">
        <v>1382</v>
      </c>
      <c r="F829" t="s">
        <v>33</v>
      </c>
      <c r="G829" t="s">
        <v>75</v>
      </c>
      <c r="H829" s="10">
        <v>41183</v>
      </c>
      <c r="I829" s="10">
        <v>41729</v>
      </c>
      <c r="J829" t="s">
        <v>31</v>
      </c>
      <c r="K829" t="s">
        <v>36</v>
      </c>
      <c r="L829" s="11">
        <v>-10809</v>
      </c>
      <c r="M829" t="s">
        <v>37</v>
      </c>
      <c r="N829" t="s">
        <v>1383</v>
      </c>
      <c r="O829" t="s">
        <v>31</v>
      </c>
      <c r="P829">
        <v>0</v>
      </c>
    </row>
    <row r="830" spans="1:16" ht="14.95" x14ac:dyDescent="0.25">
      <c r="A830" t="s">
        <v>29</v>
      </c>
      <c r="B830" t="s">
        <v>126</v>
      </c>
      <c r="C830" t="s">
        <v>31</v>
      </c>
      <c r="D830" t="s">
        <v>1384</v>
      </c>
      <c r="E830" t="s">
        <v>1385</v>
      </c>
      <c r="F830" t="s">
        <v>33</v>
      </c>
      <c r="G830" t="s">
        <v>75</v>
      </c>
      <c r="H830" s="10">
        <v>41352</v>
      </c>
      <c r="I830" s="10">
        <v>41729</v>
      </c>
      <c r="J830" t="s">
        <v>31</v>
      </c>
      <c r="K830" t="s">
        <v>36</v>
      </c>
      <c r="L830" s="11">
        <v>-20075</v>
      </c>
      <c r="M830" t="s">
        <v>37</v>
      </c>
      <c r="N830" t="s">
        <v>1386</v>
      </c>
      <c r="O830" t="s">
        <v>31</v>
      </c>
      <c r="P830">
        <v>0</v>
      </c>
    </row>
    <row r="831" spans="1:16" ht="14.95" x14ac:dyDescent="0.25">
      <c r="A831" t="s">
        <v>29</v>
      </c>
      <c r="B831" t="s">
        <v>126</v>
      </c>
      <c r="C831" t="s">
        <v>31</v>
      </c>
      <c r="D831" t="s">
        <v>1387</v>
      </c>
      <c r="E831" t="s">
        <v>1388</v>
      </c>
      <c r="F831" t="s">
        <v>33</v>
      </c>
      <c r="G831" t="s">
        <v>75</v>
      </c>
      <c r="H831" s="10">
        <v>41182</v>
      </c>
      <c r="I831" s="10">
        <v>41729</v>
      </c>
      <c r="J831" t="s">
        <v>31</v>
      </c>
      <c r="K831" t="s">
        <v>36</v>
      </c>
      <c r="L831" s="11">
        <v>-77237</v>
      </c>
      <c r="M831" t="s">
        <v>37</v>
      </c>
      <c r="N831" t="s">
        <v>1389</v>
      </c>
      <c r="O831" t="s">
        <v>31</v>
      </c>
      <c r="P831">
        <v>0</v>
      </c>
    </row>
    <row r="832" spans="1:16" ht="14.95" x14ac:dyDescent="0.25">
      <c r="A832" t="s">
        <v>29</v>
      </c>
      <c r="B832" t="s">
        <v>126</v>
      </c>
      <c r="C832" t="s">
        <v>31</v>
      </c>
      <c r="D832" t="s">
        <v>1390</v>
      </c>
      <c r="E832" t="s">
        <v>1391</v>
      </c>
      <c r="F832" t="s">
        <v>33</v>
      </c>
      <c r="G832" t="s">
        <v>75</v>
      </c>
      <c r="H832" s="10">
        <v>41305</v>
      </c>
      <c r="I832" s="10">
        <v>41729</v>
      </c>
      <c r="J832" t="s">
        <v>31</v>
      </c>
      <c r="K832" t="s">
        <v>36</v>
      </c>
      <c r="L832" s="11">
        <v>-67254</v>
      </c>
      <c r="M832" t="s">
        <v>37</v>
      </c>
      <c r="N832" t="s">
        <v>1392</v>
      </c>
      <c r="O832" t="s">
        <v>31</v>
      </c>
      <c r="P832">
        <v>0</v>
      </c>
    </row>
    <row r="833" spans="1:16" ht="14.95" x14ac:dyDescent="0.25">
      <c r="A833" t="s">
        <v>29</v>
      </c>
      <c r="B833" t="s">
        <v>126</v>
      </c>
      <c r="C833" t="s">
        <v>31</v>
      </c>
      <c r="D833" t="s">
        <v>31</v>
      </c>
      <c r="E833" t="s">
        <v>1393</v>
      </c>
      <c r="F833" t="s">
        <v>33</v>
      </c>
      <c r="G833" t="s">
        <v>75</v>
      </c>
      <c r="H833" s="10">
        <v>41218</v>
      </c>
      <c r="I833" s="10">
        <v>41729</v>
      </c>
      <c r="J833" t="s">
        <v>31</v>
      </c>
      <c r="K833" t="s">
        <v>36</v>
      </c>
      <c r="L833" s="11">
        <v>-84068</v>
      </c>
      <c r="M833" t="s">
        <v>37</v>
      </c>
      <c r="N833" t="s">
        <v>1394</v>
      </c>
      <c r="O833" t="s">
        <v>31</v>
      </c>
      <c r="P833">
        <v>0</v>
      </c>
    </row>
    <row r="834" spans="1:16" ht="14.95" x14ac:dyDescent="0.25">
      <c r="A834" t="s">
        <v>29</v>
      </c>
      <c r="B834" t="s">
        <v>126</v>
      </c>
      <c r="C834" t="s">
        <v>31</v>
      </c>
      <c r="D834" t="s">
        <v>31</v>
      </c>
      <c r="E834" t="s">
        <v>1395</v>
      </c>
      <c r="F834" t="s">
        <v>33</v>
      </c>
      <c r="G834" t="s">
        <v>75</v>
      </c>
      <c r="H834" s="10">
        <v>41190</v>
      </c>
      <c r="I834" s="10">
        <v>41729</v>
      </c>
      <c r="J834" t="s">
        <v>31</v>
      </c>
      <c r="K834" t="s">
        <v>36</v>
      </c>
      <c r="L834" s="11">
        <v>-10540</v>
      </c>
      <c r="M834" t="s">
        <v>37</v>
      </c>
      <c r="N834" t="s">
        <v>1396</v>
      </c>
      <c r="O834" t="s">
        <v>31</v>
      </c>
      <c r="P834">
        <v>0</v>
      </c>
    </row>
    <row r="835" spans="1:16" ht="14.95" x14ac:dyDescent="0.25">
      <c r="A835" t="s">
        <v>29</v>
      </c>
      <c r="B835" t="s">
        <v>126</v>
      </c>
      <c r="C835" t="s">
        <v>31</v>
      </c>
      <c r="D835" t="s">
        <v>31</v>
      </c>
      <c r="E835" t="s">
        <v>1397</v>
      </c>
      <c r="F835" t="s">
        <v>33</v>
      </c>
      <c r="G835" t="s">
        <v>75</v>
      </c>
      <c r="H835" s="10">
        <v>41609</v>
      </c>
      <c r="I835" s="10">
        <v>41729</v>
      </c>
      <c r="J835" t="s">
        <v>31</v>
      </c>
      <c r="K835" t="s">
        <v>36</v>
      </c>
      <c r="L835" s="11">
        <v>-17836</v>
      </c>
      <c r="M835" t="s">
        <v>37</v>
      </c>
      <c r="N835" t="s">
        <v>1398</v>
      </c>
      <c r="O835" t="s">
        <v>31</v>
      </c>
      <c r="P835">
        <v>0</v>
      </c>
    </row>
    <row r="836" spans="1:16" ht="14.95" x14ac:dyDescent="0.25">
      <c r="A836" t="s">
        <v>29</v>
      </c>
      <c r="B836" t="s">
        <v>126</v>
      </c>
      <c r="C836" t="s">
        <v>31</v>
      </c>
      <c r="D836" t="s">
        <v>31</v>
      </c>
      <c r="E836" t="s">
        <v>1399</v>
      </c>
      <c r="F836" t="s">
        <v>33</v>
      </c>
      <c r="G836" t="s">
        <v>75</v>
      </c>
      <c r="H836" s="10">
        <v>41264</v>
      </c>
      <c r="I836" s="10">
        <v>41729</v>
      </c>
      <c r="J836" t="s">
        <v>31</v>
      </c>
      <c r="K836" t="s">
        <v>36</v>
      </c>
      <c r="L836" s="11">
        <v>-1405</v>
      </c>
      <c r="M836" t="s">
        <v>37</v>
      </c>
      <c r="N836" t="s">
        <v>1400</v>
      </c>
      <c r="O836" t="s">
        <v>31</v>
      </c>
      <c r="P836">
        <v>0</v>
      </c>
    </row>
    <row r="837" spans="1:16" ht="14.95" x14ac:dyDescent="0.25">
      <c r="A837" t="s">
        <v>29</v>
      </c>
      <c r="B837" t="s">
        <v>126</v>
      </c>
      <c r="C837" t="s">
        <v>31</v>
      </c>
      <c r="D837" t="s">
        <v>31</v>
      </c>
      <c r="E837" t="s">
        <v>1401</v>
      </c>
      <c r="F837" t="s">
        <v>33</v>
      </c>
      <c r="G837" t="s">
        <v>75</v>
      </c>
      <c r="H837" s="10">
        <v>41264</v>
      </c>
      <c r="I837" s="10">
        <v>41729</v>
      </c>
      <c r="J837" t="s">
        <v>31</v>
      </c>
      <c r="K837" t="s">
        <v>36</v>
      </c>
      <c r="L837" s="11">
        <v>-42697</v>
      </c>
      <c r="M837" t="s">
        <v>37</v>
      </c>
      <c r="N837" t="s">
        <v>1402</v>
      </c>
      <c r="O837" t="s">
        <v>31</v>
      </c>
      <c r="P837">
        <v>0</v>
      </c>
    </row>
    <row r="838" spans="1:16" ht="14.95" x14ac:dyDescent="0.25">
      <c r="A838" t="s">
        <v>29</v>
      </c>
      <c r="B838" t="s">
        <v>126</v>
      </c>
      <c r="C838" t="s">
        <v>31</v>
      </c>
      <c r="D838" t="s">
        <v>31</v>
      </c>
      <c r="E838" t="s">
        <v>1403</v>
      </c>
      <c r="F838" t="s">
        <v>33</v>
      </c>
      <c r="G838" t="s">
        <v>75</v>
      </c>
      <c r="H838" s="10">
        <v>41305</v>
      </c>
      <c r="I838" s="10">
        <v>41729</v>
      </c>
      <c r="J838" t="s">
        <v>31</v>
      </c>
      <c r="K838" t="s">
        <v>36</v>
      </c>
      <c r="L838" s="11">
        <v>-7567</v>
      </c>
      <c r="M838" t="s">
        <v>37</v>
      </c>
      <c r="N838" t="s">
        <v>1404</v>
      </c>
      <c r="O838" t="s">
        <v>31</v>
      </c>
      <c r="P838">
        <v>0</v>
      </c>
    </row>
    <row r="839" spans="1:16" ht="14.95" x14ac:dyDescent="0.25">
      <c r="A839" t="s">
        <v>29</v>
      </c>
      <c r="B839" t="s">
        <v>126</v>
      </c>
      <c r="C839" t="s">
        <v>31</v>
      </c>
      <c r="D839" t="s">
        <v>31</v>
      </c>
      <c r="E839" t="s">
        <v>1405</v>
      </c>
      <c r="F839" t="s">
        <v>33</v>
      </c>
      <c r="G839" t="s">
        <v>75</v>
      </c>
      <c r="H839" s="10">
        <v>41325</v>
      </c>
      <c r="I839" s="10">
        <v>41729</v>
      </c>
      <c r="J839" t="s">
        <v>31</v>
      </c>
      <c r="K839" t="s">
        <v>36</v>
      </c>
      <c r="L839" s="11">
        <v>-5945</v>
      </c>
      <c r="M839" t="s">
        <v>37</v>
      </c>
      <c r="N839" t="s">
        <v>1406</v>
      </c>
      <c r="O839" t="s">
        <v>31</v>
      </c>
      <c r="P839">
        <v>0</v>
      </c>
    </row>
    <row r="840" spans="1:16" ht="14.95" x14ac:dyDescent="0.25">
      <c r="A840" t="s">
        <v>29</v>
      </c>
      <c r="B840" t="s">
        <v>126</v>
      </c>
      <c r="C840" t="s">
        <v>31</v>
      </c>
      <c r="D840" t="s">
        <v>31</v>
      </c>
      <c r="E840" t="s">
        <v>1407</v>
      </c>
      <c r="F840" t="s">
        <v>33</v>
      </c>
      <c r="G840" t="s">
        <v>75</v>
      </c>
      <c r="H840" s="10">
        <v>41265</v>
      </c>
      <c r="I840" s="10">
        <v>41729</v>
      </c>
      <c r="J840" t="s">
        <v>31</v>
      </c>
      <c r="K840" t="s">
        <v>36</v>
      </c>
      <c r="L840" s="11">
        <v>-20590</v>
      </c>
      <c r="M840" t="s">
        <v>37</v>
      </c>
      <c r="N840" t="s">
        <v>1408</v>
      </c>
      <c r="O840" t="s">
        <v>31</v>
      </c>
      <c r="P840">
        <v>0</v>
      </c>
    </row>
    <row r="841" spans="1:16" ht="14.95" x14ac:dyDescent="0.25">
      <c r="A841" t="s">
        <v>29</v>
      </c>
      <c r="B841" t="s">
        <v>126</v>
      </c>
      <c r="C841" t="s">
        <v>31</v>
      </c>
      <c r="D841" t="s">
        <v>31</v>
      </c>
      <c r="E841" t="s">
        <v>1409</v>
      </c>
      <c r="F841" t="s">
        <v>33</v>
      </c>
      <c r="G841" t="s">
        <v>75</v>
      </c>
      <c r="H841" s="10">
        <v>41331</v>
      </c>
      <c r="I841" s="10">
        <v>41729</v>
      </c>
      <c r="J841" t="s">
        <v>31</v>
      </c>
      <c r="K841" t="s">
        <v>36</v>
      </c>
      <c r="L841" s="11">
        <v>-148331</v>
      </c>
      <c r="M841" t="s">
        <v>37</v>
      </c>
      <c r="N841" t="s">
        <v>1410</v>
      </c>
      <c r="O841" t="s">
        <v>31</v>
      </c>
      <c r="P841">
        <v>0</v>
      </c>
    </row>
    <row r="842" spans="1:16" ht="14.95" x14ac:dyDescent="0.25">
      <c r="A842" t="s">
        <v>29</v>
      </c>
      <c r="B842" t="s">
        <v>126</v>
      </c>
      <c r="C842" t="s">
        <v>31</v>
      </c>
      <c r="D842" t="s">
        <v>31</v>
      </c>
      <c r="E842" t="s">
        <v>1411</v>
      </c>
      <c r="F842" t="s">
        <v>33</v>
      </c>
      <c r="G842" t="s">
        <v>75</v>
      </c>
      <c r="H842" s="10">
        <v>41358</v>
      </c>
      <c r="I842" s="10">
        <v>41729</v>
      </c>
      <c r="J842" t="s">
        <v>31</v>
      </c>
      <c r="K842" t="s">
        <v>36</v>
      </c>
      <c r="L842" s="11">
        <v>-26457</v>
      </c>
      <c r="M842" t="s">
        <v>37</v>
      </c>
      <c r="N842" t="s">
        <v>1412</v>
      </c>
      <c r="O842" t="s">
        <v>31</v>
      </c>
      <c r="P842">
        <v>0</v>
      </c>
    </row>
    <row r="843" spans="1:16" ht="14.95" x14ac:dyDescent="0.25">
      <c r="A843" t="s">
        <v>29</v>
      </c>
      <c r="B843" t="s">
        <v>1413</v>
      </c>
      <c r="C843" t="s">
        <v>31</v>
      </c>
      <c r="D843" t="s">
        <v>31</v>
      </c>
      <c r="E843" t="s">
        <v>1414</v>
      </c>
      <c r="F843" t="s">
        <v>33</v>
      </c>
      <c r="G843" t="s">
        <v>75</v>
      </c>
      <c r="H843" s="10">
        <v>41359</v>
      </c>
      <c r="I843" s="10">
        <v>41729</v>
      </c>
      <c r="J843" t="s">
        <v>31</v>
      </c>
      <c r="K843" t="s">
        <v>36</v>
      </c>
      <c r="L843" s="11">
        <v>-46743</v>
      </c>
      <c r="M843" t="s">
        <v>37</v>
      </c>
      <c r="N843" t="s">
        <v>1415</v>
      </c>
      <c r="O843" t="s">
        <v>31</v>
      </c>
      <c r="P843">
        <v>0</v>
      </c>
    </row>
    <row r="844" spans="1:16" ht="14.95" x14ac:dyDescent="0.25">
      <c r="A844" t="s">
        <v>29</v>
      </c>
      <c r="B844" t="s">
        <v>1413</v>
      </c>
      <c r="C844" t="s">
        <v>31</v>
      </c>
      <c r="D844" t="s">
        <v>31</v>
      </c>
      <c r="E844" t="s">
        <v>1416</v>
      </c>
      <c r="F844" t="s">
        <v>33</v>
      </c>
      <c r="G844" t="s">
        <v>75</v>
      </c>
      <c r="H844" s="10">
        <v>41359</v>
      </c>
      <c r="I844" s="10">
        <v>41729</v>
      </c>
      <c r="J844" t="s">
        <v>31</v>
      </c>
      <c r="K844" t="s">
        <v>36</v>
      </c>
      <c r="L844" s="11">
        <v>-21370</v>
      </c>
      <c r="M844" t="s">
        <v>37</v>
      </c>
      <c r="N844" t="s">
        <v>1417</v>
      </c>
      <c r="O844" t="s">
        <v>31</v>
      </c>
      <c r="P844">
        <v>0</v>
      </c>
    </row>
    <row r="845" spans="1:16" ht="14.95" x14ac:dyDescent="0.25">
      <c r="A845" t="s">
        <v>29</v>
      </c>
      <c r="B845" t="s">
        <v>1413</v>
      </c>
      <c r="C845" t="s">
        <v>31</v>
      </c>
      <c r="D845" t="s">
        <v>31</v>
      </c>
      <c r="E845" t="s">
        <v>1418</v>
      </c>
      <c r="F845" t="s">
        <v>33</v>
      </c>
      <c r="G845" t="s">
        <v>75</v>
      </c>
      <c r="H845" s="10">
        <v>40793</v>
      </c>
      <c r="I845" s="10">
        <v>41729</v>
      </c>
      <c r="J845" t="s">
        <v>31</v>
      </c>
      <c r="K845" t="s">
        <v>36</v>
      </c>
      <c r="L845" s="11">
        <v>-177171</v>
      </c>
      <c r="M845" t="s">
        <v>37</v>
      </c>
      <c r="N845" t="s">
        <v>1419</v>
      </c>
      <c r="O845" t="s">
        <v>31</v>
      </c>
      <c r="P845">
        <v>0</v>
      </c>
    </row>
    <row r="846" spans="1:16" ht="14.95" x14ac:dyDescent="0.25">
      <c r="A846" t="s">
        <v>29</v>
      </c>
      <c r="B846" t="s">
        <v>1413</v>
      </c>
      <c r="C846" t="s">
        <v>31</v>
      </c>
      <c r="D846" t="s">
        <v>31</v>
      </c>
      <c r="E846" t="s">
        <v>1420</v>
      </c>
      <c r="F846" t="s">
        <v>33</v>
      </c>
      <c r="G846" t="s">
        <v>75</v>
      </c>
      <c r="H846" s="10">
        <v>41090</v>
      </c>
      <c r="I846" s="10">
        <v>41729</v>
      </c>
      <c r="J846" t="s">
        <v>31</v>
      </c>
      <c r="K846" t="s">
        <v>36</v>
      </c>
      <c r="L846" s="11">
        <v>-39812</v>
      </c>
      <c r="M846" t="s">
        <v>37</v>
      </c>
      <c r="N846" t="s">
        <v>1421</v>
      </c>
      <c r="O846" t="s">
        <v>31</v>
      </c>
      <c r="P846">
        <v>0</v>
      </c>
    </row>
    <row r="847" spans="1:16" ht="14.95" x14ac:dyDescent="0.25">
      <c r="A847" t="s">
        <v>29</v>
      </c>
      <c r="B847" t="s">
        <v>1413</v>
      </c>
      <c r="C847" t="s">
        <v>31</v>
      </c>
      <c r="D847" t="s">
        <v>31</v>
      </c>
      <c r="E847" t="s">
        <v>1422</v>
      </c>
      <c r="F847" t="s">
        <v>33</v>
      </c>
      <c r="G847" t="s">
        <v>75</v>
      </c>
      <c r="H847" s="10">
        <v>41513</v>
      </c>
      <c r="I847" s="10">
        <v>41729</v>
      </c>
      <c r="J847" t="s">
        <v>31</v>
      </c>
      <c r="K847" t="s">
        <v>36</v>
      </c>
      <c r="L847" s="11">
        <v>-16761</v>
      </c>
      <c r="M847" t="s">
        <v>37</v>
      </c>
      <c r="N847" t="s">
        <v>1423</v>
      </c>
      <c r="O847" t="s">
        <v>31</v>
      </c>
      <c r="P847">
        <v>0</v>
      </c>
    </row>
    <row r="848" spans="1:16" ht="14.95" x14ac:dyDescent="0.25">
      <c r="A848" t="s">
        <v>29</v>
      </c>
      <c r="B848" t="s">
        <v>1413</v>
      </c>
      <c r="C848" t="s">
        <v>31</v>
      </c>
      <c r="D848" t="s">
        <v>31</v>
      </c>
      <c r="E848" t="s">
        <v>1424</v>
      </c>
      <c r="F848" t="s">
        <v>33</v>
      </c>
      <c r="G848" t="s">
        <v>75</v>
      </c>
      <c r="H848" s="10">
        <v>41159</v>
      </c>
      <c r="I848" s="10">
        <v>41729</v>
      </c>
      <c r="J848" t="s">
        <v>31</v>
      </c>
      <c r="K848" t="s">
        <v>36</v>
      </c>
      <c r="L848" s="11">
        <v>-133044</v>
      </c>
      <c r="M848" t="s">
        <v>37</v>
      </c>
      <c r="N848" t="s">
        <v>1425</v>
      </c>
      <c r="O848" t="s">
        <v>31</v>
      </c>
      <c r="P848">
        <v>0</v>
      </c>
    </row>
    <row r="849" spans="1:16" ht="14.95" x14ac:dyDescent="0.25">
      <c r="A849" t="s">
        <v>29</v>
      </c>
      <c r="B849" t="s">
        <v>1413</v>
      </c>
      <c r="C849" t="s">
        <v>31</v>
      </c>
      <c r="D849" t="s">
        <v>31</v>
      </c>
      <c r="E849" t="s">
        <v>1426</v>
      </c>
      <c r="F849" t="s">
        <v>33</v>
      </c>
      <c r="G849" t="s">
        <v>75</v>
      </c>
      <c r="H849" s="10">
        <v>41173</v>
      </c>
      <c r="I849" s="10">
        <v>41729</v>
      </c>
      <c r="J849" t="s">
        <v>31</v>
      </c>
      <c r="K849" t="s">
        <v>36</v>
      </c>
      <c r="L849" s="11">
        <v>-23046</v>
      </c>
      <c r="M849" t="s">
        <v>37</v>
      </c>
      <c r="N849" t="s">
        <v>1427</v>
      </c>
      <c r="O849" t="s">
        <v>31</v>
      </c>
      <c r="P849">
        <v>0</v>
      </c>
    </row>
    <row r="850" spans="1:16" ht="14.95" x14ac:dyDescent="0.25">
      <c r="A850" t="s">
        <v>29</v>
      </c>
      <c r="B850" t="s">
        <v>1413</v>
      </c>
      <c r="C850" t="s">
        <v>31</v>
      </c>
      <c r="D850" t="s">
        <v>31</v>
      </c>
      <c r="E850" t="s">
        <v>1428</v>
      </c>
      <c r="F850" t="s">
        <v>33</v>
      </c>
      <c r="G850" t="s">
        <v>75</v>
      </c>
      <c r="H850" s="10">
        <v>41212</v>
      </c>
      <c r="I850" s="10">
        <v>41729</v>
      </c>
      <c r="J850" t="s">
        <v>31</v>
      </c>
      <c r="K850" t="s">
        <v>36</v>
      </c>
      <c r="L850" s="11">
        <v>-8380</v>
      </c>
      <c r="M850" t="s">
        <v>37</v>
      </c>
      <c r="N850" t="s">
        <v>1429</v>
      </c>
      <c r="O850" t="s">
        <v>31</v>
      </c>
      <c r="P850">
        <v>0</v>
      </c>
    </row>
    <row r="851" spans="1:16" ht="14.95" x14ac:dyDescent="0.25">
      <c r="A851" t="s">
        <v>29</v>
      </c>
      <c r="B851" t="s">
        <v>1413</v>
      </c>
      <c r="C851" t="s">
        <v>31</v>
      </c>
      <c r="D851" t="s">
        <v>31</v>
      </c>
      <c r="E851" t="s">
        <v>1430</v>
      </c>
      <c r="F851" t="s">
        <v>33</v>
      </c>
      <c r="G851" t="s">
        <v>75</v>
      </c>
      <c r="H851" s="10">
        <v>41244</v>
      </c>
      <c r="I851" s="10">
        <v>41729</v>
      </c>
      <c r="J851" t="s">
        <v>31</v>
      </c>
      <c r="K851" t="s">
        <v>36</v>
      </c>
      <c r="L851" s="11">
        <v>-16761</v>
      </c>
      <c r="M851" t="s">
        <v>37</v>
      </c>
      <c r="N851" t="s">
        <v>1431</v>
      </c>
      <c r="O851" t="s">
        <v>31</v>
      </c>
      <c r="P851">
        <v>0</v>
      </c>
    </row>
    <row r="852" spans="1:16" ht="14.95" x14ac:dyDescent="0.25">
      <c r="A852" t="s">
        <v>29</v>
      </c>
      <c r="B852" t="s">
        <v>1413</v>
      </c>
      <c r="C852" t="s">
        <v>31</v>
      </c>
      <c r="D852" t="s">
        <v>31</v>
      </c>
      <c r="E852" t="s">
        <v>1432</v>
      </c>
      <c r="F852" t="s">
        <v>33</v>
      </c>
      <c r="G852" t="s">
        <v>75</v>
      </c>
      <c r="H852" s="10">
        <v>41264</v>
      </c>
      <c r="I852" s="10">
        <v>41729</v>
      </c>
      <c r="J852" t="s">
        <v>31</v>
      </c>
      <c r="K852" t="s">
        <v>36</v>
      </c>
      <c r="L852" s="11">
        <v>-69138</v>
      </c>
      <c r="M852" t="s">
        <v>37</v>
      </c>
      <c r="N852" t="s">
        <v>1433</v>
      </c>
      <c r="O852" t="s">
        <v>31</v>
      </c>
      <c r="P852">
        <v>0</v>
      </c>
    </row>
    <row r="853" spans="1:16" ht="14.95" x14ac:dyDescent="0.25">
      <c r="A853" t="s">
        <v>29</v>
      </c>
      <c r="B853" t="s">
        <v>1413</v>
      </c>
      <c r="C853" t="s">
        <v>31</v>
      </c>
      <c r="D853" t="s">
        <v>31</v>
      </c>
      <c r="E853" t="s">
        <v>1434</v>
      </c>
      <c r="F853" t="s">
        <v>33</v>
      </c>
      <c r="G853" t="s">
        <v>75</v>
      </c>
      <c r="H853" s="10">
        <v>41053</v>
      </c>
      <c r="I853" s="10">
        <v>41729</v>
      </c>
      <c r="J853" t="s">
        <v>31</v>
      </c>
      <c r="K853" t="s">
        <v>36</v>
      </c>
      <c r="L853" s="11">
        <v>-17447</v>
      </c>
      <c r="M853" t="s">
        <v>37</v>
      </c>
      <c r="N853" t="s">
        <v>1435</v>
      </c>
      <c r="O853" t="s">
        <v>31</v>
      </c>
      <c r="P853">
        <v>0</v>
      </c>
    </row>
    <row r="854" spans="1:16" ht="14.95" x14ac:dyDescent="0.25">
      <c r="A854" t="s">
        <v>29</v>
      </c>
      <c r="B854" t="s">
        <v>1413</v>
      </c>
      <c r="C854" t="s">
        <v>31</v>
      </c>
      <c r="D854" t="s">
        <v>31</v>
      </c>
      <c r="E854" t="s">
        <v>1436</v>
      </c>
      <c r="F854" t="s">
        <v>33</v>
      </c>
      <c r="G854" t="s">
        <v>75</v>
      </c>
      <c r="H854" s="10">
        <v>41183</v>
      </c>
      <c r="I854" s="10">
        <v>41729</v>
      </c>
      <c r="J854" t="s">
        <v>31</v>
      </c>
      <c r="K854" t="s">
        <v>36</v>
      </c>
      <c r="L854" s="11">
        <v>-14431</v>
      </c>
      <c r="M854" t="s">
        <v>37</v>
      </c>
      <c r="N854" t="s">
        <v>1437</v>
      </c>
      <c r="O854" t="s">
        <v>31</v>
      </c>
      <c r="P854">
        <v>0</v>
      </c>
    </row>
    <row r="855" spans="1:16" ht="14.95" x14ac:dyDescent="0.25">
      <c r="A855" t="s">
        <v>29</v>
      </c>
      <c r="B855" t="s">
        <v>1413</v>
      </c>
      <c r="C855" t="s">
        <v>31</v>
      </c>
      <c r="D855" t="s">
        <v>31</v>
      </c>
      <c r="E855" t="s">
        <v>1438</v>
      </c>
      <c r="F855" t="s">
        <v>33</v>
      </c>
      <c r="G855" t="s">
        <v>75</v>
      </c>
      <c r="H855" s="10">
        <v>41243</v>
      </c>
      <c r="I855" s="10">
        <v>41729</v>
      </c>
      <c r="J855" t="s">
        <v>31</v>
      </c>
      <c r="K855" t="s">
        <v>36</v>
      </c>
      <c r="L855" s="11">
        <v>-1081</v>
      </c>
      <c r="M855" t="s">
        <v>37</v>
      </c>
      <c r="N855" t="s">
        <v>1439</v>
      </c>
      <c r="O855" t="s">
        <v>31</v>
      </c>
      <c r="P855">
        <v>0</v>
      </c>
    </row>
    <row r="856" spans="1:16" ht="14.95" x14ac:dyDescent="0.25">
      <c r="A856" t="s">
        <v>29</v>
      </c>
      <c r="B856" t="s">
        <v>1413</v>
      </c>
      <c r="C856" t="s">
        <v>31</v>
      </c>
      <c r="D856" t="s">
        <v>31</v>
      </c>
      <c r="E856" t="s">
        <v>1440</v>
      </c>
      <c r="F856" t="s">
        <v>33</v>
      </c>
      <c r="G856" t="s">
        <v>75</v>
      </c>
      <c r="H856" s="10">
        <v>41091</v>
      </c>
      <c r="I856" s="10">
        <v>41729</v>
      </c>
      <c r="J856" t="s">
        <v>31</v>
      </c>
      <c r="K856" t="s">
        <v>36</v>
      </c>
      <c r="L856" s="11">
        <v>-5514</v>
      </c>
      <c r="M856" t="s">
        <v>37</v>
      </c>
      <c r="N856" t="s">
        <v>1441</v>
      </c>
      <c r="O856" t="s">
        <v>31</v>
      </c>
      <c r="P856">
        <v>0</v>
      </c>
    </row>
    <row r="857" spans="1:16" ht="14.95" x14ac:dyDescent="0.25">
      <c r="A857" t="s">
        <v>29</v>
      </c>
      <c r="B857" t="s">
        <v>1413</v>
      </c>
      <c r="C857" t="s">
        <v>31</v>
      </c>
      <c r="D857" t="s">
        <v>31</v>
      </c>
      <c r="E857" t="s">
        <v>1442</v>
      </c>
      <c r="F857" t="s">
        <v>33</v>
      </c>
      <c r="G857" t="s">
        <v>75</v>
      </c>
      <c r="H857" s="10">
        <v>41143</v>
      </c>
      <c r="I857" s="10">
        <v>41729</v>
      </c>
      <c r="J857" t="s">
        <v>31</v>
      </c>
      <c r="K857" t="s">
        <v>36</v>
      </c>
      <c r="L857" s="11">
        <v>-3072</v>
      </c>
      <c r="M857" t="s">
        <v>37</v>
      </c>
      <c r="N857" t="s">
        <v>1443</v>
      </c>
      <c r="O857" t="s">
        <v>31</v>
      </c>
      <c r="P857">
        <v>0</v>
      </c>
    </row>
    <row r="858" spans="1:16" ht="14.95" x14ac:dyDescent="0.25">
      <c r="A858" t="s">
        <v>29</v>
      </c>
      <c r="B858" t="s">
        <v>1413</v>
      </c>
      <c r="C858" t="s">
        <v>31</v>
      </c>
      <c r="D858" t="s">
        <v>31</v>
      </c>
      <c r="E858" t="s">
        <v>1444</v>
      </c>
      <c r="F858" t="s">
        <v>33</v>
      </c>
      <c r="G858" t="s">
        <v>75</v>
      </c>
      <c r="H858" s="10">
        <v>40999</v>
      </c>
      <c r="I858" s="10">
        <v>41729</v>
      </c>
      <c r="J858" t="s">
        <v>31</v>
      </c>
      <c r="K858" t="s">
        <v>36</v>
      </c>
      <c r="L858" s="11">
        <v>-30231</v>
      </c>
      <c r="M858" t="s">
        <v>37</v>
      </c>
      <c r="N858" t="s">
        <v>1445</v>
      </c>
      <c r="O858" t="s">
        <v>31</v>
      </c>
      <c r="P858">
        <v>0</v>
      </c>
    </row>
    <row r="859" spans="1:16" ht="14.95" x14ac:dyDescent="0.25">
      <c r="A859" t="s">
        <v>29</v>
      </c>
      <c r="B859" t="s">
        <v>1413</v>
      </c>
      <c r="C859" t="s">
        <v>31</v>
      </c>
      <c r="D859" t="s">
        <v>31</v>
      </c>
      <c r="E859" t="s">
        <v>1446</v>
      </c>
      <c r="F859" t="s">
        <v>33</v>
      </c>
      <c r="G859" t="s">
        <v>75</v>
      </c>
      <c r="H859" s="10">
        <v>41085</v>
      </c>
      <c r="I859" s="10">
        <v>41729</v>
      </c>
      <c r="J859" t="s">
        <v>31</v>
      </c>
      <c r="K859" t="s">
        <v>36</v>
      </c>
      <c r="L859" s="11">
        <v>-261</v>
      </c>
      <c r="M859" t="s">
        <v>37</v>
      </c>
      <c r="N859" t="s">
        <v>1447</v>
      </c>
      <c r="O859" t="s">
        <v>31</v>
      </c>
      <c r="P859">
        <v>0</v>
      </c>
    </row>
    <row r="860" spans="1:16" ht="14.95" x14ac:dyDescent="0.25">
      <c r="A860" t="s">
        <v>29</v>
      </c>
      <c r="B860" t="s">
        <v>1413</v>
      </c>
      <c r="C860" t="s">
        <v>31</v>
      </c>
      <c r="D860" t="s">
        <v>31</v>
      </c>
      <c r="E860" t="s">
        <v>1448</v>
      </c>
      <c r="F860" t="s">
        <v>33</v>
      </c>
      <c r="G860" t="s">
        <v>75</v>
      </c>
      <c r="H860" s="10">
        <v>41079</v>
      </c>
      <c r="I860" s="10">
        <v>41729</v>
      </c>
      <c r="J860" t="s">
        <v>31</v>
      </c>
      <c r="K860" t="s">
        <v>36</v>
      </c>
      <c r="L860" s="11">
        <v>-3390</v>
      </c>
      <c r="M860" t="s">
        <v>37</v>
      </c>
      <c r="N860" t="s">
        <v>1449</v>
      </c>
      <c r="O860" t="s">
        <v>31</v>
      </c>
      <c r="P860">
        <v>0</v>
      </c>
    </row>
    <row r="861" spans="1:16" ht="14.95" x14ac:dyDescent="0.25">
      <c r="A861" t="s">
        <v>29</v>
      </c>
      <c r="B861" t="s">
        <v>1413</v>
      </c>
      <c r="C861" t="s">
        <v>31</v>
      </c>
      <c r="D861" t="s">
        <v>31</v>
      </c>
      <c r="E861" t="s">
        <v>1450</v>
      </c>
      <c r="F861" t="s">
        <v>33</v>
      </c>
      <c r="G861" t="s">
        <v>75</v>
      </c>
      <c r="H861" s="10">
        <v>41214</v>
      </c>
      <c r="I861" s="10">
        <v>41729</v>
      </c>
      <c r="J861" t="s">
        <v>31</v>
      </c>
      <c r="K861" t="s">
        <v>36</v>
      </c>
      <c r="L861" s="11">
        <v>-6977</v>
      </c>
      <c r="M861" t="s">
        <v>37</v>
      </c>
      <c r="N861" t="s">
        <v>1451</v>
      </c>
      <c r="O861" t="s">
        <v>31</v>
      </c>
      <c r="P861">
        <v>0</v>
      </c>
    </row>
    <row r="862" spans="1:16" ht="14.95" x14ac:dyDescent="0.25">
      <c r="A862" t="s">
        <v>29</v>
      </c>
      <c r="B862" t="s">
        <v>1413</v>
      </c>
      <c r="C862" t="s">
        <v>31</v>
      </c>
      <c r="D862" t="s">
        <v>31</v>
      </c>
      <c r="E862" t="s">
        <v>1452</v>
      </c>
      <c r="F862" t="s">
        <v>33</v>
      </c>
      <c r="G862" t="s">
        <v>75</v>
      </c>
      <c r="H862" s="10">
        <v>41359</v>
      </c>
      <c r="I862" s="10">
        <v>41729</v>
      </c>
      <c r="J862" t="s">
        <v>31</v>
      </c>
      <c r="K862" t="s">
        <v>36</v>
      </c>
      <c r="L862" s="11">
        <v>-177985</v>
      </c>
      <c r="M862" t="s">
        <v>37</v>
      </c>
      <c r="N862" t="s">
        <v>1453</v>
      </c>
      <c r="O862" t="s">
        <v>31</v>
      </c>
      <c r="P862">
        <v>0</v>
      </c>
    </row>
    <row r="863" spans="1:16" ht="14.95" x14ac:dyDescent="0.25">
      <c r="A863" t="s">
        <v>29</v>
      </c>
      <c r="B863" t="s">
        <v>1413</v>
      </c>
      <c r="C863" t="s">
        <v>31</v>
      </c>
      <c r="D863" t="s">
        <v>31</v>
      </c>
      <c r="E863" t="s">
        <v>1454</v>
      </c>
      <c r="F863" t="s">
        <v>33</v>
      </c>
      <c r="G863" t="s">
        <v>75</v>
      </c>
      <c r="H863" s="10">
        <v>41359</v>
      </c>
      <c r="I863" s="10">
        <v>41729</v>
      </c>
      <c r="J863" t="s">
        <v>31</v>
      </c>
      <c r="K863" t="s">
        <v>36</v>
      </c>
      <c r="L863" s="11">
        <v>-26771</v>
      </c>
      <c r="M863" t="s">
        <v>37</v>
      </c>
      <c r="N863" t="s">
        <v>1455</v>
      </c>
      <c r="O863" t="s">
        <v>31</v>
      </c>
      <c r="P863">
        <v>0</v>
      </c>
    </row>
    <row r="864" spans="1:16" ht="14.95" x14ac:dyDescent="0.25">
      <c r="A864" t="s">
        <v>29</v>
      </c>
      <c r="B864" t="s">
        <v>1413</v>
      </c>
      <c r="C864" t="s">
        <v>31</v>
      </c>
      <c r="D864" t="s">
        <v>31</v>
      </c>
      <c r="E864" t="s">
        <v>1456</v>
      </c>
      <c r="F864" t="s">
        <v>33</v>
      </c>
      <c r="G864" t="s">
        <v>75</v>
      </c>
      <c r="H864" s="10">
        <v>40999</v>
      </c>
      <c r="I864" s="10">
        <v>41729</v>
      </c>
      <c r="J864" t="s">
        <v>31</v>
      </c>
      <c r="K864" t="s">
        <v>36</v>
      </c>
      <c r="L864" s="11">
        <v>-92935</v>
      </c>
      <c r="M864" t="s">
        <v>37</v>
      </c>
      <c r="N864" t="s">
        <v>1457</v>
      </c>
      <c r="O864" t="s">
        <v>31</v>
      </c>
      <c r="P864">
        <v>0</v>
      </c>
    </row>
    <row r="865" spans="1:16" ht="14.95" x14ac:dyDescent="0.25">
      <c r="A865" t="s">
        <v>29</v>
      </c>
      <c r="B865" t="s">
        <v>1413</v>
      </c>
      <c r="C865" t="s">
        <v>31</v>
      </c>
      <c r="D865" t="s">
        <v>31</v>
      </c>
      <c r="E865" t="s">
        <v>1458</v>
      </c>
      <c r="F865" t="s">
        <v>33</v>
      </c>
      <c r="G865" t="s">
        <v>75</v>
      </c>
      <c r="H865" s="10">
        <v>41061</v>
      </c>
      <c r="I865" s="10">
        <v>41729</v>
      </c>
      <c r="J865" t="s">
        <v>31</v>
      </c>
      <c r="K865" t="s">
        <v>36</v>
      </c>
      <c r="L865" s="11">
        <v>-107082</v>
      </c>
      <c r="M865" t="s">
        <v>37</v>
      </c>
      <c r="N865" t="s">
        <v>1459</v>
      </c>
      <c r="O865" t="s">
        <v>31</v>
      </c>
      <c r="P865">
        <v>0</v>
      </c>
    </row>
    <row r="866" spans="1:16" ht="14.95" x14ac:dyDescent="0.25">
      <c r="A866" t="s">
        <v>29</v>
      </c>
      <c r="B866" t="s">
        <v>1413</v>
      </c>
      <c r="C866" t="s">
        <v>31</v>
      </c>
      <c r="D866" t="s">
        <v>31</v>
      </c>
      <c r="E866" t="s">
        <v>1460</v>
      </c>
      <c r="F866" t="s">
        <v>33</v>
      </c>
      <c r="G866" t="s">
        <v>75</v>
      </c>
      <c r="H866" s="10">
        <v>41182</v>
      </c>
      <c r="I866" s="10">
        <v>41729</v>
      </c>
      <c r="J866" t="s">
        <v>31</v>
      </c>
      <c r="K866" t="s">
        <v>36</v>
      </c>
      <c r="L866" s="11">
        <v>-32948</v>
      </c>
      <c r="M866" t="s">
        <v>37</v>
      </c>
      <c r="N866" t="s">
        <v>1461</v>
      </c>
      <c r="O866" t="s">
        <v>31</v>
      </c>
      <c r="P866">
        <v>0</v>
      </c>
    </row>
    <row r="867" spans="1:16" ht="14.95" x14ac:dyDescent="0.25">
      <c r="A867" t="s">
        <v>29</v>
      </c>
      <c r="B867" t="s">
        <v>1413</v>
      </c>
      <c r="C867" t="s">
        <v>31</v>
      </c>
      <c r="D867" t="s">
        <v>31</v>
      </c>
      <c r="E867" t="s">
        <v>1462</v>
      </c>
      <c r="F867" t="s">
        <v>33</v>
      </c>
      <c r="G867" t="s">
        <v>75</v>
      </c>
      <c r="H867" s="10">
        <v>41305</v>
      </c>
      <c r="I867" s="10">
        <v>41729</v>
      </c>
      <c r="J867" t="s">
        <v>31</v>
      </c>
      <c r="K867" t="s">
        <v>36</v>
      </c>
      <c r="L867" s="11">
        <v>-7745</v>
      </c>
      <c r="M867" t="s">
        <v>37</v>
      </c>
      <c r="N867" t="s">
        <v>1463</v>
      </c>
      <c r="O867" t="s">
        <v>31</v>
      </c>
      <c r="P867">
        <v>0</v>
      </c>
    </row>
    <row r="868" spans="1:16" ht="14.95" x14ac:dyDescent="0.25">
      <c r="A868" t="s">
        <v>29</v>
      </c>
      <c r="B868" t="s">
        <v>1413</v>
      </c>
      <c r="C868" t="s">
        <v>31</v>
      </c>
      <c r="D868" t="s">
        <v>31</v>
      </c>
      <c r="E868" t="s">
        <v>1464</v>
      </c>
      <c r="F868" t="s">
        <v>33</v>
      </c>
      <c r="G868" t="s">
        <v>75</v>
      </c>
      <c r="H868" s="10">
        <v>41333</v>
      </c>
      <c r="I868" s="10">
        <v>41729</v>
      </c>
      <c r="J868" t="s">
        <v>31</v>
      </c>
      <c r="K868" t="s">
        <v>36</v>
      </c>
      <c r="L868" s="11">
        <v>-42872</v>
      </c>
      <c r="M868" t="s">
        <v>37</v>
      </c>
      <c r="N868" t="s">
        <v>1465</v>
      </c>
      <c r="O868" t="s">
        <v>31</v>
      </c>
      <c r="P868">
        <v>0</v>
      </c>
    </row>
    <row r="869" spans="1:16" ht="14.95" x14ac:dyDescent="0.25">
      <c r="A869" t="s">
        <v>29</v>
      </c>
      <c r="B869" t="s">
        <v>1413</v>
      </c>
      <c r="C869" t="s">
        <v>31</v>
      </c>
      <c r="D869" t="s">
        <v>31</v>
      </c>
      <c r="E869" t="s">
        <v>1466</v>
      </c>
      <c r="F869" t="s">
        <v>33</v>
      </c>
      <c r="G869" t="s">
        <v>75</v>
      </c>
      <c r="H869" s="10">
        <v>41090</v>
      </c>
      <c r="I869" s="10">
        <v>41729</v>
      </c>
      <c r="J869" t="s">
        <v>31</v>
      </c>
      <c r="K869" t="s">
        <v>36</v>
      </c>
      <c r="L869" s="11">
        <v>-14078</v>
      </c>
      <c r="M869" t="s">
        <v>37</v>
      </c>
      <c r="N869" t="s">
        <v>1467</v>
      </c>
      <c r="O869" t="s">
        <v>31</v>
      </c>
      <c r="P869">
        <v>0</v>
      </c>
    </row>
    <row r="870" spans="1:16" ht="14.95" x14ac:dyDescent="0.25">
      <c r="A870" t="s">
        <v>29</v>
      </c>
      <c r="B870" t="s">
        <v>1413</v>
      </c>
      <c r="C870" t="s">
        <v>31</v>
      </c>
      <c r="D870" t="s">
        <v>31</v>
      </c>
      <c r="E870" t="s">
        <v>1468</v>
      </c>
      <c r="F870" t="s">
        <v>33</v>
      </c>
      <c r="G870" t="s">
        <v>75</v>
      </c>
      <c r="H870" s="10">
        <v>41182</v>
      </c>
      <c r="I870" s="10">
        <v>41729</v>
      </c>
      <c r="J870" t="s">
        <v>31</v>
      </c>
      <c r="K870" t="s">
        <v>36</v>
      </c>
      <c r="L870" s="11">
        <v>-24813</v>
      </c>
      <c r="M870" t="s">
        <v>37</v>
      </c>
      <c r="N870" t="s">
        <v>1469</v>
      </c>
      <c r="O870" t="s">
        <v>31</v>
      </c>
      <c r="P870">
        <v>0</v>
      </c>
    </row>
    <row r="871" spans="1:16" ht="14.95" x14ac:dyDescent="0.25">
      <c r="A871" t="s">
        <v>29</v>
      </c>
      <c r="B871" t="s">
        <v>1413</v>
      </c>
      <c r="C871" t="s">
        <v>31</v>
      </c>
      <c r="D871" t="s">
        <v>31</v>
      </c>
      <c r="E871" t="s">
        <v>1470</v>
      </c>
      <c r="F871" t="s">
        <v>33</v>
      </c>
      <c r="G871" t="s">
        <v>75</v>
      </c>
      <c r="H871" s="10">
        <v>41182</v>
      </c>
      <c r="I871" s="10">
        <v>41729</v>
      </c>
      <c r="J871" t="s">
        <v>31</v>
      </c>
      <c r="K871" t="s">
        <v>36</v>
      </c>
      <c r="L871" s="11">
        <v>-5134</v>
      </c>
      <c r="M871" t="s">
        <v>37</v>
      </c>
      <c r="N871" t="s">
        <v>1471</v>
      </c>
      <c r="O871" t="s">
        <v>31</v>
      </c>
      <c r="P871">
        <v>0</v>
      </c>
    </row>
    <row r="872" spans="1:16" ht="14.95" x14ac:dyDescent="0.25">
      <c r="A872" t="s">
        <v>29</v>
      </c>
      <c r="B872" t="s">
        <v>1413</v>
      </c>
      <c r="C872" t="s">
        <v>31</v>
      </c>
      <c r="D872" t="s">
        <v>31</v>
      </c>
      <c r="E872" t="s">
        <v>1472</v>
      </c>
      <c r="F872" t="s">
        <v>33</v>
      </c>
      <c r="G872" t="s">
        <v>75</v>
      </c>
      <c r="H872" s="10">
        <v>41090</v>
      </c>
      <c r="I872" s="10">
        <v>41729</v>
      </c>
      <c r="J872" t="s">
        <v>31</v>
      </c>
      <c r="K872" t="s">
        <v>36</v>
      </c>
      <c r="L872" s="11">
        <v>-188055</v>
      </c>
      <c r="M872" t="s">
        <v>37</v>
      </c>
      <c r="N872" t="s">
        <v>1473</v>
      </c>
      <c r="O872" t="s">
        <v>31</v>
      </c>
      <c r="P872">
        <v>0</v>
      </c>
    </row>
    <row r="873" spans="1:16" ht="14.95" x14ac:dyDescent="0.25">
      <c r="A873" t="s">
        <v>29</v>
      </c>
      <c r="B873" t="s">
        <v>1413</v>
      </c>
      <c r="C873" t="s">
        <v>31</v>
      </c>
      <c r="D873" t="s">
        <v>31</v>
      </c>
      <c r="E873" t="s">
        <v>1474</v>
      </c>
      <c r="F873" t="s">
        <v>33</v>
      </c>
      <c r="G873" t="s">
        <v>75</v>
      </c>
      <c r="H873" s="10">
        <v>41153</v>
      </c>
      <c r="I873" s="10">
        <v>41729</v>
      </c>
      <c r="J873" t="s">
        <v>31</v>
      </c>
      <c r="K873" t="s">
        <v>36</v>
      </c>
      <c r="L873" s="11">
        <v>-2140</v>
      </c>
      <c r="M873" t="s">
        <v>37</v>
      </c>
      <c r="N873" t="s">
        <v>1475</v>
      </c>
      <c r="O873" t="s">
        <v>31</v>
      </c>
      <c r="P873">
        <v>0</v>
      </c>
    </row>
    <row r="874" spans="1:16" ht="14.95" x14ac:dyDescent="0.25">
      <c r="A874" t="s">
        <v>29</v>
      </c>
      <c r="B874" t="s">
        <v>1413</v>
      </c>
      <c r="C874" t="s">
        <v>31</v>
      </c>
      <c r="D874" t="s">
        <v>31</v>
      </c>
      <c r="E874" t="s">
        <v>1476</v>
      </c>
      <c r="F874" t="s">
        <v>33</v>
      </c>
      <c r="G874" t="s">
        <v>75</v>
      </c>
      <c r="H874" s="10">
        <v>41153</v>
      </c>
      <c r="I874" s="10">
        <v>41729</v>
      </c>
      <c r="J874" t="s">
        <v>31</v>
      </c>
      <c r="K874" t="s">
        <v>36</v>
      </c>
      <c r="L874" s="11">
        <v>-19403</v>
      </c>
      <c r="M874" t="s">
        <v>37</v>
      </c>
      <c r="N874" t="s">
        <v>1477</v>
      </c>
      <c r="O874" t="s">
        <v>31</v>
      </c>
      <c r="P874">
        <v>0</v>
      </c>
    </row>
    <row r="875" spans="1:16" ht="14.95" x14ac:dyDescent="0.25">
      <c r="A875" t="s">
        <v>29</v>
      </c>
      <c r="B875" t="s">
        <v>1413</v>
      </c>
      <c r="C875" t="s">
        <v>31</v>
      </c>
      <c r="D875" t="s">
        <v>31</v>
      </c>
      <c r="E875" t="s">
        <v>1478</v>
      </c>
      <c r="F875" t="s">
        <v>33</v>
      </c>
      <c r="G875" t="s">
        <v>75</v>
      </c>
      <c r="H875" s="10">
        <v>41182</v>
      </c>
      <c r="I875" s="10">
        <v>41729</v>
      </c>
      <c r="J875" t="s">
        <v>31</v>
      </c>
      <c r="K875" t="s">
        <v>36</v>
      </c>
      <c r="L875" s="11">
        <v>-58277</v>
      </c>
      <c r="M875" t="s">
        <v>37</v>
      </c>
      <c r="N875" t="s">
        <v>1479</v>
      </c>
      <c r="O875" t="s">
        <v>31</v>
      </c>
      <c r="P875">
        <v>0</v>
      </c>
    </row>
    <row r="876" spans="1:16" ht="14.95" x14ac:dyDescent="0.25">
      <c r="A876" t="s">
        <v>29</v>
      </c>
      <c r="B876" t="s">
        <v>1413</v>
      </c>
      <c r="C876" t="s">
        <v>31</v>
      </c>
      <c r="D876" t="s">
        <v>31</v>
      </c>
      <c r="E876" t="s">
        <v>1480</v>
      </c>
      <c r="F876" t="s">
        <v>33</v>
      </c>
      <c r="G876" t="s">
        <v>75</v>
      </c>
      <c r="H876" s="10">
        <v>41265</v>
      </c>
      <c r="I876" s="10">
        <v>41729</v>
      </c>
      <c r="J876" t="s">
        <v>31</v>
      </c>
      <c r="K876" t="s">
        <v>36</v>
      </c>
      <c r="L876" s="11">
        <v>-51690</v>
      </c>
      <c r="M876" t="s">
        <v>37</v>
      </c>
      <c r="N876" t="s">
        <v>1481</v>
      </c>
      <c r="O876" t="s">
        <v>31</v>
      </c>
      <c r="P876">
        <v>0</v>
      </c>
    </row>
    <row r="877" spans="1:16" ht="14.95" x14ac:dyDescent="0.25">
      <c r="A877" t="s">
        <v>29</v>
      </c>
      <c r="B877" t="s">
        <v>1413</v>
      </c>
      <c r="C877" t="s">
        <v>31</v>
      </c>
      <c r="D877" t="s">
        <v>31</v>
      </c>
      <c r="E877" t="s">
        <v>1482</v>
      </c>
      <c r="F877" t="s">
        <v>33</v>
      </c>
      <c r="G877" t="s">
        <v>75</v>
      </c>
      <c r="H877" s="10">
        <v>41214</v>
      </c>
      <c r="I877" s="10">
        <v>41729</v>
      </c>
      <c r="J877" t="s">
        <v>31</v>
      </c>
      <c r="K877" t="s">
        <v>36</v>
      </c>
      <c r="L877" s="11">
        <v>-6324</v>
      </c>
      <c r="M877" t="s">
        <v>37</v>
      </c>
      <c r="N877" t="s">
        <v>1483</v>
      </c>
      <c r="O877" t="s">
        <v>31</v>
      </c>
      <c r="P877">
        <v>0</v>
      </c>
    </row>
    <row r="878" spans="1:16" ht="14.95" x14ac:dyDescent="0.25">
      <c r="A878" t="s">
        <v>29</v>
      </c>
      <c r="B878" t="s">
        <v>1413</v>
      </c>
      <c r="C878" t="s">
        <v>31</v>
      </c>
      <c r="D878" t="s">
        <v>31</v>
      </c>
      <c r="E878" t="s">
        <v>1484</v>
      </c>
      <c r="F878" t="s">
        <v>33</v>
      </c>
      <c r="G878" t="s">
        <v>75</v>
      </c>
      <c r="H878" s="10">
        <v>41228</v>
      </c>
      <c r="I878" s="10">
        <v>41729</v>
      </c>
      <c r="J878" t="s">
        <v>31</v>
      </c>
      <c r="K878" t="s">
        <v>36</v>
      </c>
      <c r="L878" s="11">
        <v>-17663</v>
      </c>
      <c r="M878" t="s">
        <v>37</v>
      </c>
      <c r="N878" t="s">
        <v>1485</v>
      </c>
      <c r="O878" t="s">
        <v>31</v>
      </c>
      <c r="P878">
        <v>0</v>
      </c>
    </row>
    <row r="879" spans="1:16" ht="14.95" x14ac:dyDescent="0.25">
      <c r="A879" t="s">
        <v>29</v>
      </c>
      <c r="B879" t="s">
        <v>1413</v>
      </c>
      <c r="C879" t="s">
        <v>31</v>
      </c>
      <c r="D879" t="s">
        <v>31</v>
      </c>
      <c r="E879" t="s">
        <v>1486</v>
      </c>
      <c r="F879" t="s">
        <v>33</v>
      </c>
      <c r="G879" t="s">
        <v>75</v>
      </c>
      <c r="H879" s="10">
        <v>41364</v>
      </c>
      <c r="I879" s="10">
        <v>41729</v>
      </c>
      <c r="J879" t="s">
        <v>31</v>
      </c>
      <c r="K879" t="s">
        <v>36</v>
      </c>
      <c r="L879" s="11">
        <v>-59452</v>
      </c>
      <c r="M879" t="s">
        <v>37</v>
      </c>
      <c r="N879" t="s">
        <v>1487</v>
      </c>
      <c r="O879" t="s">
        <v>31</v>
      </c>
      <c r="P879">
        <v>0</v>
      </c>
    </row>
    <row r="880" spans="1:16" ht="14.95" x14ac:dyDescent="0.25">
      <c r="A880" t="s">
        <v>29</v>
      </c>
      <c r="B880" t="s">
        <v>1413</v>
      </c>
      <c r="C880" t="s">
        <v>31</v>
      </c>
      <c r="D880" t="s">
        <v>31</v>
      </c>
      <c r="E880" t="s">
        <v>1488</v>
      </c>
      <c r="F880" t="s">
        <v>33</v>
      </c>
      <c r="G880" t="s">
        <v>75</v>
      </c>
      <c r="H880" s="10">
        <v>40940</v>
      </c>
      <c r="I880" s="10">
        <v>41729</v>
      </c>
      <c r="J880" t="s">
        <v>31</v>
      </c>
      <c r="K880" t="s">
        <v>36</v>
      </c>
      <c r="L880" s="11">
        <v>-39806</v>
      </c>
      <c r="M880" t="s">
        <v>37</v>
      </c>
      <c r="N880" t="s">
        <v>1489</v>
      </c>
      <c r="O880" t="s">
        <v>31</v>
      </c>
      <c r="P880">
        <v>0</v>
      </c>
    </row>
    <row r="881" spans="1:16" ht="14.95" x14ac:dyDescent="0.25">
      <c r="A881" t="s">
        <v>29</v>
      </c>
      <c r="B881" t="s">
        <v>1413</v>
      </c>
      <c r="C881" t="s">
        <v>31</v>
      </c>
      <c r="D881" t="s">
        <v>31</v>
      </c>
      <c r="E881" t="s">
        <v>1490</v>
      </c>
      <c r="F881" t="s">
        <v>33</v>
      </c>
      <c r="G881" t="s">
        <v>75</v>
      </c>
      <c r="H881" s="10">
        <v>41135</v>
      </c>
      <c r="I881" s="10">
        <v>41729</v>
      </c>
      <c r="J881" t="s">
        <v>31</v>
      </c>
      <c r="K881" t="s">
        <v>36</v>
      </c>
      <c r="L881" s="11">
        <v>-52858</v>
      </c>
      <c r="M881" t="s">
        <v>37</v>
      </c>
      <c r="N881" t="s">
        <v>1491</v>
      </c>
      <c r="O881" t="s">
        <v>31</v>
      </c>
      <c r="P881">
        <v>0</v>
      </c>
    </row>
    <row r="882" spans="1:16" ht="14.95" x14ac:dyDescent="0.25">
      <c r="A882" t="s">
        <v>29</v>
      </c>
      <c r="B882" t="s">
        <v>126</v>
      </c>
      <c r="C882" t="s">
        <v>31</v>
      </c>
      <c r="D882" t="s">
        <v>1492</v>
      </c>
      <c r="E882" t="s">
        <v>1493</v>
      </c>
      <c r="F882" t="s">
        <v>33</v>
      </c>
      <c r="G882" t="s">
        <v>75</v>
      </c>
      <c r="H882" s="10">
        <v>41090</v>
      </c>
      <c r="I882" s="10">
        <v>41729</v>
      </c>
      <c r="J882" t="s">
        <v>31</v>
      </c>
      <c r="K882" t="s">
        <v>36</v>
      </c>
      <c r="L882" s="11">
        <v>-70791</v>
      </c>
      <c r="M882" t="s">
        <v>37</v>
      </c>
      <c r="N882" t="s">
        <v>1494</v>
      </c>
      <c r="O882" t="s">
        <v>31</v>
      </c>
      <c r="P882">
        <v>0</v>
      </c>
    </row>
    <row r="883" spans="1:16" ht="14.95" x14ac:dyDescent="0.25">
      <c r="A883" t="s">
        <v>29</v>
      </c>
      <c r="B883" t="s">
        <v>1413</v>
      </c>
      <c r="C883" t="s">
        <v>31</v>
      </c>
      <c r="D883" t="s">
        <v>31</v>
      </c>
      <c r="E883" t="s">
        <v>1495</v>
      </c>
      <c r="F883" t="s">
        <v>33</v>
      </c>
      <c r="G883" t="s">
        <v>75</v>
      </c>
      <c r="H883" s="10">
        <v>41364</v>
      </c>
      <c r="I883" s="10">
        <v>41729</v>
      </c>
      <c r="J883" t="s">
        <v>31</v>
      </c>
      <c r="K883" t="s">
        <v>36</v>
      </c>
      <c r="L883" s="11">
        <v>-148244</v>
      </c>
      <c r="M883" t="s">
        <v>37</v>
      </c>
      <c r="N883" t="s">
        <v>1491</v>
      </c>
      <c r="O883" t="s">
        <v>31</v>
      </c>
      <c r="P883">
        <v>0</v>
      </c>
    </row>
    <row r="884" spans="1:16" ht="14.95" x14ac:dyDescent="0.25">
      <c r="A884" t="s">
        <v>29</v>
      </c>
      <c r="B884" t="s">
        <v>1413</v>
      </c>
      <c r="C884" t="s">
        <v>31</v>
      </c>
      <c r="D884" t="s">
        <v>31</v>
      </c>
      <c r="E884" t="s">
        <v>1496</v>
      </c>
      <c r="F884" t="s">
        <v>33</v>
      </c>
      <c r="G884" t="s">
        <v>75</v>
      </c>
      <c r="H884" s="10">
        <v>41173</v>
      </c>
      <c r="I884" s="10">
        <v>41729</v>
      </c>
      <c r="J884" t="s">
        <v>31</v>
      </c>
      <c r="K884" t="s">
        <v>36</v>
      </c>
      <c r="L884" s="11">
        <v>-21310</v>
      </c>
      <c r="M884" t="s">
        <v>37</v>
      </c>
      <c r="N884" t="s">
        <v>1497</v>
      </c>
      <c r="O884" t="s">
        <v>31</v>
      </c>
      <c r="P884">
        <v>0</v>
      </c>
    </row>
    <row r="885" spans="1:16" ht="14.95" x14ac:dyDescent="0.25">
      <c r="A885" t="s">
        <v>29</v>
      </c>
      <c r="B885" t="s">
        <v>1413</v>
      </c>
      <c r="C885" t="s">
        <v>31</v>
      </c>
      <c r="D885" t="s">
        <v>31</v>
      </c>
      <c r="E885" t="s">
        <v>1498</v>
      </c>
      <c r="F885" t="s">
        <v>33</v>
      </c>
      <c r="G885" t="s">
        <v>75</v>
      </c>
      <c r="H885" s="10">
        <v>41425</v>
      </c>
      <c r="I885" s="10">
        <v>41729</v>
      </c>
      <c r="J885" t="s">
        <v>31</v>
      </c>
      <c r="K885" t="s">
        <v>36</v>
      </c>
      <c r="L885" s="11">
        <v>-77179</v>
      </c>
      <c r="M885" t="s">
        <v>37</v>
      </c>
      <c r="N885" t="s">
        <v>1499</v>
      </c>
      <c r="O885" t="s">
        <v>31</v>
      </c>
      <c r="P885">
        <v>0</v>
      </c>
    </row>
    <row r="886" spans="1:16" ht="14.95" x14ac:dyDescent="0.25">
      <c r="A886" t="s">
        <v>29</v>
      </c>
      <c r="B886" t="s">
        <v>1413</v>
      </c>
      <c r="C886" t="s">
        <v>31</v>
      </c>
      <c r="D886" t="s">
        <v>31</v>
      </c>
      <c r="E886" t="s">
        <v>1500</v>
      </c>
      <c r="F886" t="s">
        <v>33</v>
      </c>
      <c r="G886" t="s">
        <v>75</v>
      </c>
      <c r="H886" s="10">
        <v>41080</v>
      </c>
      <c r="I886" s="10">
        <v>41729</v>
      </c>
      <c r="J886" t="s">
        <v>31</v>
      </c>
      <c r="K886" t="s">
        <v>36</v>
      </c>
      <c r="L886" s="11">
        <v>-179128</v>
      </c>
      <c r="M886" t="s">
        <v>37</v>
      </c>
      <c r="N886" t="s">
        <v>1501</v>
      </c>
      <c r="O886" t="s">
        <v>31</v>
      </c>
      <c r="P886">
        <v>0</v>
      </c>
    </row>
    <row r="887" spans="1:16" ht="14.95" x14ac:dyDescent="0.25">
      <c r="A887" t="s">
        <v>29</v>
      </c>
      <c r="B887" t="s">
        <v>1413</v>
      </c>
      <c r="C887" t="s">
        <v>31</v>
      </c>
      <c r="D887" t="s">
        <v>31</v>
      </c>
      <c r="E887" t="s">
        <v>1502</v>
      </c>
      <c r="F887" t="s">
        <v>33</v>
      </c>
      <c r="G887" t="s">
        <v>75</v>
      </c>
      <c r="H887" s="10">
        <v>41135</v>
      </c>
      <c r="I887" s="10">
        <v>41729</v>
      </c>
      <c r="J887" t="s">
        <v>31</v>
      </c>
      <c r="K887" t="s">
        <v>36</v>
      </c>
      <c r="L887" s="11">
        <v>-1167</v>
      </c>
      <c r="M887" t="s">
        <v>37</v>
      </c>
      <c r="N887" t="s">
        <v>1503</v>
      </c>
      <c r="O887" t="s">
        <v>31</v>
      </c>
      <c r="P887">
        <v>0</v>
      </c>
    </row>
    <row r="888" spans="1:16" ht="14.95" x14ac:dyDescent="0.25">
      <c r="A888" t="s">
        <v>29</v>
      </c>
      <c r="B888" t="s">
        <v>126</v>
      </c>
      <c r="C888" t="s">
        <v>31</v>
      </c>
      <c r="D888" t="s">
        <v>1504</v>
      </c>
      <c r="E888" t="s">
        <v>1505</v>
      </c>
      <c r="F888" t="s">
        <v>33</v>
      </c>
      <c r="G888" t="s">
        <v>75</v>
      </c>
      <c r="H888" s="10">
        <v>41325</v>
      </c>
      <c r="I888" s="10">
        <v>41729</v>
      </c>
      <c r="J888" t="s">
        <v>31</v>
      </c>
      <c r="K888" t="s">
        <v>36</v>
      </c>
      <c r="L888" s="11">
        <v>-30959</v>
      </c>
      <c r="M888" t="s">
        <v>37</v>
      </c>
      <c r="N888" t="s">
        <v>1316</v>
      </c>
      <c r="O888" t="s">
        <v>31</v>
      </c>
      <c r="P888">
        <v>0</v>
      </c>
    </row>
    <row r="889" spans="1:16" ht="14.95" x14ac:dyDescent="0.25">
      <c r="A889" t="s">
        <v>29</v>
      </c>
      <c r="B889" t="s">
        <v>1413</v>
      </c>
      <c r="C889" t="s">
        <v>31</v>
      </c>
      <c r="D889" t="s">
        <v>31</v>
      </c>
      <c r="E889" t="s">
        <v>1506</v>
      </c>
      <c r="F889" t="s">
        <v>33</v>
      </c>
      <c r="G889" t="s">
        <v>75</v>
      </c>
      <c r="H889" s="10">
        <v>41170</v>
      </c>
      <c r="I889" s="10">
        <v>41729</v>
      </c>
      <c r="J889" t="s">
        <v>31</v>
      </c>
      <c r="K889" t="s">
        <v>36</v>
      </c>
      <c r="L889" s="11">
        <v>-21078</v>
      </c>
      <c r="M889" t="s">
        <v>37</v>
      </c>
      <c r="N889" t="s">
        <v>1507</v>
      </c>
      <c r="O889" t="s">
        <v>31</v>
      </c>
      <c r="P889">
        <v>0</v>
      </c>
    </row>
    <row r="890" spans="1:16" ht="14.95" x14ac:dyDescent="0.25">
      <c r="A890" t="s">
        <v>29</v>
      </c>
      <c r="B890" t="s">
        <v>126</v>
      </c>
      <c r="C890" t="s">
        <v>31</v>
      </c>
      <c r="D890" t="s">
        <v>1508</v>
      </c>
      <c r="E890" t="s">
        <v>1509</v>
      </c>
      <c r="F890" t="s">
        <v>33</v>
      </c>
      <c r="G890" t="s">
        <v>75</v>
      </c>
      <c r="H890" s="10">
        <v>41274</v>
      </c>
      <c r="I890" s="10">
        <v>41729</v>
      </c>
      <c r="J890" t="s">
        <v>31</v>
      </c>
      <c r="K890" t="s">
        <v>36</v>
      </c>
      <c r="L890" s="11">
        <v>-14333</v>
      </c>
      <c r="M890" t="s">
        <v>37</v>
      </c>
      <c r="N890" t="s">
        <v>1510</v>
      </c>
      <c r="O890" t="s">
        <v>31</v>
      </c>
      <c r="P890">
        <v>0</v>
      </c>
    </row>
    <row r="891" spans="1:16" ht="14.95" x14ac:dyDescent="0.25">
      <c r="A891" t="s">
        <v>29</v>
      </c>
      <c r="B891" t="s">
        <v>1413</v>
      </c>
      <c r="C891" t="s">
        <v>31</v>
      </c>
      <c r="D891" t="s">
        <v>31</v>
      </c>
      <c r="E891" t="s">
        <v>1511</v>
      </c>
      <c r="F891" t="s">
        <v>33</v>
      </c>
      <c r="G891" t="s">
        <v>75</v>
      </c>
      <c r="H891" s="10">
        <v>41173</v>
      </c>
      <c r="I891" s="10">
        <v>41729</v>
      </c>
      <c r="J891" t="s">
        <v>31</v>
      </c>
      <c r="K891" t="s">
        <v>36</v>
      </c>
      <c r="L891" s="11">
        <v>-34590</v>
      </c>
      <c r="M891" t="s">
        <v>37</v>
      </c>
      <c r="N891" t="s">
        <v>1512</v>
      </c>
      <c r="O891" t="s">
        <v>31</v>
      </c>
      <c r="P891">
        <v>0</v>
      </c>
    </row>
    <row r="892" spans="1:16" ht="14.95" x14ac:dyDescent="0.25">
      <c r="A892" t="s">
        <v>29</v>
      </c>
      <c r="B892" t="s">
        <v>1413</v>
      </c>
      <c r="C892" t="s">
        <v>31</v>
      </c>
      <c r="D892" t="s">
        <v>31</v>
      </c>
      <c r="E892" t="s">
        <v>1513</v>
      </c>
      <c r="F892" t="s">
        <v>33</v>
      </c>
      <c r="G892" t="s">
        <v>75</v>
      </c>
      <c r="H892" s="10">
        <v>41182</v>
      </c>
      <c r="I892" s="10">
        <v>41729</v>
      </c>
      <c r="J892" t="s">
        <v>31</v>
      </c>
      <c r="K892" t="s">
        <v>36</v>
      </c>
      <c r="L892" s="11">
        <v>-32266</v>
      </c>
      <c r="M892" t="s">
        <v>37</v>
      </c>
      <c r="N892" t="s">
        <v>1514</v>
      </c>
      <c r="O892" t="s">
        <v>31</v>
      </c>
      <c r="P892">
        <v>0</v>
      </c>
    </row>
    <row r="893" spans="1:16" ht="14.95" x14ac:dyDescent="0.25">
      <c r="A893" t="s">
        <v>29</v>
      </c>
      <c r="B893" t="s">
        <v>1413</v>
      </c>
      <c r="C893" t="s">
        <v>31</v>
      </c>
      <c r="D893" t="s">
        <v>31</v>
      </c>
      <c r="E893" t="s">
        <v>1515</v>
      </c>
      <c r="F893" t="s">
        <v>33</v>
      </c>
      <c r="G893" t="s">
        <v>75</v>
      </c>
      <c r="H893" s="10">
        <v>41307</v>
      </c>
      <c r="I893" s="10">
        <v>41729</v>
      </c>
      <c r="J893" t="s">
        <v>31</v>
      </c>
      <c r="K893" t="s">
        <v>36</v>
      </c>
      <c r="L893" s="11">
        <v>-1247</v>
      </c>
      <c r="M893" t="s">
        <v>37</v>
      </c>
      <c r="N893" t="s">
        <v>1516</v>
      </c>
      <c r="O893" t="s">
        <v>31</v>
      </c>
      <c r="P893">
        <v>0</v>
      </c>
    </row>
    <row r="894" spans="1:16" ht="14.95" x14ac:dyDescent="0.25">
      <c r="A894" t="s">
        <v>29</v>
      </c>
      <c r="B894" t="s">
        <v>1413</v>
      </c>
      <c r="C894" t="s">
        <v>31</v>
      </c>
      <c r="D894" t="s">
        <v>31</v>
      </c>
      <c r="E894" t="s">
        <v>1517</v>
      </c>
      <c r="F894" t="s">
        <v>33</v>
      </c>
      <c r="G894" t="s">
        <v>75</v>
      </c>
      <c r="H894" s="10">
        <v>41425</v>
      </c>
      <c r="I894" s="10">
        <v>41729</v>
      </c>
      <c r="J894" t="s">
        <v>31</v>
      </c>
      <c r="K894" t="s">
        <v>36</v>
      </c>
      <c r="L894" s="11">
        <v>-61156</v>
      </c>
      <c r="M894" t="s">
        <v>37</v>
      </c>
      <c r="N894" t="s">
        <v>1518</v>
      </c>
      <c r="O894" t="s">
        <v>31</v>
      </c>
      <c r="P894">
        <v>0</v>
      </c>
    </row>
    <row r="895" spans="1:16" ht="14.95" x14ac:dyDescent="0.25">
      <c r="A895" t="s">
        <v>29</v>
      </c>
      <c r="B895" t="s">
        <v>1413</v>
      </c>
      <c r="C895" t="s">
        <v>31</v>
      </c>
      <c r="D895" t="s">
        <v>31</v>
      </c>
      <c r="E895" t="s">
        <v>1519</v>
      </c>
      <c r="F895" t="s">
        <v>33</v>
      </c>
      <c r="G895" t="s">
        <v>75</v>
      </c>
      <c r="H895" s="10">
        <v>41135</v>
      </c>
      <c r="I895" s="10">
        <v>41729</v>
      </c>
      <c r="J895" t="s">
        <v>31</v>
      </c>
      <c r="K895" t="s">
        <v>36</v>
      </c>
      <c r="L895" s="11">
        <v>-19457</v>
      </c>
      <c r="M895" t="s">
        <v>37</v>
      </c>
      <c r="N895" t="s">
        <v>1520</v>
      </c>
      <c r="O895" t="s">
        <v>31</v>
      </c>
      <c r="P895">
        <v>0</v>
      </c>
    </row>
    <row r="896" spans="1:16" ht="14.95" x14ac:dyDescent="0.25">
      <c r="A896" t="s">
        <v>29</v>
      </c>
      <c r="B896" t="s">
        <v>1413</v>
      </c>
      <c r="C896" t="s">
        <v>31</v>
      </c>
      <c r="D896" t="s">
        <v>31</v>
      </c>
      <c r="E896" t="s">
        <v>1521</v>
      </c>
      <c r="F896" t="s">
        <v>33</v>
      </c>
      <c r="G896" t="s">
        <v>75</v>
      </c>
      <c r="H896" s="10">
        <v>41333</v>
      </c>
      <c r="I896" s="10">
        <v>41729</v>
      </c>
      <c r="J896" t="s">
        <v>31</v>
      </c>
      <c r="K896" t="s">
        <v>36</v>
      </c>
      <c r="L896" s="11">
        <v>-122495</v>
      </c>
      <c r="M896" t="s">
        <v>37</v>
      </c>
      <c r="N896" t="s">
        <v>1522</v>
      </c>
      <c r="O896" t="s">
        <v>31</v>
      </c>
      <c r="P896">
        <v>0</v>
      </c>
    </row>
    <row r="897" spans="1:16" ht="14.95" x14ac:dyDescent="0.25">
      <c r="A897" t="s">
        <v>29</v>
      </c>
      <c r="B897" t="s">
        <v>1413</v>
      </c>
      <c r="C897" t="s">
        <v>31</v>
      </c>
      <c r="D897" t="s">
        <v>31</v>
      </c>
      <c r="E897" t="s">
        <v>1523</v>
      </c>
      <c r="F897" t="s">
        <v>33</v>
      </c>
      <c r="G897" t="s">
        <v>75</v>
      </c>
      <c r="H897" s="10">
        <v>41214</v>
      </c>
      <c r="I897" s="10">
        <v>41729</v>
      </c>
      <c r="J897" t="s">
        <v>31</v>
      </c>
      <c r="K897" t="s">
        <v>36</v>
      </c>
      <c r="L897" s="11">
        <v>-39148</v>
      </c>
      <c r="M897" t="s">
        <v>37</v>
      </c>
      <c r="N897" t="s">
        <v>1524</v>
      </c>
      <c r="O897" t="s">
        <v>31</v>
      </c>
      <c r="P897">
        <v>0</v>
      </c>
    </row>
    <row r="898" spans="1:16" ht="14.95" x14ac:dyDescent="0.25">
      <c r="A898" t="s">
        <v>29</v>
      </c>
      <c r="B898" t="s">
        <v>1413</v>
      </c>
      <c r="C898" t="s">
        <v>31</v>
      </c>
      <c r="D898" t="s">
        <v>31</v>
      </c>
      <c r="E898" t="s">
        <v>1525</v>
      </c>
      <c r="F898" t="s">
        <v>33</v>
      </c>
      <c r="G898" t="s">
        <v>75</v>
      </c>
      <c r="H898" s="10">
        <v>41122</v>
      </c>
      <c r="I898" s="10">
        <v>41729</v>
      </c>
      <c r="J898" t="s">
        <v>31</v>
      </c>
      <c r="K898" t="s">
        <v>36</v>
      </c>
      <c r="L898" s="11">
        <v>-3727</v>
      </c>
      <c r="M898" t="s">
        <v>37</v>
      </c>
      <c r="N898" t="s">
        <v>1526</v>
      </c>
      <c r="O898" t="s">
        <v>31</v>
      </c>
      <c r="P898">
        <v>0</v>
      </c>
    </row>
    <row r="899" spans="1:16" ht="14.95" x14ac:dyDescent="0.25">
      <c r="A899" t="s">
        <v>29</v>
      </c>
      <c r="B899" t="s">
        <v>1413</v>
      </c>
      <c r="C899" t="s">
        <v>31</v>
      </c>
      <c r="D899" t="s">
        <v>31</v>
      </c>
      <c r="E899" t="s">
        <v>1527</v>
      </c>
      <c r="F899" t="s">
        <v>33</v>
      </c>
      <c r="G899" t="s">
        <v>75</v>
      </c>
      <c r="H899" s="10">
        <v>41106</v>
      </c>
      <c r="I899" s="10">
        <v>41729</v>
      </c>
      <c r="J899" t="s">
        <v>31</v>
      </c>
      <c r="K899" t="s">
        <v>36</v>
      </c>
      <c r="L899" s="11">
        <v>-178862</v>
      </c>
      <c r="M899" t="s">
        <v>37</v>
      </c>
      <c r="N899" t="s">
        <v>1528</v>
      </c>
      <c r="O899" t="s">
        <v>31</v>
      </c>
      <c r="P899">
        <v>0</v>
      </c>
    </row>
    <row r="900" spans="1:16" ht="14.95" x14ac:dyDescent="0.25">
      <c r="A900" t="s">
        <v>29</v>
      </c>
      <c r="B900" t="s">
        <v>1413</v>
      </c>
      <c r="C900" t="s">
        <v>31</v>
      </c>
      <c r="D900" t="s">
        <v>31</v>
      </c>
      <c r="E900" t="s">
        <v>1529</v>
      </c>
      <c r="F900" t="s">
        <v>33</v>
      </c>
      <c r="G900" t="s">
        <v>75</v>
      </c>
      <c r="H900" s="10">
        <v>41000</v>
      </c>
      <c r="I900" s="10">
        <v>41729</v>
      </c>
      <c r="J900" t="s">
        <v>31</v>
      </c>
      <c r="K900" t="s">
        <v>36</v>
      </c>
      <c r="L900" s="11">
        <v>-80788</v>
      </c>
      <c r="M900" t="s">
        <v>37</v>
      </c>
      <c r="N900" t="s">
        <v>1530</v>
      </c>
      <c r="O900" t="s">
        <v>31</v>
      </c>
      <c r="P900">
        <v>0</v>
      </c>
    </row>
    <row r="901" spans="1:16" ht="14.95" x14ac:dyDescent="0.25">
      <c r="A901" t="s">
        <v>29</v>
      </c>
      <c r="B901" t="s">
        <v>126</v>
      </c>
      <c r="C901" t="s">
        <v>31</v>
      </c>
      <c r="D901" t="s">
        <v>1531</v>
      </c>
      <c r="E901" t="s">
        <v>1532</v>
      </c>
      <c r="F901" t="s">
        <v>33</v>
      </c>
      <c r="G901" t="s">
        <v>75</v>
      </c>
      <c r="H901" s="10">
        <v>41152</v>
      </c>
      <c r="I901" s="10">
        <v>41729</v>
      </c>
      <c r="J901" t="s">
        <v>31</v>
      </c>
      <c r="K901" t="s">
        <v>36</v>
      </c>
      <c r="L901" s="11">
        <v>-4324</v>
      </c>
      <c r="M901" t="s">
        <v>37</v>
      </c>
      <c r="N901" t="s">
        <v>1533</v>
      </c>
      <c r="O901" t="s">
        <v>31</v>
      </c>
      <c r="P901">
        <v>0</v>
      </c>
    </row>
    <row r="902" spans="1:16" ht="14.95" x14ac:dyDescent="0.25">
      <c r="A902" t="s">
        <v>29</v>
      </c>
      <c r="B902" t="s">
        <v>1413</v>
      </c>
      <c r="C902" t="s">
        <v>31</v>
      </c>
      <c r="D902" t="s">
        <v>31</v>
      </c>
      <c r="E902" t="s">
        <v>1534</v>
      </c>
      <c r="F902" t="s">
        <v>33</v>
      </c>
      <c r="G902" t="s">
        <v>75</v>
      </c>
      <c r="H902" s="10">
        <v>40968</v>
      </c>
      <c r="I902" s="10">
        <v>41729</v>
      </c>
      <c r="J902" t="s">
        <v>31</v>
      </c>
      <c r="K902" t="s">
        <v>36</v>
      </c>
      <c r="L902" s="11">
        <v>-331126</v>
      </c>
      <c r="M902" t="s">
        <v>37</v>
      </c>
      <c r="N902" t="s">
        <v>1535</v>
      </c>
      <c r="O902" t="s">
        <v>31</v>
      </c>
      <c r="P902">
        <v>0</v>
      </c>
    </row>
    <row r="903" spans="1:16" ht="14.95" x14ac:dyDescent="0.25">
      <c r="A903" t="s">
        <v>29</v>
      </c>
      <c r="B903" t="s">
        <v>126</v>
      </c>
      <c r="C903" t="s">
        <v>31</v>
      </c>
      <c r="D903" t="s">
        <v>1536</v>
      </c>
      <c r="E903" t="s">
        <v>1537</v>
      </c>
      <c r="F903" t="s">
        <v>33</v>
      </c>
      <c r="G903" t="s">
        <v>75</v>
      </c>
      <c r="H903" s="10">
        <v>41305</v>
      </c>
      <c r="I903" s="10">
        <v>41729</v>
      </c>
      <c r="J903" t="s">
        <v>31</v>
      </c>
      <c r="K903" t="s">
        <v>36</v>
      </c>
      <c r="L903" s="11">
        <v>-81269</v>
      </c>
      <c r="M903" t="s">
        <v>37</v>
      </c>
      <c r="N903" t="s">
        <v>1538</v>
      </c>
      <c r="O903" t="s">
        <v>31</v>
      </c>
      <c r="P903">
        <v>0</v>
      </c>
    </row>
    <row r="904" spans="1:16" ht="14.95" x14ac:dyDescent="0.25">
      <c r="A904" t="s">
        <v>29</v>
      </c>
      <c r="B904" t="s">
        <v>1413</v>
      </c>
      <c r="C904" t="s">
        <v>31</v>
      </c>
      <c r="D904" t="s">
        <v>31</v>
      </c>
      <c r="E904" t="s">
        <v>1539</v>
      </c>
      <c r="F904" t="s">
        <v>33</v>
      </c>
      <c r="G904" t="s">
        <v>75</v>
      </c>
      <c r="H904" s="10">
        <v>41269</v>
      </c>
      <c r="I904" s="10">
        <v>41729</v>
      </c>
      <c r="J904" t="s">
        <v>31</v>
      </c>
      <c r="K904" t="s">
        <v>36</v>
      </c>
      <c r="L904" s="11">
        <v>-8014</v>
      </c>
      <c r="M904" t="s">
        <v>37</v>
      </c>
      <c r="N904" t="s">
        <v>1540</v>
      </c>
      <c r="O904" t="s">
        <v>31</v>
      </c>
      <c r="P904">
        <v>0</v>
      </c>
    </row>
    <row r="905" spans="1:16" ht="14.95" x14ac:dyDescent="0.25">
      <c r="A905" t="s">
        <v>29</v>
      </c>
      <c r="B905" t="s">
        <v>1413</v>
      </c>
      <c r="C905" t="s">
        <v>31</v>
      </c>
      <c r="D905" t="s">
        <v>31</v>
      </c>
      <c r="E905" t="s">
        <v>1541</v>
      </c>
      <c r="F905" t="s">
        <v>33</v>
      </c>
      <c r="G905" t="s">
        <v>75</v>
      </c>
      <c r="H905" s="10">
        <v>41364</v>
      </c>
      <c r="I905" s="10">
        <v>41729</v>
      </c>
      <c r="J905" t="s">
        <v>31</v>
      </c>
      <c r="K905" t="s">
        <v>36</v>
      </c>
      <c r="L905" s="11">
        <v>-38866</v>
      </c>
      <c r="M905" t="s">
        <v>37</v>
      </c>
      <c r="N905" t="s">
        <v>1542</v>
      </c>
      <c r="O905" t="s">
        <v>31</v>
      </c>
      <c r="P905">
        <v>0</v>
      </c>
    </row>
    <row r="906" spans="1:16" ht="14.95" x14ac:dyDescent="0.25">
      <c r="A906" t="s">
        <v>29</v>
      </c>
      <c r="B906" t="s">
        <v>1413</v>
      </c>
      <c r="C906" t="s">
        <v>31</v>
      </c>
      <c r="D906" t="s">
        <v>31</v>
      </c>
      <c r="E906" t="s">
        <v>1543</v>
      </c>
      <c r="F906" t="s">
        <v>33</v>
      </c>
      <c r="G906" t="s">
        <v>75</v>
      </c>
      <c r="H906" s="10">
        <v>41148</v>
      </c>
      <c r="I906" s="10">
        <v>41729</v>
      </c>
      <c r="J906" t="s">
        <v>31</v>
      </c>
      <c r="K906" t="s">
        <v>36</v>
      </c>
      <c r="L906" s="11">
        <v>-4336</v>
      </c>
      <c r="M906" t="s">
        <v>37</v>
      </c>
      <c r="N906" t="s">
        <v>1544</v>
      </c>
      <c r="O906" t="s">
        <v>31</v>
      </c>
      <c r="P906">
        <v>0</v>
      </c>
    </row>
    <row r="907" spans="1:16" ht="14.95" x14ac:dyDescent="0.25">
      <c r="A907" t="s">
        <v>29</v>
      </c>
      <c r="B907" t="s">
        <v>1413</v>
      </c>
      <c r="C907" t="s">
        <v>31</v>
      </c>
      <c r="D907" t="s">
        <v>31</v>
      </c>
      <c r="E907" t="s">
        <v>1545</v>
      </c>
      <c r="F907" t="s">
        <v>33</v>
      </c>
      <c r="G907" t="s">
        <v>75</v>
      </c>
      <c r="H907" s="10">
        <v>41182</v>
      </c>
      <c r="I907" s="10">
        <v>41729</v>
      </c>
      <c r="J907" t="s">
        <v>31</v>
      </c>
      <c r="K907" t="s">
        <v>36</v>
      </c>
      <c r="L907" s="11">
        <v>-43238</v>
      </c>
      <c r="M907" t="s">
        <v>37</v>
      </c>
      <c r="N907" t="s">
        <v>1546</v>
      </c>
      <c r="O907" t="s">
        <v>31</v>
      </c>
      <c r="P907">
        <v>0</v>
      </c>
    </row>
    <row r="908" spans="1:16" ht="14.95" x14ac:dyDescent="0.25">
      <c r="A908" t="s">
        <v>29</v>
      </c>
      <c r="B908" t="s">
        <v>1413</v>
      </c>
      <c r="C908" t="s">
        <v>31</v>
      </c>
      <c r="D908" t="s">
        <v>31</v>
      </c>
      <c r="E908" t="s">
        <v>1547</v>
      </c>
      <c r="F908" t="s">
        <v>33</v>
      </c>
      <c r="G908" t="s">
        <v>75</v>
      </c>
      <c r="H908" s="10">
        <v>41179</v>
      </c>
      <c r="I908" s="10">
        <v>41729</v>
      </c>
      <c r="J908" t="s">
        <v>31</v>
      </c>
      <c r="K908" t="s">
        <v>36</v>
      </c>
      <c r="L908" s="11">
        <v>-32428</v>
      </c>
      <c r="M908" t="s">
        <v>37</v>
      </c>
      <c r="N908" t="s">
        <v>1548</v>
      </c>
      <c r="O908" t="s">
        <v>31</v>
      </c>
      <c r="P908">
        <v>0</v>
      </c>
    </row>
    <row r="909" spans="1:16" ht="14.95" x14ac:dyDescent="0.25">
      <c r="A909" t="s">
        <v>29</v>
      </c>
      <c r="B909" t="s">
        <v>1413</v>
      </c>
      <c r="C909" t="s">
        <v>31</v>
      </c>
      <c r="D909" t="s">
        <v>31</v>
      </c>
      <c r="E909" t="s">
        <v>1549</v>
      </c>
      <c r="F909" t="s">
        <v>33</v>
      </c>
      <c r="G909" t="s">
        <v>75</v>
      </c>
      <c r="H909" s="10">
        <v>41153</v>
      </c>
      <c r="I909" s="10">
        <v>41729</v>
      </c>
      <c r="J909" t="s">
        <v>31</v>
      </c>
      <c r="K909" t="s">
        <v>36</v>
      </c>
      <c r="L909" s="11">
        <v>-30839</v>
      </c>
      <c r="M909" t="s">
        <v>37</v>
      </c>
      <c r="N909" t="s">
        <v>1550</v>
      </c>
      <c r="O909" t="s">
        <v>31</v>
      </c>
      <c r="P909">
        <v>0</v>
      </c>
    </row>
    <row r="910" spans="1:16" ht="14.95" x14ac:dyDescent="0.25">
      <c r="A910" t="s">
        <v>29</v>
      </c>
      <c r="B910" t="s">
        <v>1413</v>
      </c>
      <c r="C910" t="s">
        <v>31</v>
      </c>
      <c r="D910" t="s">
        <v>31</v>
      </c>
      <c r="E910" t="s">
        <v>1551</v>
      </c>
      <c r="F910" t="s">
        <v>33</v>
      </c>
      <c r="G910" t="s">
        <v>75</v>
      </c>
      <c r="H910" s="10">
        <v>40578</v>
      </c>
      <c r="I910" s="10">
        <v>41729</v>
      </c>
      <c r="J910" t="s">
        <v>31</v>
      </c>
      <c r="K910" t="s">
        <v>36</v>
      </c>
      <c r="L910" s="11">
        <v>-82616</v>
      </c>
      <c r="M910" t="s">
        <v>37</v>
      </c>
      <c r="N910" t="s">
        <v>1552</v>
      </c>
      <c r="O910" t="s">
        <v>31</v>
      </c>
      <c r="P910">
        <v>0</v>
      </c>
    </row>
    <row r="911" spans="1:16" ht="14.95" x14ac:dyDescent="0.25">
      <c r="A911" t="s">
        <v>29</v>
      </c>
      <c r="B911" t="s">
        <v>1413</v>
      </c>
      <c r="C911" t="s">
        <v>31</v>
      </c>
      <c r="D911" t="s">
        <v>31</v>
      </c>
      <c r="E911" t="s">
        <v>1553</v>
      </c>
      <c r="F911" t="s">
        <v>33</v>
      </c>
      <c r="G911" t="s">
        <v>75</v>
      </c>
      <c r="H911" s="10">
        <v>40999</v>
      </c>
      <c r="I911" s="10">
        <v>41729</v>
      </c>
      <c r="J911" t="s">
        <v>31</v>
      </c>
      <c r="K911" t="s">
        <v>36</v>
      </c>
      <c r="L911" s="11">
        <v>-189165</v>
      </c>
      <c r="M911" t="s">
        <v>37</v>
      </c>
      <c r="N911" t="s">
        <v>1554</v>
      </c>
      <c r="O911" t="s">
        <v>31</v>
      </c>
      <c r="P911">
        <v>0</v>
      </c>
    </row>
    <row r="912" spans="1:16" ht="14.95" x14ac:dyDescent="0.25">
      <c r="A912" t="s">
        <v>29</v>
      </c>
      <c r="B912" t="s">
        <v>1413</v>
      </c>
      <c r="C912" t="s">
        <v>31</v>
      </c>
      <c r="D912" t="s">
        <v>31</v>
      </c>
      <c r="E912" t="s">
        <v>1555</v>
      </c>
      <c r="F912" t="s">
        <v>33</v>
      </c>
      <c r="G912" t="s">
        <v>75</v>
      </c>
      <c r="H912" s="10">
        <v>40999</v>
      </c>
      <c r="I912" s="10">
        <v>41729</v>
      </c>
      <c r="J912" t="s">
        <v>31</v>
      </c>
      <c r="K912" t="s">
        <v>36</v>
      </c>
      <c r="L912" s="11">
        <v>-469562</v>
      </c>
      <c r="M912" t="s">
        <v>37</v>
      </c>
      <c r="N912" t="s">
        <v>1556</v>
      </c>
      <c r="O912" t="s">
        <v>31</v>
      </c>
      <c r="P912">
        <v>0</v>
      </c>
    </row>
    <row r="913" spans="1:16" ht="14.95" x14ac:dyDescent="0.25">
      <c r="A913" t="s">
        <v>29</v>
      </c>
      <c r="B913" t="s">
        <v>1413</v>
      </c>
      <c r="C913" t="s">
        <v>31</v>
      </c>
      <c r="D913" t="s">
        <v>31</v>
      </c>
      <c r="E913" t="s">
        <v>1557</v>
      </c>
      <c r="F913" t="s">
        <v>33</v>
      </c>
      <c r="G913" t="s">
        <v>75</v>
      </c>
      <c r="H913" s="10">
        <v>41090</v>
      </c>
      <c r="I913" s="10">
        <v>41729</v>
      </c>
      <c r="J913" t="s">
        <v>31</v>
      </c>
      <c r="K913" t="s">
        <v>36</v>
      </c>
      <c r="L913" s="11">
        <v>-40855</v>
      </c>
      <c r="M913" t="s">
        <v>37</v>
      </c>
      <c r="N913" t="s">
        <v>1558</v>
      </c>
      <c r="O913" t="s">
        <v>31</v>
      </c>
      <c r="P913">
        <v>0</v>
      </c>
    </row>
    <row r="914" spans="1:16" ht="14.95" x14ac:dyDescent="0.25">
      <c r="A914" t="s">
        <v>29</v>
      </c>
      <c r="B914" t="s">
        <v>1413</v>
      </c>
      <c r="C914" t="s">
        <v>31</v>
      </c>
      <c r="D914" t="s">
        <v>31</v>
      </c>
      <c r="E914" t="s">
        <v>1559</v>
      </c>
      <c r="F914" t="s">
        <v>33</v>
      </c>
      <c r="G914" t="s">
        <v>75</v>
      </c>
      <c r="H914" s="10">
        <v>41148</v>
      </c>
      <c r="I914" s="10">
        <v>41729</v>
      </c>
      <c r="J914" t="s">
        <v>31</v>
      </c>
      <c r="K914" t="s">
        <v>36</v>
      </c>
      <c r="L914" s="11">
        <v>-1968</v>
      </c>
      <c r="M914" t="s">
        <v>37</v>
      </c>
      <c r="N914" t="s">
        <v>1560</v>
      </c>
      <c r="O914" t="s">
        <v>31</v>
      </c>
      <c r="P914">
        <v>0</v>
      </c>
    </row>
    <row r="915" spans="1:16" ht="14.95" x14ac:dyDescent="0.25">
      <c r="A915" t="s">
        <v>29</v>
      </c>
      <c r="B915" t="s">
        <v>1413</v>
      </c>
      <c r="C915" t="s">
        <v>31</v>
      </c>
      <c r="D915" t="s">
        <v>31</v>
      </c>
      <c r="E915" t="s">
        <v>1561</v>
      </c>
      <c r="F915" t="s">
        <v>33</v>
      </c>
      <c r="G915" t="s">
        <v>75</v>
      </c>
      <c r="H915" s="10">
        <v>41135</v>
      </c>
      <c r="I915" s="10">
        <v>41729</v>
      </c>
      <c r="J915" t="s">
        <v>31</v>
      </c>
      <c r="K915" t="s">
        <v>36</v>
      </c>
      <c r="L915" s="11">
        <v>-58714</v>
      </c>
      <c r="M915" t="s">
        <v>37</v>
      </c>
      <c r="N915" t="s">
        <v>1562</v>
      </c>
      <c r="O915" t="s">
        <v>31</v>
      </c>
      <c r="P915">
        <v>0</v>
      </c>
    </row>
    <row r="916" spans="1:16" ht="14.95" x14ac:dyDescent="0.25">
      <c r="A916" t="s">
        <v>29</v>
      </c>
      <c r="B916" t="s">
        <v>1413</v>
      </c>
      <c r="C916" t="s">
        <v>31</v>
      </c>
      <c r="D916" t="s">
        <v>31</v>
      </c>
      <c r="E916" t="s">
        <v>1563</v>
      </c>
      <c r="F916" t="s">
        <v>33</v>
      </c>
      <c r="G916" t="s">
        <v>75</v>
      </c>
      <c r="H916" s="10">
        <v>40968</v>
      </c>
      <c r="I916" s="10">
        <v>41729</v>
      </c>
      <c r="J916" t="s">
        <v>31</v>
      </c>
      <c r="K916" t="s">
        <v>36</v>
      </c>
      <c r="L916" s="11">
        <v>-117017</v>
      </c>
      <c r="M916" t="s">
        <v>37</v>
      </c>
      <c r="N916" t="s">
        <v>1564</v>
      </c>
      <c r="O916" t="s">
        <v>31</v>
      </c>
      <c r="P916">
        <v>0</v>
      </c>
    </row>
    <row r="917" spans="1:16" ht="14.95" x14ac:dyDescent="0.25">
      <c r="A917" t="s">
        <v>29</v>
      </c>
      <c r="B917" t="s">
        <v>1413</v>
      </c>
      <c r="C917" t="s">
        <v>31</v>
      </c>
      <c r="D917" t="s">
        <v>31</v>
      </c>
      <c r="E917" t="s">
        <v>1565</v>
      </c>
      <c r="F917" t="s">
        <v>33</v>
      </c>
      <c r="G917" t="s">
        <v>75</v>
      </c>
      <c r="H917" s="10">
        <v>40971</v>
      </c>
      <c r="I917" s="10">
        <v>41729</v>
      </c>
      <c r="J917" t="s">
        <v>31</v>
      </c>
      <c r="K917" t="s">
        <v>36</v>
      </c>
      <c r="L917" s="11">
        <v>-32480</v>
      </c>
      <c r="M917" t="s">
        <v>37</v>
      </c>
      <c r="N917" t="s">
        <v>1566</v>
      </c>
      <c r="O917" t="s">
        <v>31</v>
      </c>
      <c r="P917">
        <v>0</v>
      </c>
    </row>
    <row r="918" spans="1:16" ht="14.95" x14ac:dyDescent="0.25">
      <c r="A918" t="s">
        <v>29</v>
      </c>
      <c r="B918" t="s">
        <v>1413</v>
      </c>
      <c r="C918" t="s">
        <v>31</v>
      </c>
      <c r="D918" t="s">
        <v>31</v>
      </c>
      <c r="E918" t="s">
        <v>1567</v>
      </c>
      <c r="F918" t="s">
        <v>33</v>
      </c>
      <c r="G918" t="s">
        <v>75</v>
      </c>
      <c r="H918" s="10">
        <v>40996</v>
      </c>
      <c r="I918" s="10">
        <v>41729</v>
      </c>
      <c r="J918" t="s">
        <v>31</v>
      </c>
      <c r="K918" t="s">
        <v>36</v>
      </c>
      <c r="L918" s="11">
        <v>-7333</v>
      </c>
      <c r="M918" t="s">
        <v>37</v>
      </c>
      <c r="N918" t="s">
        <v>1568</v>
      </c>
      <c r="O918" t="s">
        <v>31</v>
      </c>
      <c r="P918">
        <v>0</v>
      </c>
    </row>
    <row r="919" spans="1:16" ht="14.95" x14ac:dyDescent="0.25">
      <c r="A919" t="s">
        <v>29</v>
      </c>
      <c r="B919" t="s">
        <v>1413</v>
      </c>
      <c r="C919" t="s">
        <v>31</v>
      </c>
      <c r="D919" t="s">
        <v>31</v>
      </c>
      <c r="E919" t="s">
        <v>1569</v>
      </c>
      <c r="F919" t="s">
        <v>33</v>
      </c>
      <c r="G919" t="s">
        <v>75</v>
      </c>
      <c r="H919" s="10">
        <v>40999</v>
      </c>
      <c r="I919" s="10">
        <v>41729</v>
      </c>
      <c r="J919" t="s">
        <v>31</v>
      </c>
      <c r="K919" t="s">
        <v>36</v>
      </c>
      <c r="L919" s="11">
        <v>-29331</v>
      </c>
      <c r="M919" t="s">
        <v>37</v>
      </c>
      <c r="N919" t="s">
        <v>1570</v>
      </c>
      <c r="O919" t="s">
        <v>31</v>
      </c>
      <c r="P919">
        <v>0</v>
      </c>
    </row>
    <row r="920" spans="1:16" ht="14.95" x14ac:dyDescent="0.25">
      <c r="A920" t="s">
        <v>29</v>
      </c>
      <c r="B920" t="s">
        <v>1413</v>
      </c>
      <c r="C920" t="s">
        <v>31</v>
      </c>
      <c r="D920" t="s">
        <v>31</v>
      </c>
      <c r="E920" t="s">
        <v>1571</v>
      </c>
      <c r="F920" t="s">
        <v>33</v>
      </c>
      <c r="G920" t="s">
        <v>75</v>
      </c>
      <c r="H920" s="10">
        <v>40999</v>
      </c>
      <c r="I920" s="10">
        <v>41729</v>
      </c>
      <c r="J920" t="s">
        <v>31</v>
      </c>
      <c r="K920" t="s">
        <v>36</v>
      </c>
      <c r="L920" s="11">
        <v>-160</v>
      </c>
      <c r="M920" t="s">
        <v>37</v>
      </c>
      <c r="N920" t="s">
        <v>1572</v>
      </c>
      <c r="O920" t="s">
        <v>31</v>
      </c>
      <c r="P920">
        <v>0</v>
      </c>
    </row>
    <row r="921" spans="1:16" ht="14.95" x14ac:dyDescent="0.25">
      <c r="A921" t="s">
        <v>29</v>
      </c>
      <c r="B921" t="s">
        <v>1413</v>
      </c>
      <c r="C921" t="s">
        <v>31</v>
      </c>
      <c r="D921" t="s">
        <v>31</v>
      </c>
      <c r="E921" t="s">
        <v>1573</v>
      </c>
      <c r="F921" t="s">
        <v>33</v>
      </c>
      <c r="G921" t="s">
        <v>75</v>
      </c>
      <c r="H921" s="10">
        <v>41229</v>
      </c>
      <c r="I921" s="10">
        <v>41729</v>
      </c>
      <c r="J921" t="s">
        <v>31</v>
      </c>
      <c r="K921" t="s">
        <v>36</v>
      </c>
      <c r="L921" s="11">
        <v>-7333</v>
      </c>
      <c r="M921" t="s">
        <v>37</v>
      </c>
      <c r="N921" t="s">
        <v>1574</v>
      </c>
      <c r="O921" t="s">
        <v>31</v>
      </c>
      <c r="P921">
        <v>0</v>
      </c>
    </row>
    <row r="922" spans="1:16" ht="14.95" x14ac:dyDescent="0.25">
      <c r="A922" t="s">
        <v>29</v>
      </c>
      <c r="B922" t="s">
        <v>1413</v>
      </c>
      <c r="C922" t="s">
        <v>31</v>
      </c>
      <c r="D922" t="s">
        <v>31</v>
      </c>
      <c r="E922" t="s">
        <v>1575</v>
      </c>
      <c r="F922" t="s">
        <v>33</v>
      </c>
      <c r="G922" t="s">
        <v>75</v>
      </c>
      <c r="H922" s="10">
        <v>41214</v>
      </c>
      <c r="I922" s="10">
        <v>41729</v>
      </c>
      <c r="J922" t="s">
        <v>31</v>
      </c>
      <c r="K922" t="s">
        <v>36</v>
      </c>
      <c r="L922" s="11">
        <v>-149716</v>
      </c>
      <c r="M922" t="s">
        <v>37</v>
      </c>
      <c r="N922" t="s">
        <v>1503</v>
      </c>
      <c r="O922" t="s">
        <v>31</v>
      </c>
      <c r="P922">
        <v>0</v>
      </c>
    </row>
    <row r="923" spans="1:16" ht="14.95" x14ac:dyDescent="0.25">
      <c r="A923" t="s">
        <v>29</v>
      </c>
      <c r="B923" t="s">
        <v>1413</v>
      </c>
      <c r="C923" t="s">
        <v>31</v>
      </c>
      <c r="D923" t="s">
        <v>31</v>
      </c>
      <c r="E923" t="s">
        <v>1576</v>
      </c>
      <c r="F923" t="s">
        <v>33</v>
      </c>
      <c r="G923" t="s">
        <v>75</v>
      </c>
      <c r="H923" s="10">
        <v>40999</v>
      </c>
      <c r="I923" s="10">
        <v>41729</v>
      </c>
      <c r="J923" t="s">
        <v>31</v>
      </c>
      <c r="K923" t="s">
        <v>36</v>
      </c>
      <c r="L923" s="11">
        <v>-160630</v>
      </c>
      <c r="M923" t="s">
        <v>37</v>
      </c>
      <c r="N923" t="s">
        <v>1577</v>
      </c>
      <c r="O923" t="s">
        <v>31</v>
      </c>
      <c r="P923">
        <v>0</v>
      </c>
    </row>
    <row r="924" spans="1:16" ht="14.95" x14ac:dyDescent="0.25">
      <c r="A924" t="s">
        <v>29</v>
      </c>
      <c r="B924" t="s">
        <v>1413</v>
      </c>
      <c r="C924" t="s">
        <v>31</v>
      </c>
      <c r="D924" t="s">
        <v>31</v>
      </c>
      <c r="E924" t="s">
        <v>1578</v>
      </c>
      <c r="F924" t="s">
        <v>33</v>
      </c>
      <c r="G924" t="s">
        <v>75</v>
      </c>
      <c r="H924" s="10">
        <v>41090</v>
      </c>
      <c r="I924" s="10">
        <v>41729</v>
      </c>
      <c r="J924" t="s">
        <v>31</v>
      </c>
      <c r="K924" t="s">
        <v>36</v>
      </c>
      <c r="L924" s="11">
        <v>-18688</v>
      </c>
      <c r="M924" t="s">
        <v>37</v>
      </c>
      <c r="N924" t="s">
        <v>1579</v>
      </c>
      <c r="O924" t="s">
        <v>31</v>
      </c>
      <c r="P924">
        <v>0</v>
      </c>
    </row>
    <row r="925" spans="1:16" ht="14.95" x14ac:dyDescent="0.25">
      <c r="A925" t="s">
        <v>29</v>
      </c>
      <c r="B925" t="s">
        <v>1413</v>
      </c>
      <c r="C925" t="s">
        <v>31</v>
      </c>
      <c r="D925" t="s">
        <v>31</v>
      </c>
      <c r="E925" t="s">
        <v>1580</v>
      </c>
      <c r="F925" t="s">
        <v>33</v>
      </c>
      <c r="G925" t="s">
        <v>75</v>
      </c>
      <c r="H925" s="10">
        <v>41102</v>
      </c>
      <c r="I925" s="10">
        <v>41729</v>
      </c>
      <c r="J925" t="s">
        <v>31</v>
      </c>
      <c r="K925" t="s">
        <v>36</v>
      </c>
      <c r="L925" s="11">
        <v>-8376</v>
      </c>
      <c r="M925" t="s">
        <v>37</v>
      </c>
      <c r="N925" t="s">
        <v>1581</v>
      </c>
      <c r="O925" t="s">
        <v>31</v>
      </c>
      <c r="P925">
        <v>0</v>
      </c>
    </row>
    <row r="926" spans="1:16" ht="14.95" x14ac:dyDescent="0.25">
      <c r="A926" t="s">
        <v>29</v>
      </c>
      <c r="B926" t="s">
        <v>1413</v>
      </c>
      <c r="C926" t="s">
        <v>31</v>
      </c>
      <c r="D926" t="s">
        <v>31</v>
      </c>
      <c r="E926" t="s">
        <v>1582</v>
      </c>
      <c r="F926" t="s">
        <v>33</v>
      </c>
      <c r="G926" t="s">
        <v>75</v>
      </c>
      <c r="H926" s="10">
        <v>41224</v>
      </c>
      <c r="I926" s="10">
        <v>41729</v>
      </c>
      <c r="J926" t="s">
        <v>31</v>
      </c>
      <c r="K926" t="s">
        <v>36</v>
      </c>
      <c r="L926" s="11">
        <v>-7977</v>
      </c>
      <c r="M926" t="s">
        <v>37</v>
      </c>
      <c r="N926" t="s">
        <v>1583</v>
      </c>
      <c r="O926" t="s">
        <v>31</v>
      </c>
      <c r="P926">
        <v>0</v>
      </c>
    </row>
    <row r="927" spans="1:16" ht="14.95" x14ac:dyDescent="0.25">
      <c r="A927" t="s">
        <v>29</v>
      </c>
      <c r="B927" t="s">
        <v>1413</v>
      </c>
      <c r="C927" t="s">
        <v>31</v>
      </c>
      <c r="D927" t="s">
        <v>1584</v>
      </c>
      <c r="E927" t="s">
        <v>1585</v>
      </c>
      <c r="F927" t="s">
        <v>33</v>
      </c>
      <c r="G927" t="s">
        <v>75</v>
      </c>
      <c r="H927" s="10">
        <v>41358</v>
      </c>
      <c r="I927" s="10">
        <v>41729</v>
      </c>
      <c r="J927" t="s">
        <v>31</v>
      </c>
      <c r="K927" t="s">
        <v>36</v>
      </c>
      <c r="L927" s="11">
        <v>-51756</v>
      </c>
      <c r="M927" t="s">
        <v>37</v>
      </c>
      <c r="N927" t="s">
        <v>1586</v>
      </c>
      <c r="O927" t="s">
        <v>31</v>
      </c>
      <c r="P927">
        <v>0</v>
      </c>
    </row>
    <row r="928" spans="1:16" ht="14.95" x14ac:dyDescent="0.25">
      <c r="A928" t="s">
        <v>29</v>
      </c>
      <c r="B928" t="s">
        <v>1413</v>
      </c>
      <c r="C928" t="s">
        <v>31</v>
      </c>
      <c r="D928" t="s">
        <v>1587</v>
      </c>
      <c r="E928" t="s">
        <v>1588</v>
      </c>
      <c r="F928" t="s">
        <v>33</v>
      </c>
      <c r="G928" t="s">
        <v>75</v>
      </c>
      <c r="H928" s="10">
        <v>41183</v>
      </c>
      <c r="I928" s="10">
        <v>41729</v>
      </c>
      <c r="J928" t="s">
        <v>31</v>
      </c>
      <c r="K928" t="s">
        <v>36</v>
      </c>
      <c r="L928" s="11">
        <v>-218351</v>
      </c>
      <c r="M928" t="s">
        <v>37</v>
      </c>
      <c r="N928" t="s">
        <v>1589</v>
      </c>
      <c r="O928" t="s">
        <v>31</v>
      </c>
      <c r="P928">
        <v>0</v>
      </c>
    </row>
    <row r="929" spans="1:16" ht="14.95" x14ac:dyDescent="0.25">
      <c r="A929" t="s">
        <v>29</v>
      </c>
      <c r="B929" t="s">
        <v>1413</v>
      </c>
      <c r="C929" t="s">
        <v>31</v>
      </c>
      <c r="D929" t="s">
        <v>1590</v>
      </c>
      <c r="E929" t="s">
        <v>1591</v>
      </c>
      <c r="F929" t="s">
        <v>33</v>
      </c>
      <c r="G929" t="s">
        <v>75</v>
      </c>
      <c r="H929" s="10">
        <v>41182</v>
      </c>
      <c r="I929" s="10">
        <v>41729</v>
      </c>
      <c r="J929" t="s">
        <v>31</v>
      </c>
      <c r="K929" t="s">
        <v>36</v>
      </c>
      <c r="L929" s="11">
        <v>-38914</v>
      </c>
      <c r="M929" t="s">
        <v>37</v>
      </c>
      <c r="N929" t="s">
        <v>1592</v>
      </c>
      <c r="O929" t="s">
        <v>31</v>
      </c>
      <c r="P929">
        <v>0</v>
      </c>
    </row>
    <row r="930" spans="1:16" ht="14.95" x14ac:dyDescent="0.25">
      <c r="A930" t="s">
        <v>29</v>
      </c>
      <c r="B930" t="s">
        <v>1311</v>
      </c>
      <c r="C930" t="s">
        <v>31</v>
      </c>
      <c r="D930" t="s">
        <v>1593</v>
      </c>
      <c r="E930" t="s">
        <v>1594</v>
      </c>
      <c r="F930" t="s">
        <v>33</v>
      </c>
      <c r="G930" t="s">
        <v>75</v>
      </c>
      <c r="H930" s="10">
        <v>40907</v>
      </c>
      <c r="I930" s="10">
        <v>41729</v>
      </c>
      <c r="J930" t="s">
        <v>31</v>
      </c>
      <c r="K930" t="s">
        <v>36</v>
      </c>
      <c r="L930" s="11">
        <v>-585733</v>
      </c>
      <c r="M930" t="s">
        <v>37</v>
      </c>
      <c r="N930" t="s">
        <v>1595</v>
      </c>
      <c r="O930" t="s">
        <v>31</v>
      </c>
      <c r="P930">
        <v>0</v>
      </c>
    </row>
    <row r="931" spans="1:16" ht="14.95" x14ac:dyDescent="0.25">
      <c r="A931" t="s">
        <v>29</v>
      </c>
      <c r="B931" t="s">
        <v>1413</v>
      </c>
      <c r="C931" t="s">
        <v>31</v>
      </c>
      <c r="D931" t="s">
        <v>1596</v>
      </c>
      <c r="E931" t="s">
        <v>1597</v>
      </c>
      <c r="F931" t="s">
        <v>33</v>
      </c>
      <c r="G931" t="s">
        <v>75</v>
      </c>
      <c r="H931" s="10">
        <v>40908</v>
      </c>
      <c r="I931" s="10">
        <v>41729</v>
      </c>
      <c r="J931" t="s">
        <v>31</v>
      </c>
      <c r="K931" t="s">
        <v>36</v>
      </c>
      <c r="L931" s="11">
        <v>-111822</v>
      </c>
      <c r="M931" t="s">
        <v>37</v>
      </c>
      <c r="N931" t="s">
        <v>1524</v>
      </c>
      <c r="O931" t="s">
        <v>31</v>
      </c>
      <c r="P931">
        <v>0</v>
      </c>
    </row>
    <row r="932" spans="1:16" ht="14.95" x14ac:dyDescent="0.25">
      <c r="A932" t="s">
        <v>29</v>
      </c>
      <c r="B932" t="s">
        <v>1413</v>
      </c>
      <c r="C932" t="s">
        <v>31</v>
      </c>
      <c r="D932" t="s">
        <v>1598</v>
      </c>
      <c r="E932" t="s">
        <v>1599</v>
      </c>
      <c r="F932" t="s">
        <v>33</v>
      </c>
      <c r="G932" t="s">
        <v>75</v>
      </c>
      <c r="H932" s="10">
        <v>40910</v>
      </c>
      <c r="I932" s="10">
        <v>41729</v>
      </c>
      <c r="J932" t="s">
        <v>31</v>
      </c>
      <c r="K932" t="s">
        <v>36</v>
      </c>
      <c r="L932" s="11">
        <v>-60685</v>
      </c>
      <c r="M932" t="s">
        <v>37</v>
      </c>
      <c r="N932" t="s">
        <v>1600</v>
      </c>
      <c r="O932" t="s">
        <v>31</v>
      </c>
      <c r="P932">
        <v>0</v>
      </c>
    </row>
    <row r="933" spans="1:16" ht="14.95" x14ac:dyDescent="0.25">
      <c r="A933" t="s">
        <v>29</v>
      </c>
      <c r="B933" t="s">
        <v>1413</v>
      </c>
      <c r="C933" t="s">
        <v>31</v>
      </c>
      <c r="D933" t="s">
        <v>1601</v>
      </c>
      <c r="E933" t="s">
        <v>1602</v>
      </c>
      <c r="F933" t="s">
        <v>33</v>
      </c>
      <c r="G933" t="s">
        <v>75</v>
      </c>
      <c r="H933" s="10">
        <v>40910</v>
      </c>
      <c r="I933" s="10">
        <v>41729</v>
      </c>
      <c r="J933" t="s">
        <v>31</v>
      </c>
      <c r="K933" t="s">
        <v>36</v>
      </c>
      <c r="L933" s="11">
        <v>-8669</v>
      </c>
      <c r="M933" t="s">
        <v>37</v>
      </c>
      <c r="N933" t="s">
        <v>1603</v>
      </c>
      <c r="O933" t="s">
        <v>31</v>
      </c>
      <c r="P933">
        <v>0</v>
      </c>
    </row>
    <row r="934" spans="1:16" ht="14.95" x14ac:dyDescent="0.25">
      <c r="A934" t="s">
        <v>29</v>
      </c>
      <c r="B934" t="s">
        <v>1413</v>
      </c>
      <c r="C934" t="s">
        <v>31</v>
      </c>
      <c r="D934" t="s">
        <v>1604</v>
      </c>
      <c r="E934" t="s">
        <v>1605</v>
      </c>
      <c r="F934" t="s">
        <v>33</v>
      </c>
      <c r="G934" t="s">
        <v>75</v>
      </c>
      <c r="H934" s="10">
        <v>40848</v>
      </c>
      <c r="I934" s="10">
        <v>41729</v>
      </c>
      <c r="J934" t="s">
        <v>31</v>
      </c>
      <c r="K934" t="s">
        <v>36</v>
      </c>
      <c r="L934" s="11">
        <v>-245195</v>
      </c>
      <c r="M934" t="s">
        <v>37</v>
      </c>
      <c r="N934" t="s">
        <v>1606</v>
      </c>
      <c r="O934" t="s">
        <v>31</v>
      </c>
      <c r="P934">
        <v>0</v>
      </c>
    </row>
    <row r="935" spans="1:16" ht="14.95" x14ac:dyDescent="0.25">
      <c r="A935" t="s">
        <v>29</v>
      </c>
      <c r="B935" t="s">
        <v>1413</v>
      </c>
      <c r="C935" t="s">
        <v>31</v>
      </c>
      <c r="D935" t="s">
        <v>1607</v>
      </c>
      <c r="E935" t="s">
        <v>1608</v>
      </c>
      <c r="F935" t="s">
        <v>33</v>
      </c>
      <c r="G935" t="s">
        <v>75</v>
      </c>
      <c r="H935" s="10">
        <v>40899</v>
      </c>
      <c r="I935" s="10">
        <v>41729</v>
      </c>
      <c r="J935" t="s">
        <v>31</v>
      </c>
      <c r="K935" t="s">
        <v>36</v>
      </c>
      <c r="L935" s="11">
        <v>-22771</v>
      </c>
      <c r="M935" t="s">
        <v>37</v>
      </c>
      <c r="N935" t="s">
        <v>1489</v>
      </c>
      <c r="O935" t="s">
        <v>31</v>
      </c>
      <c r="P935">
        <v>0</v>
      </c>
    </row>
    <row r="936" spans="1:16" ht="14.95" x14ac:dyDescent="0.25">
      <c r="A936" t="s">
        <v>29</v>
      </c>
      <c r="B936" t="s">
        <v>126</v>
      </c>
      <c r="C936" t="s">
        <v>31</v>
      </c>
      <c r="D936" t="s">
        <v>1609</v>
      </c>
      <c r="E936" t="s">
        <v>1610</v>
      </c>
      <c r="F936" t="s">
        <v>33</v>
      </c>
      <c r="G936" t="s">
        <v>75</v>
      </c>
      <c r="H936" s="10">
        <v>40505</v>
      </c>
      <c r="I936" s="10">
        <v>41729</v>
      </c>
      <c r="J936" t="s">
        <v>31</v>
      </c>
      <c r="K936" t="s">
        <v>36</v>
      </c>
      <c r="L936" s="11">
        <v>-7066</v>
      </c>
      <c r="M936" t="s">
        <v>37</v>
      </c>
      <c r="N936" t="s">
        <v>1611</v>
      </c>
      <c r="O936" t="s">
        <v>31</v>
      </c>
      <c r="P936">
        <v>0</v>
      </c>
    </row>
    <row r="937" spans="1:16" ht="14.95" x14ac:dyDescent="0.25">
      <c r="A937" t="s">
        <v>29</v>
      </c>
      <c r="B937" t="s">
        <v>126</v>
      </c>
      <c r="C937" t="s">
        <v>31</v>
      </c>
      <c r="D937" t="s">
        <v>1609</v>
      </c>
      <c r="E937" t="s">
        <v>1612</v>
      </c>
      <c r="F937" t="s">
        <v>33</v>
      </c>
      <c r="G937" t="s">
        <v>75</v>
      </c>
      <c r="H937" s="10">
        <v>40514</v>
      </c>
      <c r="I937" s="10">
        <v>41729</v>
      </c>
      <c r="J937" t="s">
        <v>31</v>
      </c>
      <c r="K937" t="s">
        <v>36</v>
      </c>
      <c r="L937" s="11">
        <v>-30617</v>
      </c>
      <c r="M937" t="s">
        <v>37</v>
      </c>
      <c r="N937" t="s">
        <v>1613</v>
      </c>
      <c r="O937" t="s">
        <v>31</v>
      </c>
      <c r="P937">
        <v>0</v>
      </c>
    </row>
    <row r="938" spans="1:16" ht="14.95" x14ac:dyDescent="0.25">
      <c r="A938" t="s">
        <v>29</v>
      </c>
      <c r="B938" t="s">
        <v>126</v>
      </c>
      <c r="C938" t="s">
        <v>31</v>
      </c>
      <c r="D938" t="s">
        <v>1614</v>
      </c>
      <c r="E938" t="s">
        <v>1615</v>
      </c>
      <c r="F938" t="s">
        <v>33</v>
      </c>
      <c r="G938" t="s">
        <v>75</v>
      </c>
      <c r="H938" s="10">
        <v>40479</v>
      </c>
      <c r="I938" s="10">
        <v>41729</v>
      </c>
      <c r="J938" t="s">
        <v>31</v>
      </c>
      <c r="K938" t="s">
        <v>36</v>
      </c>
      <c r="L938" s="11">
        <v>-170246</v>
      </c>
      <c r="M938" t="s">
        <v>37</v>
      </c>
      <c r="N938" t="s">
        <v>1616</v>
      </c>
      <c r="O938" t="s">
        <v>31</v>
      </c>
      <c r="P938">
        <v>0</v>
      </c>
    </row>
    <row r="939" spans="1:16" ht="14.95" x14ac:dyDescent="0.25">
      <c r="A939" t="s">
        <v>29</v>
      </c>
      <c r="B939" t="s">
        <v>126</v>
      </c>
      <c r="C939" t="s">
        <v>31</v>
      </c>
      <c r="D939" t="s">
        <v>1617</v>
      </c>
      <c r="E939" t="s">
        <v>1618</v>
      </c>
      <c r="F939" t="s">
        <v>33</v>
      </c>
      <c r="G939" t="s">
        <v>75</v>
      </c>
      <c r="H939" s="10">
        <v>40471</v>
      </c>
      <c r="I939" s="10">
        <v>41729</v>
      </c>
      <c r="J939" t="s">
        <v>31</v>
      </c>
      <c r="K939" t="s">
        <v>36</v>
      </c>
      <c r="L939" s="11">
        <v>-26190</v>
      </c>
      <c r="M939" t="s">
        <v>37</v>
      </c>
      <c r="N939" t="s">
        <v>1619</v>
      </c>
      <c r="O939" t="s">
        <v>31</v>
      </c>
      <c r="P939">
        <v>0</v>
      </c>
    </row>
    <row r="940" spans="1:16" ht="14.95" x14ac:dyDescent="0.25">
      <c r="A940" t="s">
        <v>29</v>
      </c>
      <c r="B940" t="s">
        <v>126</v>
      </c>
      <c r="C940" t="s">
        <v>31</v>
      </c>
      <c r="D940" t="s">
        <v>1620</v>
      </c>
      <c r="E940" t="s">
        <v>1621</v>
      </c>
      <c r="F940" t="s">
        <v>33</v>
      </c>
      <c r="G940" t="s">
        <v>75</v>
      </c>
      <c r="H940" s="10">
        <v>40471</v>
      </c>
      <c r="I940" s="10">
        <v>41729</v>
      </c>
      <c r="J940" t="s">
        <v>31</v>
      </c>
      <c r="K940" t="s">
        <v>36</v>
      </c>
      <c r="L940" s="11">
        <v>-21371</v>
      </c>
      <c r="M940" t="s">
        <v>37</v>
      </c>
      <c r="N940" t="s">
        <v>1622</v>
      </c>
      <c r="O940" t="s">
        <v>31</v>
      </c>
      <c r="P940">
        <v>0</v>
      </c>
    </row>
    <row r="941" spans="1:16" ht="14.95" x14ac:dyDescent="0.25">
      <c r="A941" t="s">
        <v>29</v>
      </c>
      <c r="B941" t="s">
        <v>126</v>
      </c>
      <c r="C941" t="s">
        <v>31</v>
      </c>
      <c r="D941" t="s">
        <v>1623</v>
      </c>
      <c r="E941" t="s">
        <v>1624</v>
      </c>
      <c r="F941" t="s">
        <v>33</v>
      </c>
      <c r="G941" t="s">
        <v>75</v>
      </c>
      <c r="H941" s="10">
        <v>40451</v>
      </c>
      <c r="I941" s="10">
        <v>41729</v>
      </c>
      <c r="J941" t="s">
        <v>31</v>
      </c>
      <c r="K941" t="s">
        <v>36</v>
      </c>
      <c r="L941" s="11">
        <v>-60644</v>
      </c>
      <c r="M941" t="s">
        <v>37</v>
      </c>
      <c r="N941" t="s">
        <v>1625</v>
      </c>
      <c r="O941" t="s">
        <v>31</v>
      </c>
      <c r="P941">
        <v>0</v>
      </c>
    </row>
    <row r="942" spans="1:16" ht="14.95" x14ac:dyDescent="0.25">
      <c r="A942" t="s">
        <v>29</v>
      </c>
      <c r="B942" t="s">
        <v>126</v>
      </c>
      <c r="C942" t="s">
        <v>31</v>
      </c>
      <c r="D942" t="s">
        <v>1626</v>
      </c>
      <c r="E942" t="s">
        <v>1627</v>
      </c>
      <c r="F942" t="s">
        <v>33</v>
      </c>
      <c r="G942" t="s">
        <v>75</v>
      </c>
      <c r="H942" s="10">
        <v>40505</v>
      </c>
      <c r="I942" s="10">
        <v>41729</v>
      </c>
      <c r="J942" t="s">
        <v>31</v>
      </c>
      <c r="K942" t="s">
        <v>36</v>
      </c>
      <c r="L942" s="11">
        <v>-18172</v>
      </c>
      <c r="M942" t="s">
        <v>37</v>
      </c>
      <c r="N942" t="s">
        <v>1628</v>
      </c>
      <c r="O942" t="s">
        <v>31</v>
      </c>
      <c r="P942">
        <v>0</v>
      </c>
    </row>
    <row r="943" spans="1:16" ht="14.95" x14ac:dyDescent="0.25">
      <c r="A943" t="s">
        <v>29</v>
      </c>
      <c r="B943" t="s">
        <v>126</v>
      </c>
      <c r="C943" t="s">
        <v>31</v>
      </c>
      <c r="D943" t="s">
        <v>1629</v>
      </c>
      <c r="E943" t="s">
        <v>1630</v>
      </c>
      <c r="F943" t="s">
        <v>33</v>
      </c>
      <c r="G943" t="s">
        <v>75</v>
      </c>
      <c r="H943" s="10">
        <v>40505</v>
      </c>
      <c r="I943" s="10">
        <v>41729</v>
      </c>
      <c r="J943" t="s">
        <v>31</v>
      </c>
      <c r="K943" t="s">
        <v>36</v>
      </c>
      <c r="L943" s="11">
        <v>-15721</v>
      </c>
      <c r="M943" t="s">
        <v>37</v>
      </c>
      <c r="N943" t="s">
        <v>1631</v>
      </c>
      <c r="O943" t="s">
        <v>31</v>
      </c>
      <c r="P943">
        <v>0</v>
      </c>
    </row>
    <row r="944" spans="1:16" ht="14.95" x14ac:dyDescent="0.25">
      <c r="A944" t="s">
        <v>29</v>
      </c>
      <c r="B944" t="s">
        <v>126</v>
      </c>
      <c r="C944" t="s">
        <v>31</v>
      </c>
      <c r="D944" t="s">
        <v>1632</v>
      </c>
      <c r="E944" t="s">
        <v>1633</v>
      </c>
      <c r="F944" t="s">
        <v>33</v>
      </c>
      <c r="G944" t="s">
        <v>75</v>
      </c>
      <c r="H944" s="10">
        <v>40737</v>
      </c>
      <c r="I944" s="10">
        <v>41729</v>
      </c>
      <c r="J944" t="s">
        <v>31</v>
      </c>
      <c r="K944" t="s">
        <v>36</v>
      </c>
      <c r="L944" s="11">
        <v>-3721000</v>
      </c>
      <c r="M944" t="s">
        <v>37</v>
      </c>
      <c r="N944" t="s">
        <v>1634</v>
      </c>
      <c r="O944" t="s">
        <v>31</v>
      </c>
      <c r="P944">
        <v>0</v>
      </c>
    </row>
    <row r="945" spans="1:16" ht="14.95" x14ac:dyDescent="0.25">
      <c r="A945" t="s">
        <v>29</v>
      </c>
      <c r="B945" t="s">
        <v>126</v>
      </c>
      <c r="C945" t="s">
        <v>31</v>
      </c>
      <c r="D945" t="s">
        <v>1635</v>
      </c>
      <c r="E945" t="s">
        <v>1636</v>
      </c>
      <c r="F945" t="s">
        <v>33</v>
      </c>
      <c r="G945" t="s">
        <v>75</v>
      </c>
      <c r="H945" s="10">
        <v>40816</v>
      </c>
      <c r="I945" s="10">
        <v>41729</v>
      </c>
      <c r="J945" t="s">
        <v>31</v>
      </c>
      <c r="K945" t="s">
        <v>36</v>
      </c>
      <c r="L945" s="11">
        <v>-600000</v>
      </c>
      <c r="M945" t="s">
        <v>37</v>
      </c>
      <c r="N945" t="s">
        <v>1637</v>
      </c>
      <c r="O945" t="s">
        <v>31</v>
      </c>
      <c r="P945">
        <v>0</v>
      </c>
    </row>
    <row r="946" spans="1:16" ht="14.95" x14ac:dyDescent="0.25">
      <c r="A946" t="s">
        <v>29</v>
      </c>
      <c r="B946" t="s">
        <v>126</v>
      </c>
      <c r="C946" t="s">
        <v>31</v>
      </c>
      <c r="D946" t="s">
        <v>1638</v>
      </c>
      <c r="E946" t="s">
        <v>1639</v>
      </c>
      <c r="F946" t="s">
        <v>33</v>
      </c>
      <c r="G946" t="s">
        <v>75</v>
      </c>
      <c r="H946" s="10">
        <v>40873</v>
      </c>
      <c r="I946" s="10">
        <v>41729</v>
      </c>
      <c r="J946" t="s">
        <v>31</v>
      </c>
      <c r="K946" t="s">
        <v>36</v>
      </c>
      <c r="L946" s="11">
        <v>-1632000</v>
      </c>
      <c r="M946" t="s">
        <v>37</v>
      </c>
      <c r="N946" t="s">
        <v>1640</v>
      </c>
      <c r="O946" t="s">
        <v>31</v>
      </c>
      <c r="P946">
        <v>0</v>
      </c>
    </row>
    <row r="947" spans="1:16" ht="14.95" x14ac:dyDescent="0.25">
      <c r="A947" t="s">
        <v>29</v>
      </c>
      <c r="B947" t="s">
        <v>126</v>
      </c>
      <c r="C947" t="s">
        <v>31</v>
      </c>
      <c r="D947" t="s">
        <v>1641</v>
      </c>
      <c r="E947" t="s">
        <v>1642</v>
      </c>
      <c r="F947" t="s">
        <v>33</v>
      </c>
      <c r="G947" t="s">
        <v>75</v>
      </c>
      <c r="H947" s="10">
        <v>40813</v>
      </c>
      <c r="I947" s="10">
        <v>41729</v>
      </c>
      <c r="J947" t="s">
        <v>31</v>
      </c>
      <c r="K947" t="s">
        <v>36</v>
      </c>
      <c r="L947" s="11">
        <v>-2642998</v>
      </c>
      <c r="M947" t="s">
        <v>37</v>
      </c>
      <c r="N947" t="s">
        <v>1643</v>
      </c>
      <c r="O947" t="s">
        <v>31</v>
      </c>
      <c r="P947">
        <v>0</v>
      </c>
    </row>
    <row r="948" spans="1:16" ht="14.95" x14ac:dyDescent="0.25">
      <c r="A948" t="s">
        <v>29</v>
      </c>
      <c r="B948" t="s">
        <v>126</v>
      </c>
      <c r="C948" t="s">
        <v>31</v>
      </c>
      <c r="D948" t="s">
        <v>1644</v>
      </c>
      <c r="E948" t="s">
        <v>1645</v>
      </c>
      <c r="F948" t="s">
        <v>33</v>
      </c>
      <c r="G948" t="s">
        <v>75</v>
      </c>
      <c r="H948" s="10">
        <v>40873</v>
      </c>
      <c r="I948" s="10">
        <v>41729</v>
      </c>
      <c r="J948" t="s">
        <v>31</v>
      </c>
      <c r="K948" t="s">
        <v>36</v>
      </c>
      <c r="L948" s="11">
        <v>-3062703</v>
      </c>
      <c r="M948" t="s">
        <v>37</v>
      </c>
      <c r="N948" t="s">
        <v>1646</v>
      </c>
      <c r="O948" t="s">
        <v>31</v>
      </c>
      <c r="P948">
        <v>0</v>
      </c>
    </row>
    <row r="949" spans="1:16" ht="14.95" x14ac:dyDescent="0.25">
      <c r="A949" t="s">
        <v>29</v>
      </c>
      <c r="B949" t="s">
        <v>126</v>
      </c>
      <c r="C949" t="s">
        <v>31</v>
      </c>
      <c r="D949" t="s">
        <v>1647</v>
      </c>
      <c r="E949" t="s">
        <v>1648</v>
      </c>
      <c r="F949" t="s">
        <v>33</v>
      </c>
      <c r="G949" t="s">
        <v>75</v>
      </c>
      <c r="H949" s="10">
        <v>40816</v>
      </c>
      <c r="I949" s="10">
        <v>41729</v>
      </c>
      <c r="J949" t="s">
        <v>31</v>
      </c>
      <c r="K949" t="s">
        <v>36</v>
      </c>
      <c r="L949" s="11">
        <v>-8500000</v>
      </c>
      <c r="M949" t="s">
        <v>37</v>
      </c>
      <c r="N949" t="s">
        <v>1649</v>
      </c>
      <c r="O949" t="s">
        <v>31</v>
      </c>
      <c r="P949">
        <v>0</v>
      </c>
    </row>
    <row r="950" spans="1:16" ht="14.95" x14ac:dyDescent="0.25">
      <c r="A950" t="s">
        <v>29</v>
      </c>
      <c r="B950" t="s">
        <v>126</v>
      </c>
      <c r="C950" t="s">
        <v>31</v>
      </c>
      <c r="D950" t="s">
        <v>1650</v>
      </c>
      <c r="E950" t="s">
        <v>1651</v>
      </c>
      <c r="F950" t="s">
        <v>33</v>
      </c>
      <c r="G950" t="s">
        <v>75</v>
      </c>
      <c r="H950" s="10">
        <v>40737</v>
      </c>
      <c r="I950" s="10">
        <v>41729</v>
      </c>
      <c r="J950" t="s">
        <v>31</v>
      </c>
      <c r="K950" t="s">
        <v>36</v>
      </c>
      <c r="L950" s="11">
        <v>-3212000</v>
      </c>
      <c r="M950" t="s">
        <v>37</v>
      </c>
      <c r="N950" t="s">
        <v>1652</v>
      </c>
      <c r="O950" t="s">
        <v>31</v>
      </c>
      <c r="P950">
        <v>0</v>
      </c>
    </row>
    <row r="951" spans="1:16" ht="14.95" x14ac:dyDescent="0.25">
      <c r="A951" t="s">
        <v>29</v>
      </c>
      <c r="B951" t="s">
        <v>126</v>
      </c>
      <c r="C951" t="s">
        <v>31</v>
      </c>
      <c r="D951" t="s">
        <v>1653</v>
      </c>
      <c r="E951" t="s">
        <v>1654</v>
      </c>
      <c r="F951" t="s">
        <v>33</v>
      </c>
      <c r="G951" t="s">
        <v>75</v>
      </c>
      <c r="H951" s="10">
        <v>40789</v>
      </c>
      <c r="I951" s="10">
        <v>41729</v>
      </c>
      <c r="J951" t="s">
        <v>31</v>
      </c>
      <c r="K951" t="s">
        <v>36</v>
      </c>
      <c r="L951" s="11">
        <v>-1860000</v>
      </c>
      <c r="M951" t="s">
        <v>37</v>
      </c>
      <c r="N951" t="s">
        <v>1655</v>
      </c>
      <c r="O951" t="s">
        <v>31</v>
      </c>
      <c r="P951">
        <v>0</v>
      </c>
    </row>
    <row r="952" spans="1:16" ht="14.95" x14ac:dyDescent="0.25">
      <c r="A952" t="s">
        <v>29</v>
      </c>
      <c r="B952" t="s">
        <v>126</v>
      </c>
      <c r="C952" t="s">
        <v>31</v>
      </c>
      <c r="D952" t="s">
        <v>1656</v>
      </c>
      <c r="E952" t="s">
        <v>1657</v>
      </c>
      <c r="F952" t="s">
        <v>33</v>
      </c>
      <c r="G952" t="s">
        <v>75</v>
      </c>
      <c r="H952" s="10">
        <v>40816</v>
      </c>
      <c r="I952" s="10">
        <v>41729</v>
      </c>
      <c r="J952" t="s">
        <v>31</v>
      </c>
      <c r="K952" t="s">
        <v>36</v>
      </c>
      <c r="L952" s="11">
        <v>-6347968</v>
      </c>
      <c r="M952" t="s">
        <v>37</v>
      </c>
      <c r="N952" t="s">
        <v>1658</v>
      </c>
      <c r="O952" t="s">
        <v>31</v>
      </c>
      <c r="P952">
        <v>0</v>
      </c>
    </row>
    <row r="953" spans="1:16" ht="14.95" x14ac:dyDescent="0.25">
      <c r="A953" t="s">
        <v>29</v>
      </c>
      <c r="B953" t="s">
        <v>126</v>
      </c>
      <c r="C953" t="s">
        <v>31</v>
      </c>
      <c r="D953" t="s">
        <v>1659</v>
      </c>
      <c r="E953" t="s">
        <v>1660</v>
      </c>
      <c r="F953" t="s">
        <v>33</v>
      </c>
      <c r="G953" t="s">
        <v>75</v>
      </c>
      <c r="H953" s="10">
        <v>40816</v>
      </c>
      <c r="I953" s="10">
        <v>41729</v>
      </c>
      <c r="J953" t="s">
        <v>31</v>
      </c>
      <c r="K953" t="s">
        <v>36</v>
      </c>
      <c r="L953" s="11">
        <v>-1180000</v>
      </c>
      <c r="M953" t="s">
        <v>37</v>
      </c>
      <c r="N953" t="s">
        <v>1661</v>
      </c>
      <c r="O953" t="s">
        <v>31</v>
      </c>
      <c r="P953">
        <v>0</v>
      </c>
    </row>
    <row r="954" spans="1:16" ht="14.95" x14ac:dyDescent="0.25">
      <c r="A954" t="s">
        <v>29</v>
      </c>
      <c r="B954" t="s">
        <v>126</v>
      </c>
      <c r="C954" t="s">
        <v>31</v>
      </c>
      <c r="D954" t="s">
        <v>1662</v>
      </c>
      <c r="E954" t="s">
        <v>1663</v>
      </c>
      <c r="F954" t="s">
        <v>33</v>
      </c>
      <c r="G954" t="s">
        <v>75</v>
      </c>
      <c r="H954" s="10">
        <v>40794</v>
      </c>
      <c r="I954" s="10">
        <v>41729</v>
      </c>
      <c r="J954" t="s">
        <v>31</v>
      </c>
      <c r="K954" t="s">
        <v>36</v>
      </c>
      <c r="L954" s="11">
        <v>-10556328</v>
      </c>
      <c r="M954" t="s">
        <v>37</v>
      </c>
      <c r="N954" t="s">
        <v>1664</v>
      </c>
      <c r="O954" t="s">
        <v>31</v>
      </c>
      <c r="P954">
        <v>0</v>
      </c>
    </row>
    <row r="955" spans="1:16" ht="14.95" x14ac:dyDescent="0.25">
      <c r="A955" t="s">
        <v>29</v>
      </c>
      <c r="B955" t="s">
        <v>126</v>
      </c>
      <c r="C955" t="s">
        <v>31</v>
      </c>
      <c r="D955" t="s">
        <v>1665</v>
      </c>
      <c r="E955" t="s">
        <v>1666</v>
      </c>
      <c r="F955" t="s">
        <v>33</v>
      </c>
      <c r="G955" t="s">
        <v>75</v>
      </c>
      <c r="H955" s="10">
        <v>40584</v>
      </c>
      <c r="I955" s="10">
        <v>41729</v>
      </c>
      <c r="J955" t="s">
        <v>31</v>
      </c>
      <c r="K955" t="s">
        <v>36</v>
      </c>
      <c r="L955" s="11">
        <v>-210000</v>
      </c>
      <c r="M955" t="s">
        <v>37</v>
      </c>
      <c r="N955" t="s">
        <v>1667</v>
      </c>
      <c r="O955" t="s">
        <v>31</v>
      </c>
      <c r="P955">
        <v>0</v>
      </c>
    </row>
    <row r="956" spans="1:16" ht="14.95" x14ac:dyDescent="0.25">
      <c r="A956" t="s">
        <v>29</v>
      </c>
      <c r="B956" t="s">
        <v>126</v>
      </c>
      <c r="C956" t="s">
        <v>31</v>
      </c>
      <c r="D956" t="s">
        <v>1668</v>
      </c>
      <c r="E956" t="s">
        <v>1669</v>
      </c>
      <c r="F956" t="s">
        <v>33</v>
      </c>
      <c r="G956" t="s">
        <v>75</v>
      </c>
      <c r="H956" s="10">
        <v>40848</v>
      </c>
      <c r="I956" s="10">
        <v>41729</v>
      </c>
      <c r="J956" t="s">
        <v>31</v>
      </c>
      <c r="K956" t="s">
        <v>36</v>
      </c>
      <c r="L956" s="11">
        <v>-1683000</v>
      </c>
      <c r="M956" t="s">
        <v>37</v>
      </c>
      <c r="N956" t="s">
        <v>1670</v>
      </c>
      <c r="O956" t="s">
        <v>31</v>
      </c>
      <c r="P956">
        <v>0</v>
      </c>
    </row>
    <row r="957" spans="1:16" ht="14.95" x14ac:dyDescent="0.25">
      <c r="A957" t="s">
        <v>29</v>
      </c>
      <c r="B957" t="s">
        <v>126</v>
      </c>
      <c r="C957" t="s">
        <v>31</v>
      </c>
      <c r="D957" t="s">
        <v>1671</v>
      </c>
      <c r="E957" t="s">
        <v>1672</v>
      </c>
      <c r="F957" t="s">
        <v>33</v>
      </c>
      <c r="G957" t="s">
        <v>75</v>
      </c>
      <c r="H957" s="10">
        <v>40801</v>
      </c>
      <c r="I957" s="10">
        <v>41729</v>
      </c>
      <c r="J957" t="s">
        <v>31</v>
      </c>
      <c r="K957" t="s">
        <v>36</v>
      </c>
      <c r="L957" s="11">
        <v>-2079707</v>
      </c>
      <c r="M957" t="s">
        <v>37</v>
      </c>
      <c r="N957" t="s">
        <v>1673</v>
      </c>
      <c r="O957" t="s">
        <v>31</v>
      </c>
      <c r="P957">
        <v>0</v>
      </c>
    </row>
    <row r="958" spans="1:16" ht="14.95" x14ac:dyDescent="0.25">
      <c r="A958" t="s">
        <v>29</v>
      </c>
      <c r="B958" t="s">
        <v>126</v>
      </c>
      <c r="C958" t="s">
        <v>31</v>
      </c>
      <c r="D958" t="s">
        <v>1671</v>
      </c>
      <c r="E958" t="s">
        <v>1672</v>
      </c>
      <c r="F958" t="s">
        <v>33</v>
      </c>
      <c r="G958" t="s">
        <v>75</v>
      </c>
      <c r="H958" s="10">
        <v>40801</v>
      </c>
      <c r="I958" s="10">
        <v>41729</v>
      </c>
      <c r="J958" t="s">
        <v>31</v>
      </c>
      <c r="K958" t="s">
        <v>36</v>
      </c>
      <c r="L958" s="11">
        <v>-519927</v>
      </c>
      <c r="M958" t="s">
        <v>37</v>
      </c>
      <c r="N958" t="s">
        <v>1674</v>
      </c>
      <c r="O958" t="s">
        <v>31</v>
      </c>
      <c r="P958">
        <v>0</v>
      </c>
    </row>
    <row r="959" spans="1:16" ht="14.95" x14ac:dyDescent="0.25">
      <c r="A959" t="s">
        <v>29</v>
      </c>
      <c r="B959" t="s">
        <v>126</v>
      </c>
      <c r="C959" t="s">
        <v>31</v>
      </c>
      <c r="D959" t="s">
        <v>1671</v>
      </c>
      <c r="E959" t="s">
        <v>1675</v>
      </c>
      <c r="F959" t="s">
        <v>33</v>
      </c>
      <c r="G959" t="s">
        <v>75</v>
      </c>
      <c r="H959" s="10">
        <v>40633</v>
      </c>
      <c r="I959" s="10">
        <v>41729</v>
      </c>
      <c r="J959" t="s">
        <v>31</v>
      </c>
      <c r="K959" t="s">
        <v>36</v>
      </c>
      <c r="L959" s="11">
        <v>-494360</v>
      </c>
      <c r="M959" t="s">
        <v>37</v>
      </c>
      <c r="N959" t="s">
        <v>1676</v>
      </c>
      <c r="O959" t="s">
        <v>31</v>
      </c>
      <c r="P959">
        <v>0</v>
      </c>
    </row>
    <row r="960" spans="1:16" ht="14.95" x14ac:dyDescent="0.25">
      <c r="A960" t="s">
        <v>29</v>
      </c>
      <c r="B960" t="s">
        <v>126</v>
      </c>
      <c r="C960" t="s">
        <v>31</v>
      </c>
      <c r="D960" t="s">
        <v>1671</v>
      </c>
      <c r="E960" t="s">
        <v>1675</v>
      </c>
      <c r="F960" t="s">
        <v>33</v>
      </c>
      <c r="G960" t="s">
        <v>75</v>
      </c>
      <c r="H960" s="10">
        <v>40633</v>
      </c>
      <c r="I960" s="10">
        <v>41729</v>
      </c>
      <c r="J960" t="s">
        <v>31</v>
      </c>
      <c r="K960" t="s">
        <v>36</v>
      </c>
      <c r="L960" s="11">
        <v>-1977439</v>
      </c>
      <c r="M960" t="s">
        <v>37</v>
      </c>
      <c r="N960" t="s">
        <v>1677</v>
      </c>
      <c r="O960" t="s">
        <v>31</v>
      </c>
      <c r="P960">
        <v>0</v>
      </c>
    </row>
    <row r="961" spans="1:16" ht="14.95" x14ac:dyDescent="0.25">
      <c r="A961" t="s">
        <v>29</v>
      </c>
      <c r="B961" t="s">
        <v>126</v>
      </c>
      <c r="C961" t="s">
        <v>31</v>
      </c>
      <c r="D961" t="s">
        <v>1678</v>
      </c>
      <c r="E961" t="s">
        <v>1679</v>
      </c>
      <c r="F961" t="s">
        <v>33</v>
      </c>
      <c r="G961" t="s">
        <v>75</v>
      </c>
      <c r="H961" s="10">
        <v>40908</v>
      </c>
      <c r="I961" s="10">
        <v>41729</v>
      </c>
      <c r="J961" t="s">
        <v>31</v>
      </c>
      <c r="K961" t="s">
        <v>36</v>
      </c>
      <c r="L961" s="11">
        <v>-1461</v>
      </c>
      <c r="M961" t="s">
        <v>37</v>
      </c>
      <c r="N961" t="s">
        <v>1680</v>
      </c>
      <c r="O961" t="s">
        <v>31</v>
      </c>
      <c r="P961">
        <v>0</v>
      </c>
    </row>
    <row r="962" spans="1:16" ht="14.95" x14ac:dyDescent="0.25">
      <c r="A962" t="s">
        <v>29</v>
      </c>
      <c r="B962" t="s">
        <v>126</v>
      </c>
      <c r="C962" t="s">
        <v>31</v>
      </c>
      <c r="D962" t="s">
        <v>1678</v>
      </c>
      <c r="E962" t="s">
        <v>1679</v>
      </c>
      <c r="F962" t="s">
        <v>33</v>
      </c>
      <c r="G962" t="s">
        <v>75</v>
      </c>
      <c r="H962" s="10">
        <v>40908</v>
      </c>
      <c r="I962" s="10">
        <v>41729</v>
      </c>
      <c r="J962" t="s">
        <v>31</v>
      </c>
      <c r="K962" t="s">
        <v>36</v>
      </c>
      <c r="L962" s="11">
        <v>-348</v>
      </c>
      <c r="M962" t="s">
        <v>37</v>
      </c>
      <c r="N962" t="s">
        <v>1681</v>
      </c>
      <c r="O962" t="s">
        <v>31</v>
      </c>
      <c r="P962">
        <v>0</v>
      </c>
    </row>
    <row r="963" spans="1:16" ht="14.95" x14ac:dyDescent="0.25">
      <c r="A963" t="s">
        <v>29</v>
      </c>
      <c r="B963" t="s">
        <v>126</v>
      </c>
      <c r="C963" t="s">
        <v>31</v>
      </c>
      <c r="D963" t="s">
        <v>1682</v>
      </c>
      <c r="E963" t="s">
        <v>1683</v>
      </c>
      <c r="F963" t="s">
        <v>33</v>
      </c>
      <c r="G963" t="s">
        <v>75</v>
      </c>
      <c r="H963" s="10">
        <v>40791</v>
      </c>
      <c r="I963" s="10">
        <v>41729</v>
      </c>
      <c r="J963" t="s">
        <v>31</v>
      </c>
      <c r="K963" t="s">
        <v>36</v>
      </c>
      <c r="L963" s="11">
        <v>-20000</v>
      </c>
      <c r="M963" t="s">
        <v>37</v>
      </c>
      <c r="N963" t="s">
        <v>1684</v>
      </c>
      <c r="O963" t="s">
        <v>31</v>
      </c>
      <c r="P963">
        <v>0</v>
      </c>
    </row>
    <row r="964" spans="1:16" ht="14.95" x14ac:dyDescent="0.25">
      <c r="A964" t="s">
        <v>29</v>
      </c>
      <c r="B964" t="s">
        <v>126</v>
      </c>
      <c r="C964" t="s">
        <v>31</v>
      </c>
      <c r="D964" t="s">
        <v>1685</v>
      </c>
      <c r="E964" t="s">
        <v>1686</v>
      </c>
      <c r="F964" t="s">
        <v>33</v>
      </c>
      <c r="G964" t="s">
        <v>75</v>
      </c>
      <c r="H964" s="10">
        <v>40716</v>
      </c>
      <c r="I964" s="10">
        <v>41729</v>
      </c>
      <c r="J964" t="s">
        <v>31</v>
      </c>
      <c r="K964" t="s">
        <v>36</v>
      </c>
      <c r="L964" s="11">
        <v>-160000</v>
      </c>
      <c r="M964" t="s">
        <v>37</v>
      </c>
      <c r="N964" t="s">
        <v>1687</v>
      </c>
      <c r="O964" t="s">
        <v>31</v>
      </c>
      <c r="P964">
        <v>0</v>
      </c>
    </row>
    <row r="965" spans="1:16" ht="14.95" x14ac:dyDescent="0.25">
      <c r="A965" t="s">
        <v>29</v>
      </c>
      <c r="B965" t="s">
        <v>126</v>
      </c>
      <c r="C965" t="s">
        <v>31</v>
      </c>
      <c r="D965" t="s">
        <v>1281</v>
      </c>
      <c r="E965" t="s">
        <v>1688</v>
      </c>
      <c r="F965" t="s">
        <v>33</v>
      </c>
      <c r="G965" t="s">
        <v>75</v>
      </c>
      <c r="H965" s="10">
        <v>40787</v>
      </c>
      <c r="I965" s="10">
        <v>41729</v>
      </c>
      <c r="J965" t="s">
        <v>31</v>
      </c>
      <c r="K965" t="s">
        <v>36</v>
      </c>
      <c r="L965" s="11">
        <v>-1080000</v>
      </c>
      <c r="M965" t="s">
        <v>37</v>
      </c>
      <c r="N965" t="s">
        <v>1689</v>
      </c>
      <c r="O965" t="s">
        <v>31</v>
      </c>
      <c r="P965">
        <v>0</v>
      </c>
    </row>
    <row r="966" spans="1:16" ht="14.95" x14ac:dyDescent="0.25">
      <c r="A966" t="s">
        <v>29</v>
      </c>
      <c r="B966" t="s">
        <v>126</v>
      </c>
      <c r="C966" t="s">
        <v>31</v>
      </c>
      <c r="D966" t="s">
        <v>1690</v>
      </c>
      <c r="E966" t="s">
        <v>1691</v>
      </c>
      <c r="F966" t="s">
        <v>33</v>
      </c>
      <c r="G966" t="s">
        <v>75</v>
      </c>
      <c r="H966" s="10">
        <v>40794</v>
      </c>
      <c r="I966" s="10">
        <v>41729</v>
      </c>
      <c r="J966" t="s">
        <v>31</v>
      </c>
      <c r="K966" t="s">
        <v>36</v>
      </c>
      <c r="L966" s="11">
        <v>-7510000</v>
      </c>
      <c r="M966" t="s">
        <v>37</v>
      </c>
      <c r="N966" t="s">
        <v>1692</v>
      </c>
      <c r="O966" t="s">
        <v>31</v>
      </c>
      <c r="P966">
        <v>0</v>
      </c>
    </row>
    <row r="967" spans="1:16" ht="14.95" x14ac:dyDescent="0.25">
      <c r="A967" t="s">
        <v>29</v>
      </c>
      <c r="B967" t="s">
        <v>126</v>
      </c>
      <c r="C967" t="s">
        <v>31</v>
      </c>
      <c r="D967" t="s">
        <v>1693</v>
      </c>
      <c r="E967" t="s">
        <v>1694</v>
      </c>
      <c r="F967" t="s">
        <v>33</v>
      </c>
      <c r="G967" t="s">
        <v>75</v>
      </c>
      <c r="H967" s="10">
        <v>41394</v>
      </c>
      <c r="I967" s="10">
        <v>41729</v>
      </c>
      <c r="J967" t="s">
        <v>31</v>
      </c>
      <c r="K967" t="s">
        <v>36</v>
      </c>
      <c r="L967" s="11">
        <v>-333800</v>
      </c>
      <c r="M967" t="s">
        <v>37</v>
      </c>
      <c r="N967" t="s">
        <v>1695</v>
      </c>
      <c r="O967" t="s">
        <v>31</v>
      </c>
      <c r="P967">
        <v>0</v>
      </c>
    </row>
    <row r="968" spans="1:16" ht="14.95" x14ac:dyDescent="0.25">
      <c r="A968" t="s">
        <v>29</v>
      </c>
      <c r="B968" t="s">
        <v>126</v>
      </c>
      <c r="C968" t="s">
        <v>31</v>
      </c>
      <c r="D968" t="s">
        <v>1696</v>
      </c>
      <c r="E968" t="s">
        <v>1697</v>
      </c>
      <c r="F968" t="s">
        <v>33</v>
      </c>
      <c r="G968" t="s">
        <v>75</v>
      </c>
      <c r="H968" s="10">
        <v>40755</v>
      </c>
      <c r="I968" s="10">
        <v>41729</v>
      </c>
      <c r="J968" t="s">
        <v>31</v>
      </c>
      <c r="K968" t="s">
        <v>36</v>
      </c>
      <c r="L968" s="11">
        <v>-173100</v>
      </c>
      <c r="M968" t="s">
        <v>37</v>
      </c>
      <c r="N968" t="s">
        <v>1698</v>
      </c>
      <c r="O968" t="s">
        <v>31</v>
      </c>
      <c r="P968">
        <v>0</v>
      </c>
    </row>
    <row r="969" spans="1:16" ht="14.95" x14ac:dyDescent="0.25">
      <c r="A969" t="s">
        <v>29</v>
      </c>
      <c r="B969" t="s">
        <v>126</v>
      </c>
      <c r="C969" t="s">
        <v>31</v>
      </c>
      <c r="D969" t="s">
        <v>1699</v>
      </c>
      <c r="E969" t="s">
        <v>1700</v>
      </c>
      <c r="F969" t="s">
        <v>33</v>
      </c>
      <c r="G969" t="s">
        <v>75</v>
      </c>
      <c r="H969" s="10">
        <v>40756</v>
      </c>
      <c r="I969" s="10">
        <v>41729</v>
      </c>
      <c r="J969" t="s">
        <v>31</v>
      </c>
      <c r="K969" t="s">
        <v>36</v>
      </c>
      <c r="L969" s="11">
        <v>-37572</v>
      </c>
      <c r="M969" t="s">
        <v>37</v>
      </c>
      <c r="N969" t="s">
        <v>1701</v>
      </c>
      <c r="O969" t="s">
        <v>31</v>
      </c>
      <c r="P969">
        <v>0</v>
      </c>
    </row>
    <row r="970" spans="1:16" ht="14.95" x14ac:dyDescent="0.25">
      <c r="A970" t="s">
        <v>29</v>
      </c>
      <c r="B970" t="s">
        <v>126</v>
      </c>
      <c r="C970" t="s">
        <v>31</v>
      </c>
      <c r="D970" t="s">
        <v>1702</v>
      </c>
      <c r="E970" t="s">
        <v>1703</v>
      </c>
      <c r="F970" t="s">
        <v>33</v>
      </c>
      <c r="G970" t="s">
        <v>75</v>
      </c>
      <c r="H970" s="10">
        <v>40816</v>
      </c>
      <c r="I970" s="10">
        <v>41729</v>
      </c>
      <c r="J970" t="s">
        <v>31</v>
      </c>
      <c r="K970" t="s">
        <v>36</v>
      </c>
      <c r="L970" s="11">
        <v>-43963</v>
      </c>
      <c r="M970" t="s">
        <v>37</v>
      </c>
      <c r="N970" t="s">
        <v>1704</v>
      </c>
      <c r="O970" t="s">
        <v>31</v>
      </c>
      <c r="P970">
        <v>0</v>
      </c>
    </row>
    <row r="971" spans="1:16" ht="14.95" x14ac:dyDescent="0.25">
      <c r="A971" t="s">
        <v>29</v>
      </c>
      <c r="B971" t="s">
        <v>126</v>
      </c>
      <c r="C971" t="s">
        <v>31</v>
      </c>
      <c r="D971" t="s">
        <v>1705</v>
      </c>
      <c r="E971" t="s">
        <v>1706</v>
      </c>
      <c r="F971" t="s">
        <v>33</v>
      </c>
      <c r="G971" t="s">
        <v>75</v>
      </c>
      <c r="H971" s="10">
        <v>40848</v>
      </c>
      <c r="I971" s="10">
        <v>41729</v>
      </c>
      <c r="J971" t="s">
        <v>31</v>
      </c>
      <c r="K971" t="s">
        <v>36</v>
      </c>
      <c r="L971" s="11">
        <v>-94098</v>
      </c>
      <c r="M971" t="s">
        <v>37</v>
      </c>
      <c r="N971" t="s">
        <v>1707</v>
      </c>
      <c r="O971" t="s">
        <v>31</v>
      </c>
      <c r="P971">
        <v>0</v>
      </c>
    </row>
    <row r="972" spans="1:16" ht="14.95" x14ac:dyDescent="0.25">
      <c r="A972" t="s">
        <v>29</v>
      </c>
      <c r="B972" t="s">
        <v>126</v>
      </c>
      <c r="C972" t="s">
        <v>31</v>
      </c>
      <c r="D972" t="s">
        <v>1708</v>
      </c>
      <c r="E972" t="s">
        <v>1709</v>
      </c>
      <c r="F972" t="s">
        <v>33</v>
      </c>
      <c r="G972" t="s">
        <v>75</v>
      </c>
      <c r="H972" s="10">
        <v>40873</v>
      </c>
      <c r="I972" s="10">
        <v>41729</v>
      </c>
      <c r="J972" t="s">
        <v>31</v>
      </c>
      <c r="K972" t="s">
        <v>36</v>
      </c>
      <c r="L972" s="11">
        <v>-128819</v>
      </c>
      <c r="M972" t="s">
        <v>37</v>
      </c>
      <c r="N972" t="s">
        <v>1710</v>
      </c>
      <c r="O972" t="s">
        <v>31</v>
      </c>
      <c r="P972">
        <v>0</v>
      </c>
    </row>
    <row r="973" spans="1:16" ht="14.95" x14ac:dyDescent="0.25">
      <c r="A973" t="s">
        <v>29</v>
      </c>
      <c r="B973" t="s">
        <v>126</v>
      </c>
      <c r="C973" t="s">
        <v>31</v>
      </c>
      <c r="D973" t="s">
        <v>1711</v>
      </c>
      <c r="E973" t="s">
        <v>1712</v>
      </c>
      <c r="F973" t="s">
        <v>33</v>
      </c>
      <c r="G973" t="s">
        <v>75</v>
      </c>
      <c r="H973" s="10">
        <v>40886</v>
      </c>
      <c r="I973" s="10">
        <v>41729</v>
      </c>
      <c r="J973" t="s">
        <v>31</v>
      </c>
      <c r="K973" t="s">
        <v>36</v>
      </c>
      <c r="L973" s="11">
        <v>-1064970</v>
      </c>
      <c r="M973" t="s">
        <v>37</v>
      </c>
      <c r="N973" t="s">
        <v>1713</v>
      </c>
      <c r="O973" t="s">
        <v>31</v>
      </c>
      <c r="P973">
        <v>0</v>
      </c>
    </row>
    <row r="974" spans="1:16" ht="14.95" x14ac:dyDescent="0.25">
      <c r="A974" t="s">
        <v>29</v>
      </c>
      <c r="B974" t="s">
        <v>126</v>
      </c>
      <c r="C974" t="s">
        <v>31</v>
      </c>
      <c r="D974" t="s">
        <v>1714</v>
      </c>
      <c r="E974" t="s">
        <v>1715</v>
      </c>
      <c r="F974" t="s">
        <v>33</v>
      </c>
      <c r="G974" t="s">
        <v>75</v>
      </c>
      <c r="H974" s="10">
        <v>40878</v>
      </c>
      <c r="I974" s="10">
        <v>41729</v>
      </c>
      <c r="J974" t="s">
        <v>31</v>
      </c>
      <c r="K974" t="s">
        <v>36</v>
      </c>
      <c r="L974" s="11">
        <v>-75719</v>
      </c>
      <c r="M974" t="s">
        <v>37</v>
      </c>
      <c r="N974" t="s">
        <v>1716</v>
      </c>
      <c r="O974" t="s">
        <v>31</v>
      </c>
      <c r="P974">
        <v>0</v>
      </c>
    </row>
    <row r="975" spans="1:16" ht="14.95" x14ac:dyDescent="0.25">
      <c r="A975" t="s">
        <v>29</v>
      </c>
      <c r="B975" t="s">
        <v>126</v>
      </c>
      <c r="C975" t="s">
        <v>31</v>
      </c>
      <c r="D975" t="s">
        <v>1717</v>
      </c>
      <c r="E975" t="s">
        <v>1718</v>
      </c>
      <c r="F975" t="s">
        <v>33</v>
      </c>
      <c r="G975" t="s">
        <v>75</v>
      </c>
      <c r="H975" s="10">
        <v>40891</v>
      </c>
      <c r="I975" s="10">
        <v>41729</v>
      </c>
      <c r="J975" t="s">
        <v>31</v>
      </c>
      <c r="K975" t="s">
        <v>36</v>
      </c>
      <c r="L975" s="11">
        <v>-24154</v>
      </c>
      <c r="M975" t="s">
        <v>37</v>
      </c>
      <c r="N975" t="s">
        <v>1497</v>
      </c>
      <c r="O975" t="s">
        <v>31</v>
      </c>
      <c r="P975">
        <v>0</v>
      </c>
    </row>
    <row r="976" spans="1:16" ht="14.95" x14ac:dyDescent="0.25">
      <c r="A976" t="s">
        <v>29</v>
      </c>
      <c r="B976" t="s">
        <v>126</v>
      </c>
      <c r="C976" t="s">
        <v>31</v>
      </c>
      <c r="D976" t="s">
        <v>1719</v>
      </c>
      <c r="E976" t="s">
        <v>1720</v>
      </c>
      <c r="F976" t="s">
        <v>33</v>
      </c>
      <c r="G976" t="s">
        <v>75</v>
      </c>
      <c r="H976" s="10">
        <v>40891</v>
      </c>
      <c r="I976" s="10">
        <v>41729</v>
      </c>
      <c r="J976" t="s">
        <v>31</v>
      </c>
      <c r="K976" t="s">
        <v>36</v>
      </c>
      <c r="L976" s="11">
        <v>-217382</v>
      </c>
      <c r="M976" t="s">
        <v>37</v>
      </c>
      <c r="N976" t="s">
        <v>1721</v>
      </c>
      <c r="O976" t="s">
        <v>31</v>
      </c>
      <c r="P976">
        <v>0</v>
      </c>
    </row>
    <row r="977" spans="1:16" ht="14.95" x14ac:dyDescent="0.25">
      <c r="A977" t="s">
        <v>29</v>
      </c>
      <c r="B977" t="s">
        <v>126</v>
      </c>
      <c r="C977" t="s">
        <v>31</v>
      </c>
      <c r="D977" t="s">
        <v>1722</v>
      </c>
      <c r="E977" t="s">
        <v>1723</v>
      </c>
      <c r="F977" t="s">
        <v>33</v>
      </c>
      <c r="G977" t="s">
        <v>75</v>
      </c>
      <c r="H977" s="10">
        <v>40892</v>
      </c>
      <c r="I977" s="10">
        <v>41729</v>
      </c>
      <c r="J977" t="s">
        <v>31</v>
      </c>
      <c r="K977" t="s">
        <v>36</v>
      </c>
      <c r="L977" s="11">
        <v>-305665</v>
      </c>
      <c r="M977" t="s">
        <v>37</v>
      </c>
      <c r="N977" t="s">
        <v>1724</v>
      </c>
      <c r="O977" t="s">
        <v>31</v>
      </c>
      <c r="P977">
        <v>0</v>
      </c>
    </row>
    <row r="978" spans="1:16" ht="14.95" x14ac:dyDescent="0.25">
      <c r="A978" t="s">
        <v>29</v>
      </c>
      <c r="B978" t="s">
        <v>126</v>
      </c>
      <c r="C978" t="s">
        <v>31</v>
      </c>
      <c r="D978" t="s">
        <v>1725</v>
      </c>
      <c r="E978" t="s">
        <v>1726</v>
      </c>
      <c r="F978" t="s">
        <v>33</v>
      </c>
      <c r="G978" t="s">
        <v>75</v>
      </c>
      <c r="H978" s="10">
        <v>40906</v>
      </c>
      <c r="I978" s="10">
        <v>41729</v>
      </c>
      <c r="J978" t="s">
        <v>31</v>
      </c>
      <c r="K978" t="s">
        <v>36</v>
      </c>
      <c r="L978" s="11">
        <v>-7514</v>
      </c>
      <c r="M978" t="s">
        <v>37</v>
      </c>
      <c r="N978" t="s">
        <v>1727</v>
      </c>
      <c r="O978" t="s">
        <v>31</v>
      </c>
      <c r="P978">
        <v>0</v>
      </c>
    </row>
    <row r="979" spans="1:16" ht="14.95" x14ac:dyDescent="0.25">
      <c r="A979" t="s">
        <v>29</v>
      </c>
      <c r="B979" t="s">
        <v>126</v>
      </c>
      <c r="C979" t="s">
        <v>31</v>
      </c>
      <c r="D979" t="s">
        <v>1728</v>
      </c>
      <c r="E979" t="s">
        <v>1729</v>
      </c>
      <c r="F979" t="s">
        <v>33</v>
      </c>
      <c r="G979" t="s">
        <v>75</v>
      </c>
      <c r="H979" s="10">
        <v>40908</v>
      </c>
      <c r="I979" s="10">
        <v>41729</v>
      </c>
      <c r="J979" t="s">
        <v>31</v>
      </c>
      <c r="K979" t="s">
        <v>36</v>
      </c>
      <c r="L979" s="11">
        <v>-216040</v>
      </c>
      <c r="M979" t="s">
        <v>37</v>
      </c>
      <c r="N979" t="s">
        <v>1730</v>
      </c>
      <c r="O979" t="s">
        <v>31</v>
      </c>
      <c r="P979">
        <v>0</v>
      </c>
    </row>
    <row r="980" spans="1:16" ht="14.95" x14ac:dyDescent="0.25">
      <c r="A980" t="s">
        <v>29</v>
      </c>
      <c r="B980" t="s">
        <v>126</v>
      </c>
      <c r="C980" t="s">
        <v>31</v>
      </c>
      <c r="D980" t="s">
        <v>1731</v>
      </c>
      <c r="E980" t="s">
        <v>1732</v>
      </c>
      <c r="F980" t="s">
        <v>33</v>
      </c>
      <c r="G980" t="s">
        <v>75</v>
      </c>
      <c r="H980" s="10">
        <v>40908</v>
      </c>
      <c r="I980" s="10">
        <v>41729</v>
      </c>
      <c r="J980" t="s">
        <v>31</v>
      </c>
      <c r="K980" t="s">
        <v>36</v>
      </c>
      <c r="L980" s="11">
        <v>-269132</v>
      </c>
      <c r="M980" t="s">
        <v>37</v>
      </c>
      <c r="N980" t="s">
        <v>1733</v>
      </c>
      <c r="O980" t="s">
        <v>31</v>
      </c>
      <c r="P980">
        <v>0</v>
      </c>
    </row>
    <row r="981" spans="1:16" ht="14.95" x14ac:dyDescent="0.25">
      <c r="A981" t="s">
        <v>29</v>
      </c>
      <c r="B981" t="s">
        <v>126</v>
      </c>
      <c r="C981" t="s">
        <v>31</v>
      </c>
      <c r="D981" t="s">
        <v>1734</v>
      </c>
      <c r="E981" t="s">
        <v>1735</v>
      </c>
      <c r="F981" t="s">
        <v>33</v>
      </c>
      <c r="G981" t="s">
        <v>75</v>
      </c>
      <c r="H981" s="10">
        <v>40908</v>
      </c>
      <c r="I981" s="10">
        <v>41729</v>
      </c>
      <c r="J981" t="s">
        <v>31</v>
      </c>
      <c r="K981" t="s">
        <v>36</v>
      </c>
      <c r="L981" s="11">
        <v>-7827</v>
      </c>
      <c r="M981" t="s">
        <v>37</v>
      </c>
      <c r="N981" t="s">
        <v>1736</v>
      </c>
      <c r="O981" t="s">
        <v>31</v>
      </c>
      <c r="P981">
        <v>0</v>
      </c>
    </row>
    <row r="982" spans="1:16" ht="14.95" x14ac:dyDescent="0.25">
      <c r="A982" t="s">
        <v>29</v>
      </c>
      <c r="B982" t="s">
        <v>126</v>
      </c>
      <c r="C982" t="s">
        <v>31</v>
      </c>
      <c r="D982" t="s">
        <v>1737</v>
      </c>
      <c r="E982" t="s">
        <v>1738</v>
      </c>
      <c r="F982" t="s">
        <v>33</v>
      </c>
      <c r="G982" t="s">
        <v>75</v>
      </c>
      <c r="H982" s="10">
        <v>40787</v>
      </c>
      <c r="I982" s="10">
        <v>41729</v>
      </c>
      <c r="J982" t="s">
        <v>31</v>
      </c>
      <c r="K982" t="s">
        <v>36</v>
      </c>
      <c r="L982" s="11">
        <v>-60384</v>
      </c>
      <c r="M982" t="s">
        <v>37</v>
      </c>
      <c r="N982" t="s">
        <v>1739</v>
      </c>
      <c r="O982" t="s">
        <v>31</v>
      </c>
      <c r="P982">
        <v>0</v>
      </c>
    </row>
    <row r="983" spans="1:16" ht="14.95" x14ac:dyDescent="0.25">
      <c r="A983" t="s">
        <v>29</v>
      </c>
      <c r="B983" t="s">
        <v>126</v>
      </c>
      <c r="C983" t="s">
        <v>31</v>
      </c>
      <c r="D983" t="s">
        <v>1740</v>
      </c>
      <c r="E983" t="s">
        <v>1741</v>
      </c>
      <c r="F983" t="s">
        <v>33</v>
      </c>
      <c r="G983" t="s">
        <v>75</v>
      </c>
      <c r="H983" s="10">
        <v>40747</v>
      </c>
      <c r="I983" s="10">
        <v>41729</v>
      </c>
      <c r="J983" t="s">
        <v>31</v>
      </c>
      <c r="K983" t="s">
        <v>36</v>
      </c>
      <c r="L983" s="11">
        <v>-240417</v>
      </c>
      <c r="M983" t="s">
        <v>37</v>
      </c>
      <c r="N983" t="s">
        <v>1742</v>
      </c>
      <c r="O983" t="s">
        <v>31</v>
      </c>
      <c r="P983">
        <v>0</v>
      </c>
    </row>
    <row r="984" spans="1:16" ht="14.95" x14ac:dyDescent="0.25">
      <c r="A984" t="s">
        <v>29</v>
      </c>
      <c r="B984" t="s">
        <v>126</v>
      </c>
      <c r="C984" t="s">
        <v>31</v>
      </c>
      <c r="D984" t="s">
        <v>1743</v>
      </c>
      <c r="E984" t="s">
        <v>1744</v>
      </c>
      <c r="F984" t="s">
        <v>33</v>
      </c>
      <c r="G984" t="s">
        <v>75</v>
      </c>
      <c r="H984" s="10">
        <v>40794</v>
      </c>
      <c r="I984" s="10">
        <v>41729</v>
      </c>
      <c r="J984" t="s">
        <v>31</v>
      </c>
      <c r="K984" t="s">
        <v>36</v>
      </c>
      <c r="L984" s="11">
        <v>-419890</v>
      </c>
      <c r="M984" t="s">
        <v>37</v>
      </c>
      <c r="N984" t="s">
        <v>1745</v>
      </c>
      <c r="O984" t="s">
        <v>31</v>
      </c>
      <c r="P984">
        <v>0</v>
      </c>
    </row>
    <row r="985" spans="1:16" ht="14.95" x14ac:dyDescent="0.25">
      <c r="A985" t="s">
        <v>29</v>
      </c>
      <c r="B985" t="s">
        <v>126</v>
      </c>
      <c r="C985" t="s">
        <v>31</v>
      </c>
      <c r="D985" t="s">
        <v>1746</v>
      </c>
      <c r="E985" t="s">
        <v>1747</v>
      </c>
      <c r="F985" t="s">
        <v>33</v>
      </c>
      <c r="G985" t="s">
        <v>75</v>
      </c>
      <c r="H985" s="10">
        <v>40816</v>
      </c>
      <c r="I985" s="10">
        <v>41729</v>
      </c>
      <c r="J985" t="s">
        <v>31</v>
      </c>
      <c r="K985" t="s">
        <v>36</v>
      </c>
      <c r="L985" s="11">
        <v>-752035</v>
      </c>
      <c r="M985" t="s">
        <v>37</v>
      </c>
      <c r="N985" t="s">
        <v>1748</v>
      </c>
      <c r="O985" t="s">
        <v>31</v>
      </c>
      <c r="P985">
        <v>0</v>
      </c>
    </row>
    <row r="986" spans="1:16" ht="14.95" x14ac:dyDescent="0.25">
      <c r="A986" t="s">
        <v>29</v>
      </c>
      <c r="B986" t="s">
        <v>126</v>
      </c>
      <c r="C986" t="s">
        <v>31</v>
      </c>
      <c r="D986" t="s">
        <v>1749</v>
      </c>
      <c r="E986" t="s">
        <v>1750</v>
      </c>
      <c r="F986" t="s">
        <v>33</v>
      </c>
      <c r="G986" t="s">
        <v>75</v>
      </c>
      <c r="H986" s="10">
        <v>40852</v>
      </c>
      <c r="I986" s="10">
        <v>41729</v>
      </c>
      <c r="J986" t="s">
        <v>31</v>
      </c>
      <c r="K986" t="s">
        <v>36</v>
      </c>
      <c r="L986" s="11">
        <v>-85198</v>
      </c>
      <c r="M986" t="s">
        <v>37</v>
      </c>
      <c r="N986" t="s">
        <v>1751</v>
      </c>
      <c r="O986" t="s">
        <v>31</v>
      </c>
      <c r="P986">
        <v>0</v>
      </c>
    </row>
    <row r="987" spans="1:16" ht="14.95" x14ac:dyDescent="0.25">
      <c r="A987" t="s">
        <v>29</v>
      </c>
      <c r="B987" t="s">
        <v>126</v>
      </c>
      <c r="C987" t="s">
        <v>31</v>
      </c>
      <c r="D987" t="s">
        <v>1752</v>
      </c>
      <c r="E987" t="s">
        <v>1753</v>
      </c>
      <c r="F987" t="s">
        <v>33</v>
      </c>
      <c r="G987" t="s">
        <v>75</v>
      </c>
      <c r="H987" s="10">
        <v>40891</v>
      </c>
      <c r="I987" s="10">
        <v>41729</v>
      </c>
      <c r="J987" t="s">
        <v>31</v>
      </c>
      <c r="K987" t="s">
        <v>36</v>
      </c>
      <c r="L987" s="11">
        <v>-23762</v>
      </c>
      <c r="M987" t="s">
        <v>37</v>
      </c>
      <c r="N987" t="s">
        <v>1754</v>
      </c>
      <c r="O987" t="s">
        <v>31</v>
      </c>
      <c r="P987">
        <v>0</v>
      </c>
    </row>
    <row r="988" spans="1:16" ht="14.95" x14ac:dyDescent="0.25">
      <c r="A988" t="s">
        <v>29</v>
      </c>
      <c r="B988" t="s">
        <v>126</v>
      </c>
      <c r="C988" t="s">
        <v>31</v>
      </c>
      <c r="D988" t="s">
        <v>1755</v>
      </c>
      <c r="E988" t="s">
        <v>1756</v>
      </c>
      <c r="F988" t="s">
        <v>33</v>
      </c>
      <c r="G988" t="s">
        <v>75</v>
      </c>
      <c r="H988" s="10">
        <v>40716</v>
      </c>
      <c r="I988" s="10">
        <v>41729</v>
      </c>
      <c r="J988" t="s">
        <v>31</v>
      </c>
      <c r="K988" t="s">
        <v>36</v>
      </c>
      <c r="L988" s="11">
        <v>-8503</v>
      </c>
      <c r="M988" t="s">
        <v>37</v>
      </c>
      <c r="N988" t="s">
        <v>1757</v>
      </c>
      <c r="O988" t="s">
        <v>31</v>
      </c>
      <c r="P988">
        <v>0</v>
      </c>
    </row>
    <row r="989" spans="1:16" ht="14.95" x14ac:dyDescent="0.25">
      <c r="A989" t="s">
        <v>29</v>
      </c>
      <c r="B989" t="s">
        <v>126</v>
      </c>
      <c r="C989" t="s">
        <v>31</v>
      </c>
      <c r="D989" t="s">
        <v>1758</v>
      </c>
      <c r="E989" t="s">
        <v>1759</v>
      </c>
      <c r="F989" t="s">
        <v>33</v>
      </c>
      <c r="G989" t="s">
        <v>75</v>
      </c>
      <c r="H989" s="10">
        <v>40724</v>
      </c>
      <c r="I989" s="10">
        <v>41729</v>
      </c>
      <c r="J989" t="s">
        <v>31</v>
      </c>
      <c r="K989" t="s">
        <v>36</v>
      </c>
      <c r="L989" s="11">
        <v>-161023</v>
      </c>
      <c r="M989" t="s">
        <v>37</v>
      </c>
      <c r="N989" t="s">
        <v>1760</v>
      </c>
      <c r="O989" t="s">
        <v>31</v>
      </c>
      <c r="P989">
        <v>0</v>
      </c>
    </row>
    <row r="990" spans="1:16" ht="14.95" x14ac:dyDescent="0.25">
      <c r="A990" t="s">
        <v>29</v>
      </c>
      <c r="B990" t="s">
        <v>126</v>
      </c>
      <c r="C990" t="s">
        <v>31</v>
      </c>
      <c r="D990" t="s">
        <v>1761</v>
      </c>
      <c r="E990" t="s">
        <v>1762</v>
      </c>
      <c r="F990" t="s">
        <v>33</v>
      </c>
      <c r="G990" t="s">
        <v>75</v>
      </c>
      <c r="H990" s="10">
        <v>40740</v>
      </c>
      <c r="I990" s="10">
        <v>41729</v>
      </c>
      <c r="J990" t="s">
        <v>31</v>
      </c>
      <c r="K990" t="s">
        <v>36</v>
      </c>
      <c r="L990" s="11">
        <v>-362396</v>
      </c>
      <c r="M990" t="s">
        <v>37</v>
      </c>
      <c r="N990" t="s">
        <v>1763</v>
      </c>
      <c r="O990" t="s">
        <v>31</v>
      </c>
      <c r="P990">
        <v>0</v>
      </c>
    </row>
    <row r="991" spans="1:16" ht="14.95" x14ac:dyDescent="0.25">
      <c r="A991" t="s">
        <v>29</v>
      </c>
      <c r="B991" t="s">
        <v>126</v>
      </c>
      <c r="C991" t="s">
        <v>31</v>
      </c>
      <c r="D991" t="s">
        <v>1764</v>
      </c>
      <c r="E991" t="s">
        <v>1765</v>
      </c>
      <c r="F991" t="s">
        <v>33</v>
      </c>
      <c r="G991" t="s">
        <v>75</v>
      </c>
      <c r="H991" s="10">
        <v>40724</v>
      </c>
      <c r="I991" s="10">
        <v>41729</v>
      </c>
      <c r="J991" t="s">
        <v>31</v>
      </c>
      <c r="K991" t="s">
        <v>36</v>
      </c>
      <c r="L991" s="11">
        <v>-395104</v>
      </c>
      <c r="M991" t="s">
        <v>37</v>
      </c>
      <c r="N991" t="s">
        <v>1766</v>
      </c>
      <c r="O991" t="s">
        <v>31</v>
      </c>
      <c r="P991">
        <v>0</v>
      </c>
    </row>
    <row r="992" spans="1:16" ht="14.95" x14ac:dyDescent="0.25">
      <c r="A992" t="s">
        <v>29</v>
      </c>
      <c r="B992" t="s">
        <v>126</v>
      </c>
      <c r="C992" t="s">
        <v>31</v>
      </c>
      <c r="D992" t="s">
        <v>1767</v>
      </c>
      <c r="E992" t="s">
        <v>1768</v>
      </c>
      <c r="F992" t="s">
        <v>33</v>
      </c>
      <c r="G992" t="s">
        <v>75</v>
      </c>
      <c r="H992" s="10">
        <v>40684</v>
      </c>
      <c r="I992" s="10">
        <v>41729</v>
      </c>
      <c r="J992" t="s">
        <v>31</v>
      </c>
      <c r="K992" t="s">
        <v>36</v>
      </c>
      <c r="L992" s="11">
        <v>-257638</v>
      </c>
      <c r="M992" t="s">
        <v>37</v>
      </c>
      <c r="N992" t="s">
        <v>1769</v>
      </c>
      <c r="O992" t="s">
        <v>31</v>
      </c>
      <c r="P992">
        <v>0</v>
      </c>
    </row>
    <row r="993" spans="1:16" ht="14.95" x14ac:dyDescent="0.25">
      <c r="A993" t="s">
        <v>29</v>
      </c>
      <c r="B993" t="s">
        <v>126</v>
      </c>
      <c r="C993" t="s">
        <v>31</v>
      </c>
      <c r="D993" t="s">
        <v>1770</v>
      </c>
      <c r="E993" t="s">
        <v>1771</v>
      </c>
      <c r="F993" t="s">
        <v>33</v>
      </c>
      <c r="G993" t="s">
        <v>75</v>
      </c>
      <c r="H993" s="10">
        <v>40687</v>
      </c>
      <c r="I993" s="10">
        <v>41729</v>
      </c>
      <c r="J993" t="s">
        <v>31</v>
      </c>
      <c r="K993" t="s">
        <v>36</v>
      </c>
      <c r="L993" s="11">
        <v>-257638</v>
      </c>
      <c r="M993" t="s">
        <v>37</v>
      </c>
      <c r="N993" t="s">
        <v>1772</v>
      </c>
      <c r="O993" t="s">
        <v>31</v>
      </c>
      <c r="P993">
        <v>0</v>
      </c>
    </row>
    <row r="994" spans="1:16" ht="14.95" x14ac:dyDescent="0.25">
      <c r="A994" t="s">
        <v>29</v>
      </c>
      <c r="B994" t="s">
        <v>126</v>
      </c>
      <c r="C994" t="s">
        <v>31</v>
      </c>
      <c r="D994" t="s">
        <v>1773</v>
      </c>
      <c r="E994" t="s">
        <v>1774</v>
      </c>
      <c r="F994" t="s">
        <v>33</v>
      </c>
      <c r="G994" t="s">
        <v>75</v>
      </c>
      <c r="H994" s="10">
        <v>40690</v>
      </c>
      <c r="I994" s="10">
        <v>41729</v>
      </c>
      <c r="J994" t="s">
        <v>31</v>
      </c>
      <c r="K994" t="s">
        <v>36</v>
      </c>
      <c r="L994" s="11">
        <v>-343517</v>
      </c>
      <c r="M994" t="s">
        <v>37</v>
      </c>
      <c r="N994" t="s">
        <v>1775</v>
      </c>
      <c r="O994" t="s">
        <v>31</v>
      </c>
      <c r="P994">
        <v>0</v>
      </c>
    </row>
    <row r="995" spans="1:16" ht="14.95" x14ac:dyDescent="0.25">
      <c r="A995" t="s">
        <v>29</v>
      </c>
      <c r="B995" t="s">
        <v>126</v>
      </c>
      <c r="C995" t="s">
        <v>31</v>
      </c>
      <c r="D995" t="s">
        <v>1776</v>
      </c>
      <c r="E995" t="s">
        <v>1777</v>
      </c>
      <c r="F995" t="s">
        <v>33</v>
      </c>
      <c r="G995" t="s">
        <v>75</v>
      </c>
      <c r="H995" s="10">
        <v>40694</v>
      </c>
      <c r="I995" s="10">
        <v>41729</v>
      </c>
      <c r="J995" t="s">
        <v>31</v>
      </c>
      <c r="K995" t="s">
        <v>36</v>
      </c>
      <c r="L995" s="11">
        <v>-316679</v>
      </c>
      <c r="M995" t="s">
        <v>37</v>
      </c>
      <c r="N995" t="s">
        <v>1778</v>
      </c>
      <c r="O995" t="s">
        <v>31</v>
      </c>
      <c r="P995">
        <v>0</v>
      </c>
    </row>
    <row r="996" spans="1:16" ht="14.95" x14ac:dyDescent="0.25">
      <c r="A996" t="s">
        <v>29</v>
      </c>
      <c r="B996" t="s">
        <v>126</v>
      </c>
      <c r="C996" t="s">
        <v>31</v>
      </c>
      <c r="D996" t="s">
        <v>1731</v>
      </c>
      <c r="E996" t="s">
        <v>1779</v>
      </c>
      <c r="F996" t="s">
        <v>33</v>
      </c>
      <c r="G996" t="s">
        <v>75</v>
      </c>
      <c r="H996" s="10">
        <v>40633</v>
      </c>
      <c r="I996" s="10">
        <v>41729</v>
      </c>
      <c r="J996" t="s">
        <v>31</v>
      </c>
      <c r="K996" t="s">
        <v>36</v>
      </c>
      <c r="L996" s="11">
        <v>-216599</v>
      </c>
      <c r="M996" t="s">
        <v>37</v>
      </c>
      <c r="N996" t="s">
        <v>1780</v>
      </c>
      <c r="O996" t="s">
        <v>31</v>
      </c>
      <c r="P996">
        <v>0</v>
      </c>
    </row>
    <row r="997" spans="1:16" ht="14.95" x14ac:dyDescent="0.25">
      <c r="A997" t="s">
        <v>29</v>
      </c>
      <c r="B997" t="s">
        <v>126</v>
      </c>
      <c r="C997" t="s">
        <v>31</v>
      </c>
      <c r="D997" t="s">
        <v>1781</v>
      </c>
      <c r="E997" t="s">
        <v>1782</v>
      </c>
      <c r="F997" t="s">
        <v>33</v>
      </c>
      <c r="G997" t="s">
        <v>75</v>
      </c>
      <c r="H997" s="10">
        <v>40724</v>
      </c>
      <c r="I997" s="10">
        <v>41729</v>
      </c>
      <c r="J997" t="s">
        <v>31</v>
      </c>
      <c r="K997" t="s">
        <v>36</v>
      </c>
      <c r="L997" s="11">
        <v>-429396</v>
      </c>
      <c r="M997" t="s">
        <v>37</v>
      </c>
      <c r="N997" t="s">
        <v>1783</v>
      </c>
      <c r="O997" t="s">
        <v>31</v>
      </c>
      <c r="P997">
        <v>0</v>
      </c>
    </row>
    <row r="998" spans="1:16" ht="14.95" x14ac:dyDescent="0.25">
      <c r="A998" t="s">
        <v>29</v>
      </c>
      <c r="B998" t="s">
        <v>126</v>
      </c>
      <c r="C998" t="s">
        <v>31</v>
      </c>
      <c r="D998" t="s">
        <v>1784</v>
      </c>
      <c r="E998" t="s">
        <v>1785</v>
      </c>
      <c r="F998" t="s">
        <v>33</v>
      </c>
      <c r="G998" t="s">
        <v>75</v>
      </c>
      <c r="H998" s="10">
        <v>40724</v>
      </c>
      <c r="I998" s="10">
        <v>41729</v>
      </c>
      <c r="J998" t="s">
        <v>31</v>
      </c>
      <c r="K998" t="s">
        <v>36</v>
      </c>
      <c r="L998" s="11">
        <v>-429396</v>
      </c>
      <c r="M998" t="s">
        <v>37</v>
      </c>
      <c r="N998" t="s">
        <v>1786</v>
      </c>
      <c r="O998" t="s">
        <v>31</v>
      </c>
      <c r="P998">
        <v>0</v>
      </c>
    </row>
    <row r="999" spans="1:16" ht="14.95" x14ac:dyDescent="0.25">
      <c r="A999" t="s">
        <v>29</v>
      </c>
      <c r="B999" t="s">
        <v>126</v>
      </c>
      <c r="C999" t="s">
        <v>31</v>
      </c>
      <c r="D999" t="s">
        <v>1787</v>
      </c>
      <c r="E999" t="s">
        <v>1788</v>
      </c>
      <c r="F999" t="s">
        <v>33</v>
      </c>
      <c r="G999" t="s">
        <v>75</v>
      </c>
      <c r="H999" s="10">
        <v>40680</v>
      </c>
      <c r="I999" s="10">
        <v>41729</v>
      </c>
      <c r="J999" t="s">
        <v>31</v>
      </c>
      <c r="K999" t="s">
        <v>36</v>
      </c>
      <c r="L999" s="11">
        <v>-837322</v>
      </c>
      <c r="M999" t="s">
        <v>37</v>
      </c>
      <c r="N999" t="s">
        <v>1789</v>
      </c>
      <c r="O999" t="s">
        <v>31</v>
      </c>
      <c r="P999">
        <v>0</v>
      </c>
    </row>
    <row r="1000" spans="1:16" ht="14.95" x14ac:dyDescent="0.25">
      <c r="A1000" t="s">
        <v>29</v>
      </c>
      <c r="B1000" t="s">
        <v>126</v>
      </c>
      <c r="C1000" t="s">
        <v>31</v>
      </c>
      <c r="D1000" t="s">
        <v>1790</v>
      </c>
      <c r="E1000" t="s">
        <v>1791</v>
      </c>
      <c r="F1000" t="s">
        <v>33</v>
      </c>
      <c r="G1000" t="s">
        <v>75</v>
      </c>
      <c r="H1000" s="10">
        <v>40562</v>
      </c>
      <c r="I1000" s="10">
        <v>41729</v>
      </c>
      <c r="J1000" t="s">
        <v>31</v>
      </c>
      <c r="K1000" t="s">
        <v>36</v>
      </c>
      <c r="L1000" s="11">
        <v>-9401</v>
      </c>
      <c r="M1000" t="s">
        <v>37</v>
      </c>
      <c r="N1000" t="s">
        <v>1792</v>
      </c>
      <c r="O1000" t="s">
        <v>31</v>
      </c>
      <c r="P1000">
        <v>0</v>
      </c>
    </row>
    <row r="1001" spans="1:16" ht="14.95" x14ac:dyDescent="0.25">
      <c r="A1001" t="s">
        <v>29</v>
      </c>
      <c r="B1001" t="s">
        <v>126</v>
      </c>
      <c r="C1001" t="s">
        <v>31</v>
      </c>
      <c r="D1001" t="s">
        <v>1793</v>
      </c>
      <c r="E1001" t="s">
        <v>1794</v>
      </c>
      <c r="F1001" t="s">
        <v>33</v>
      </c>
      <c r="G1001" t="s">
        <v>75</v>
      </c>
      <c r="H1001" s="10">
        <v>40617</v>
      </c>
      <c r="I1001" s="10">
        <v>41729</v>
      </c>
      <c r="J1001" t="s">
        <v>31</v>
      </c>
      <c r="K1001" t="s">
        <v>36</v>
      </c>
      <c r="L1001" s="11">
        <v>-63384</v>
      </c>
      <c r="M1001" t="s">
        <v>37</v>
      </c>
      <c r="N1001" t="s">
        <v>1795</v>
      </c>
      <c r="O1001" t="s">
        <v>31</v>
      </c>
      <c r="P1001">
        <v>0</v>
      </c>
    </row>
    <row r="1002" spans="1:16" ht="14.95" x14ac:dyDescent="0.25">
      <c r="A1002" t="s">
        <v>29</v>
      </c>
      <c r="B1002" t="s">
        <v>126</v>
      </c>
      <c r="C1002" t="s">
        <v>31</v>
      </c>
      <c r="D1002" t="s">
        <v>1796</v>
      </c>
      <c r="E1002" t="s">
        <v>1797</v>
      </c>
      <c r="F1002" t="s">
        <v>33</v>
      </c>
      <c r="G1002" t="s">
        <v>75</v>
      </c>
      <c r="H1002" s="10">
        <v>40725</v>
      </c>
      <c r="I1002" s="10">
        <v>41729</v>
      </c>
      <c r="J1002" t="s">
        <v>31</v>
      </c>
      <c r="K1002" t="s">
        <v>36</v>
      </c>
      <c r="L1002" s="11">
        <v>-139302</v>
      </c>
      <c r="M1002" t="s">
        <v>37</v>
      </c>
      <c r="N1002" t="s">
        <v>1798</v>
      </c>
      <c r="O1002" t="s">
        <v>31</v>
      </c>
      <c r="P1002">
        <v>0</v>
      </c>
    </row>
    <row r="1003" spans="1:16" ht="14.95" x14ac:dyDescent="0.25">
      <c r="A1003" t="s">
        <v>29</v>
      </c>
      <c r="B1003" t="s">
        <v>126</v>
      </c>
      <c r="C1003" t="s">
        <v>31</v>
      </c>
      <c r="D1003" t="s">
        <v>1799</v>
      </c>
      <c r="E1003" t="s">
        <v>1800</v>
      </c>
      <c r="F1003" t="s">
        <v>33</v>
      </c>
      <c r="G1003" t="s">
        <v>75</v>
      </c>
      <c r="H1003" s="10">
        <v>40611</v>
      </c>
      <c r="I1003" s="10">
        <v>41729</v>
      </c>
      <c r="J1003" t="s">
        <v>31</v>
      </c>
      <c r="K1003" t="s">
        <v>36</v>
      </c>
      <c r="L1003" s="11">
        <v>-48847</v>
      </c>
      <c r="M1003" t="s">
        <v>37</v>
      </c>
      <c r="N1003" t="s">
        <v>1801</v>
      </c>
      <c r="O1003" t="s">
        <v>31</v>
      </c>
      <c r="P1003">
        <v>0</v>
      </c>
    </row>
    <row r="1004" spans="1:16" ht="14.95" x14ac:dyDescent="0.25">
      <c r="A1004" t="s">
        <v>29</v>
      </c>
      <c r="B1004" t="s">
        <v>126</v>
      </c>
      <c r="C1004" t="s">
        <v>31</v>
      </c>
      <c r="D1004" t="s">
        <v>1802</v>
      </c>
      <c r="E1004" t="s">
        <v>1803</v>
      </c>
      <c r="F1004" t="s">
        <v>33</v>
      </c>
      <c r="G1004" t="s">
        <v>75</v>
      </c>
      <c r="H1004" s="10">
        <v>40813</v>
      </c>
      <c r="I1004" s="10">
        <v>41729</v>
      </c>
      <c r="J1004" t="s">
        <v>31</v>
      </c>
      <c r="K1004" t="s">
        <v>36</v>
      </c>
      <c r="L1004" s="11">
        <v>-67729</v>
      </c>
      <c r="M1004" t="s">
        <v>37</v>
      </c>
      <c r="N1004" t="s">
        <v>1804</v>
      </c>
      <c r="O1004" t="s">
        <v>31</v>
      </c>
      <c r="P1004">
        <v>0</v>
      </c>
    </row>
    <row r="1005" spans="1:16" ht="14.95" x14ac:dyDescent="0.25">
      <c r="A1005" t="s">
        <v>29</v>
      </c>
      <c r="B1005" t="s">
        <v>126</v>
      </c>
      <c r="C1005" t="s">
        <v>31</v>
      </c>
      <c r="D1005" t="s">
        <v>1805</v>
      </c>
      <c r="E1005" t="s">
        <v>1806</v>
      </c>
      <c r="F1005" t="s">
        <v>33</v>
      </c>
      <c r="G1005" t="s">
        <v>75</v>
      </c>
      <c r="H1005" s="10">
        <v>40906</v>
      </c>
      <c r="I1005" s="10">
        <v>41729</v>
      </c>
      <c r="J1005" t="s">
        <v>31</v>
      </c>
      <c r="K1005" t="s">
        <v>36</v>
      </c>
      <c r="L1005" s="11">
        <v>-444522</v>
      </c>
      <c r="M1005" t="s">
        <v>37</v>
      </c>
      <c r="N1005" t="s">
        <v>1807</v>
      </c>
      <c r="O1005" t="s">
        <v>31</v>
      </c>
      <c r="P1005">
        <v>0</v>
      </c>
    </row>
    <row r="1006" spans="1:16" ht="14.95" x14ac:dyDescent="0.25">
      <c r="A1006" t="s">
        <v>29</v>
      </c>
      <c r="B1006" t="s">
        <v>126</v>
      </c>
      <c r="C1006" t="s">
        <v>31</v>
      </c>
      <c r="D1006" t="s">
        <v>1808</v>
      </c>
      <c r="E1006" t="s">
        <v>1809</v>
      </c>
      <c r="F1006" t="s">
        <v>33</v>
      </c>
      <c r="G1006" t="s">
        <v>75</v>
      </c>
      <c r="H1006" s="10">
        <v>40786</v>
      </c>
      <c r="I1006" s="10">
        <v>41729</v>
      </c>
      <c r="J1006" t="s">
        <v>31</v>
      </c>
      <c r="K1006" t="s">
        <v>36</v>
      </c>
      <c r="L1006" s="11">
        <v>-86418</v>
      </c>
      <c r="M1006" t="s">
        <v>37</v>
      </c>
      <c r="N1006" t="s">
        <v>1810</v>
      </c>
      <c r="O1006" t="s">
        <v>31</v>
      </c>
      <c r="P1006">
        <v>0</v>
      </c>
    </row>
    <row r="1007" spans="1:16" ht="14.95" x14ac:dyDescent="0.25">
      <c r="A1007" t="s">
        <v>29</v>
      </c>
      <c r="B1007" t="s">
        <v>126</v>
      </c>
      <c r="C1007" t="s">
        <v>31</v>
      </c>
      <c r="D1007" t="s">
        <v>1811</v>
      </c>
      <c r="E1007" t="s">
        <v>1812</v>
      </c>
      <c r="F1007" t="s">
        <v>33</v>
      </c>
      <c r="G1007" t="s">
        <v>75</v>
      </c>
      <c r="H1007" s="10">
        <v>40737</v>
      </c>
      <c r="I1007" s="10">
        <v>41729</v>
      </c>
      <c r="J1007" t="s">
        <v>31</v>
      </c>
      <c r="K1007" t="s">
        <v>36</v>
      </c>
      <c r="L1007" s="11">
        <v>-115046</v>
      </c>
      <c r="M1007" t="s">
        <v>37</v>
      </c>
      <c r="N1007" t="s">
        <v>1813</v>
      </c>
      <c r="O1007" t="s">
        <v>31</v>
      </c>
      <c r="P1007">
        <v>0</v>
      </c>
    </row>
    <row r="1008" spans="1:16" ht="14.95" x14ac:dyDescent="0.25">
      <c r="A1008" t="s">
        <v>29</v>
      </c>
      <c r="B1008" t="s">
        <v>126</v>
      </c>
      <c r="C1008" t="s">
        <v>31</v>
      </c>
      <c r="D1008" t="s">
        <v>1814</v>
      </c>
      <c r="E1008" t="s">
        <v>1815</v>
      </c>
      <c r="F1008" t="s">
        <v>33</v>
      </c>
      <c r="G1008" t="s">
        <v>75</v>
      </c>
      <c r="H1008" s="10">
        <v>40747</v>
      </c>
      <c r="I1008" s="10">
        <v>41729</v>
      </c>
      <c r="J1008" t="s">
        <v>31</v>
      </c>
      <c r="K1008" t="s">
        <v>36</v>
      </c>
      <c r="L1008" s="11">
        <v>-82593</v>
      </c>
      <c r="M1008" t="s">
        <v>37</v>
      </c>
      <c r="N1008" t="s">
        <v>1816</v>
      </c>
      <c r="O1008" t="s">
        <v>31</v>
      </c>
      <c r="P1008">
        <v>0</v>
      </c>
    </row>
    <row r="1009" spans="1:16" ht="14.95" x14ac:dyDescent="0.25">
      <c r="A1009" t="s">
        <v>29</v>
      </c>
      <c r="B1009" t="s">
        <v>126</v>
      </c>
      <c r="C1009" t="s">
        <v>31</v>
      </c>
      <c r="D1009" t="s">
        <v>1817</v>
      </c>
      <c r="E1009" t="s">
        <v>1818</v>
      </c>
      <c r="F1009" t="s">
        <v>33</v>
      </c>
      <c r="G1009" t="s">
        <v>75</v>
      </c>
      <c r="H1009" s="10">
        <v>40633</v>
      </c>
      <c r="I1009" s="10">
        <v>41729</v>
      </c>
      <c r="J1009" t="s">
        <v>31</v>
      </c>
      <c r="K1009" t="s">
        <v>36</v>
      </c>
      <c r="L1009" s="11">
        <v>-145626</v>
      </c>
      <c r="M1009" t="s">
        <v>37</v>
      </c>
      <c r="N1009" t="s">
        <v>1819</v>
      </c>
      <c r="O1009" t="s">
        <v>31</v>
      </c>
      <c r="P1009">
        <v>0</v>
      </c>
    </row>
    <row r="1010" spans="1:16" ht="14.95" x14ac:dyDescent="0.25">
      <c r="A1010" t="s">
        <v>29</v>
      </c>
      <c r="B1010" t="s">
        <v>126</v>
      </c>
      <c r="C1010" t="s">
        <v>31</v>
      </c>
      <c r="D1010" t="s">
        <v>1820</v>
      </c>
      <c r="E1010" t="s">
        <v>1821</v>
      </c>
      <c r="F1010" t="s">
        <v>33</v>
      </c>
      <c r="G1010" t="s">
        <v>75</v>
      </c>
      <c r="H1010" s="10">
        <v>40848</v>
      </c>
      <c r="I1010" s="10">
        <v>41729</v>
      </c>
      <c r="J1010" t="s">
        <v>31</v>
      </c>
      <c r="K1010" t="s">
        <v>36</v>
      </c>
      <c r="L1010" s="11">
        <v>-116008</v>
      </c>
      <c r="M1010" t="s">
        <v>37</v>
      </c>
      <c r="N1010" t="s">
        <v>1822</v>
      </c>
      <c r="O1010" t="s">
        <v>31</v>
      </c>
      <c r="P1010">
        <v>0</v>
      </c>
    </row>
    <row r="1011" spans="1:16" ht="14.95" x14ac:dyDescent="0.25">
      <c r="A1011" t="s">
        <v>29</v>
      </c>
      <c r="B1011" t="s">
        <v>126</v>
      </c>
      <c r="C1011" t="s">
        <v>31</v>
      </c>
      <c r="D1011" t="s">
        <v>1823</v>
      </c>
      <c r="E1011" t="s">
        <v>1824</v>
      </c>
      <c r="F1011" t="s">
        <v>33</v>
      </c>
      <c r="G1011" t="s">
        <v>75</v>
      </c>
      <c r="H1011" s="10">
        <v>40755</v>
      </c>
      <c r="I1011" s="10">
        <v>41729</v>
      </c>
      <c r="J1011" t="s">
        <v>31</v>
      </c>
      <c r="K1011" t="s">
        <v>36</v>
      </c>
      <c r="L1011" s="11">
        <v>-33010</v>
      </c>
      <c r="M1011" t="s">
        <v>37</v>
      </c>
      <c r="N1011" t="s">
        <v>1825</v>
      </c>
      <c r="O1011" t="s">
        <v>31</v>
      </c>
      <c r="P1011">
        <v>0</v>
      </c>
    </row>
    <row r="1012" spans="1:16" ht="14.95" x14ac:dyDescent="0.25">
      <c r="A1012" t="s">
        <v>29</v>
      </c>
      <c r="B1012" t="s">
        <v>126</v>
      </c>
      <c r="C1012" t="s">
        <v>31</v>
      </c>
      <c r="D1012" t="s">
        <v>1826</v>
      </c>
      <c r="E1012" t="s">
        <v>1827</v>
      </c>
      <c r="F1012" t="s">
        <v>33</v>
      </c>
      <c r="G1012" t="s">
        <v>75</v>
      </c>
      <c r="H1012" s="10">
        <v>40871</v>
      </c>
      <c r="I1012" s="10">
        <v>41729</v>
      </c>
      <c r="J1012" t="s">
        <v>31</v>
      </c>
      <c r="K1012" t="s">
        <v>36</v>
      </c>
      <c r="L1012" s="11">
        <v>-38914</v>
      </c>
      <c r="M1012" t="s">
        <v>37</v>
      </c>
      <c r="N1012" t="s">
        <v>1828</v>
      </c>
      <c r="O1012" t="s">
        <v>31</v>
      </c>
      <c r="P1012">
        <v>0</v>
      </c>
    </row>
    <row r="1013" spans="1:16" ht="14.95" x14ac:dyDescent="0.25">
      <c r="A1013" t="s">
        <v>29</v>
      </c>
      <c r="B1013" t="s">
        <v>126</v>
      </c>
      <c r="C1013" t="s">
        <v>31</v>
      </c>
      <c r="D1013" t="s">
        <v>1829</v>
      </c>
      <c r="E1013" t="s">
        <v>1830</v>
      </c>
      <c r="F1013" t="s">
        <v>33</v>
      </c>
      <c r="G1013" t="s">
        <v>75</v>
      </c>
      <c r="H1013" s="10">
        <v>40584</v>
      </c>
      <c r="I1013" s="10">
        <v>41729</v>
      </c>
      <c r="J1013" t="s">
        <v>31</v>
      </c>
      <c r="K1013" t="s">
        <v>36</v>
      </c>
      <c r="L1013" s="11">
        <v>-165189</v>
      </c>
      <c r="M1013" t="s">
        <v>37</v>
      </c>
      <c r="N1013" t="s">
        <v>1831</v>
      </c>
      <c r="O1013" t="s">
        <v>31</v>
      </c>
      <c r="P1013">
        <v>0</v>
      </c>
    </row>
    <row r="1014" spans="1:16" ht="14.95" x14ac:dyDescent="0.25">
      <c r="A1014" t="s">
        <v>29</v>
      </c>
      <c r="B1014" t="s">
        <v>126</v>
      </c>
      <c r="C1014" t="s">
        <v>31</v>
      </c>
      <c r="D1014" t="s">
        <v>1832</v>
      </c>
      <c r="E1014" t="s">
        <v>1833</v>
      </c>
      <c r="F1014" t="s">
        <v>33</v>
      </c>
      <c r="G1014" t="s">
        <v>75</v>
      </c>
      <c r="H1014" s="10">
        <v>40621</v>
      </c>
      <c r="I1014" s="10">
        <v>41729</v>
      </c>
      <c r="J1014" t="s">
        <v>31</v>
      </c>
      <c r="K1014" t="s">
        <v>36</v>
      </c>
      <c r="L1014" s="11">
        <v>-182915</v>
      </c>
      <c r="M1014" t="s">
        <v>37</v>
      </c>
      <c r="N1014" t="s">
        <v>1834</v>
      </c>
      <c r="O1014" t="s">
        <v>31</v>
      </c>
      <c r="P1014">
        <v>0</v>
      </c>
    </row>
    <row r="1015" spans="1:16" ht="14.95" x14ac:dyDescent="0.25">
      <c r="A1015" t="s">
        <v>29</v>
      </c>
      <c r="B1015" t="s">
        <v>126</v>
      </c>
      <c r="C1015" t="s">
        <v>31</v>
      </c>
      <c r="D1015" t="s">
        <v>1805</v>
      </c>
      <c r="E1015" t="s">
        <v>1835</v>
      </c>
      <c r="F1015" t="s">
        <v>33</v>
      </c>
      <c r="G1015" t="s">
        <v>75</v>
      </c>
      <c r="H1015" s="10">
        <v>40621</v>
      </c>
      <c r="I1015" s="10">
        <v>41729</v>
      </c>
      <c r="J1015" t="s">
        <v>31</v>
      </c>
      <c r="K1015" t="s">
        <v>36</v>
      </c>
      <c r="L1015" s="11">
        <v>-60620</v>
      </c>
      <c r="M1015" t="s">
        <v>37</v>
      </c>
      <c r="N1015" t="s">
        <v>1836</v>
      </c>
      <c r="O1015" t="s">
        <v>31</v>
      </c>
      <c r="P1015">
        <v>0</v>
      </c>
    </row>
    <row r="1016" spans="1:16" ht="14.95" x14ac:dyDescent="0.25">
      <c r="A1016" t="s">
        <v>29</v>
      </c>
      <c r="B1016" t="s">
        <v>126</v>
      </c>
      <c r="C1016" t="s">
        <v>31</v>
      </c>
      <c r="D1016" t="s">
        <v>1837</v>
      </c>
      <c r="E1016" t="s">
        <v>1838</v>
      </c>
      <c r="F1016" t="s">
        <v>33</v>
      </c>
      <c r="G1016" t="s">
        <v>75</v>
      </c>
      <c r="H1016" s="10">
        <v>40584</v>
      </c>
      <c r="I1016" s="10">
        <v>41729</v>
      </c>
      <c r="J1016" t="s">
        <v>31</v>
      </c>
      <c r="K1016" t="s">
        <v>36</v>
      </c>
      <c r="L1016" s="11">
        <v>-11660</v>
      </c>
      <c r="M1016" t="s">
        <v>37</v>
      </c>
      <c r="N1016" t="s">
        <v>1839</v>
      </c>
      <c r="O1016" t="s">
        <v>31</v>
      </c>
      <c r="P1016">
        <v>0</v>
      </c>
    </row>
    <row r="1017" spans="1:16" ht="14.95" x14ac:dyDescent="0.25">
      <c r="A1017" t="s">
        <v>29</v>
      </c>
      <c r="B1017" t="s">
        <v>1840</v>
      </c>
      <c r="C1017" t="s">
        <v>31</v>
      </c>
      <c r="D1017" t="s">
        <v>1841</v>
      </c>
      <c r="E1017" t="s">
        <v>1842</v>
      </c>
      <c r="F1017" t="s">
        <v>33</v>
      </c>
      <c r="G1017" t="s">
        <v>75</v>
      </c>
      <c r="H1017" s="10">
        <v>41729</v>
      </c>
      <c r="I1017" s="10">
        <v>41729</v>
      </c>
      <c r="J1017" t="s">
        <v>35</v>
      </c>
      <c r="K1017" t="s">
        <v>36</v>
      </c>
      <c r="L1017" s="11">
        <v>-3726000</v>
      </c>
      <c r="M1017" t="s">
        <v>37</v>
      </c>
      <c r="N1017" t="s">
        <v>1843</v>
      </c>
      <c r="O1017" t="s">
        <v>31</v>
      </c>
      <c r="P1017">
        <v>0</v>
      </c>
    </row>
    <row r="1018" spans="1:16" ht="14.95" x14ac:dyDescent="0.25">
      <c r="A1018" t="s">
        <v>29</v>
      </c>
      <c r="B1018" t="s">
        <v>1840</v>
      </c>
      <c r="C1018" t="s">
        <v>31</v>
      </c>
      <c r="D1018" t="s">
        <v>1841</v>
      </c>
      <c r="E1018" t="s">
        <v>1842</v>
      </c>
      <c r="F1018" t="s">
        <v>33</v>
      </c>
      <c r="G1018" t="s">
        <v>75</v>
      </c>
      <c r="H1018" s="10">
        <v>41729</v>
      </c>
      <c r="I1018" s="10">
        <v>41729</v>
      </c>
      <c r="J1018" t="s">
        <v>35</v>
      </c>
      <c r="K1018" t="s">
        <v>36</v>
      </c>
      <c r="L1018" s="11">
        <v>-7452000</v>
      </c>
      <c r="M1018" t="s">
        <v>37</v>
      </c>
      <c r="N1018" t="s">
        <v>1844</v>
      </c>
      <c r="O1018" t="s">
        <v>31</v>
      </c>
      <c r="P1018">
        <v>0</v>
      </c>
    </row>
    <row r="1019" spans="1:16" ht="14.95" x14ac:dyDescent="0.25">
      <c r="A1019" t="s">
        <v>29</v>
      </c>
      <c r="B1019" t="s">
        <v>126</v>
      </c>
      <c r="C1019" t="s">
        <v>31</v>
      </c>
      <c r="D1019" t="s">
        <v>1845</v>
      </c>
      <c r="E1019" t="s">
        <v>1846</v>
      </c>
      <c r="F1019" t="s">
        <v>33</v>
      </c>
      <c r="G1019" t="s">
        <v>75</v>
      </c>
      <c r="H1019" s="10">
        <v>41029</v>
      </c>
      <c r="I1019" s="10">
        <v>41729</v>
      </c>
      <c r="J1019" t="s">
        <v>1198</v>
      </c>
      <c r="K1019" t="s">
        <v>36</v>
      </c>
      <c r="L1019" s="11">
        <v>37660</v>
      </c>
      <c r="M1019" t="s">
        <v>37</v>
      </c>
      <c r="N1019" t="s">
        <v>1847</v>
      </c>
      <c r="O1019" t="s">
        <v>31</v>
      </c>
      <c r="P1019">
        <v>0</v>
      </c>
    </row>
    <row r="1020" spans="1:16" ht="14.95" x14ac:dyDescent="0.25">
      <c r="A1020" t="s">
        <v>29</v>
      </c>
      <c r="B1020" t="s">
        <v>1094</v>
      </c>
      <c r="C1020" t="s">
        <v>31</v>
      </c>
      <c r="D1020" t="s">
        <v>1094</v>
      </c>
      <c r="E1020" t="s">
        <v>1848</v>
      </c>
      <c r="F1020" t="s">
        <v>33</v>
      </c>
      <c r="G1020" t="s">
        <v>75</v>
      </c>
      <c r="H1020" s="10">
        <v>41729</v>
      </c>
      <c r="I1020" s="10">
        <v>41729</v>
      </c>
      <c r="J1020" t="s">
        <v>35</v>
      </c>
      <c r="K1020" t="s">
        <v>36</v>
      </c>
      <c r="L1020" s="11">
        <v>-13184</v>
      </c>
      <c r="M1020" t="s">
        <v>37</v>
      </c>
      <c r="N1020" t="s">
        <v>1849</v>
      </c>
      <c r="O1020" t="s">
        <v>31</v>
      </c>
      <c r="P1020">
        <v>0</v>
      </c>
    </row>
    <row r="1021" spans="1:16" ht="14.95" x14ac:dyDescent="0.25">
      <c r="A1021" t="s">
        <v>29</v>
      </c>
      <c r="B1021" t="s">
        <v>126</v>
      </c>
      <c r="C1021" t="s">
        <v>31</v>
      </c>
      <c r="D1021" t="s">
        <v>126</v>
      </c>
      <c r="E1021" t="s">
        <v>1850</v>
      </c>
      <c r="F1021" t="s">
        <v>33</v>
      </c>
      <c r="G1021" t="s">
        <v>75</v>
      </c>
      <c r="H1021" s="10">
        <v>41729</v>
      </c>
      <c r="I1021" s="10">
        <v>41729</v>
      </c>
      <c r="J1021" t="s">
        <v>35</v>
      </c>
      <c r="K1021" t="s">
        <v>36</v>
      </c>
      <c r="L1021" s="11">
        <v>-161630</v>
      </c>
      <c r="M1021" t="s">
        <v>37</v>
      </c>
      <c r="N1021" t="s">
        <v>1851</v>
      </c>
      <c r="O1021" t="s">
        <v>31</v>
      </c>
      <c r="P1021">
        <v>0</v>
      </c>
    </row>
    <row r="1022" spans="1:16" ht="14.95" x14ac:dyDescent="0.25">
      <c r="A1022" t="s">
        <v>29</v>
      </c>
      <c r="B1022" t="s">
        <v>1852</v>
      </c>
      <c r="C1022" t="s">
        <v>31</v>
      </c>
      <c r="D1022" t="s">
        <v>1853</v>
      </c>
      <c r="E1022" t="s">
        <v>1854</v>
      </c>
      <c r="F1022" t="s">
        <v>33</v>
      </c>
      <c r="G1022" t="s">
        <v>75</v>
      </c>
      <c r="H1022" s="10">
        <v>41729</v>
      </c>
      <c r="I1022" s="10">
        <v>41729</v>
      </c>
      <c r="J1022" t="s">
        <v>35</v>
      </c>
      <c r="K1022" t="s">
        <v>36</v>
      </c>
      <c r="L1022" s="11">
        <v>-15949584</v>
      </c>
      <c r="M1022" t="s">
        <v>37</v>
      </c>
      <c r="N1022" t="s">
        <v>1855</v>
      </c>
      <c r="O1022" t="s">
        <v>31</v>
      </c>
      <c r="P1022">
        <v>0</v>
      </c>
    </row>
    <row r="1023" spans="1:16" ht="14.95" x14ac:dyDescent="0.25">
      <c r="A1023" t="s">
        <v>29</v>
      </c>
      <c r="B1023" t="s">
        <v>1856</v>
      </c>
      <c r="C1023" t="s">
        <v>31</v>
      </c>
      <c r="D1023" t="s">
        <v>1857</v>
      </c>
      <c r="E1023" t="s">
        <v>1858</v>
      </c>
      <c r="F1023" t="s">
        <v>33</v>
      </c>
      <c r="G1023" t="s">
        <v>1859</v>
      </c>
      <c r="H1023" s="10">
        <v>41729</v>
      </c>
      <c r="I1023" s="10">
        <v>41729</v>
      </c>
      <c r="J1023" t="s">
        <v>35</v>
      </c>
      <c r="K1023" t="s">
        <v>36</v>
      </c>
      <c r="L1023" s="11">
        <v>-1076919881</v>
      </c>
      <c r="M1023" t="s">
        <v>37</v>
      </c>
      <c r="N1023" t="s">
        <v>1860</v>
      </c>
      <c r="O1023" t="s">
        <v>31</v>
      </c>
      <c r="P1023">
        <v>0</v>
      </c>
    </row>
    <row r="1024" spans="1:16" ht="14.95" x14ac:dyDescent="0.25">
      <c r="A1024" t="s">
        <v>29</v>
      </c>
      <c r="B1024" t="s">
        <v>1861</v>
      </c>
      <c r="C1024" t="s">
        <v>31</v>
      </c>
      <c r="D1024" t="s">
        <v>1861</v>
      </c>
      <c r="E1024" t="s">
        <v>1862</v>
      </c>
      <c r="F1024" t="s">
        <v>33</v>
      </c>
      <c r="G1024" t="s">
        <v>1859</v>
      </c>
      <c r="H1024" s="10">
        <v>41729</v>
      </c>
      <c r="I1024" s="10">
        <v>41729</v>
      </c>
      <c r="J1024" t="s">
        <v>1198</v>
      </c>
      <c r="K1024" t="s">
        <v>36</v>
      </c>
      <c r="L1024" s="11">
        <v>962833144.79999995</v>
      </c>
      <c r="M1024" t="s">
        <v>37</v>
      </c>
      <c r="N1024" t="s">
        <v>1861</v>
      </c>
      <c r="O1024" t="s">
        <v>31</v>
      </c>
      <c r="P1024">
        <v>0</v>
      </c>
    </row>
    <row r="1025" spans="1:16" ht="14.95" x14ac:dyDescent="0.25">
      <c r="A1025" t="s">
        <v>29</v>
      </c>
      <c r="B1025" t="s">
        <v>31</v>
      </c>
      <c r="C1025" t="s">
        <v>31</v>
      </c>
      <c r="D1025" t="s">
        <v>1863</v>
      </c>
      <c r="E1025" t="s">
        <v>1864</v>
      </c>
      <c r="F1025" t="s">
        <v>33</v>
      </c>
      <c r="G1025" t="s">
        <v>1859</v>
      </c>
      <c r="H1025" s="10">
        <v>41729</v>
      </c>
      <c r="I1025" s="10">
        <v>41729</v>
      </c>
      <c r="J1025" t="s">
        <v>1198</v>
      </c>
      <c r="K1025" t="s">
        <v>36</v>
      </c>
      <c r="L1025" s="11">
        <v>3006063</v>
      </c>
      <c r="M1025" t="s">
        <v>37</v>
      </c>
      <c r="N1025" t="s">
        <v>1865</v>
      </c>
      <c r="O1025" t="s">
        <v>31</v>
      </c>
      <c r="P1025">
        <v>0</v>
      </c>
    </row>
    <row r="1026" spans="1:16" ht="14.95" x14ac:dyDescent="0.25">
      <c r="A1026" t="s">
        <v>29</v>
      </c>
      <c r="B1026" t="s">
        <v>31</v>
      </c>
      <c r="C1026" t="s">
        <v>31</v>
      </c>
      <c r="D1026" t="s">
        <v>1863</v>
      </c>
      <c r="E1026" t="s">
        <v>1864</v>
      </c>
      <c r="F1026" t="s">
        <v>33</v>
      </c>
      <c r="G1026" t="s">
        <v>1859</v>
      </c>
      <c r="H1026" s="10">
        <v>41729</v>
      </c>
      <c r="I1026" s="10">
        <v>41729</v>
      </c>
      <c r="J1026" t="s">
        <v>1198</v>
      </c>
      <c r="K1026" t="s">
        <v>36</v>
      </c>
      <c r="L1026" s="11">
        <v>25668129</v>
      </c>
      <c r="M1026" t="s">
        <v>37</v>
      </c>
      <c r="N1026" t="s">
        <v>1865</v>
      </c>
      <c r="O1026" t="s">
        <v>31</v>
      </c>
      <c r="P1026">
        <v>0</v>
      </c>
    </row>
    <row r="1027" spans="1:16" ht="14.95" x14ac:dyDescent="0.25">
      <c r="A1027" t="s">
        <v>29</v>
      </c>
      <c r="B1027" t="s">
        <v>31</v>
      </c>
      <c r="C1027" t="s">
        <v>31</v>
      </c>
      <c r="D1027" t="s">
        <v>1863</v>
      </c>
      <c r="E1027" t="s">
        <v>1866</v>
      </c>
      <c r="F1027" t="s">
        <v>33</v>
      </c>
      <c r="G1027" t="s">
        <v>1859</v>
      </c>
      <c r="H1027" s="10">
        <v>41729</v>
      </c>
      <c r="I1027" s="10">
        <v>41729</v>
      </c>
      <c r="J1027" t="s">
        <v>35</v>
      </c>
      <c r="K1027" t="s">
        <v>36</v>
      </c>
      <c r="L1027" s="11">
        <v>-25668129</v>
      </c>
      <c r="M1027" t="s">
        <v>37</v>
      </c>
      <c r="N1027" t="s">
        <v>1865</v>
      </c>
      <c r="O1027" t="s">
        <v>31</v>
      </c>
      <c r="P1027">
        <v>0</v>
      </c>
    </row>
    <row r="1028" spans="1:16" ht="14.95" x14ac:dyDescent="0.25">
      <c r="A1028" t="s">
        <v>29</v>
      </c>
      <c r="B1028" t="s">
        <v>1867</v>
      </c>
      <c r="C1028" t="s">
        <v>31</v>
      </c>
      <c r="D1028" t="s">
        <v>1863</v>
      </c>
      <c r="E1028" t="s">
        <v>1868</v>
      </c>
      <c r="F1028" t="s">
        <v>33</v>
      </c>
      <c r="G1028" t="s">
        <v>1859</v>
      </c>
      <c r="H1028" s="10">
        <v>41729</v>
      </c>
      <c r="I1028" s="10">
        <v>41729</v>
      </c>
      <c r="J1028" t="s">
        <v>1198</v>
      </c>
      <c r="K1028" t="s">
        <v>36</v>
      </c>
      <c r="L1028" s="11">
        <v>3006063</v>
      </c>
      <c r="M1028" t="s">
        <v>37</v>
      </c>
      <c r="N1028" t="s">
        <v>1865</v>
      </c>
      <c r="O1028" t="s">
        <v>31</v>
      </c>
      <c r="P1028">
        <v>0</v>
      </c>
    </row>
    <row r="1029" spans="1:16" ht="14.95" x14ac:dyDescent="0.25">
      <c r="A1029" t="s">
        <v>29</v>
      </c>
      <c r="B1029" t="s">
        <v>1856</v>
      </c>
      <c r="C1029" t="s">
        <v>31</v>
      </c>
      <c r="D1029" t="s">
        <v>1857</v>
      </c>
      <c r="E1029" t="s">
        <v>1869</v>
      </c>
      <c r="F1029" t="s">
        <v>33</v>
      </c>
      <c r="G1029" t="s">
        <v>75</v>
      </c>
      <c r="H1029" s="10">
        <v>41729</v>
      </c>
      <c r="I1029" s="10">
        <v>41730</v>
      </c>
      <c r="J1029" t="s">
        <v>1198</v>
      </c>
      <c r="K1029" t="s">
        <v>36</v>
      </c>
      <c r="L1029" s="11">
        <v>1076919881</v>
      </c>
      <c r="M1029" t="s">
        <v>37</v>
      </c>
      <c r="N1029" t="s">
        <v>1860</v>
      </c>
      <c r="O1029" t="s">
        <v>31</v>
      </c>
      <c r="P1029">
        <v>0</v>
      </c>
    </row>
    <row r="1030" spans="1:16" ht="14.95" x14ac:dyDescent="0.25">
      <c r="A1030" t="s">
        <v>29</v>
      </c>
      <c r="B1030" t="s">
        <v>1867</v>
      </c>
      <c r="C1030" t="s">
        <v>31</v>
      </c>
      <c r="D1030" t="s">
        <v>1863</v>
      </c>
      <c r="E1030" t="s">
        <v>1870</v>
      </c>
      <c r="F1030" t="s">
        <v>33</v>
      </c>
      <c r="G1030" t="s">
        <v>75</v>
      </c>
      <c r="H1030" s="10">
        <v>41729</v>
      </c>
      <c r="I1030" s="10">
        <v>41730</v>
      </c>
      <c r="J1030" t="s">
        <v>35</v>
      </c>
      <c r="K1030" t="s">
        <v>36</v>
      </c>
      <c r="L1030" s="11">
        <v>-3006063</v>
      </c>
      <c r="M1030" t="s">
        <v>37</v>
      </c>
      <c r="N1030" t="s">
        <v>1865</v>
      </c>
      <c r="O1030" t="s">
        <v>31</v>
      </c>
      <c r="P1030">
        <v>0</v>
      </c>
    </row>
    <row r="1031" spans="1:16" ht="14.95" x14ac:dyDescent="0.25">
      <c r="A1031" t="s">
        <v>29</v>
      </c>
      <c r="B1031" t="s">
        <v>1867</v>
      </c>
      <c r="C1031" t="s">
        <v>31</v>
      </c>
      <c r="D1031" t="s">
        <v>1863</v>
      </c>
      <c r="E1031" t="s">
        <v>1871</v>
      </c>
      <c r="F1031" t="s">
        <v>33</v>
      </c>
      <c r="G1031" t="s">
        <v>75</v>
      </c>
      <c r="H1031" s="10">
        <v>41729</v>
      </c>
      <c r="I1031" s="10">
        <v>41730</v>
      </c>
      <c r="J1031" t="s">
        <v>1198</v>
      </c>
      <c r="K1031" t="s">
        <v>36</v>
      </c>
      <c r="L1031" s="11">
        <v>3006063</v>
      </c>
      <c r="M1031" t="s">
        <v>37</v>
      </c>
      <c r="N1031" t="s">
        <v>1865</v>
      </c>
      <c r="O1031" t="s">
        <v>31</v>
      </c>
      <c r="P1031">
        <v>0</v>
      </c>
    </row>
    <row r="1032" spans="1:16" ht="14.95" x14ac:dyDescent="0.25">
      <c r="A1032" t="s">
        <v>29</v>
      </c>
      <c r="B1032" t="s">
        <v>1872</v>
      </c>
      <c r="C1032" t="s">
        <v>31</v>
      </c>
      <c r="D1032" t="s">
        <v>1873</v>
      </c>
      <c r="E1032" t="s">
        <v>1874</v>
      </c>
      <c r="F1032" t="s">
        <v>33</v>
      </c>
      <c r="G1032" t="s">
        <v>1859</v>
      </c>
      <c r="H1032" s="10">
        <v>41730</v>
      </c>
      <c r="I1032" s="10">
        <v>41730</v>
      </c>
      <c r="J1032" t="s">
        <v>1198</v>
      </c>
      <c r="K1032" t="s">
        <v>36</v>
      </c>
      <c r="L1032" s="11">
        <v>3006063</v>
      </c>
      <c r="M1032" t="s">
        <v>37</v>
      </c>
      <c r="N1032" t="s">
        <v>1875</v>
      </c>
      <c r="O1032" t="s">
        <v>31</v>
      </c>
      <c r="P1032">
        <v>0</v>
      </c>
    </row>
    <row r="1033" spans="1:16" ht="14.95" x14ac:dyDescent="0.25">
      <c r="A1033" t="s">
        <v>29</v>
      </c>
      <c r="B1033" t="s">
        <v>1876</v>
      </c>
      <c r="C1033" t="s">
        <v>31</v>
      </c>
      <c r="D1033" t="s">
        <v>1877</v>
      </c>
      <c r="E1033" t="s">
        <v>1878</v>
      </c>
      <c r="F1033" t="s">
        <v>33</v>
      </c>
      <c r="G1033" t="s">
        <v>1859</v>
      </c>
      <c r="H1033" s="10">
        <v>41730</v>
      </c>
      <c r="I1033" s="10">
        <v>41730</v>
      </c>
      <c r="J1033" t="s">
        <v>35</v>
      </c>
      <c r="K1033" t="s">
        <v>36</v>
      </c>
      <c r="L1033" s="11">
        <v>-6012126</v>
      </c>
      <c r="M1033" t="s">
        <v>37</v>
      </c>
      <c r="N1033" t="s">
        <v>1879</v>
      </c>
      <c r="O1033" t="s">
        <v>31</v>
      </c>
      <c r="P1033">
        <v>0</v>
      </c>
    </row>
    <row r="1034" spans="1:16" ht="14.95" x14ac:dyDescent="0.25">
      <c r="A1034" t="s">
        <v>29</v>
      </c>
      <c r="B1034" t="s">
        <v>1094</v>
      </c>
      <c r="C1034" t="s">
        <v>31</v>
      </c>
      <c r="D1034" t="s">
        <v>1880</v>
      </c>
      <c r="E1034" t="s">
        <v>1881</v>
      </c>
      <c r="F1034" t="s">
        <v>33</v>
      </c>
      <c r="G1034" t="s">
        <v>75</v>
      </c>
      <c r="H1034" s="10">
        <v>41673</v>
      </c>
      <c r="I1034" s="10">
        <v>41781</v>
      </c>
      <c r="J1034" t="s">
        <v>31</v>
      </c>
      <c r="K1034" t="s">
        <v>36</v>
      </c>
      <c r="L1034" s="11">
        <v>-740260</v>
      </c>
      <c r="M1034" t="s">
        <v>37</v>
      </c>
      <c r="N1034" t="s">
        <v>1882</v>
      </c>
      <c r="O1034" t="s">
        <v>31</v>
      </c>
      <c r="P1034">
        <v>0</v>
      </c>
    </row>
    <row r="1035" spans="1:16" ht="14.95" x14ac:dyDescent="0.25">
      <c r="A1035" t="s">
        <v>29</v>
      </c>
      <c r="B1035" t="s">
        <v>1094</v>
      </c>
      <c r="C1035" t="s">
        <v>31</v>
      </c>
      <c r="D1035" t="s">
        <v>1880</v>
      </c>
      <c r="E1035" t="s">
        <v>1881</v>
      </c>
      <c r="F1035" t="s">
        <v>33</v>
      </c>
      <c r="G1035" t="s">
        <v>75</v>
      </c>
      <c r="H1035" s="10">
        <v>41673</v>
      </c>
      <c r="I1035" s="10">
        <v>41781</v>
      </c>
      <c r="J1035" t="s">
        <v>31</v>
      </c>
      <c r="K1035" t="s">
        <v>36</v>
      </c>
      <c r="L1035" s="11">
        <v>-457481</v>
      </c>
      <c r="M1035" t="s">
        <v>37</v>
      </c>
      <c r="N1035" t="s">
        <v>1883</v>
      </c>
      <c r="O1035" t="s">
        <v>31</v>
      </c>
      <c r="P1035">
        <v>0</v>
      </c>
    </row>
    <row r="1036" spans="1:16" ht="14.95" x14ac:dyDescent="0.25">
      <c r="A1036" t="s">
        <v>29</v>
      </c>
      <c r="B1036" t="s">
        <v>126</v>
      </c>
      <c r="C1036" t="s">
        <v>31</v>
      </c>
      <c r="D1036" t="s">
        <v>1884</v>
      </c>
      <c r="E1036" t="s">
        <v>1885</v>
      </c>
      <c r="F1036" t="s">
        <v>33</v>
      </c>
      <c r="G1036" t="s">
        <v>75</v>
      </c>
      <c r="H1036" s="10">
        <v>41547</v>
      </c>
      <c r="I1036" s="10">
        <v>41789</v>
      </c>
      <c r="J1036" t="s">
        <v>31</v>
      </c>
      <c r="K1036" t="s">
        <v>36</v>
      </c>
      <c r="L1036" s="11">
        <v>-300000</v>
      </c>
      <c r="M1036" t="s">
        <v>37</v>
      </c>
      <c r="N1036" t="s">
        <v>1886</v>
      </c>
      <c r="O1036" t="s">
        <v>31</v>
      </c>
      <c r="P1036">
        <v>0</v>
      </c>
    </row>
    <row r="1037" spans="1:16" ht="14.95" x14ac:dyDescent="0.25">
      <c r="A1037" t="s">
        <v>29</v>
      </c>
      <c r="B1037" t="s">
        <v>126</v>
      </c>
      <c r="C1037" t="s">
        <v>31</v>
      </c>
      <c r="D1037" t="s">
        <v>1887</v>
      </c>
      <c r="E1037" t="s">
        <v>1888</v>
      </c>
      <c r="F1037" t="s">
        <v>33</v>
      </c>
      <c r="G1037" t="s">
        <v>75</v>
      </c>
      <c r="H1037" s="10">
        <v>41060</v>
      </c>
      <c r="I1037" s="10">
        <v>41792</v>
      </c>
      <c r="J1037" t="s">
        <v>31</v>
      </c>
      <c r="K1037" t="s">
        <v>36</v>
      </c>
      <c r="L1037" s="11">
        <v>-8800</v>
      </c>
      <c r="M1037" t="s">
        <v>37</v>
      </c>
      <c r="N1037" t="s">
        <v>1889</v>
      </c>
      <c r="O1037" t="s">
        <v>31</v>
      </c>
      <c r="P1037">
        <v>0</v>
      </c>
    </row>
    <row r="1038" spans="1:16" ht="14.95" x14ac:dyDescent="0.25">
      <c r="A1038" t="s">
        <v>29</v>
      </c>
      <c r="B1038" t="s">
        <v>126</v>
      </c>
      <c r="C1038" t="s">
        <v>31</v>
      </c>
      <c r="D1038" t="s">
        <v>1887</v>
      </c>
      <c r="E1038" t="s">
        <v>1890</v>
      </c>
      <c r="F1038" t="s">
        <v>33</v>
      </c>
      <c r="G1038" t="s">
        <v>75</v>
      </c>
      <c r="H1038" s="10">
        <v>41394</v>
      </c>
      <c r="I1038" s="10">
        <v>41792</v>
      </c>
      <c r="J1038" t="s">
        <v>31</v>
      </c>
      <c r="K1038" t="s">
        <v>36</v>
      </c>
      <c r="L1038" s="11">
        <v>-466000</v>
      </c>
      <c r="M1038" t="s">
        <v>37</v>
      </c>
      <c r="N1038" t="s">
        <v>1889</v>
      </c>
      <c r="O1038" t="s">
        <v>31</v>
      </c>
      <c r="P1038">
        <v>0</v>
      </c>
    </row>
    <row r="1039" spans="1:16" ht="14.95" x14ac:dyDescent="0.25">
      <c r="A1039" t="s">
        <v>29</v>
      </c>
      <c r="B1039" t="s">
        <v>126</v>
      </c>
      <c r="C1039" t="s">
        <v>31</v>
      </c>
      <c r="D1039" t="s">
        <v>31</v>
      </c>
      <c r="E1039" t="s">
        <v>1891</v>
      </c>
      <c r="F1039" t="s">
        <v>33</v>
      </c>
      <c r="G1039" t="s">
        <v>75</v>
      </c>
      <c r="H1039" s="10">
        <v>41670</v>
      </c>
      <c r="I1039" s="10">
        <v>41799</v>
      </c>
      <c r="J1039" t="s">
        <v>31</v>
      </c>
      <c r="K1039" t="s">
        <v>36</v>
      </c>
      <c r="L1039" s="11">
        <v>-1531000</v>
      </c>
      <c r="M1039" t="s">
        <v>37</v>
      </c>
      <c r="N1039" t="s">
        <v>1892</v>
      </c>
      <c r="O1039" t="s">
        <v>31</v>
      </c>
      <c r="P1039">
        <v>0</v>
      </c>
    </row>
    <row r="1040" spans="1:16" ht="14.95" x14ac:dyDescent="0.25">
      <c r="A1040" t="s">
        <v>29</v>
      </c>
      <c r="B1040" t="s">
        <v>126</v>
      </c>
      <c r="C1040" t="s">
        <v>31</v>
      </c>
      <c r="D1040" t="s">
        <v>31</v>
      </c>
      <c r="E1040" t="s">
        <v>1893</v>
      </c>
      <c r="F1040" t="s">
        <v>33</v>
      </c>
      <c r="G1040" t="s">
        <v>75</v>
      </c>
      <c r="H1040" s="10">
        <v>41053</v>
      </c>
      <c r="I1040" s="10">
        <v>41799</v>
      </c>
      <c r="J1040" t="s">
        <v>31</v>
      </c>
      <c r="K1040" t="s">
        <v>36</v>
      </c>
      <c r="L1040" s="11">
        <v>-800000</v>
      </c>
      <c r="M1040" t="s">
        <v>37</v>
      </c>
      <c r="N1040" t="s">
        <v>1894</v>
      </c>
      <c r="O1040" t="s">
        <v>31</v>
      </c>
      <c r="P1040">
        <v>0</v>
      </c>
    </row>
    <row r="1041" spans="1:16" ht="14.95" x14ac:dyDescent="0.25">
      <c r="A1041" t="s">
        <v>29</v>
      </c>
      <c r="B1041" t="s">
        <v>126</v>
      </c>
      <c r="C1041" t="s">
        <v>31</v>
      </c>
      <c r="D1041" t="s">
        <v>31</v>
      </c>
      <c r="E1041" t="s">
        <v>1895</v>
      </c>
      <c r="F1041" t="s">
        <v>33</v>
      </c>
      <c r="G1041" t="s">
        <v>75</v>
      </c>
      <c r="H1041" s="10">
        <v>41135</v>
      </c>
      <c r="I1041" s="10">
        <v>41799</v>
      </c>
      <c r="J1041" t="s">
        <v>31</v>
      </c>
      <c r="K1041" t="s">
        <v>36</v>
      </c>
      <c r="L1041" s="11">
        <v>-360000</v>
      </c>
      <c r="M1041" t="s">
        <v>37</v>
      </c>
      <c r="N1041" t="s">
        <v>1896</v>
      </c>
      <c r="O1041" t="s">
        <v>31</v>
      </c>
      <c r="P1041">
        <v>0</v>
      </c>
    </row>
    <row r="1042" spans="1:16" ht="14.95" x14ac:dyDescent="0.25">
      <c r="A1042" t="s">
        <v>29</v>
      </c>
      <c r="B1042" t="s">
        <v>1897</v>
      </c>
      <c r="C1042" t="s">
        <v>31</v>
      </c>
      <c r="D1042" t="s">
        <v>1898</v>
      </c>
      <c r="E1042" t="s">
        <v>1899</v>
      </c>
      <c r="F1042" t="s">
        <v>33</v>
      </c>
      <c r="G1042" t="s">
        <v>75</v>
      </c>
      <c r="H1042" s="10">
        <v>41782</v>
      </c>
      <c r="I1042" s="10">
        <v>41806</v>
      </c>
      <c r="J1042" t="s">
        <v>31</v>
      </c>
      <c r="K1042" t="s">
        <v>36</v>
      </c>
      <c r="L1042" s="11">
        <v>-210592</v>
      </c>
      <c r="M1042" t="s">
        <v>37</v>
      </c>
      <c r="N1042" t="s">
        <v>1900</v>
      </c>
      <c r="O1042" t="s">
        <v>31</v>
      </c>
      <c r="P1042">
        <v>0</v>
      </c>
    </row>
    <row r="1043" spans="1:16" ht="14.95" x14ac:dyDescent="0.25">
      <c r="A1043" t="s">
        <v>29</v>
      </c>
      <c r="B1043" t="s">
        <v>1897</v>
      </c>
      <c r="C1043" t="s">
        <v>31</v>
      </c>
      <c r="D1043" t="s">
        <v>1898</v>
      </c>
      <c r="E1043" t="s">
        <v>1899</v>
      </c>
      <c r="F1043" t="s">
        <v>33</v>
      </c>
      <c r="G1043" t="s">
        <v>75</v>
      </c>
      <c r="H1043" s="10">
        <v>41782</v>
      </c>
      <c r="I1043" s="10">
        <v>41806</v>
      </c>
      <c r="J1043" t="s">
        <v>31</v>
      </c>
      <c r="K1043" t="s">
        <v>36</v>
      </c>
      <c r="L1043" s="11">
        <v>-340763</v>
      </c>
      <c r="M1043" t="s">
        <v>37</v>
      </c>
      <c r="N1043" t="s">
        <v>1901</v>
      </c>
      <c r="O1043" t="s">
        <v>31</v>
      </c>
      <c r="P1043">
        <v>0</v>
      </c>
    </row>
    <row r="1044" spans="1:16" ht="14.95" x14ac:dyDescent="0.25">
      <c r="A1044" t="s">
        <v>29</v>
      </c>
      <c r="B1044" t="s">
        <v>1413</v>
      </c>
      <c r="C1044" t="s">
        <v>31</v>
      </c>
      <c r="D1044" t="s">
        <v>31</v>
      </c>
      <c r="E1044" t="s">
        <v>1902</v>
      </c>
      <c r="F1044" t="s">
        <v>33</v>
      </c>
      <c r="G1044" t="s">
        <v>75</v>
      </c>
      <c r="H1044" s="10">
        <v>40944</v>
      </c>
      <c r="I1044" s="10">
        <v>41806</v>
      </c>
      <c r="J1044" t="s">
        <v>31</v>
      </c>
      <c r="K1044" t="s">
        <v>36</v>
      </c>
      <c r="L1044" s="11">
        <v>-594369</v>
      </c>
      <c r="M1044" t="s">
        <v>37</v>
      </c>
      <c r="N1044" t="s">
        <v>1903</v>
      </c>
      <c r="O1044" t="s">
        <v>31</v>
      </c>
      <c r="P1044">
        <v>0</v>
      </c>
    </row>
    <row r="1045" spans="1:16" ht="14.95" x14ac:dyDescent="0.25">
      <c r="A1045" t="s">
        <v>29</v>
      </c>
      <c r="B1045" t="s">
        <v>1413</v>
      </c>
      <c r="C1045" t="s">
        <v>31</v>
      </c>
      <c r="D1045" t="s">
        <v>1904</v>
      </c>
      <c r="E1045" t="s">
        <v>1905</v>
      </c>
      <c r="F1045" t="s">
        <v>33</v>
      </c>
      <c r="G1045" t="s">
        <v>75</v>
      </c>
      <c r="H1045" s="10">
        <v>41670</v>
      </c>
      <c r="I1045" s="10">
        <v>41823</v>
      </c>
      <c r="J1045" t="s">
        <v>31</v>
      </c>
      <c r="K1045" t="s">
        <v>36</v>
      </c>
      <c r="L1045" s="11">
        <v>-377486</v>
      </c>
      <c r="M1045" t="s">
        <v>37</v>
      </c>
      <c r="N1045" t="s">
        <v>1906</v>
      </c>
      <c r="O1045" t="s">
        <v>31</v>
      </c>
      <c r="P1045">
        <v>0</v>
      </c>
    </row>
    <row r="1046" spans="1:16" ht="14.95" x14ac:dyDescent="0.25">
      <c r="A1046" t="s">
        <v>29</v>
      </c>
      <c r="B1046" t="s">
        <v>1413</v>
      </c>
      <c r="C1046" t="s">
        <v>31</v>
      </c>
      <c r="D1046" t="s">
        <v>31</v>
      </c>
      <c r="E1046" t="s">
        <v>1905</v>
      </c>
      <c r="F1046" t="s">
        <v>33</v>
      </c>
      <c r="G1046" t="s">
        <v>75</v>
      </c>
      <c r="H1046" s="10">
        <v>41670</v>
      </c>
      <c r="I1046" s="10">
        <v>41823</v>
      </c>
      <c r="J1046" t="s">
        <v>31</v>
      </c>
      <c r="K1046" t="s">
        <v>36</v>
      </c>
      <c r="L1046" s="11">
        <v>-177600</v>
      </c>
      <c r="M1046" t="s">
        <v>37</v>
      </c>
      <c r="N1046" t="s">
        <v>1907</v>
      </c>
      <c r="O1046" t="s">
        <v>31</v>
      </c>
      <c r="P1046">
        <v>0</v>
      </c>
    </row>
    <row r="1047" spans="1:16" ht="14.95" x14ac:dyDescent="0.25">
      <c r="A1047" t="s">
        <v>29</v>
      </c>
      <c r="B1047" t="s">
        <v>1413</v>
      </c>
      <c r="C1047" t="s">
        <v>31</v>
      </c>
      <c r="D1047" t="s">
        <v>1908</v>
      </c>
      <c r="E1047" t="s">
        <v>1909</v>
      </c>
      <c r="F1047" t="s">
        <v>33</v>
      </c>
      <c r="G1047" t="s">
        <v>75</v>
      </c>
      <c r="H1047" s="10">
        <v>41698</v>
      </c>
      <c r="I1047" s="10">
        <v>41823</v>
      </c>
      <c r="J1047" t="s">
        <v>31</v>
      </c>
      <c r="K1047" t="s">
        <v>36</v>
      </c>
      <c r="L1047" s="11">
        <v>-40027</v>
      </c>
      <c r="M1047" t="s">
        <v>37</v>
      </c>
      <c r="N1047" t="s">
        <v>1910</v>
      </c>
      <c r="O1047" t="s">
        <v>31</v>
      </c>
      <c r="P1047">
        <v>0</v>
      </c>
    </row>
    <row r="1048" spans="1:16" ht="14.95" x14ac:dyDescent="0.25">
      <c r="A1048" t="s">
        <v>29</v>
      </c>
      <c r="B1048" t="s">
        <v>1413</v>
      </c>
      <c r="C1048" t="s">
        <v>31</v>
      </c>
      <c r="D1048" t="s">
        <v>1911</v>
      </c>
      <c r="E1048" t="s">
        <v>1912</v>
      </c>
      <c r="F1048" t="s">
        <v>33</v>
      </c>
      <c r="G1048" t="s">
        <v>75</v>
      </c>
      <c r="H1048" s="10">
        <v>41729</v>
      </c>
      <c r="I1048" s="10">
        <v>41823</v>
      </c>
      <c r="J1048" t="s">
        <v>31</v>
      </c>
      <c r="K1048" t="s">
        <v>36</v>
      </c>
      <c r="L1048" s="11">
        <v>-388974</v>
      </c>
      <c r="M1048" t="s">
        <v>37</v>
      </c>
      <c r="N1048" t="s">
        <v>1913</v>
      </c>
      <c r="O1048" t="s">
        <v>31</v>
      </c>
      <c r="P1048">
        <v>0</v>
      </c>
    </row>
    <row r="1049" spans="1:16" ht="14.95" x14ac:dyDescent="0.25">
      <c r="A1049" t="s">
        <v>29</v>
      </c>
      <c r="B1049" t="s">
        <v>1413</v>
      </c>
      <c r="C1049" t="s">
        <v>31</v>
      </c>
      <c r="D1049" t="s">
        <v>1911</v>
      </c>
      <c r="E1049" t="s">
        <v>1912</v>
      </c>
      <c r="F1049" t="s">
        <v>33</v>
      </c>
      <c r="G1049" t="s">
        <v>75</v>
      </c>
      <c r="H1049" s="10">
        <v>41729</v>
      </c>
      <c r="I1049" s="10">
        <v>41823</v>
      </c>
      <c r="J1049" t="s">
        <v>31</v>
      </c>
      <c r="K1049" t="s">
        <v>36</v>
      </c>
      <c r="L1049" s="11">
        <v>-195173</v>
      </c>
      <c r="M1049" t="s">
        <v>37</v>
      </c>
      <c r="N1049" t="s">
        <v>1914</v>
      </c>
      <c r="O1049" t="s">
        <v>31</v>
      </c>
      <c r="P1049">
        <v>0</v>
      </c>
    </row>
    <row r="1050" spans="1:16" ht="14.95" x14ac:dyDescent="0.25">
      <c r="A1050" t="s">
        <v>29</v>
      </c>
      <c r="B1050" t="s">
        <v>126</v>
      </c>
      <c r="C1050" t="s">
        <v>31</v>
      </c>
      <c r="D1050" t="s">
        <v>1915</v>
      </c>
      <c r="E1050" t="s">
        <v>1916</v>
      </c>
      <c r="F1050" t="s">
        <v>33</v>
      </c>
      <c r="G1050" t="s">
        <v>75</v>
      </c>
      <c r="H1050" s="10">
        <v>41325</v>
      </c>
      <c r="I1050" s="10">
        <v>41836</v>
      </c>
      <c r="J1050" t="s">
        <v>31</v>
      </c>
      <c r="K1050" t="s">
        <v>36</v>
      </c>
      <c r="L1050" s="11">
        <v>-150000</v>
      </c>
      <c r="M1050" t="s">
        <v>37</v>
      </c>
      <c r="N1050" t="s">
        <v>1917</v>
      </c>
      <c r="O1050" t="s">
        <v>31</v>
      </c>
      <c r="P1050">
        <v>0</v>
      </c>
    </row>
    <row r="1051" spans="1:16" ht="14.95" x14ac:dyDescent="0.25">
      <c r="A1051" t="s">
        <v>29</v>
      </c>
      <c r="B1051" t="s">
        <v>126</v>
      </c>
      <c r="C1051" t="s">
        <v>31</v>
      </c>
      <c r="D1051" t="s">
        <v>1918</v>
      </c>
      <c r="E1051" t="s">
        <v>1919</v>
      </c>
      <c r="F1051" t="s">
        <v>33</v>
      </c>
      <c r="G1051" t="s">
        <v>75</v>
      </c>
      <c r="H1051" s="10">
        <v>41596</v>
      </c>
      <c r="I1051" s="10">
        <v>41836</v>
      </c>
      <c r="J1051" t="s">
        <v>31</v>
      </c>
      <c r="K1051" t="s">
        <v>36</v>
      </c>
      <c r="L1051" s="11">
        <v>-278700</v>
      </c>
      <c r="M1051" t="s">
        <v>37</v>
      </c>
      <c r="N1051" t="s">
        <v>1920</v>
      </c>
      <c r="O1051" t="s">
        <v>31</v>
      </c>
      <c r="P1051">
        <v>0</v>
      </c>
    </row>
    <row r="1052" spans="1:16" ht="14.95" x14ac:dyDescent="0.25">
      <c r="A1052" t="s">
        <v>29</v>
      </c>
      <c r="B1052" t="s">
        <v>1897</v>
      </c>
      <c r="C1052" t="s">
        <v>31</v>
      </c>
      <c r="D1052" t="s">
        <v>1921</v>
      </c>
      <c r="E1052" t="s">
        <v>1922</v>
      </c>
      <c r="F1052" t="s">
        <v>33</v>
      </c>
      <c r="G1052" t="s">
        <v>75</v>
      </c>
      <c r="H1052" s="10">
        <v>41765</v>
      </c>
      <c r="I1052" s="10">
        <v>41851</v>
      </c>
      <c r="J1052" t="s">
        <v>31</v>
      </c>
      <c r="K1052" t="s">
        <v>36</v>
      </c>
      <c r="L1052" s="11">
        <v>-337407</v>
      </c>
      <c r="M1052" t="s">
        <v>37</v>
      </c>
      <c r="N1052" t="s">
        <v>1923</v>
      </c>
      <c r="O1052" t="s">
        <v>31</v>
      </c>
      <c r="P1052">
        <v>0</v>
      </c>
    </row>
    <row r="1053" spans="1:16" ht="14.95" x14ac:dyDescent="0.25">
      <c r="A1053" t="s">
        <v>29</v>
      </c>
      <c r="B1053" t="s">
        <v>1897</v>
      </c>
      <c r="C1053" t="s">
        <v>31</v>
      </c>
      <c r="D1053" t="s">
        <v>1921</v>
      </c>
      <c r="E1053" t="s">
        <v>1922</v>
      </c>
      <c r="F1053" t="s">
        <v>33</v>
      </c>
      <c r="G1053" t="s">
        <v>75</v>
      </c>
      <c r="H1053" s="10">
        <v>41765</v>
      </c>
      <c r="I1053" s="10">
        <v>41851</v>
      </c>
      <c r="J1053" t="s">
        <v>31</v>
      </c>
      <c r="K1053" t="s">
        <v>36</v>
      </c>
      <c r="L1053" s="11">
        <v>-34752</v>
      </c>
      <c r="M1053" t="s">
        <v>37</v>
      </c>
      <c r="N1053" t="s">
        <v>1924</v>
      </c>
      <c r="O1053" t="s">
        <v>31</v>
      </c>
      <c r="P1053">
        <v>0</v>
      </c>
    </row>
    <row r="1054" spans="1:16" ht="14.95" x14ac:dyDescent="0.25">
      <c r="A1054" t="s">
        <v>29</v>
      </c>
      <c r="B1054" t="s">
        <v>1897</v>
      </c>
      <c r="C1054" t="s">
        <v>31</v>
      </c>
      <c r="D1054" t="s">
        <v>1921</v>
      </c>
      <c r="E1054" t="s">
        <v>1922</v>
      </c>
      <c r="F1054" t="s">
        <v>33</v>
      </c>
      <c r="G1054" t="s">
        <v>75</v>
      </c>
      <c r="H1054" s="10">
        <v>41765</v>
      </c>
      <c r="I1054" s="10">
        <v>41851</v>
      </c>
      <c r="J1054" t="s">
        <v>31</v>
      </c>
      <c r="K1054" t="s">
        <v>36</v>
      </c>
      <c r="L1054" s="11">
        <v>-354093</v>
      </c>
      <c r="M1054" t="s">
        <v>37</v>
      </c>
      <c r="N1054" t="s">
        <v>1925</v>
      </c>
      <c r="O1054" t="s">
        <v>31</v>
      </c>
      <c r="P1054">
        <v>0</v>
      </c>
    </row>
    <row r="1055" spans="1:16" ht="14.95" x14ac:dyDescent="0.25">
      <c r="A1055" t="s">
        <v>29</v>
      </c>
      <c r="B1055" t="s">
        <v>1413</v>
      </c>
      <c r="C1055" t="s">
        <v>31</v>
      </c>
      <c r="D1055" t="s">
        <v>1926</v>
      </c>
      <c r="E1055" t="s">
        <v>1927</v>
      </c>
      <c r="F1055" t="s">
        <v>33</v>
      </c>
      <c r="G1055" t="s">
        <v>75</v>
      </c>
      <c r="H1055" s="10">
        <v>41275</v>
      </c>
      <c r="I1055" s="10">
        <v>41851</v>
      </c>
      <c r="J1055" t="s">
        <v>31</v>
      </c>
      <c r="K1055" t="s">
        <v>36</v>
      </c>
      <c r="L1055" s="11">
        <v>-197557</v>
      </c>
      <c r="M1055" t="s">
        <v>37</v>
      </c>
      <c r="N1055" t="s">
        <v>1928</v>
      </c>
      <c r="O1055" t="s">
        <v>31</v>
      </c>
      <c r="P1055">
        <v>0</v>
      </c>
    </row>
    <row r="1056" spans="1:16" ht="14.95" x14ac:dyDescent="0.25">
      <c r="A1056" t="s">
        <v>29</v>
      </c>
      <c r="B1056" t="s">
        <v>1413</v>
      </c>
      <c r="C1056" t="s">
        <v>31</v>
      </c>
      <c r="D1056" t="s">
        <v>1929</v>
      </c>
      <c r="E1056" t="s">
        <v>1930</v>
      </c>
      <c r="F1056" t="s">
        <v>33</v>
      </c>
      <c r="G1056" t="s">
        <v>75</v>
      </c>
      <c r="H1056" s="10">
        <v>41275</v>
      </c>
      <c r="I1056" s="10">
        <v>41851</v>
      </c>
      <c r="J1056" t="s">
        <v>31</v>
      </c>
      <c r="K1056" t="s">
        <v>36</v>
      </c>
      <c r="L1056" s="11">
        <v>-155099</v>
      </c>
      <c r="M1056" t="s">
        <v>37</v>
      </c>
      <c r="N1056" t="s">
        <v>1931</v>
      </c>
      <c r="O1056" t="s">
        <v>31</v>
      </c>
      <c r="P1056">
        <v>0</v>
      </c>
    </row>
    <row r="1057" spans="1:16" ht="14.95" x14ac:dyDescent="0.25">
      <c r="A1057" t="s">
        <v>29</v>
      </c>
      <c r="B1057" t="s">
        <v>1413</v>
      </c>
      <c r="C1057" t="s">
        <v>31</v>
      </c>
      <c r="D1057" t="s">
        <v>1932</v>
      </c>
      <c r="E1057" t="s">
        <v>1933</v>
      </c>
      <c r="F1057" t="s">
        <v>33</v>
      </c>
      <c r="G1057" t="s">
        <v>75</v>
      </c>
      <c r="H1057" s="10">
        <v>41548</v>
      </c>
      <c r="I1057" s="10">
        <v>41851</v>
      </c>
      <c r="J1057" t="s">
        <v>31</v>
      </c>
      <c r="K1057" t="s">
        <v>36</v>
      </c>
      <c r="L1057" s="11">
        <v>-33437</v>
      </c>
      <c r="M1057" t="s">
        <v>37</v>
      </c>
      <c r="N1057" t="s">
        <v>1934</v>
      </c>
      <c r="O1057" t="s">
        <v>31</v>
      </c>
      <c r="P1057">
        <v>0</v>
      </c>
    </row>
    <row r="1058" spans="1:16" ht="14.95" x14ac:dyDescent="0.25">
      <c r="A1058" t="s">
        <v>29</v>
      </c>
      <c r="B1058" t="s">
        <v>1413</v>
      </c>
      <c r="C1058" t="s">
        <v>31</v>
      </c>
      <c r="D1058" t="s">
        <v>1935</v>
      </c>
      <c r="E1058" t="s">
        <v>1936</v>
      </c>
      <c r="F1058" t="s">
        <v>33</v>
      </c>
      <c r="G1058" t="s">
        <v>75</v>
      </c>
      <c r="H1058" s="10">
        <v>41548</v>
      </c>
      <c r="I1058" s="10">
        <v>41851</v>
      </c>
      <c r="J1058" t="s">
        <v>31</v>
      </c>
      <c r="K1058" t="s">
        <v>36</v>
      </c>
      <c r="L1058" s="11">
        <v>-201761</v>
      </c>
      <c r="M1058" t="s">
        <v>37</v>
      </c>
      <c r="N1058" t="s">
        <v>1937</v>
      </c>
      <c r="O1058" t="s">
        <v>31</v>
      </c>
      <c r="P1058">
        <v>0</v>
      </c>
    </row>
    <row r="1059" spans="1:16" ht="14.95" x14ac:dyDescent="0.25">
      <c r="A1059" t="s">
        <v>29</v>
      </c>
      <c r="B1059" t="s">
        <v>1413</v>
      </c>
      <c r="C1059" t="s">
        <v>31</v>
      </c>
      <c r="D1059" t="s">
        <v>1938</v>
      </c>
      <c r="E1059" t="s">
        <v>1939</v>
      </c>
      <c r="F1059" t="s">
        <v>33</v>
      </c>
      <c r="G1059" t="s">
        <v>75</v>
      </c>
      <c r="H1059" s="10">
        <v>41394</v>
      </c>
      <c r="I1059" s="10">
        <v>41851</v>
      </c>
      <c r="J1059" t="s">
        <v>31</v>
      </c>
      <c r="K1059" t="s">
        <v>36</v>
      </c>
      <c r="L1059" s="11">
        <v>-38653</v>
      </c>
      <c r="M1059" t="s">
        <v>37</v>
      </c>
      <c r="N1059" t="s">
        <v>1940</v>
      </c>
      <c r="O1059" t="s">
        <v>31</v>
      </c>
      <c r="P1059">
        <v>0</v>
      </c>
    </row>
    <row r="1060" spans="1:16" ht="14.95" x14ac:dyDescent="0.25">
      <c r="A1060" t="s">
        <v>29</v>
      </c>
      <c r="B1060" t="s">
        <v>1413</v>
      </c>
      <c r="C1060" t="s">
        <v>31</v>
      </c>
      <c r="D1060" t="s">
        <v>1941</v>
      </c>
      <c r="E1060" t="s">
        <v>1942</v>
      </c>
      <c r="F1060" t="s">
        <v>33</v>
      </c>
      <c r="G1060" t="s">
        <v>75</v>
      </c>
      <c r="H1060" s="10">
        <v>41529</v>
      </c>
      <c r="I1060" s="10">
        <v>41852</v>
      </c>
      <c r="J1060" t="s">
        <v>31</v>
      </c>
      <c r="K1060" t="s">
        <v>36</v>
      </c>
      <c r="L1060" s="11">
        <v>-259900</v>
      </c>
      <c r="M1060" t="s">
        <v>37</v>
      </c>
      <c r="N1060" t="s">
        <v>1943</v>
      </c>
      <c r="O1060" t="s">
        <v>31</v>
      </c>
      <c r="P1060">
        <v>0</v>
      </c>
    </row>
    <row r="1061" spans="1:16" ht="14.95" x14ac:dyDescent="0.25">
      <c r="A1061" t="s">
        <v>29</v>
      </c>
      <c r="B1061" t="s">
        <v>1413</v>
      </c>
      <c r="C1061" t="s">
        <v>31</v>
      </c>
      <c r="D1061" t="s">
        <v>1944</v>
      </c>
      <c r="E1061" t="s">
        <v>1945</v>
      </c>
      <c r="F1061" t="s">
        <v>33</v>
      </c>
      <c r="G1061" t="s">
        <v>75</v>
      </c>
      <c r="H1061" s="10">
        <v>41639</v>
      </c>
      <c r="I1061" s="10">
        <v>41852</v>
      </c>
      <c r="J1061" t="s">
        <v>31</v>
      </c>
      <c r="K1061" t="s">
        <v>36</v>
      </c>
      <c r="L1061" s="11">
        <v>-22200</v>
      </c>
      <c r="M1061" t="s">
        <v>37</v>
      </c>
      <c r="N1061" t="s">
        <v>1946</v>
      </c>
      <c r="O1061" t="s">
        <v>31</v>
      </c>
      <c r="P1061">
        <v>0</v>
      </c>
    </row>
    <row r="1062" spans="1:16" ht="14.95" x14ac:dyDescent="0.25">
      <c r="A1062" t="s">
        <v>29</v>
      </c>
      <c r="B1062" t="s">
        <v>1413</v>
      </c>
      <c r="C1062" t="s">
        <v>31</v>
      </c>
      <c r="D1062" t="s">
        <v>1947</v>
      </c>
      <c r="E1062" t="s">
        <v>1948</v>
      </c>
      <c r="F1062" t="s">
        <v>33</v>
      </c>
      <c r="G1062" t="s">
        <v>75</v>
      </c>
      <c r="H1062" s="10">
        <v>41600</v>
      </c>
      <c r="I1062" s="10">
        <v>41859</v>
      </c>
      <c r="J1062" t="s">
        <v>31</v>
      </c>
      <c r="K1062" t="s">
        <v>36</v>
      </c>
      <c r="L1062" s="11">
        <v>-26035</v>
      </c>
      <c r="M1062" t="s">
        <v>37</v>
      </c>
      <c r="N1062" t="s">
        <v>1949</v>
      </c>
      <c r="O1062" t="s">
        <v>31</v>
      </c>
      <c r="P1062">
        <v>0</v>
      </c>
    </row>
    <row r="1063" spans="1:16" ht="14.95" x14ac:dyDescent="0.25">
      <c r="A1063" t="s">
        <v>29</v>
      </c>
      <c r="B1063" t="s">
        <v>1094</v>
      </c>
      <c r="C1063" t="s">
        <v>31</v>
      </c>
      <c r="D1063" t="s">
        <v>1950</v>
      </c>
      <c r="E1063" t="s">
        <v>1951</v>
      </c>
      <c r="F1063" t="s">
        <v>33</v>
      </c>
      <c r="G1063" t="s">
        <v>75</v>
      </c>
      <c r="H1063" s="10">
        <v>41830</v>
      </c>
      <c r="I1063" s="10">
        <v>41873</v>
      </c>
      <c r="J1063" t="s">
        <v>31</v>
      </c>
      <c r="K1063" t="s">
        <v>36</v>
      </c>
      <c r="L1063" s="11">
        <v>-956506</v>
      </c>
      <c r="M1063" t="s">
        <v>37</v>
      </c>
      <c r="N1063" t="s">
        <v>1952</v>
      </c>
      <c r="O1063" t="s">
        <v>31</v>
      </c>
      <c r="P1063">
        <v>0</v>
      </c>
    </row>
    <row r="1064" spans="1:16" ht="14.95" x14ac:dyDescent="0.25">
      <c r="A1064" t="s">
        <v>29</v>
      </c>
      <c r="B1064" t="s">
        <v>1094</v>
      </c>
      <c r="C1064" t="s">
        <v>31</v>
      </c>
      <c r="D1064" t="s">
        <v>1950</v>
      </c>
      <c r="E1064" t="s">
        <v>1951</v>
      </c>
      <c r="F1064" t="s">
        <v>33</v>
      </c>
      <c r="G1064" t="s">
        <v>75</v>
      </c>
      <c r="H1064" s="10">
        <v>41830</v>
      </c>
      <c r="I1064" s="10">
        <v>41873</v>
      </c>
      <c r="J1064" t="s">
        <v>31</v>
      </c>
      <c r="K1064" t="s">
        <v>36</v>
      </c>
      <c r="L1064" s="11">
        <v>-27892</v>
      </c>
      <c r="M1064" t="s">
        <v>37</v>
      </c>
      <c r="N1064" t="s">
        <v>1953</v>
      </c>
      <c r="O1064" t="s">
        <v>31</v>
      </c>
      <c r="P1064">
        <v>0</v>
      </c>
    </row>
    <row r="1065" spans="1:16" ht="14.95" x14ac:dyDescent="0.25">
      <c r="A1065" t="s">
        <v>29</v>
      </c>
      <c r="B1065" t="s">
        <v>1094</v>
      </c>
      <c r="C1065" t="s">
        <v>31</v>
      </c>
      <c r="D1065" t="s">
        <v>1950</v>
      </c>
      <c r="E1065" t="s">
        <v>1951</v>
      </c>
      <c r="F1065" t="s">
        <v>33</v>
      </c>
      <c r="G1065" t="s">
        <v>75</v>
      </c>
      <c r="H1065" s="10">
        <v>41830</v>
      </c>
      <c r="I1065" s="10">
        <v>41873</v>
      </c>
      <c r="J1065" t="s">
        <v>31</v>
      </c>
      <c r="K1065" t="s">
        <v>36</v>
      </c>
      <c r="L1065" s="11">
        <v>-270800</v>
      </c>
      <c r="M1065" t="s">
        <v>37</v>
      </c>
      <c r="N1065" t="s">
        <v>1954</v>
      </c>
      <c r="O1065" t="s">
        <v>31</v>
      </c>
      <c r="P1065">
        <v>0</v>
      </c>
    </row>
    <row r="1066" spans="1:16" ht="14.95" x14ac:dyDescent="0.25">
      <c r="A1066" t="s">
        <v>29</v>
      </c>
      <c r="B1066" t="s">
        <v>1094</v>
      </c>
      <c r="C1066" t="s">
        <v>31</v>
      </c>
      <c r="D1066" t="s">
        <v>1955</v>
      </c>
      <c r="E1066" t="s">
        <v>1956</v>
      </c>
      <c r="F1066" t="s">
        <v>33</v>
      </c>
      <c r="G1066" t="s">
        <v>75</v>
      </c>
      <c r="H1066" s="10">
        <v>41830</v>
      </c>
      <c r="I1066" s="10">
        <v>41873</v>
      </c>
      <c r="J1066" t="s">
        <v>31</v>
      </c>
      <c r="K1066" t="s">
        <v>36</v>
      </c>
      <c r="L1066" s="11">
        <v>-81741</v>
      </c>
      <c r="M1066" t="s">
        <v>37</v>
      </c>
      <c r="N1066" t="s">
        <v>1957</v>
      </c>
      <c r="O1066" t="s">
        <v>31</v>
      </c>
      <c r="P1066">
        <v>0</v>
      </c>
    </row>
    <row r="1067" spans="1:16" ht="14.95" x14ac:dyDescent="0.25">
      <c r="A1067" t="s">
        <v>29</v>
      </c>
      <c r="B1067" t="s">
        <v>1094</v>
      </c>
      <c r="C1067" t="s">
        <v>31</v>
      </c>
      <c r="D1067" t="s">
        <v>1955</v>
      </c>
      <c r="E1067" t="s">
        <v>1956</v>
      </c>
      <c r="F1067" t="s">
        <v>33</v>
      </c>
      <c r="G1067" t="s">
        <v>75</v>
      </c>
      <c r="H1067" s="10">
        <v>41830</v>
      </c>
      <c r="I1067" s="10">
        <v>41873</v>
      </c>
      <c r="J1067" t="s">
        <v>31</v>
      </c>
      <c r="K1067" t="s">
        <v>36</v>
      </c>
      <c r="L1067" s="11">
        <v>-793600</v>
      </c>
      <c r="M1067" t="s">
        <v>37</v>
      </c>
      <c r="N1067" t="s">
        <v>1958</v>
      </c>
      <c r="O1067" t="s">
        <v>31</v>
      </c>
      <c r="P1067">
        <v>0</v>
      </c>
    </row>
    <row r="1068" spans="1:16" ht="14.95" x14ac:dyDescent="0.25">
      <c r="A1068" t="s">
        <v>29</v>
      </c>
      <c r="B1068" t="s">
        <v>1094</v>
      </c>
      <c r="C1068" t="s">
        <v>31</v>
      </c>
      <c r="D1068" t="s">
        <v>1959</v>
      </c>
      <c r="E1068" t="s">
        <v>1960</v>
      </c>
      <c r="F1068" t="s">
        <v>33</v>
      </c>
      <c r="G1068" t="s">
        <v>75</v>
      </c>
      <c r="H1068" s="10">
        <v>41830</v>
      </c>
      <c r="I1068" s="10">
        <v>41873</v>
      </c>
      <c r="J1068" t="s">
        <v>31</v>
      </c>
      <c r="K1068" t="s">
        <v>36</v>
      </c>
      <c r="L1068" s="11">
        <v>-800000</v>
      </c>
      <c r="M1068" t="s">
        <v>37</v>
      </c>
      <c r="N1068" t="s">
        <v>1961</v>
      </c>
      <c r="O1068" t="s">
        <v>31</v>
      </c>
      <c r="P1068">
        <v>0</v>
      </c>
    </row>
    <row r="1069" spans="1:16" ht="14.95" x14ac:dyDescent="0.25">
      <c r="A1069" t="s">
        <v>29</v>
      </c>
      <c r="B1069" t="s">
        <v>1094</v>
      </c>
      <c r="C1069" t="s">
        <v>31</v>
      </c>
      <c r="D1069" t="s">
        <v>1959</v>
      </c>
      <c r="E1069" t="s">
        <v>1960</v>
      </c>
      <c r="F1069" t="s">
        <v>33</v>
      </c>
      <c r="G1069" t="s">
        <v>75</v>
      </c>
      <c r="H1069" s="10">
        <v>41830</v>
      </c>
      <c r="I1069" s="10">
        <v>41873</v>
      </c>
      <c r="J1069" t="s">
        <v>31</v>
      </c>
      <c r="K1069" t="s">
        <v>36</v>
      </c>
      <c r="L1069" s="11">
        <v>-253093</v>
      </c>
      <c r="M1069" t="s">
        <v>37</v>
      </c>
      <c r="N1069" t="s">
        <v>1962</v>
      </c>
      <c r="O1069" t="s">
        <v>31</v>
      </c>
      <c r="P1069">
        <v>0</v>
      </c>
    </row>
    <row r="1070" spans="1:16" ht="14.95" x14ac:dyDescent="0.25">
      <c r="A1070" t="s">
        <v>29</v>
      </c>
      <c r="B1070" t="s">
        <v>1094</v>
      </c>
      <c r="C1070" t="s">
        <v>31</v>
      </c>
      <c r="D1070" t="s">
        <v>1959</v>
      </c>
      <c r="E1070" t="s">
        <v>1960</v>
      </c>
      <c r="F1070" t="s">
        <v>33</v>
      </c>
      <c r="G1070" t="s">
        <v>75</v>
      </c>
      <c r="H1070" s="10">
        <v>41830</v>
      </c>
      <c r="I1070" s="10">
        <v>41873</v>
      </c>
      <c r="J1070" t="s">
        <v>31</v>
      </c>
      <c r="K1070" t="s">
        <v>36</v>
      </c>
      <c r="L1070" s="11">
        <v>-23201</v>
      </c>
      <c r="M1070" t="s">
        <v>37</v>
      </c>
      <c r="N1070" t="s">
        <v>1963</v>
      </c>
      <c r="O1070" t="s">
        <v>31</v>
      </c>
      <c r="P1070">
        <v>0</v>
      </c>
    </row>
    <row r="1071" spans="1:16" ht="14.95" x14ac:dyDescent="0.25">
      <c r="A1071" t="s">
        <v>29</v>
      </c>
      <c r="B1071" t="s">
        <v>126</v>
      </c>
      <c r="C1071" t="s">
        <v>31</v>
      </c>
      <c r="D1071" t="s">
        <v>1964</v>
      </c>
      <c r="E1071" t="s">
        <v>1965</v>
      </c>
      <c r="F1071" t="s">
        <v>33</v>
      </c>
      <c r="G1071" t="s">
        <v>75</v>
      </c>
      <c r="H1071" s="10">
        <v>41670</v>
      </c>
      <c r="I1071" s="10">
        <v>41897</v>
      </c>
      <c r="J1071" t="s">
        <v>31</v>
      </c>
      <c r="K1071" t="s">
        <v>36</v>
      </c>
      <c r="L1071" s="11">
        <v>-1053100</v>
      </c>
      <c r="M1071" t="s">
        <v>37</v>
      </c>
      <c r="N1071" t="s">
        <v>1966</v>
      </c>
      <c r="O1071" t="s">
        <v>31</v>
      </c>
      <c r="P1071">
        <v>0</v>
      </c>
    </row>
    <row r="1072" spans="1:16" ht="14.95" x14ac:dyDescent="0.25">
      <c r="A1072" t="s">
        <v>29</v>
      </c>
      <c r="B1072" t="s">
        <v>126</v>
      </c>
      <c r="C1072" t="s">
        <v>31</v>
      </c>
      <c r="D1072" t="s">
        <v>1967</v>
      </c>
      <c r="E1072" t="s">
        <v>1968</v>
      </c>
      <c r="F1072" t="s">
        <v>33</v>
      </c>
      <c r="G1072" t="s">
        <v>75</v>
      </c>
      <c r="H1072" s="10">
        <v>41729</v>
      </c>
      <c r="I1072" s="10">
        <v>41897</v>
      </c>
      <c r="J1072" t="s">
        <v>31</v>
      </c>
      <c r="K1072" t="s">
        <v>36</v>
      </c>
      <c r="L1072" s="11">
        <v>-750000</v>
      </c>
      <c r="M1072" t="s">
        <v>37</v>
      </c>
      <c r="N1072" t="s">
        <v>1969</v>
      </c>
      <c r="O1072" t="s">
        <v>31</v>
      </c>
      <c r="P1072">
        <v>0</v>
      </c>
    </row>
    <row r="1073" spans="1:16" ht="14.95" x14ac:dyDescent="0.25">
      <c r="A1073" t="s">
        <v>29</v>
      </c>
      <c r="B1073" t="s">
        <v>126</v>
      </c>
      <c r="C1073" t="s">
        <v>31</v>
      </c>
      <c r="D1073" t="s">
        <v>1970</v>
      </c>
      <c r="E1073" t="s">
        <v>1971</v>
      </c>
      <c r="F1073" t="s">
        <v>33</v>
      </c>
      <c r="G1073" t="s">
        <v>75</v>
      </c>
      <c r="H1073" s="10">
        <v>41729</v>
      </c>
      <c r="I1073" s="10">
        <v>41897</v>
      </c>
      <c r="J1073" t="s">
        <v>31</v>
      </c>
      <c r="K1073" t="s">
        <v>36</v>
      </c>
      <c r="L1073" s="11">
        <v>-1295923</v>
      </c>
      <c r="M1073" t="s">
        <v>37</v>
      </c>
      <c r="N1073" t="s">
        <v>1972</v>
      </c>
      <c r="O1073" t="s">
        <v>31</v>
      </c>
      <c r="P1073">
        <v>0</v>
      </c>
    </row>
    <row r="1074" spans="1:16" ht="14.95" x14ac:dyDescent="0.25">
      <c r="A1074" t="s">
        <v>29</v>
      </c>
      <c r="B1074" t="s">
        <v>126</v>
      </c>
      <c r="C1074" t="s">
        <v>31</v>
      </c>
      <c r="D1074" t="s">
        <v>1973</v>
      </c>
      <c r="E1074" t="s">
        <v>1974</v>
      </c>
      <c r="F1074" t="s">
        <v>33</v>
      </c>
      <c r="G1074" t="s">
        <v>75</v>
      </c>
      <c r="H1074" s="10">
        <v>41698</v>
      </c>
      <c r="I1074" s="10">
        <v>41897</v>
      </c>
      <c r="J1074" t="s">
        <v>31</v>
      </c>
      <c r="K1074" t="s">
        <v>36</v>
      </c>
      <c r="L1074" s="11">
        <v>-89180</v>
      </c>
      <c r="M1074" t="s">
        <v>37</v>
      </c>
      <c r="N1074" t="s">
        <v>1975</v>
      </c>
      <c r="O1074" t="s">
        <v>31</v>
      </c>
      <c r="P1074">
        <v>0</v>
      </c>
    </row>
    <row r="1075" spans="1:16" ht="14.95" x14ac:dyDescent="0.25">
      <c r="A1075" t="s">
        <v>29</v>
      </c>
      <c r="B1075" t="s">
        <v>126</v>
      </c>
      <c r="C1075" t="s">
        <v>31</v>
      </c>
      <c r="D1075" t="s">
        <v>1976</v>
      </c>
      <c r="E1075" t="s">
        <v>1977</v>
      </c>
      <c r="F1075" t="s">
        <v>33</v>
      </c>
      <c r="G1075" t="s">
        <v>75</v>
      </c>
      <c r="H1075" s="10">
        <v>41729</v>
      </c>
      <c r="I1075" s="10">
        <v>41897</v>
      </c>
      <c r="J1075" t="s">
        <v>31</v>
      </c>
      <c r="K1075" t="s">
        <v>36</v>
      </c>
      <c r="L1075" s="11">
        <v>-800000</v>
      </c>
      <c r="M1075" t="s">
        <v>37</v>
      </c>
      <c r="N1075" t="s">
        <v>1978</v>
      </c>
      <c r="O1075" t="s">
        <v>31</v>
      </c>
      <c r="P1075">
        <v>0</v>
      </c>
    </row>
    <row r="1076" spans="1:16" ht="14.95" x14ac:dyDescent="0.25">
      <c r="A1076" t="s">
        <v>29</v>
      </c>
      <c r="B1076" t="s">
        <v>126</v>
      </c>
      <c r="C1076" t="s">
        <v>31</v>
      </c>
      <c r="D1076" t="s">
        <v>1979</v>
      </c>
      <c r="E1076" t="s">
        <v>1980</v>
      </c>
      <c r="F1076" t="s">
        <v>33</v>
      </c>
      <c r="G1076" t="s">
        <v>75</v>
      </c>
      <c r="H1076" s="10">
        <v>41486</v>
      </c>
      <c r="I1076" s="10">
        <v>41897</v>
      </c>
      <c r="J1076" t="s">
        <v>31</v>
      </c>
      <c r="K1076" t="s">
        <v>36</v>
      </c>
      <c r="L1076" s="11">
        <v>-520000</v>
      </c>
      <c r="M1076" t="s">
        <v>37</v>
      </c>
      <c r="N1076" t="s">
        <v>1981</v>
      </c>
      <c r="O1076" t="s">
        <v>31</v>
      </c>
      <c r="P1076">
        <v>0</v>
      </c>
    </row>
    <row r="1077" spans="1:16" ht="14.95" x14ac:dyDescent="0.25">
      <c r="A1077" t="s">
        <v>29</v>
      </c>
      <c r="B1077" t="s">
        <v>126</v>
      </c>
      <c r="C1077" t="s">
        <v>31</v>
      </c>
      <c r="D1077" t="s">
        <v>1982</v>
      </c>
      <c r="E1077" t="s">
        <v>1983</v>
      </c>
      <c r="F1077" t="s">
        <v>33</v>
      </c>
      <c r="G1077" t="s">
        <v>75</v>
      </c>
      <c r="H1077" s="10">
        <v>41394</v>
      </c>
      <c r="I1077" s="10">
        <v>41897</v>
      </c>
      <c r="J1077" t="s">
        <v>31</v>
      </c>
      <c r="K1077" t="s">
        <v>36</v>
      </c>
      <c r="L1077" s="11">
        <v>-268000</v>
      </c>
      <c r="M1077" t="s">
        <v>37</v>
      </c>
      <c r="N1077" t="s">
        <v>1984</v>
      </c>
      <c r="O1077" t="s">
        <v>31</v>
      </c>
      <c r="P1077">
        <v>0</v>
      </c>
    </row>
    <row r="1078" spans="1:16" ht="14.95" x14ac:dyDescent="0.25">
      <c r="A1078" t="s">
        <v>29</v>
      </c>
      <c r="B1078" t="s">
        <v>126</v>
      </c>
      <c r="C1078" t="s">
        <v>31</v>
      </c>
      <c r="D1078" t="s">
        <v>1985</v>
      </c>
      <c r="E1078" t="s">
        <v>1986</v>
      </c>
      <c r="F1078" t="s">
        <v>33</v>
      </c>
      <c r="G1078" t="s">
        <v>75</v>
      </c>
      <c r="H1078" s="10">
        <v>41018</v>
      </c>
      <c r="I1078" s="10">
        <v>41897</v>
      </c>
      <c r="J1078" t="s">
        <v>31</v>
      </c>
      <c r="K1078" t="s">
        <v>36</v>
      </c>
      <c r="L1078" s="11">
        <v>-396000</v>
      </c>
      <c r="M1078" t="s">
        <v>37</v>
      </c>
      <c r="N1078" t="s">
        <v>1987</v>
      </c>
      <c r="O1078" t="s">
        <v>31</v>
      </c>
      <c r="P1078">
        <v>0</v>
      </c>
    </row>
    <row r="1079" spans="1:16" ht="14.95" x14ac:dyDescent="0.25">
      <c r="A1079" t="s">
        <v>29</v>
      </c>
      <c r="B1079" t="s">
        <v>126</v>
      </c>
      <c r="C1079" t="s">
        <v>31</v>
      </c>
      <c r="D1079" t="s">
        <v>1988</v>
      </c>
      <c r="E1079" t="s">
        <v>1989</v>
      </c>
      <c r="F1079" t="s">
        <v>33</v>
      </c>
      <c r="G1079" t="s">
        <v>75</v>
      </c>
      <c r="H1079" s="10">
        <v>41394</v>
      </c>
      <c r="I1079" s="10">
        <v>41897</v>
      </c>
      <c r="J1079" t="s">
        <v>31</v>
      </c>
      <c r="K1079" t="s">
        <v>36</v>
      </c>
      <c r="L1079" s="11">
        <v>-300000</v>
      </c>
      <c r="M1079" t="s">
        <v>37</v>
      </c>
      <c r="N1079" t="s">
        <v>1990</v>
      </c>
      <c r="O1079" t="s">
        <v>31</v>
      </c>
      <c r="P1079">
        <v>0</v>
      </c>
    </row>
    <row r="1080" spans="1:16" ht="14.95" x14ac:dyDescent="0.25">
      <c r="A1080" t="s">
        <v>29</v>
      </c>
      <c r="B1080" t="s">
        <v>126</v>
      </c>
      <c r="C1080" t="s">
        <v>31</v>
      </c>
      <c r="D1080" t="s">
        <v>1991</v>
      </c>
      <c r="E1080" t="s">
        <v>1992</v>
      </c>
      <c r="F1080" t="s">
        <v>33</v>
      </c>
      <c r="G1080" t="s">
        <v>75</v>
      </c>
      <c r="H1080" s="10">
        <v>41547</v>
      </c>
      <c r="I1080" s="10">
        <v>41898</v>
      </c>
      <c r="J1080" t="s">
        <v>31</v>
      </c>
      <c r="K1080" t="s">
        <v>36</v>
      </c>
      <c r="L1080" s="11">
        <v>-486000</v>
      </c>
      <c r="M1080" t="s">
        <v>37</v>
      </c>
      <c r="N1080" t="s">
        <v>1993</v>
      </c>
      <c r="O1080" t="s">
        <v>31</v>
      </c>
      <c r="P1080">
        <v>0</v>
      </c>
    </row>
    <row r="1081" spans="1:16" ht="14.95" x14ac:dyDescent="0.25">
      <c r="A1081" t="s">
        <v>29</v>
      </c>
      <c r="B1081" t="s">
        <v>126</v>
      </c>
      <c r="C1081" t="s">
        <v>31</v>
      </c>
      <c r="D1081" t="s">
        <v>1994</v>
      </c>
      <c r="E1081" t="s">
        <v>1995</v>
      </c>
      <c r="F1081" t="s">
        <v>33</v>
      </c>
      <c r="G1081" t="s">
        <v>75</v>
      </c>
      <c r="H1081" s="10">
        <v>41148</v>
      </c>
      <c r="I1081" s="10">
        <v>41898</v>
      </c>
      <c r="J1081" t="s">
        <v>31</v>
      </c>
      <c r="K1081" t="s">
        <v>36</v>
      </c>
      <c r="L1081" s="11">
        <v>-2160000</v>
      </c>
      <c r="M1081" t="s">
        <v>37</v>
      </c>
      <c r="N1081" t="s">
        <v>1996</v>
      </c>
      <c r="O1081" t="s">
        <v>31</v>
      </c>
      <c r="P1081">
        <v>0</v>
      </c>
    </row>
    <row r="1082" spans="1:16" ht="14.95" x14ac:dyDescent="0.25">
      <c r="A1082" t="s">
        <v>29</v>
      </c>
      <c r="B1082" t="s">
        <v>126</v>
      </c>
      <c r="C1082" t="s">
        <v>31</v>
      </c>
      <c r="D1082" t="s">
        <v>1997</v>
      </c>
      <c r="E1082" t="s">
        <v>1998</v>
      </c>
      <c r="F1082" t="s">
        <v>33</v>
      </c>
      <c r="G1082" t="s">
        <v>75</v>
      </c>
      <c r="H1082" s="10">
        <v>41639</v>
      </c>
      <c r="I1082" s="10">
        <v>41898</v>
      </c>
      <c r="J1082" t="s">
        <v>31</v>
      </c>
      <c r="K1082" t="s">
        <v>36</v>
      </c>
      <c r="L1082" s="11">
        <v>-800000</v>
      </c>
      <c r="M1082" t="s">
        <v>37</v>
      </c>
      <c r="N1082" t="s">
        <v>1999</v>
      </c>
      <c r="O1082" t="s">
        <v>31</v>
      </c>
      <c r="P1082">
        <v>0</v>
      </c>
    </row>
    <row r="1083" spans="1:16" ht="14.95" x14ac:dyDescent="0.25">
      <c r="A1083" t="s">
        <v>29</v>
      </c>
      <c r="B1083" t="s">
        <v>126</v>
      </c>
      <c r="C1083" t="s">
        <v>31</v>
      </c>
      <c r="D1083" t="s">
        <v>2000</v>
      </c>
      <c r="E1083" t="s">
        <v>2001</v>
      </c>
      <c r="F1083" t="s">
        <v>33</v>
      </c>
      <c r="G1083" t="s">
        <v>75</v>
      </c>
      <c r="H1083" s="10">
        <v>41122</v>
      </c>
      <c r="I1083" s="10">
        <v>41898</v>
      </c>
      <c r="J1083" t="s">
        <v>31</v>
      </c>
      <c r="K1083" t="s">
        <v>36</v>
      </c>
      <c r="L1083" s="11">
        <v>-50560</v>
      </c>
      <c r="M1083" t="s">
        <v>37</v>
      </c>
      <c r="N1083" t="s">
        <v>2002</v>
      </c>
      <c r="O1083" t="s">
        <v>31</v>
      </c>
      <c r="P1083">
        <v>0</v>
      </c>
    </row>
    <row r="1084" spans="1:16" ht="14.95" x14ac:dyDescent="0.25">
      <c r="A1084" t="s">
        <v>29</v>
      </c>
      <c r="B1084" t="s">
        <v>126</v>
      </c>
      <c r="C1084" t="s">
        <v>31</v>
      </c>
      <c r="D1084" t="s">
        <v>2003</v>
      </c>
      <c r="E1084" t="s">
        <v>2004</v>
      </c>
      <c r="F1084" t="s">
        <v>33</v>
      </c>
      <c r="G1084" t="s">
        <v>75</v>
      </c>
      <c r="H1084" s="10">
        <v>41670</v>
      </c>
      <c r="I1084" s="10">
        <v>41898</v>
      </c>
      <c r="J1084" t="s">
        <v>31</v>
      </c>
      <c r="K1084" t="s">
        <v>36</v>
      </c>
      <c r="L1084" s="11">
        <v>-300000</v>
      </c>
      <c r="M1084" t="s">
        <v>37</v>
      </c>
      <c r="N1084" t="s">
        <v>2005</v>
      </c>
      <c r="O1084" t="s">
        <v>31</v>
      </c>
      <c r="P1084">
        <v>0</v>
      </c>
    </row>
    <row r="1085" spans="1:16" ht="14.95" x14ac:dyDescent="0.25">
      <c r="A1085" t="s">
        <v>29</v>
      </c>
      <c r="B1085" t="s">
        <v>126</v>
      </c>
      <c r="C1085" t="s">
        <v>31</v>
      </c>
      <c r="D1085" t="s">
        <v>2006</v>
      </c>
      <c r="E1085" t="s">
        <v>2007</v>
      </c>
      <c r="F1085" t="s">
        <v>33</v>
      </c>
      <c r="G1085" t="s">
        <v>75</v>
      </c>
      <c r="H1085" s="10">
        <v>41698</v>
      </c>
      <c r="I1085" s="10">
        <v>41898</v>
      </c>
      <c r="J1085" t="s">
        <v>31</v>
      </c>
      <c r="K1085" t="s">
        <v>36</v>
      </c>
      <c r="L1085" s="11">
        <v>-358720</v>
      </c>
      <c r="M1085" t="s">
        <v>37</v>
      </c>
      <c r="N1085" t="s">
        <v>2008</v>
      </c>
      <c r="O1085" t="s">
        <v>31</v>
      </c>
      <c r="P1085">
        <v>0</v>
      </c>
    </row>
    <row r="1086" spans="1:16" ht="14.95" x14ac:dyDescent="0.25">
      <c r="A1086" t="s">
        <v>29</v>
      </c>
      <c r="B1086" t="s">
        <v>126</v>
      </c>
      <c r="C1086" t="s">
        <v>31</v>
      </c>
      <c r="D1086" t="s">
        <v>2009</v>
      </c>
      <c r="E1086" t="s">
        <v>2010</v>
      </c>
      <c r="F1086" t="s">
        <v>33</v>
      </c>
      <c r="G1086" t="s">
        <v>75</v>
      </c>
      <c r="H1086" s="10">
        <v>41547</v>
      </c>
      <c r="I1086" s="10">
        <v>41899</v>
      </c>
      <c r="J1086" t="s">
        <v>31</v>
      </c>
      <c r="K1086" t="s">
        <v>36</v>
      </c>
      <c r="L1086" s="11">
        <v>-2000000</v>
      </c>
      <c r="M1086" t="s">
        <v>37</v>
      </c>
      <c r="N1086" t="s">
        <v>2011</v>
      </c>
      <c r="O1086" t="s">
        <v>31</v>
      </c>
      <c r="P1086">
        <v>0</v>
      </c>
    </row>
    <row r="1087" spans="1:16" ht="14.95" x14ac:dyDescent="0.25">
      <c r="A1087" t="s">
        <v>29</v>
      </c>
      <c r="B1087" t="s">
        <v>126</v>
      </c>
      <c r="C1087" t="s">
        <v>31</v>
      </c>
      <c r="D1087" t="s">
        <v>2009</v>
      </c>
      <c r="E1087" t="s">
        <v>2010</v>
      </c>
      <c r="F1087" t="s">
        <v>33</v>
      </c>
      <c r="G1087" t="s">
        <v>75</v>
      </c>
      <c r="H1087" s="10">
        <v>41547</v>
      </c>
      <c r="I1087" s="10">
        <v>41899</v>
      </c>
      <c r="J1087" t="s">
        <v>31</v>
      </c>
      <c r="K1087" t="s">
        <v>36</v>
      </c>
      <c r="L1087" s="11">
        <v>-620000</v>
      </c>
      <c r="M1087" t="s">
        <v>37</v>
      </c>
      <c r="N1087" t="s">
        <v>2012</v>
      </c>
      <c r="O1087" t="s">
        <v>31</v>
      </c>
      <c r="P1087">
        <v>0</v>
      </c>
    </row>
    <row r="1088" spans="1:16" ht="14.95" x14ac:dyDescent="0.25">
      <c r="A1088" t="s">
        <v>29</v>
      </c>
      <c r="B1088" t="s">
        <v>126</v>
      </c>
      <c r="C1088" t="s">
        <v>31</v>
      </c>
      <c r="D1088" t="s">
        <v>2013</v>
      </c>
      <c r="E1088" t="s">
        <v>2014</v>
      </c>
      <c r="F1088" t="s">
        <v>33</v>
      </c>
      <c r="G1088" t="s">
        <v>75</v>
      </c>
      <c r="H1088" s="10">
        <v>41090</v>
      </c>
      <c r="I1088" s="10">
        <v>41899</v>
      </c>
      <c r="J1088" t="s">
        <v>31</v>
      </c>
      <c r="K1088" t="s">
        <v>36</v>
      </c>
      <c r="L1088" s="11">
        <v>-354600</v>
      </c>
      <c r="M1088" t="s">
        <v>37</v>
      </c>
      <c r="N1088" t="s">
        <v>2015</v>
      </c>
      <c r="O1088" t="s">
        <v>31</v>
      </c>
      <c r="P1088">
        <v>0</v>
      </c>
    </row>
    <row r="1089" spans="1:16" ht="14.95" x14ac:dyDescent="0.25">
      <c r="A1089" t="s">
        <v>29</v>
      </c>
      <c r="B1089" t="s">
        <v>126</v>
      </c>
      <c r="C1089" t="s">
        <v>31</v>
      </c>
      <c r="D1089" t="s">
        <v>1970</v>
      </c>
      <c r="E1089" t="s">
        <v>2016</v>
      </c>
      <c r="F1089" t="s">
        <v>33</v>
      </c>
      <c r="G1089" t="s">
        <v>75</v>
      </c>
      <c r="H1089" s="10">
        <v>41348</v>
      </c>
      <c r="I1089" s="10">
        <v>41899</v>
      </c>
      <c r="J1089" t="s">
        <v>31</v>
      </c>
      <c r="K1089" t="s">
        <v>36</v>
      </c>
      <c r="L1089" s="11">
        <v>-125400</v>
      </c>
      <c r="M1089" t="s">
        <v>37</v>
      </c>
      <c r="N1089" t="s">
        <v>2017</v>
      </c>
      <c r="O1089" t="s">
        <v>31</v>
      </c>
      <c r="P1089">
        <v>0</v>
      </c>
    </row>
    <row r="1090" spans="1:16" ht="14.95" x14ac:dyDescent="0.25">
      <c r="A1090" t="s">
        <v>29</v>
      </c>
      <c r="B1090" t="s">
        <v>126</v>
      </c>
      <c r="C1090" t="s">
        <v>31</v>
      </c>
      <c r="D1090" t="s">
        <v>2018</v>
      </c>
      <c r="E1090" t="s">
        <v>2019</v>
      </c>
      <c r="F1090" t="s">
        <v>33</v>
      </c>
      <c r="G1090" t="s">
        <v>75</v>
      </c>
      <c r="H1090" s="10">
        <v>41571</v>
      </c>
      <c r="I1090" s="10">
        <v>41899</v>
      </c>
      <c r="J1090" t="s">
        <v>31</v>
      </c>
      <c r="K1090" t="s">
        <v>36</v>
      </c>
      <c r="L1090" s="11">
        <v>-940000</v>
      </c>
      <c r="M1090" t="s">
        <v>37</v>
      </c>
      <c r="N1090" t="s">
        <v>2020</v>
      </c>
      <c r="O1090" t="s">
        <v>31</v>
      </c>
      <c r="P1090">
        <v>0</v>
      </c>
    </row>
    <row r="1091" spans="1:16" ht="14.95" x14ac:dyDescent="0.25">
      <c r="A1091" t="s">
        <v>29</v>
      </c>
      <c r="B1091" t="s">
        <v>126</v>
      </c>
      <c r="C1091" t="s">
        <v>31</v>
      </c>
      <c r="D1091" t="s">
        <v>2018</v>
      </c>
      <c r="E1091" t="s">
        <v>2019</v>
      </c>
      <c r="F1091" t="s">
        <v>33</v>
      </c>
      <c r="G1091" t="s">
        <v>75</v>
      </c>
      <c r="H1091" s="10">
        <v>41571</v>
      </c>
      <c r="I1091" s="10">
        <v>41899</v>
      </c>
      <c r="J1091" t="s">
        <v>31</v>
      </c>
      <c r="K1091" t="s">
        <v>36</v>
      </c>
      <c r="L1091" s="11">
        <v>-2000000</v>
      </c>
      <c r="M1091" t="s">
        <v>37</v>
      </c>
      <c r="N1091" t="s">
        <v>2021</v>
      </c>
      <c r="O1091" t="s">
        <v>31</v>
      </c>
      <c r="P1091">
        <v>0</v>
      </c>
    </row>
    <row r="1092" spans="1:16" ht="14.95" x14ac:dyDescent="0.25">
      <c r="A1092" t="s">
        <v>29</v>
      </c>
      <c r="B1092" t="s">
        <v>126</v>
      </c>
      <c r="C1092" t="s">
        <v>31</v>
      </c>
      <c r="D1092" t="s">
        <v>2022</v>
      </c>
      <c r="E1092" t="s">
        <v>2023</v>
      </c>
      <c r="F1092" t="s">
        <v>33</v>
      </c>
      <c r="G1092" t="s">
        <v>75</v>
      </c>
      <c r="H1092" s="10">
        <v>41698</v>
      </c>
      <c r="I1092" s="10">
        <v>41899</v>
      </c>
      <c r="J1092" t="s">
        <v>31</v>
      </c>
      <c r="K1092" t="s">
        <v>36</v>
      </c>
      <c r="L1092" s="11">
        <v>-166600</v>
      </c>
      <c r="M1092" t="s">
        <v>37</v>
      </c>
      <c r="N1092" t="s">
        <v>2024</v>
      </c>
      <c r="O1092" t="s">
        <v>31</v>
      </c>
      <c r="P1092">
        <v>0</v>
      </c>
    </row>
    <row r="1093" spans="1:16" ht="14.95" x14ac:dyDescent="0.25">
      <c r="A1093" t="s">
        <v>29</v>
      </c>
      <c r="B1093" t="s">
        <v>126</v>
      </c>
      <c r="C1093" t="s">
        <v>31</v>
      </c>
      <c r="D1093" t="s">
        <v>2025</v>
      </c>
      <c r="E1093" t="s">
        <v>2026</v>
      </c>
      <c r="F1093" t="s">
        <v>33</v>
      </c>
      <c r="G1093" t="s">
        <v>75</v>
      </c>
      <c r="H1093" s="10">
        <v>41547</v>
      </c>
      <c r="I1093" s="10">
        <v>41899</v>
      </c>
      <c r="J1093" t="s">
        <v>31</v>
      </c>
      <c r="K1093" t="s">
        <v>36</v>
      </c>
      <c r="L1093" s="11">
        <v>-540000</v>
      </c>
      <c r="M1093" t="s">
        <v>37</v>
      </c>
      <c r="N1093" t="s">
        <v>2027</v>
      </c>
      <c r="O1093" t="s">
        <v>31</v>
      </c>
      <c r="P1093">
        <v>0</v>
      </c>
    </row>
    <row r="1094" spans="1:16" ht="14.95" x14ac:dyDescent="0.25">
      <c r="A1094" t="s">
        <v>29</v>
      </c>
      <c r="B1094" t="s">
        <v>126</v>
      </c>
      <c r="C1094" t="s">
        <v>31</v>
      </c>
      <c r="D1094" t="s">
        <v>2028</v>
      </c>
      <c r="E1094" t="s">
        <v>2029</v>
      </c>
      <c r="F1094" t="s">
        <v>33</v>
      </c>
      <c r="G1094" t="s">
        <v>75</v>
      </c>
      <c r="H1094" s="10">
        <v>41578</v>
      </c>
      <c r="I1094" s="10">
        <v>41899</v>
      </c>
      <c r="J1094" t="s">
        <v>31</v>
      </c>
      <c r="K1094" t="s">
        <v>36</v>
      </c>
      <c r="L1094" s="11">
        <v>-201000</v>
      </c>
      <c r="M1094" t="s">
        <v>37</v>
      </c>
      <c r="N1094" t="s">
        <v>2030</v>
      </c>
      <c r="O1094" t="s">
        <v>31</v>
      </c>
      <c r="P1094">
        <v>0</v>
      </c>
    </row>
    <row r="1095" spans="1:16" ht="14.95" x14ac:dyDescent="0.25">
      <c r="A1095" t="s">
        <v>29</v>
      </c>
      <c r="B1095" t="s">
        <v>126</v>
      </c>
      <c r="C1095" t="s">
        <v>31</v>
      </c>
      <c r="D1095" t="s">
        <v>2031</v>
      </c>
      <c r="E1095" t="s">
        <v>2032</v>
      </c>
      <c r="F1095" t="s">
        <v>33</v>
      </c>
      <c r="G1095" t="s">
        <v>75</v>
      </c>
      <c r="H1095" s="10">
        <v>41670</v>
      </c>
      <c r="I1095" s="10">
        <v>41899</v>
      </c>
      <c r="J1095" t="s">
        <v>31</v>
      </c>
      <c r="K1095" t="s">
        <v>36</v>
      </c>
      <c r="L1095" s="11">
        <v>-600000</v>
      </c>
      <c r="M1095" t="s">
        <v>37</v>
      </c>
      <c r="N1095" t="s">
        <v>2033</v>
      </c>
      <c r="O1095" t="s">
        <v>31</v>
      </c>
      <c r="P1095">
        <v>0</v>
      </c>
    </row>
    <row r="1096" spans="1:16" ht="14.95" x14ac:dyDescent="0.25">
      <c r="A1096" t="s">
        <v>29</v>
      </c>
      <c r="B1096" t="s">
        <v>126</v>
      </c>
      <c r="C1096" t="s">
        <v>31</v>
      </c>
      <c r="D1096" t="s">
        <v>2034</v>
      </c>
      <c r="E1096" t="s">
        <v>2035</v>
      </c>
      <c r="F1096" t="s">
        <v>33</v>
      </c>
      <c r="G1096" t="s">
        <v>75</v>
      </c>
      <c r="H1096" s="10">
        <v>41729</v>
      </c>
      <c r="I1096" s="10">
        <v>41899</v>
      </c>
      <c r="J1096" t="s">
        <v>31</v>
      </c>
      <c r="K1096" t="s">
        <v>36</v>
      </c>
      <c r="L1096" s="11">
        <v>-51620</v>
      </c>
      <c r="M1096" t="s">
        <v>37</v>
      </c>
      <c r="N1096" t="s">
        <v>2036</v>
      </c>
      <c r="O1096" t="s">
        <v>31</v>
      </c>
      <c r="P1096">
        <v>0</v>
      </c>
    </row>
    <row r="1097" spans="1:16" ht="14.95" x14ac:dyDescent="0.25">
      <c r="A1097" t="s">
        <v>29</v>
      </c>
      <c r="B1097" t="s">
        <v>126</v>
      </c>
      <c r="C1097" t="s">
        <v>31</v>
      </c>
      <c r="D1097" t="s">
        <v>2037</v>
      </c>
      <c r="E1097" t="s">
        <v>2038</v>
      </c>
      <c r="F1097" t="s">
        <v>33</v>
      </c>
      <c r="G1097" t="s">
        <v>75</v>
      </c>
      <c r="H1097" s="10">
        <v>41759</v>
      </c>
      <c r="I1097" s="10">
        <v>41899</v>
      </c>
      <c r="J1097" t="s">
        <v>31</v>
      </c>
      <c r="K1097" t="s">
        <v>36</v>
      </c>
      <c r="L1097" s="11">
        <v>-36400</v>
      </c>
      <c r="M1097" t="s">
        <v>37</v>
      </c>
      <c r="N1097" t="s">
        <v>2039</v>
      </c>
      <c r="O1097" t="s">
        <v>31</v>
      </c>
      <c r="P1097">
        <v>0</v>
      </c>
    </row>
    <row r="1098" spans="1:16" ht="14.95" x14ac:dyDescent="0.25">
      <c r="A1098" t="s">
        <v>29</v>
      </c>
      <c r="B1098" t="s">
        <v>126</v>
      </c>
      <c r="C1098" t="s">
        <v>31</v>
      </c>
      <c r="D1098" t="s">
        <v>2040</v>
      </c>
      <c r="E1098" t="s">
        <v>2041</v>
      </c>
      <c r="F1098" t="s">
        <v>33</v>
      </c>
      <c r="G1098" t="s">
        <v>75</v>
      </c>
      <c r="H1098" s="10">
        <v>41076</v>
      </c>
      <c r="I1098" s="10">
        <v>41899</v>
      </c>
      <c r="J1098" t="s">
        <v>31</v>
      </c>
      <c r="K1098" t="s">
        <v>36</v>
      </c>
      <c r="L1098" s="11">
        <v>-366260</v>
      </c>
      <c r="M1098" t="s">
        <v>37</v>
      </c>
      <c r="N1098" t="s">
        <v>2042</v>
      </c>
      <c r="O1098" t="s">
        <v>31</v>
      </c>
      <c r="P1098">
        <v>0</v>
      </c>
    </row>
    <row r="1099" spans="1:16" ht="14.95" x14ac:dyDescent="0.25">
      <c r="A1099" t="s">
        <v>29</v>
      </c>
      <c r="B1099" t="s">
        <v>126</v>
      </c>
      <c r="C1099" t="s">
        <v>31</v>
      </c>
      <c r="D1099" t="s">
        <v>2043</v>
      </c>
      <c r="E1099" t="s">
        <v>2044</v>
      </c>
      <c r="F1099" t="s">
        <v>33</v>
      </c>
      <c r="G1099" t="s">
        <v>75</v>
      </c>
      <c r="H1099" s="10">
        <v>41698</v>
      </c>
      <c r="I1099" s="10">
        <v>41899</v>
      </c>
      <c r="J1099" t="s">
        <v>31</v>
      </c>
      <c r="K1099" t="s">
        <v>36</v>
      </c>
      <c r="L1099" s="11">
        <v>-344400</v>
      </c>
      <c r="M1099" t="s">
        <v>37</v>
      </c>
      <c r="N1099" t="s">
        <v>2045</v>
      </c>
      <c r="O1099" t="s">
        <v>31</v>
      </c>
      <c r="P1099">
        <v>0</v>
      </c>
    </row>
    <row r="1100" spans="1:16" ht="14.95" x14ac:dyDescent="0.25">
      <c r="A1100" t="s">
        <v>29</v>
      </c>
      <c r="B1100" t="s">
        <v>126</v>
      </c>
      <c r="C1100" t="s">
        <v>31</v>
      </c>
      <c r="D1100" t="s">
        <v>2046</v>
      </c>
      <c r="E1100" t="s">
        <v>2047</v>
      </c>
      <c r="F1100" t="s">
        <v>33</v>
      </c>
      <c r="G1100" t="s">
        <v>75</v>
      </c>
      <c r="H1100" s="10">
        <v>41670</v>
      </c>
      <c r="I1100" s="10">
        <v>41899</v>
      </c>
      <c r="J1100" t="s">
        <v>31</v>
      </c>
      <c r="K1100" t="s">
        <v>36</v>
      </c>
      <c r="L1100" s="11">
        <v>-85900</v>
      </c>
      <c r="M1100" t="s">
        <v>37</v>
      </c>
      <c r="N1100" t="s">
        <v>2048</v>
      </c>
      <c r="O1100" t="s">
        <v>31</v>
      </c>
      <c r="P1100">
        <v>0</v>
      </c>
    </row>
    <row r="1101" spans="1:16" ht="14.95" x14ac:dyDescent="0.25">
      <c r="A1101" t="s">
        <v>29</v>
      </c>
      <c r="B1101" t="s">
        <v>126</v>
      </c>
      <c r="C1101" t="s">
        <v>31</v>
      </c>
      <c r="D1101" t="s">
        <v>2049</v>
      </c>
      <c r="E1101" t="s">
        <v>2050</v>
      </c>
      <c r="F1101" t="s">
        <v>33</v>
      </c>
      <c r="G1101" t="s">
        <v>75</v>
      </c>
      <c r="H1101" s="10">
        <v>41600</v>
      </c>
      <c r="I1101" s="10">
        <v>41899</v>
      </c>
      <c r="J1101" t="s">
        <v>31</v>
      </c>
      <c r="K1101" t="s">
        <v>36</v>
      </c>
      <c r="L1101" s="11">
        <v>-42000</v>
      </c>
      <c r="M1101" t="s">
        <v>37</v>
      </c>
      <c r="N1101" t="s">
        <v>2051</v>
      </c>
      <c r="O1101" t="s">
        <v>31</v>
      </c>
      <c r="P1101">
        <v>0</v>
      </c>
    </row>
    <row r="1102" spans="1:16" ht="14.95" x14ac:dyDescent="0.25">
      <c r="A1102" t="s">
        <v>29</v>
      </c>
      <c r="B1102" t="s">
        <v>126</v>
      </c>
      <c r="C1102" t="s">
        <v>31</v>
      </c>
      <c r="D1102" t="s">
        <v>2052</v>
      </c>
      <c r="E1102" t="s">
        <v>2053</v>
      </c>
      <c r="F1102" t="s">
        <v>33</v>
      </c>
      <c r="G1102" t="s">
        <v>75</v>
      </c>
      <c r="H1102" s="10">
        <v>41061</v>
      </c>
      <c r="I1102" s="10">
        <v>41899</v>
      </c>
      <c r="J1102" t="s">
        <v>31</v>
      </c>
      <c r="K1102" t="s">
        <v>36</v>
      </c>
      <c r="L1102" s="11">
        <v>-139990</v>
      </c>
      <c r="M1102" t="s">
        <v>37</v>
      </c>
      <c r="N1102" t="s">
        <v>2054</v>
      </c>
      <c r="O1102" t="s">
        <v>31</v>
      </c>
      <c r="P1102">
        <v>0</v>
      </c>
    </row>
    <row r="1103" spans="1:16" ht="14.95" x14ac:dyDescent="0.25">
      <c r="A1103" t="s">
        <v>29</v>
      </c>
      <c r="B1103" t="s">
        <v>126</v>
      </c>
      <c r="C1103" t="s">
        <v>31</v>
      </c>
      <c r="D1103" t="s">
        <v>2055</v>
      </c>
      <c r="E1103" t="s">
        <v>2056</v>
      </c>
      <c r="F1103" t="s">
        <v>33</v>
      </c>
      <c r="G1103" t="s">
        <v>75</v>
      </c>
      <c r="H1103" s="10">
        <v>41729</v>
      </c>
      <c r="I1103" s="10">
        <v>41899</v>
      </c>
      <c r="J1103" t="s">
        <v>31</v>
      </c>
      <c r="K1103" t="s">
        <v>36</v>
      </c>
      <c r="L1103" s="11">
        <v>-220000</v>
      </c>
      <c r="M1103" t="s">
        <v>37</v>
      </c>
      <c r="N1103" t="s">
        <v>2057</v>
      </c>
      <c r="O1103" t="s">
        <v>31</v>
      </c>
      <c r="P1103">
        <v>0</v>
      </c>
    </row>
    <row r="1104" spans="1:16" ht="14.95" x14ac:dyDescent="0.25">
      <c r="A1104" t="s">
        <v>29</v>
      </c>
      <c r="B1104" t="s">
        <v>126</v>
      </c>
      <c r="C1104" t="s">
        <v>31</v>
      </c>
      <c r="D1104" t="s">
        <v>2058</v>
      </c>
      <c r="E1104" t="s">
        <v>2059</v>
      </c>
      <c r="F1104" t="s">
        <v>33</v>
      </c>
      <c r="G1104" t="s">
        <v>75</v>
      </c>
      <c r="H1104" s="10">
        <v>41571</v>
      </c>
      <c r="I1104" s="10">
        <v>41899</v>
      </c>
      <c r="J1104" t="s">
        <v>31</v>
      </c>
      <c r="K1104" t="s">
        <v>36</v>
      </c>
      <c r="L1104" s="11">
        <v>-187000</v>
      </c>
      <c r="M1104" t="s">
        <v>37</v>
      </c>
      <c r="N1104" t="s">
        <v>2060</v>
      </c>
      <c r="O1104" t="s">
        <v>31</v>
      </c>
      <c r="P1104">
        <v>0</v>
      </c>
    </row>
    <row r="1105" spans="1:16" ht="14.95" x14ac:dyDescent="0.25">
      <c r="A1105" t="s">
        <v>29</v>
      </c>
      <c r="B1105" t="s">
        <v>126</v>
      </c>
      <c r="C1105" t="s">
        <v>31</v>
      </c>
      <c r="D1105" t="s">
        <v>2061</v>
      </c>
      <c r="E1105" t="s">
        <v>2062</v>
      </c>
      <c r="F1105" t="s">
        <v>33</v>
      </c>
      <c r="G1105" t="s">
        <v>75</v>
      </c>
      <c r="H1105" s="10">
        <v>41547</v>
      </c>
      <c r="I1105" s="10">
        <v>41899</v>
      </c>
      <c r="J1105" t="s">
        <v>31</v>
      </c>
      <c r="K1105" t="s">
        <v>36</v>
      </c>
      <c r="L1105" s="11">
        <v>-132640</v>
      </c>
      <c r="M1105" t="s">
        <v>37</v>
      </c>
      <c r="N1105" t="s">
        <v>2063</v>
      </c>
      <c r="O1105" t="s">
        <v>31</v>
      </c>
      <c r="P1105">
        <v>0</v>
      </c>
    </row>
    <row r="1106" spans="1:16" ht="14.95" x14ac:dyDescent="0.25">
      <c r="A1106" t="s">
        <v>29</v>
      </c>
      <c r="B1106" t="s">
        <v>126</v>
      </c>
      <c r="C1106" t="s">
        <v>31</v>
      </c>
      <c r="D1106" t="s">
        <v>2064</v>
      </c>
      <c r="E1106" t="s">
        <v>2065</v>
      </c>
      <c r="F1106" t="s">
        <v>33</v>
      </c>
      <c r="G1106" t="s">
        <v>75</v>
      </c>
      <c r="H1106" s="10">
        <v>41759</v>
      </c>
      <c r="I1106" s="10">
        <v>41899</v>
      </c>
      <c r="J1106" t="s">
        <v>31</v>
      </c>
      <c r="K1106" t="s">
        <v>36</v>
      </c>
      <c r="L1106" s="11">
        <v>-1350800</v>
      </c>
      <c r="M1106" t="s">
        <v>37</v>
      </c>
      <c r="N1106" t="s">
        <v>2066</v>
      </c>
      <c r="O1106" t="s">
        <v>31</v>
      </c>
      <c r="P1106">
        <v>0</v>
      </c>
    </row>
    <row r="1107" spans="1:16" ht="14.95" x14ac:dyDescent="0.25">
      <c r="A1107" t="s">
        <v>29</v>
      </c>
      <c r="B1107" t="s">
        <v>126</v>
      </c>
      <c r="C1107" t="s">
        <v>31</v>
      </c>
      <c r="D1107" t="s">
        <v>2067</v>
      </c>
      <c r="E1107" t="s">
        <v>2068</v>
      </c>
      <c r="F1107" t="s">
        <v>33</v>
      </c>
      <c r="G1107" t="s">
        <v>75</v>
      </c>
      <c r="H1107" s="10">
        <v>41820</v>
      </c>
      <c r="I1107" s="10">
        <v>41900</v>
      </c>
      <c r="J1107" t="s">
        <v>31</v>
      </c>
      <c r="K1107" t="s">
        <v>36</v>
      </c>
      <c r="L1107" s="11">
        <v>-266250</v>
      </c>
      <c r="M1107" t="s">
        <v>37</v>
      </c>
      <c r="N1107" t="s">
        <v>2069</v>
      </c>
      <c r="O1107" t="s">
        <v>31</v>
      </c>
      <c r="P1107">
        <v>0</v>
      </c>
    </row>
    <row r="1108" spans="1:16" ht="14.95" x14ac:dyDescent="0.25">
      <c r="A1108" t="s">
        <v>29</v>
      </c>
      <c r="B1108" t="s">
        <v>126</v>
      </c>
      <c r="C1108" t="s">
        <v>31</v>
      </c>
      <c r="D1108" t="s">
        <v>2070</v>
      </c>
      <c r="E1108" t="s">
        <v>2071</v>
      </c>
      <c r="F1108" t="s">
        <v>33</v>
      </c>
      <c r="G1108" t="s">
        <v>75</v>
      </c>
      <c r="H1108" s="10">
        <v>41486</v>
      </c>
      <c r="I1108" s="10">
        <v>41900</v>
      </c>
      <c r="J1108" t="s">
        <v>31</v>
      </c>
      <c r="K1108" t="s">
        <v>36</v>
      </c>
      <c r="L1108" s="11">
        <v>-410000</v>
      </c>
      <c r="M1108" t="s">
        <v>37</v>
      </c>
      <c r="N1108" t="s">
        <v>2072</v>
      </c>
      <c r="O1108" t="s">
        <v>31</v>
      </c>
      <c r="P1108">
        <v>0</v>
      </c>
    </row>
    <row r="1109" spans="1:16" ht="14.95" x14ac:dyDescent="0.25">
      <c r="A1109" t="s">
        <v>29</v>
      </c>
      <c r="B1109" t="s">
        <v>126</v>
      </c>
      <c r="C1109" t="s">
        <v>31</v>
      </c>
      <c r="D1109" t="s">
        <v>2073</v>
      </c>
      <c r="E1109" t="s">
        <v>2074</v>
      </c>
      <c r="F1109" t="s">
        <v>33</v>
      </c>
      <c r="G1109" t="s">
        <v>75</v>
      </c>
      <c r="H1109" s="10">
        <v>41596</v>
      </c>
      <c r="I1109" s="10">
        <v>41900</v>
      </c>
      <c r="J1109" t="s">
        <v>31</v>
      </c>
      <c r="K1109" t="s">
        <v>36</v>
      </c>
      <c r="L1109" s="11">
        <v>-224000</v>
      </c>
      <c r="M1109" t="s">
        <v>37</v>
      </c>
      <c r="N1109" t="s">
        <v>2075</v>
      </c>
      <c r="O1109" t="s">
        <v>31</v>
      </c>
      <c r="P1109">
        <v>0</v>
      </c>
    </row>
    <row r="1110" spans="1:16" ht="14.95" x14ac:dyDescent="0.25">
      <c r="A1110" t="s">
        <v>29</v>
      </c>
      <c r="B1110" t="s">
        <v>126</v>
      </c>
      <c r="C1110" t="s">
        <v>31</v>
      </c>
      <c r="D1110" t="s">
        <v>2076</v>
      </c>
      <c r="E1110" t="s">
        <v>2077</v>
      </c>
      <c r="F1110" t="s">
        <v>33</v>
      </c>
      <c r="G1110" t="s">
        <v>75</v>
      </c>
      <c r="H1110" s="10">
        <v>41364</v>
      </c>
      <c r="I1110" s="10">
        <v>41900</v>
      </c>
      <c r="J1110" t="s">
        <v>31</v>
      </c>
      <c r="K1110" t="s">
        <v>36</v>
      </c>
      <c r="L1110" s="11">
        <v>-240000</v>
      </c>
      <c r="M1110" t="s">
        <v>37</v>
      </c>
      <c r="N1110" t="s">
        <v>2078</v>
      </c>
      <c r="O1110" t="s">
        <v>31</v>
      </c>
      <c r="P1110">
        <v>0</v>
      </c>
    </row>
    <row r="1111" spans="1:16" ht="14.95" x14ac:dyDescent="0.25">
      <c r="A1111" t="s">
        <v>29</v>
      </c>
      <c r="B1111" t="s">
        <v>1094</v>
      </c>
      <c r="C1111" t="s">
        <v>31</v>
      </c>
      <c r="D1111" t="s">
        <v>2079</v>
      </c>
      <c r="E1111" t="s">
        <v>2080</v>
      </c>
      <c r="F1111" t="s">
        <v>33</v>
      </c>
      <c r="G1111" t="s">
        <v>75</v>
      </c>
      <c r="H1111" s="10">
        <v>41830</v>
      </c>
      <c r="I1111" s="10">
        <v>41904</v>
      </c>
      <c r="J1111" t="s">
        <v>31</v>
      </c>
      <c r="K1111" t="s">
        <v>36</v>
      </c>
      <c r="L1111" s="11">
        <v>-275900</v>
      </c>
      <c r="M1111" t="s">
        <v>37</v>
      </c>
      <c r="N1111" t="s">
        <v>2081</v>
      </c>
      <c r="O1111" t="s">
        <v>31</v>
      </c>
      <c r="P1111">
        <v>0</v>
      </c>
    </row>
    <row r="1112" spans="1:16" ht="14.95" x14ac:dyDescent="0.25">
      <c r="A1112" t="s">
        <v>29</v>
      </c>
      <c r="B1112" t="s">
        <v>1094</v>
      </c>
      <c r="C1112" t="s">
        <v>31</v>
      </c>
      <c r="D1112" t="s">
        <v>2079</v>
      </c>
      <c r="E1112" t="s">
        <v>2080</v>
      </c>
      <c r="F1112" t="s">
        <v>33</v>
      </c>
      <c r="G1112" t="s">
        <v>75</v>
      </c>
      <c r="H1112" s="10">
        <v>41830</v>
      </c>
      <c r="I1112" s="10">
        <v>41904</v>
      </c>
      <c r="J1112" t="s">
        <v>31</v>
      </c>
      <c r="K1112" t="s">
        <v>36</v>
      </c>
      <c r="L1112" s="11">
        <v>-26997</v>
      </c>
      <c r="M1112" t="s">
        <v>37</v>
      </c>
      <c r="N1112" t="s">
        <v>2082</v>
      </c>
      <c r="O1112" t="s">
        <v>31</v>
      </c>
      <c r="P1112">
        <v>0</v>
      </c>
    </row>
    <row r="1113" spans="1:16" ht="14.95" x14ac:dyDescent="0.25">
      <c r="A1113" t="s">
        <v>29</v>
      </c>
      <c r="B1113" t="s">
        <v>1094</v>
      </c>
      <c r="C1113" t="s">
        <v>31</v>
      </c>
      <c r="D1113" t="s">
        <v>2083</v>
      </c>
      <c r="E1113" t="s">
        <v>2084</v>
      </c>
      <c r="F1113" t="s">
        <v>33</v>
      </c>
      <c r="G1113" t="s">
        <v>75</v>
      </c>
      <c r="H1113" s="10">
        <v>41830</v>
      </c>
      <c r="I1113" s="10">
        <v>41904</v>
      </c>
      <c r="J1113" t="s">
        <v>31</v>
      </c>
      <c r="K1113" t="s">
        <v>36</v>
      </c>
      <c r="L1113" s="11">
        <v>-517337</v>
      </c>
      <c r="M1113" t="s">
        <v>37</v>
      </c>
      <c r="N1113" t="s">
        <v>2085</v>
      </c>
      <c r="O1113" t="s">
        <v>31</v>
      </c>
      <c r="P1113">
        <v>0</v>
      </c>
    </row>
    <row r="1114" spans="1:16" ht="14.95" x14ac:dyDescent="0.25">
      <c r="A1114" t="s">
        <v>29</v>
      </c>
      <c r="B1114" t="s">
        <v>1094</v>
      </c>
      <c r="C1114" t="s">
        <v>31</v>
      </c>
      <c r="D1114" t="s">
        <v>2083</v>
      </c>
      <c r="E1114" t="s">
        <v>2084</v>
      </c>
      <c r="F1114" t="s">
        <v>33</v>
      </c>
      <c r="G1114" t="s">
        <v>75</v>
      </c>
      <c r="H1114" s="10">
        <v>41830</v>
      </c>
      <c r="I1114" s="10">
        <v>41904</v>
      </c>
      <c r="J1114" t="s">
        <v>31</v>
      </c>
      <c r="K1114" t="s">
        <v>36</v>
      </c>
      <c r="L1114" s="11">
        <v>-57441</v>
      </c>
      <c r="M1114" t="s">
        <v>37</v>
      </c>
      <c r="N1114" t="s">
        <v>2086</v>
      </c>
      <c r="O1114" t="s">
        <v>31</v>
      </c>
      <c r="P1114">
        <v>0</v>
      </c>
    </row>
    <row r="1115" spans="1:16" ht="14.95" x14ac:dyDescent="0.25">
      <c r="A1115" t="s">
        <v>29</v>
      </c>
      <c r="B1115" t="s">
        <v>1094</v>
      </c>
      <c r="C1115" t="s">
        <v>31</v>
      </c>
      <c r="D1115" t="s">
        <v>2083</v>
      </c>
      <c r="E1115" t="s">
        <v>2084</v>
      </c>
      <c r="F1115" t="s">
        <v>33</v>
      </c>
      <c r="G1115" t="s">
        <v>75</v>
      </c>
      <c r="H1115" s="10">
        <v>41830</v>
      </c>
      <c r="I1115" s="10">
        <v>41904</v>
      </c>
      <c r="J1115" t="s">
        <v>31</v>
      </c>
      <c r="K1115" t="s">
        <v>36</v>
      </c>
      <c r="L1115" s="11">
        <v>-587035</v>
      </c>
      <c r="M1115" t="s">
        <v>37</v>
      </c>
      <c r="N1115" t="s">
        <v>2087</v>
      </c>
      <c r="O1115" t="s">
        <v>31</v>
      </c>
      <c r="P1115">
        <v>0</v>
      </c>
    </row>
    <row r="1116" spans="1:16" ht="14.95" x14ac:dyDescent="0.25">
      <c r="A1116" t="s">
        <v>29</v>
      </c>
      <c r="B1116" t="s">
        <v>1094</v>
      </c>
      <c r="C1116" t="s">
        <v>31</v>
      </c>
      <c r="D1116" t="s">
        <v>2088</v>
      </c>
      <c r="E1116" t="s">
        <v>2089</v>
      </c>
      <c r="F1116" t="s">
        <v>33</v>
      </c>
      <c r="G1116" t="s">
        <v>75</v>
      </c>
      <c r="H1116" s="10">
        <v>41830</v>
      </c>
      <c r="I1116" s="10">
        <v>41904</v>
      </c>
      <c r="J1116" t="s">
        <v>31</v>
      </c>
      <c r="K1116" t="s">
        <v>36</v>
      </c>
      <c r="L1116" s="11">
        <v>-11967</v>
      </c>
      <c r="M1116" t="s">
        <v>37</v>
      </c>
      <c r="N1116" t="s">
        <v>2090</v>
      </c>
      <c r="O1116" t="s">
        <v>31</v>
      </c>
      <c r="P1116">
        <v>0</v>
      </c>
    </row>
    <row r="1117" spans="1:16" ht="14.95" x14ac:dyDescent="0.25">
      <c r="A1117" t="s">
        <v>29</v>
      </c>
      <c r="B1117" t="s">
        <v>1094</v>
      </c>
      <c r="C1117" t="s">
        <v>31</v>
      </c>
      <c r="D1117" t="s">
        <v>2088</v>
      </c>
      <c r="E1117" t="s">
        <v>2089</v>
      </c>
      <c r="F1117" t="s">
        <v>33</v>
      </c>
      <c r="G1117" t="s">
        <v>75</v>
      </c>
      <c r="H1117" s="10">
        <v>41830</v>
      </c>
      <c r="I1117" s="10">
        <v>41904</v>
      </c>
      <c r="J1117" t="s">
        <v>31</v>
      </c>
      <c r="K1117" t="s">
        <v>36</v>
      </c>
      <c r="L1117" s="11">
        <v>-1171</v>
      </c>
      <c r="M1117" t="s">
        <v>37</v>
      </c>
      <c r="N1117" t="s">
        <v>2091</v>
      </c>
      <c r="O1117" t="s">
        <v>31</v>
      </c>
      <c r="P1117">
        <v>0</v>
      </c>
    </row>
    <row r="1118" spans="1:16" ht="14.95" x14ac:dyDescent="0.25">
      <c r="A1118" t="s">
        <v>29</v>
      </c>
      <c r="B1118" t="s">
        <v>1094</v>
      </c>
      <c r="C1118" t="s">
        <v>31</v>
      </c>
      <c r="D1118" t="s">
        <v>2092</v>
      </c>
      <c r="E1118" t="s">
        <v>2093</v>
      </c>
      <c r="F1118" t="s">
        <v>33</v>
      </c>
      <c r="G1118" t="s">
        <v>75</v>
      </c>
      <c r="H1118" s="10">
        <v>41830</v>
      </c>
      <c r="I1118" s="10">
        <v>41904</v>
      </c>
      <c r="J1118" t="s">
        <v>31</v>
      </c>
      <c r="K1118" t="s">
        <v>36</v>
      </c>
      <c r="L1118" s="11">
        <v>-2600</v>
      </c>
      <c r="M1118" t="s">
        <v>37</v>
      </c>
      <c r="N1118" t="s">
        <v>2094</v>
      </c>
      <c r="O1118" t="s">
        <v>31</v>
      </c>
      <c r="P1118">
        <v>0</v>
      </c>
    </row>
    <row r="1119" spans="1:16" ht="14.95" x14ac:dyDescent="0.25">
      <c r="A1119" t="s">
        <v>29</v>
      </c>
      <c r="B1119" t="s">
        <v>1094</v>
      </c>
      <c r="C1119" t="s">
        <v>31</v>
      </c>
      <c r="D1119" t="s">
        <v>2092</v>
      </c>
      <c r="E1119" t="s">
        <v>2093</v>
      </c>
      <c r="F1119" t="s">
        <v>33</v>
      </c>
      <c r="G1119" t="s">
        <v>75</v>
      </c>
      <c r="H1119" s="10">
        <v>41830</v>
      </c>
      <c r="I1119" s="10">
        <v>41904</v>
      </c>
      <c r="J1119" t="s">
        <v>31</v>
      </c>
      <c r="K1119" t="s">
        <v>36</v>
      </c>
      <c r="L1119" s="11">
        <v>-255</v>
      </c>
      <c r="M1119" t="s">
        <v>37</v>
      </c>
      <c r="N1119" t="s">
        <v>2095</v>
      </c>
      <c r="O1119" t="s">
        <v>31</v>
      </c>
      <c r="P1119">
        <v>0</v>
      </c>
    </row>
    <row r="1120" spans="1:16" ht="14.95" x14ac:dyDescent="0.25">
      <c r="A1120" t="s">
        <v>29</v>
      </c>
      <c r="B1120" t="s">
        <v>1094</v>
      </c>
      <c r="C1120" t="s">
        <v>31</v>
      </c>
      <c r="D1120" t="s">
        <v>2096</v>
      </c>
      <c r="E1120" t="s">
        <v>2097</v>
      </c>
      <c r="F1120" t="s">
        <v>33</v>
      </c>
      <c r="G1120" t="s">
        <v>75</v>
      </c>
      <c r="H1120" s="10">
        <v>41830</v>
      </c>
      <c r="I1120" s="10">
        <v>41904</v>
      </c>
      <c r="J1120" t="s">
        <v>31</v>
      </c>
      <c r="K1120" t="s">
        <v>36</v>
      </c>
      <c r="L1120" s="11">
        <v>-718</v>
      </c>
      <c r="M1120" t="s">
        <v>37</v>
      </c>
      <c r="N1120" t="s">
        <v>2098</v>
      </c>
      <c r="O1120" t="s">
        <v>31</v>
      </c>
      <c r="P1120">
        <v>0</v>
      </c>
    </row>
    <row r="1121" spans="1:16" ht="14.95" x14ac:dyDescent="0.25">
      <c r="A1121" t="s">
        <v>29</v>
      </c>
      <c r="B1121" t="s">
        <v>1094</v>
      </c>
      <c r="C1121" t="s">
        <v>31</v>
      </c>
      <c r="D1121" t="s">
        <v>2096</v>
      </c>
      <c r="E1121" t="s">
        <v>2097</v>
      </c>
      <c r="F1121" t="s">
        <v>33</v>
      </c>
      <c r="G1121" t="s">
        <v>75</v>
      </c>
      <c r="H1121" s="10">
        <v>41830</v>
      </c>
      <c r="I1121" s="10">
        <v>41904</v>
      </c>
      <c r="J1121" t="s">
        <v>31</v>
      </c>
      <c r="K1121" t="s">
        <v>36</v>
      </c>
      <c r="L1121" s="11">
        <v>-7344</v>
      </c>
      <c r="M1121" t="s">
        <v>37</v>
      </c>
      <c r="N1121" t="s">
        <v>2099</v>
      </c>
      <c r="O1121" t="s">
        <v>31</v>
      </c>
      <c r="P1121">
        <v>0</v>
      </c>
    </row>
    <row r="1122" spans="1:16" ht="14.95" x14ac:dyDescent="0.25">
      <c r="A1122" t="s">
        <v>29</v>
      </c>
      <c r="B1122" t="s">
        <v>1094</v>
      </c>
      <c r="C1122" t="s">
        <v>31</v>
      </c>
      <c r="D1122" t="s">
        <v>2100</v>
      </c>
      <c r="E1122" t="s">
        <v>2101</v>
      </c>
      <c r="F1122" t="s">
        <v>33</v>
      </c>
      <c r="G1122" t="s">
        <v>75</v>
      </c>
      <c r="H1122" s="10">
        <v>41830</v>
      </c>
      <c r="I1122" s="10">
        <v>41904</v>
      </c>
      <c r="J1122" t="s">
        <v>31</v>
      </c>
      <c r="K1122" t="s">
        <v>36</v>
      </c>
      <c r="L1122" s="11">
        <v>-1201</v>
      </c>
      <c r="M1122" t="s">
        <v>37</v>
      </c>
      <c r="N1122" t="s">
        <v>2102</v>
      </c>
      <c r="O1122" t="s">
        <v>31</v>
      </c>
      <c r="P1122">
        <v>0</v>
      </c>
    </row>
    <row r="1123" spans="1:16" ht="14.95" x14ac:dyDescent="0.25">
      <c r="A1123" t="s">
        <v>29</v>
      </c>
      <c r="B1123" t="s">
        <v>1094</v>
      </c>
      <c r="C1123" t="s">
        <v>31</v>
      </c>
      <c r="D1123" t="s">
        <v>2100</v>
      </c>
      <c r="E1123" t="s">
        <v>2101</v>
      </c>
      <c r="F1123" t="s">
        <v>33</v>
      </c>
      <c r="G1123" t="s">
        <v>75</v>
      </c>
      <c r="H1123" s="10">
        <v>41830</v>
      </c>
      <c r="I1123" s="10">
        <v>41904</v>
      </c>
      <c r="J1123" t="s">
        <v>31</v>
      </c>
      <c r="K1123" t="s">
        <v>36</v>
      </c>
      <c r="L1123" s="11">
        <v>-12267</v>
      </c>
      <c r="M1123" t="s">
        <v>37</v>
      </c>
      <c r="N1123" t="s">
        <v>2103</v>
      </c>
      <c r="O1123" t="s">
        <v>31</v>
      </c>
      <c r="P1123">
        <v>0</v>
      </c>
    </row>
    <row r="1124" spans="1:16" ht="14.95" x14ac:dyDescent="0.25">
      <c r="A1124" t="s">
        <v>29</v>
      </c>
      <c r="B1124" t="s">
        <v>126</v>
      </c>
      <c r="C1124" t="s">
        <v>31</v>
      </c>
      <c r="D1124" t="s">
        <v>2104</v>
      </c>
      <c r="E1124" t="s">
        <v>2105</v>
      </c>
      <c r="F1124" t="s">
        <v>33</v>
      </c>
      <c r="G1124" t="s">
        <v>75</v>
      </c>
      <c r="H1124" s="10">
        <v>41182</v>
      </c>
      <c r="I1124" s="10">
        <v>41905</v>
      </c>
      <c r="J1124" t="s">
        <v>31</v>
      </c>
      <c r="K1124" t="s">
        <v>36</v>
      </c>
      <c r="L1124" s="11">
        <v>-80000</v>
      </c>
      <c r="M1124" t="s">
        <v>37</v>
      </c>
      <c r="N1124" t="s">
        <v>2106</v>
      </c>
      <c r="O1124" t="s">
        <v>31</v>
      </c>
      <c r="P1124">
        <v>0</v>
      </c>
    </row>
    <row r="1125" spans="1:16" ht="14.95" x14ac:dyDescent="0.25">
      <c r="A1125" t="s">
        <v>29</v>
      </c>
      <c r="B1125" t="s">
        <v>1311</v>
      </c>
      <c r="C1125" t="s">
        <v>31</v>
      </c>
      <c r="D1125" t="s">
        <v>2107</v>
      </c>
      <c r="E1125" t="s">
        <v>2108</v>
      </c>
      <c r="F1125" t="s">
        <v>33</v>
      </c>
      <c r="G1125" t="s">
        <v>75</v>
      </c>
      <c r="H1125" s="10">
        <v>41364</v>
      </c>
      <c r="I1125" s="10">
        <v>41905</v>
      </c>
      <c r="J1125" t="s">
        <v>31</v>
      </c>
      <c r="K1125" t="s">
        <v>36</v>
      </c>
      <c r="L1125" s="11">
        <v>-896000</v>
      </c>
      <c r="M1125" t="s">
        <v>37</v>
      </c>
      <c r="N1125" t="s">
        <v>2109</v>
      </c>
      <c r="O1125" t="s">
        <v>31</v>
      </c>
      <c r="P1125">
        <v>0</v>
      </c>
    </row>
    <row r="1126" spans="1:16" ht="14.95" x14ac:dyDescent="0.25">
      <c r="A1126" t="s">
        <v>29</v>
      </c>
      <c r="B1126" t="s">
        <v>1311</v>
      </c>
      <c r="C1126" t="s">
        <v>31</v>
      </c>
      <c r="D1126" t="s">
        <v>2107</v>
      </c>
      <c r="E1126" t="s">
        <v>2108</v>
      </c>
      <c r="F1126" t="s">
        <v>33</v>
      </c>
      <c r="G1126" t="s">
        <v>75</v>
      </c>
      <c r="H1126" s="10">
        <v>41364</v>
      </c>
      <c r="I1126" s="10">
        <v>41905</v>
      </c>
      <c r="J1126" t="s">
        <v>31</v>
      </c>
      <c r="K1126" t="s">
        <v>36</v>
      </c>
      <c r="L1126" s="11">
        <v>-1730000</v>
      </c>
      <c r="M1126" t="s">
        <v>37</v>
      </c>
      <c r="N1126" t="s">
        <v>2110</v>
      </c>
      <c r="O1126" t="s">
        <v>31</v>
      </c>
      <c r="P1126">
        <v>0</v>
      </c>
    </row>
    <row r="1127" spans="1:16" ht="14.95" x14ac:dyDescent="0.25">
      <c r="A1127" t="s">
        <v>29</v>
      </c>
      <c r="B1127" t="s">
        <v>126</v>
      </c>
      <c r="C1127" t="s">
        <v>31</v>
      </c>
      <c r="D1127" t="s">
        <v>2111</v>
      </c>
      <c r="E1127" t="s">
        <v>2112</v>
      </c>
      <c r="F1127" t="s">
        <v>33</v>
      </c>
      <c r="G1127" t="s">
        <v>75</v>
      </c>
      <c r="H1127" s="10">
        <v>41729</v>
      </c>
      <c r="I1127" s="10">
        <v>41905</v>
      </c>
      <c r="J1127" t="s">
        <v>31</v>
      </c>
      <c r="K1127" t="s">
        <v>36</v>
      </c>
      <c r="L1127" s="11">
        <v>-640000</v>
      </c>
      <c r="M1127" t="s">
        <v>37</v>
      </c>
      <c r="N1127" t="s">
        <v>2113</v>
      </c>
      <c r="O1127" t="s">
        <v>31</v>
      </c>
      <c r="P1127">
        <v>0</v>
      </c>
    </row>
    <row r="1128" spans="1:16" ht="14.95" x14ac:dyDescent="0.25">
      <c r="A1128" t="s">
        <v>29</v>
      </c>
      <c r="B1128" t="s">
        <v>126</v>
      </c>
      <c r="C1128" t="s">
        <v>31</v>
      </c>
      <c r="D1128" t="s">
        <v>2111</v>
      </c>
      <c r="E1128" t="s">
        <v>2112</v>
      </c>
      <c r="F1128" t="s">
        <v>33</v>
      </c>
      <c r="G1128" t="s">
        <v>75</v>
      </c>
      <c r="H1128" s="10">
        <v>41729</v>
      </c>
      <c r="I1128" s="10">
        <v>41905</v>
      </c>
      <c r="J1128" t="s">
        <v>31</v>
      </c>
      <c r="K1128" t="s">
        <v>36</v>
      </c>
      <c r="L1128" s="11">
        <v>-482000</v>
      </c>
      <c r="M1128" t="s">
        <v>37</v>
      </c>
      <c r="N1128" t="s">
        <v>2114</v>
      </c>
      <c r="O1128" t="s">
        <v>31</v>
      </c>
      <c r="P1128">
        <v>0</v>
      </c>
    </row>
    <row r="1129" spans="1:16" ht="14.95" x14ac:dyDescent="0.25">
      <c r="A1129" t="s">
        <v>29</v>
      </c>
      <c r="B1129" t="s">
        <v>126</v>
      </c>
      <c r="C1129" t="s">
        <v>31</v>
      </c>
      <c r="D1129" t="s">
        <v>2115</v>
      </c>
      <c r="E1129" t="s">
        <v>2116</v>
      </c>
      <c r="F1129" t="s">
        <v>33</v>
      </c>
      <c r="G1129" t="s">
        <v>75</v>
      </c>
      <c r="H1129" s="10">
        <v>41090</v>
      </c>
      <c r="I1129" s="10">
        <v>41905</v>
      </c>
      <c r="J1129" t="s">
        <v>31</v>
      </c>
      <c r="K1129" t="s">
        <v>36</v>
      </c>
      <c r="L1129" s="11">
        <v>-375000</v>
      </c>
      <c r="M1129" t="s">
        <v>37</v>
      </c>
      <c r="N1129" t="s">
        <v>2117</v>
      </c>
      <c r="O1129" t="s">
        <v>31</v>
      </c>
      <c r="P1129">
        <v>0</v>
      </c>
    </row>
    <row r="1130" spans="1:16" ht="14.95" x14ac:dyDescent="0.25">
      <c r="A1130" t="s">
        <v>29</v>
      </c>
      <c r="B1130" t="s">
        <v>126</v>
      </c>
      <c r="C1130" t="s">
        <v>31</v>
      </c>
      <c r="D1130" t="s">
        <v>2115</v>
      </c>
      <c r="E1130" t="s">
        <v>2116</v>
      </c>
      <c r="F1130" t="s">
        <v>33</v>
      </c>
      <c r="G1130" t="s">
        <v>75</v>
      </c>
      <c r="H1130" s="10">
        <v>41090</v>
      </c>
      <c r="I1130" s="10">
        <v>41905</v>
      </c>
      <c r="J1130" t="s">
        <v>31</v>
      </c>
      <c r="K1130" t="s">
        <v>36</v>
      </c>
      <c r="L1130" s="11">
        <v>-1000000</v>
      </c>
      <c r="M1130" t="s">
        <v>37</v>
      </c>
      <c r="N1130" t="s">
        <v>2118</v>
      </c>
      <c r="O1130" t="s">
        <v>31</v>
      </c>
      <c r="P1130">
        <v>0</v>
      </c>
    </row>
    <row r="1131" spans="1:16" ht="14.95" x14ac:dyDescent="0.25">
      <c r="A1131" t="s">
        <v>29</v>
      </c>
      <c r="B1131" t="s">
        <v>126</v>
      </c>
      <c r="C1131" t="s">
        <v>31</v>
      </c>
      <c r="D1131" t="s">
        <v>2119</v>
      </c>
      <c r="E1131" t="s">
        <v>2120</v>
      </c>
      <c r="F1131" t="s">
        <v>33</v>
      </c>
      <c r="G1131" t="s">
        <v>75</v>
      </c>
      <c r="H1131" s="10">
        <v>41547</v>
      </c>
      <c r="I1131" s="10">
        <v>41905</v>
      </c>
      <c r="J1131" t="s">
        <v>31</v>
      </c>
      <c r="K1131" t="s">
        <v>36</v>
      </c>
      <c r="L1131" s="11">
        <v>-800000</v>
      </c>
      <c r="M1131" t="s">
        <v>37</v>
      </c>
      <c r="N1131" t="s">
        <v>2121</v>
      </c>
      <c r="O1131" t="s">
        <v>31</v>
      </c>
      <c r="P1131">
        <v>0</v>
      </c>
    </row>
    <row r="1132" spans="1:16" ht="14.95" x14ac:dyDescent="0.25">
      <c r="A1132" t="s">
        <v>29</v>
      </c>
      <c r="B1132" t="s">
        <v>126</v>
      </c>
      <c r="C1132" t="s">
        <v>31</v>
      </c>
      <c r="D1132" t="s">
        <v>2119</v>
      </c>
      <c r="E1132" t="s">
        <v>2120</v>
      </c>
      <c r="F1132" t="s">
        <v>33</v>
      </c>
      <c r="G1132" t="s">
        <v>75</v>
      </c>
      <c r="H1132" s="10">
        <v>41547</v>
      </c>
      <c r="I1132" s="10">
        <v>41905</v>
      </c>
      <c r="J1132" t="s">
        <v>31</v>
      </c>
      <c r="K1132" t="s">
        <v>36</v>
      </c>
      <c r="L1132" s="11">
        <v>-264200</v>
      </c>
      <c r="M1132" t="s">
        <v>37</v>
      </c>
      <c r="N1132" t="s">
        <v>2122</v>
      </c>
      <c r="O1132" t="s">
        <v>31</v>
      </c>
      <c r="P1132">
        <v>0</v>
      </c>
    </row>
    <row r="1133" spans="1:16" ht="14.95" x14ac:dyDescent="0.25">
      <c r="A1133" t="s">
        <v>29</v>
      </c>
      <c r="B1133" t="s">
        <v>126</v>
      </c>
      <c r="C1133" t="s">
        <v>31</v>
      </c>
      <c r="D1133" t="s">
        <v>1641</v>
      </c>
      <c r="E1133" t="s">
        <v>2123</v>
      </c>
      <c r="F1133" t="s">
        <v>33</v>
      </c>
      <c r="G1133" t="s">
        <v>75</v>
      </c>
      <c r="H1133" s="10">
        <v>41547</v>
      </c>
      <c r="I1133" s="10">
        <v>41905</v>
      </c>
      <c r="J1133" t="s">
        <v>31</v>
      </c>
      <c r="K1133" t="s">
        <v>36</v>
      </c>
      <c r="L1133" s="11">
        <v>-404000</v>
      </c>
      <c r="M1133" t="s">
        <v>37</v>
      </c>
      <c r="N1133" t="s">
        <v>1643</v>
      </c>
      <c r="O1133" t="s">
        <v>31</v>
      </c>
      <c r="P1133">
        <v>0</v>
      </c>
    </row>
    <row r="1134" spans="1:16" ht="14.95" x14ac:dyDescent="0.25">
      <c r="A1134" t="s">
        <v>29</v>
      </c>
      <c r="B1134" t="s">
        <v>126</v>
      </c>
      <c r="C1134" t="s">
        <v>31</v>
      </c>
      <c r="D1134" t="s">
        <v>2124</v>
      </c>
      <c r="E1134" t="s">
        <v>2125</v>
      </c>
      <c r="F1134" t="s">
        <v>33</v>
      </c>
      <c r="G1134" t="s">
        <v>75</v>
      </c>
      <c r="H1134" s="10">
        <v>41849</v>
      </c>
      <c r="I1134" s="10">
        <v>41905</v>
      </c>
      <c r="J1134" t="s">
        <v>31</v>
      </c>
      <c r="K1134" t="s">
        <v>36</v>
      </c>
      <c r="L1134" s="11">
        <v>-324000</v>
      </c>
      <c r="M1134" t="s">
        <v>37</v>
      </c>
      <c r="N1134" t="s">
        <v>2126</v>
      </c>
      <c r="O1134" t="s">
        <v>31</v>
      </c>
      <c r="P1134">
        <v>0</v>
      </c>
    </row>
    <row r="1135" spans="1:16" ht="14.95" x14ac:dyDescent="0.25">
      <c r="A1135" t="s">
        <v>29</v>
      </c>
      <c r="B1135" t="s">
        <v>126</v>
      </c>
      <c r="C1135" t="s">
        <v>31</v>
      </c>
      <c r="D1135" t="s">
        <v>2127</v>
      </c>
      <c r="E1135" t="s">
        <v>2128</v>
      </c>
      <c r="F1135" t="s">
        <v>33</v>
      </c>
      <c r="G1135" t="s">
        <v>75</v>
      </c>
      <c r="H1135" s="10">
        <v>41578</v>
      </c>
      <c r="I1135" s="10">
        <v>41905</v>
      </c>
      <c r="J1135" t="s">
        <v>31</v>
      </c>
      <c r="K1135" t="s">
        <v>36</v>
      </c>
      <c r="L1135" s="11">
        <v>-200000</v>
      </c>
      <c r="M1135" t="s">
        <v>37</v>
      </c>
      <c r="N1135" t="s">
        <v>2129</v>
      </c>
      <c r="O1135" t="s">
        <v>31</v>
      </c>
      <c r="P1135">
        <v>0</v>
      </c>
    </row>
    <row r="1136" spans="1:16" ht="14.95" x14ac:dyDescent="0.25">
      <c r="A1136" t="s">
        <v>29</v>
      </c>
      <c r="B1136" t="s">
        <v>126</v>
      </c>
      <c r="C1136" t="s">
        <v>31</v>
      </c>
      <c r="D1136" t="s">
        <v>2127</v>
      </c>
      <c r="E1136" t="s">
        <v>2128</v>
      </c>
      <c r="F1136" t="s">
        <v>33</v>
      </c>
      <c r="G1136" t="s">
        <v>75</v>
      </c>
      <c r="H1136" s="10">
        <v>41578</v>
      </c>
      <c r="I1136" s="10">
        <v>41905</v>
      </c>
      <c r="J1136" t="s">
        <v>31</v>
      </c>
      <c r="K1136" t="s">
        <v>36</v>
      </c>
      <c r="L1136" s="11">
        <v>-130000</v>
      </c>
      <c r="M1136" t="s">
        <v>37</v>
      </c>
      <c r="N1136" t="s">
        <v>2130</v>
      </c>
      <c r="O1136" t="s">
        <v>31</v>
      </c>
      <c r="P1136">
        <v>0</v>
      </c>
    </row>
    <row r="1137" spans="1:16" ht="14.95" x14ac:dyDescent="0.25">
      <c r="A1137" t="s">
        <v>29</v>
      </c>
      <c r="B1137" t="s">
        <v>126</v>
      </c>
      <c r="C1137" t="s">
        <v>31</v>
      </c>
      <c r="D1137" t="s">
        <v>2131</v>
      </c>
      <c r="E1137" t="s">
        <v>2132</v>
      </c>
      <c r="F1137" t="s">
        <v>33</v>
      </c>
      <c r="G1137" t="s">
        <v>75</v>
      </c>
      <c r="H1137" s="10">
        <v>41265</v>
      </c>
      <c r="I1137" s="10">
        <v>41906</v>
      </c>
      <c r="J1137" t="s">
        <v>31</v>
      </c>
      <c r="K1137" t="s">
        <v>36</v>
      </c>
      <c r="L1137" s="11">
        <v>-114000</v>
      </c>
      <c r="M1137" t="s">
        <v>37</v>
      </c>
      <c r="N1137" t="s">
        <v>2133</v>
      </c>
      <c r="O1137" t="s">
        <v>31</v>
      </c>
      <c r="P1137">
        <v>0</v>
      </c>
    </row>
    <row r="1138" spans="1:16" ht="14.95" x14ac:dyDescent="0.25">
      <c r="A1138" t="s">
        <v>29</v>
      </c>
      <c r="B1138" t="s">
        <v>126</v>
      </c>
      <c r="C1138" t="s">
        <v>31</v>
      </c>
      <c r="D1138" t="s">
        <v>2131</v>
      </c>
      <c r="E1138" t="s">
        <v>2132</v>
      </c>
      <c r="F1138" t="s">
        <v>33</v>
      </c>
      <c r="G1138" t="s">
        <v>75</v>
      </c>
      <c r="H1138" s="10">
        <v>41265</v>
      </c>
      <c r="I1138" s="10">
        <v>41906</v>
      </c>
      <c r="J1138" t="s">
        <v>31</v>
      </c>
      <c r="K1138" t="s">
        <v>36</v>
      </c>
      <c r="L1138" s="11">
        <v>-180000</v>
      </c>
      <c r="M1138" t="s">
        <v>37</v>
      </c>
      <c r="N1138" t="s">
        <v>2134</v>
      </c>
      <c r="O1138" t="s">
        <v>31</v>
      </c>
      <c r="P1138">
        <v>0</v>
      </c>
    </row>
    <row r="1139" spans="1:16" ht="14.95" x14ac:dyDescent="0.25">
      <c r="A1139" t="s">
        <v>29</v>
      </c>
      <c r="B1139" t="s">
        <v>1094</v>
      </c>
      <c r="C1139" t="s">
        <v>31</v>
      </c>
      <c r="D1139" t="s">
        <v>2135</v>
      </c>
      <c r="E1139" t="s">
        <v>2136</v>
      </c>
      <c r="F1139" t="s">
        <v>33</v>
      </c>
      <c r="G1139" t="s">
        <v>75</v>
      </c>
      <c r="H1139" s="10">
        <v>41830</v>
      </c>
      <c r="I1139" s="10">
        <v>41906</v>
      </c>
      <c r="J1139" t="s">
        <v>31</v>
      </c>
      <c r="K1139" t="s">
        <v>36</v>
      </c>
      <c r="L1139" s="11">
        <v>-231683</v>
      </c>
      <c r="M1139" t="s">
        <v>37</v>
      </c>
      <c r="N1139" t="s">
        <v>2137</v>
      </c>
      <c r="O1139" t="s">
        <v>31</v>
      </c>
      <c r="P1139">
        <v>0</v>
      </c>
    </row>
    <row r="1140" spans="1:16" ht="14.95" x14ac:dyDescent="0.25">
      <c r="A1140" t="s">
        <v>29</v>
      </c>
      <c r="B1140" t="s">
        <v>1094</v>
      </c>
      <c r="C1140" t="s">
        <v>31</v>
      </c>
      <c r="D1140" t="s">
        <v>2135</v>
      </c>
      <c r="E1140" t="s">
        <v>2136</v>
      </c>
      <c r="F1140" t="s">
        <v>33</v>
      </c>
      <c r="G1140" t="s">
        <v>75</v>
      </c>
      <c r="H1140" s="10">
        <v>41830</v>
      </c>
      <c r="I1140" s="10">
        <v>41906</v>
      </c>
      <c r="J1140" t="s">
        <v>31</v>
      </c>
      <c r="K1140" t="s">
        <v>36</v>
      </c>
      <c r="L1140" s="11">
        <v>-22670</v>
      </c>
      <c r="M1140" t="s">
        <v>37</v>
      </c>
      <c r="N1140" t="s">
        <v>2138</v>
      </c>
      <c r="O1140" t="s">
        <v>31</v>
      </c>
      <c r="P1140">
        <v>0</v>
      </c>
    </row>
    <row r="1141" spans="1:16" ht="14.95" x14ac:dyDescent="0.25">
      <c r="A1141" t="s">
        <v>29</v>
      </c>
      <c r="B1141" t="s">
        <v>126</v>
      </c>
      <c r="C1141" t="s">
        <v>31</v>
      </c>
      <c r="D1141" t="s">
        <v>2139</v>
      </c>
      <c r="E1141" t="s">
        <v>2140</v>
      </c>
      <c r="F1141" t="s">
        <v>33</v>
      </c>
      <c r="G1141" t="s">
        <v>75</v>
      </c>
      <c r="H1141" s="10">
        <v>41540</v>
      </c>
      <c r="I1141" s="10">
        <v>41907</v>
      </c>
      <c r="J1141" t="s">
        <v>31</v>
      </c>
      <c r="K1141" t="s">
        <v>36</v>
      </c>
      <c r="L1141" s="11">
        <v>-300000</v>
      </c>
      <c r="M1141" t="s">
        <v>37</v>
      </c>
      <c r="N1141" t="s">
        <v>2141</v>
      </c>
      <c r="O1141" t="s">
        <v>31</v>
      </c>
      <c r="P1141">
        <v>0</v>
      </c>
    </row>
    <row r="1142" spans="1:16" ht="14.95" x14ac:dyDescent="0.25">
      <c r="A1142" t="s">
        <v>29</v>
      </c>
      <c r="B1142" t="s">
        <v>126</v>
      </c>
      <c r="C1142" t="s">
        <v>31</v>
      </c>
      <c r="D1142" t="s">
        <v>2139</v>
      </c>
      <c r="E1142" t="s">
        <v>2140</v>
      </c>
      <c r="F1142" t="s">
        <v>33</v>
      </c>
      <c r="G1142" t="s">
        <v>75</v>
      </c>
      <c r="H1142" s="10">
        <v>41540</v>
      </c>
      <c r="I1142" s="10">
        <v>41907</v>
      </c>
      <c r="J1142" t="s">
        <v>31</v>
      </c>
      <c r="K1142" t="s">
        <v>36</v>
      </c>
      <c r="L1142" s="11">
        <v>-180000</v>
      </c>
      <c r="M1142" t="s">
        <v>37</v>
      </c>
      <c r="N1142" t="s">
        <v>2142</v>
      </c>
      <c r="O1142" t="s">
        <v>31</v>
      </c>
      <c r="P1142">
        <v>0</v>
      </c>
    </row>
    <row r="1143" spans="1:16" ht="14.95" x14ac:dyDescent="0.25">
      <c r="A1143" t="s">
        <v>29</v>
      </c>
      <c r="B1143" t="s">
        <v>31</v>
      </c>
      <c r="C1143" t="s">
        <v>31</v>
      </c>
      <c r="D1143" t="s">
        <v>2143</v>
      </c>
      <c r="E1143" t="s">
        <v>2144</v>
      </c>
      <c r="F1143" t="s">
        <v>33</v>
      </c>
      <c r="G1143" t="s">
        <v>75</v>
      </c>
      <c r="H1143" s="10">
        <v>41578</v>
      </c>
      <c r="I1143" s="10">
        <v>41931</v>
      </c>
      <c r="J1143" t="s">
        <v>31</v>
      </c>
      <c r="K1143" t="s">
        <v>36</v>
      </c>
      <c r="L1143" s="11">
        <v>-500000</v>
      </c>
      <c r="M1143" t="s">
        <v>37</v>
      </c>
      <c r="N1143" t="s">
        <v>2145</v>
      </c>
      <c r="O1143" t="s">
        <v>31</v>
      </c>
      <c r="P1143">
        <v>0</v>
      </c>
    </row>
    <row r="1144" spans="1:16" ht="14.95" x14ac:dyDescent="0.25">
      <c r="A1144" t="s">
        <v>29</v>
      </c>
      <c r="B1144" t="s">
        <v>31</v>
      </c>
      <c r="C1144" t="s">
        <v>31</v>
      </c>
      <c r="D1144" t="s">
        <v>2143</v>
      </c>
      <c r="E1144" t="s">
        <v>2144</v>
      </c>
      <c r="F1144" t="s">
        <v>33</v>
      </c>
      <c r="G1144" t="s">
        <v>75</v>
      </c>
      <c r="H1144" s="10">
        <v>41578</v>
      </c>
      <c r="I1144" s="10">
        <v>41931</v>
      </c>
      <c r="J1144" t="s">
        <v>31</v>
      </c>
      <c r="K1144" t="s">
        <v>36</v>
      </c>
      <c r="L1144" s="11">
        <v>-207200</v>
      </c>
      <c r="M1144" t="s">
        <v>37</v>
      </c>
      <c r="N1144" t="s">
        <v>2146</v>
      </c>
      <c r="O1144" t="s">
        <v>31</v>
      </c>
      <c r="P1144">
        <v>0</v>
      </c>
    </row>
    <row r="1145" spans="1:16" ht="14.95" x14ac:dyDescent="0.25">
      <c r="A1145" t="s">
        <v>29</v>
      </c>
      <c r="B1145" t="s">
        <v>126</v>
      </c>
      <c r="C1145" t="s">
        <v>31</v>
      </c>
      <c r="D1145" t="s">
        <v>2147</v>
      </c>
      <c r="E1145" t="s">
        <v>2148</v>
      </c>
      <c r="F1145" t="s">
        <v>33</v>
      </c>
      <c r="G1145" t="s">
        <v>75</v>
      </c>
      <c r="H1145" s="10">
        <v>40964</v>
      </c>
      <c r="I1145" s="10">
        <v>41931</v>
      </c>
      <c r="J1145" t="s">
        <v>31</v>
      </c>
      <c r="K1145" t="s">
        <v>36</v>
      </c>
      <c r="L1145" s="11">
        <v>-91800</v>
      </c>
      <c r="M1145" t="s">
        <v>37</v>
      </c>
      <c r="N1145" t="s">
        <v>2149</v>
      </c>
      <c r="O1145" t="s">
        <v>31</v>
      </c>
      <c r="P1145">
        <v>0</v>
      </c>
    </row>
    <row r="1146" spans="1:16" ht="14.95" x14ac:dyDescent="0.25">
      <c r="A1146" t="s">
        <v>29</v>
      </c>
      <c r="B1146" t="s">
        <v>126</v>
      </c>
      <c r="C1146" t="s">
        <v>31</v>
      </c>
      <c r="D1146" t="s">
        <v>2150</v>
      </c>
      <c r="E1146" t="s">
        <v>2151</v>
      </c>
      <c r="F1146" t="s">
        <v>33</v>
      </c>
      <c r="G1146" t="s">
        <v>75</v>
      </c>
      <c r="H1146" s="10">
        <v>41608</v>
      </c>
      <c r="I1146" s="10">
        <v>41931</v>
      </c>
      <c r="J1146" t="s">
        <v>31</v>
      </c>
      <c r="K1146" t="s">
        <v>36</v>
      </c>
      <c r="L1146" s="11">
        <v>-2000000</v>
      </c>
      <c r="M1146" t="s">
        <v>37</v>
      </c>
      <c r="N1146" t="s">
        <v>2152</v>
      </c>
      <c r="O1146" t="s">
        <v>31</v>
      </c>
      <c r="P1146">
        <v>0</v>
      </c>
    </row>
    <row r="1147" spans="1:16" ht="14.95" x14ac:dyDescent="0.25">
      <c r="A1147" t="s">
        <v>29</v>
      </c>
      <c r="B1147" t="s">
        <v>126</v>
      </c>
      <c r="C1147" t="s">
        <v>31</v>
      </c>
      <c r="D1147" t="s">
        <v>2150</v>
      </c>
      <c r="E1147" t="s">
        <v>2151</v>
      </c>
      <c r="F1147" t="s">
        <v>33</v>
      </c>
      <c r="G1147" t="s">
        <v>75</v>
      </c>
      <c r="H1147" s="10">
        <v>41608</v>
      </c>
      <c r="I1147" s="10">
        <v>41931</v>
      </c>
      <c r="J1147" t="s">
        <v>31</v>
      </c>
      <c r="K1147" t="s">
        <v>36</v>
      </c>
      <c r="L1147" s="11">
        <v>-3031600</v>
      </c>
      <c r="M1147" t="s">
        <v>37</v>
      </c>
      <c r="N1147" t="s">
        <v>2153</v>
      </c>
      <c r="O1147" t="s">
        <v>31</v>
      </c>
      <c r="P1147">
        <v>0</v>
      </c>
    </row>
    <row r="1148" spans="1:16" ht="14.95" x14ac:dyDescent="0.25">
      <c r="A1148" t="s">
        <v>29</v>
      </c>
      <c r="B1148" t="s">
        <v>126</v>
      </c>
      <c r="C1148" t="s">
        <v>31</v>
      </c>
      <c r="D1148" t="s">
        <v>1354</v>
      </c>
      <c r="E1148" t="s">
        <v>2154</v>
      </c>
      <c r="F1148" t="s">
        <v>33</v>
      </c>
      <c r="G1148" t="s">
        <v>75</v>
      </c>
      <c r="H1148" s="10">
        <v>41882</v>
      </c>
      <c r="I1148" s="10">
        <v>41931</v>
      </c>
      <c r="J1148" t="s">
        <v>31</v>
      </c>
      <c r="K1148" t="s">
        <v>36</v>
      </c>
      <c r="L1148" s="11">
        <v>-500000</v>
      </c>
      <c r="M1148" t="s">
        <v>37</v>
      </c>
      <c r="N1148" t="s">
        <v>2155</v>
      </c>
      <c r="O1148" t="s">
        <v>31</v>
      </c>
      <c r="P1148">
        <v>0</v>
      </c>
    </row>
    <row r="1149" spans="1:16" ht="14.95" x14ac:dyDescent="0.25">
      <c r="A1149" t="s">
        <v>29</v>
      </c>
      <c r="B1149" t="s">
        <v>126</v>
      </c>
      <c r="C1149" t="s">
        <v>31</v>
      </c>
      <c r="D1149" t="s">
        <v>1354</v>
      </c>
      <c r="E1149" t="s">
        <v>2154</v>
      </c>
      <c r="F1149" t="s">
        <v>33</v>
      </c>
      <c r="G1149" t="s">
        <v>75</v>
      </c>
      <c r="H1149" s="10">
        <v>41882</v>
      </c>
      <c r="I1149" s="10">
        <v>41931</v>
      </c>
      <c r="J1149" t="s">
        <v>31</v>
      </c>
      <c r="K1149" t="s">
        <v>36</v>
      </c>
      <c r="L1149" s="11">
        <v>-979806</v>
      </c>
      <c r="M1149" t="s">
        <v>37</v>
      </c>
      <c r="N1149" t="s">
        <v>2156</v>
      </c>
      <c r="O1149" t="s">
        <v>31</v>
      </c>
      <c r="P1149">
        <v>0</v>
      </c>
    </row>
    <row r="1150" spans="1:16" ht="14.95" x14ac:dyDescent="0.25">
      <c r="A1150" t="s">
        <v>29</v>
      </c>
      <c r="B1150" t="s">
        <v>126</v>
      </c>
      <c r="C1150" t="s">
        <v>31</v>
      </c>
      <c r="D1150" t="s">
        <v>2157</v>
      </c>
      <c r="E1150" t="s">
        <v>2158</v>
      </c>
      <c r="F1150" t="s">
        <v>33</v>
      </c>
      <c r="G1150" t="s">
        <v>75</v>
      </c>
      <c r="H1150" s="10">
        <v>41596</v>
      </c>
      <c r="I1150" s="10">
        <v>41931</v>
      </c>
      <c r="J1150" t="s">
        <v>31</v>
      </c>
      <c r="K1150" t="s">
        <v>36</v>
      </c>
      <c r="L1150" s="11">
        <v>-162000</v>
      </c>
      <c r="M1150" t="s">
        <v>37</v>
      </c>
      <c r="N1150" t="s">
        <v>2159</v>
      </c>
      <c r="O1150" t="s">
        <v>31</v>
      </c>
      <c r="P1150">
        <v>0</v>
      </c>
    </row>
    <row r="1151" spans="1:16" ht="14.95" x14ac:dyDescent="0.25">
      <c r="A1151" t="s">
        <v>29</v>
      </c>
      <c r="B1151" t="s">
        <v>126</v>
      </c>
      <c r="C1151" t="s">
        <v>31</v>
      </c>
      <c r="D1151" t="s">
        <v>2160</v>
      </c>
      <c r="E1151" t="s">
        <v>2161</v>
      </c>
      <c r="F1151" t="s">
        <v>33</v>
      </c>
      <c r="G1151" t="s">
        <v>75</v>
      </c>
      <c r="H1151" s="10">
        <v>41547</v>
      </c>
      <c r="I1151" s="10">
        <v>41931</v>
      </c>
      <c r="J1151" t="s">
        <v>31</v>
      </c>
      <c r="K1151" t="s">
        <v>36</v>
      </c>
      <c r="L1151" s="11">
        <v>-682400</v>
      </c>
      <c r="M1151" t="s">
        <v>37</v>
      </c>
      <c r="N1151" t="s">
        <v>2162</v>
      </c>
      <c r="O1151" t="s">
        <v>31</v>
      </c>
      <c r="P1151">
        <v>0</v>
      </c>
    </row>
    <row r="1152" spans="1:16" ht="14.95" x14ac:dyDescent="0.25">
      <c r="A1152" t="s">
        <v>29</v>
      </c>
      <c r="B1152" t="s">
        <v>126</v>
      </c>
      <c r="C1152" t="s">
        <v>31</v>
      </c>
      <c r="D1152" t="s">
        <v>2160</v>
      </c>
      <c r="E1152" t="s">
        <v>2161</v>
      </c>
      <c r="F1152" t="s">
        <v>33</v>
      </c>
      <c r="G1152" t="s">
        <v>75</v>
      </c>
      <c r="H1152" s="10">
        <v>41547</v>
      </c>
      <c r="I1152" s="10">
        <v>41931</v>
      </c>
      <c r="J1152" t="s">
        <v>31</v>
      </c>
      <c r="K1152" t="s">
        <v>36</v>
      </c>
      <c r="L1152" s="11">
        <v>-500000</v>
      </c>
      <c r="M1152" t="s">
        <v>37</v>
      </c>
      <c r="N1152" t="s">
        <v>2163</v>
      </c>
      <c r="O1152" t="s">
        <v>31</v>
      </c>
      <c r="P1152">
        <v>0</v>
      </c>
    </row>
    <row r="1153" spans="1:16" ht="14.95" x14ac:dyDescent="0.25">
      <c r="A1153" t="s">
        <v>29</v>
      </c>
      <c r="B1153" t="s">
        <v>1094</v>
      </c>
      <c r="C1153" t="s">
        <v>31</v>
      </c>
      <c r="D1153" t="s">
        <v>2164</v>
      </c>
      <c r="E1153" t="s">
        <v>2165</v>
      </c>
      <c r="F1153" t="s">
        <v>33</v>
      </c>
      <c r="G1153" t="s">
        <v>75</v>
      </c>
      <c r="H1153" s="10">
        <v>41830</v>
      </c>
      <c r="I1153" s="10">
        <v>41931</v>
      </c>
      <c r="J1153" t="s">
        <v>31</v>
      </c>
      <c r="K1153" t="s">
        <v>36</v>
      </c>
      <c r="L1153" s="11">
        <v>-117898</v>
      </c>
      <c r="M1153" t="s">
        <v>37</v>
      </c>
      <c r="N1153" t="s">
        <v>2166</v>
      </c>
      <c r="O1153" t="s">
        <v>31</v>
      </c>
      <c r="P1153">
        <v>0</v>
      </c>
    </row>
    <row r="1154" spans="1:16" ht="14.95" x14ac:dyDescent="0.25">
      <c r="A1154" t="s">
        <v>29</v>
      </c>
      <c r="B1154" t="s">
        <v>1094</v>
      </c>
      <c r="C1154" t="s">
        <v>31</v>
      </c>
      <c r="D1154" t="s">
        <v>2164</v>
      </c>
      <c r="E1154" t="s">
        <v>2165</v>
      </c>
      <c r="F1154" t="s">
        <v>33</v>
      </c>
      <c r="G1154" t="s">
        <v>75</v>
      </c>
      <c r="H1154" s="10">
        <v>41830</v>
      </c>
      <c r="I1154" s="10">
        <v>41931</v>
      </c>
      <c r="J1154" t="s">
        <v>31</v>
      </c>
      <c r="K1154" t="s">
        <v>36</v>
      </c>
      <c r="L1154" s="11">
        <v>-1204885</v>
      </c>
      <c r="M1154" t="s">
        <v>37</v>
      </c>
      <c r="N1154" t="s">
        <v>2167</v>
      </c>
      <c r="O1154" t="s">
        <v>31</v>
      </c>
      <c r="P1154">
        <v>0</v>
      </c>
    </row>
    <row r="1155" spans="1:16" ht="14.95" x14ac:dyDescent="0.25">
      <c r="A1155" t="s">
        <v>29</v>
      </c>
      <c r="B1155" t="s">
        <v>126</v>
      </c>
      <c r="C1155" t="s">
        <v>31</v>
      </c>
      <c r="D1155" t="s">
        <v>2168</v>
      </c>
      <c r="E1155" t="s">
        <v>2169</v>
      </c>
      <c r="F1155" t="s">
        <v>33</v>
      </c>
      <c r="G1155" t="s">
        <v>75</v>
      </c>
      <c r="H1155" s="10">
        <v>41604</v>
      </c>
      <c r="I1155" s="10">
        <v>41943</v>
      </c>
      <c r="J1155" t="s">
        <v>31</v>
      </c>
      <c r="K1155" t="s">
        <v>36</v>
      </c>
      <c r="L1155" s="11">
        <v>-427200</v>
      </c>
      <c r="M1155" t="s">
        <v>37</v>
      </c>
      <c r="N1155" t="s">
        <v>2170</v>
      </c>
      <c r="O1155" t="s">
        <v>31</v>
      </c>
      <c r="P1155">
        <v>0</v>
      </c>
    </row>
    <row r="1156" spans="1:16" ht="14.95" x14ac:dyDescent="0.25">
      <c r="A1156" t="s">
        <v>29</v>
      </c>
      <c r="B1156" t="s">
        <v>126</v>
      </c>
      <c r="C1156" t="s">
        <v>31</v>
      </c>
      <c r="D1156" t="s">
        <v>2168</v>
      </c>
      <c r="E1156" t="s">
        <v>2169</v>
      </c>
      <c r="F1156" t="s">
        <v>33</v>
      </c>
      <c r="G1156" t="s">
        <v>75</v>
      </c>
      <c r="H1156" s="10">
        <v>41604</v>
      </c>
      <c r="I1156" s="10">
        <v>41943</v>
      </c>
      <c r="J1156" t="s">
        <v>31</v>
      </c>
      <c r="K1156" t="s">
        <v>36</v>
      </c>
      <c r="L1156" s="11">
        <v>-1400000</v>
      </c>
      <c r="M1156" t="s">
        <v>37</v>
      </c>
      <c r="N1156" t="s">
        <v>2171</v>
      </c>
      <c r="O1156" t="s">
        <v>31</v>
      </c>
      <c r="P1156">
        <v>0</v>
      </c>
    </row>
    <row r="1157" spans="1:16" ht="14.95" x14ac:dyDescent="0.25">
      <c r="A1157" t="s">
        <v>29</v>
      </c>
      <c r="B1157" t="s">
        <v>126</v>
      </c>
      <c r="C1157" t="s">
        <v>31</v>
      </c>
      <c r="D1157" t="s">
        <v>2172</v>
      </c>
      <c r="E1157" t="s">
        <v>2173</v>
      </c>
      <c r="F1157" t="s">
        <v>33</v>
      </c>
      <c r="G1157" t="s">
        <v>75</v>
      </c>
      <c r="H1157" s="10">
        <v>40871</v>
      </c>
      <c r="I1157" s="10">
        <v>41944</v>
      </c>
      <c r="J1157" t="s">
        <v>31</v>
      </c>
      <c r="K1157" t="s">
        <v>36</v>
      </c>
      <c r="L1157" s="11">
        <v>-905321</v>
      </c>
      <c r="M1157" t="s">
        <v>37</v>
      </c>
      <c r="N1157" t="s">
        <v>2174</v>
      </c>
      <c r="O1157" t="s">
        <v>31</v>
      </c>
      <c r="P1157">
        <v>0</v>
      </c>
    </row>
    <row r="1158" spans="1:16" ht="14.95" x14ac:dyDescent="0.25">
      <c r="A1158" t="s">
        <v>29</v>
      </c>
      <c r="B1158" t="s">
        <v>126</v>
      </c>
      <c r="C1158" t="s">
        <v>31</v>
      </c>
      <c r="D1158" t="s">
        <v>2175</v>
      </c>
      <c r="E1158" t="s">
        <v>2176</v>
      </c>
      <c r="F1158" t="s">
        <v>33</v>
      </c>
      <c r="G1158" t="s">
        <v>75</v>
      </c>
      <c r="H1158" s="10">
        <v>40908</v>
      </c>
      <c r="I1158" s="10">
        <v>41944</v>
      </c>
      <c r="J1158" t="s">
        <v>31</v>
      </c>
      <c r="K1158" t="s">
        <v>36</v>
      </c>
      <c r="L1158" s="11">
        <v>-343576</v>
      </c>
      <c r="M1158" t="s">
        <v>37</v>
      </c>
      <c r="N1158" t="s">
        <v>2177</v>
      </c>
      <c r="O1158" t="s">
        <v>31</v>
      </c>
      <c r="P1158">
        <v>0</v>
      </c>
    </row>
    <row r="1159" spans="1:16" ht="14.95" x14ac:dyDescent="0.25">
      <c r="A1159" t="s">
        <v>29</v>
      </c>
      <c r="B1159" t="s">
        <v>126</v>
      </c>
      <c r="C1159" t="s">
        <v>31</v>
      </c>
      <c r="D1159" t="s">
        <v>2178</v>
      </c>
      <c r="E1159" t="s">
        <v>2179</v>
      </c>
      <c r="F1159" t="s">
        <v>33</v>
      </c>
      <c r="G1159" t="s">
        <v>75</v>
      </c>
      <c r="H1159" s="10">
        <v>40875</v>
      </c>
      <c r="I1159" s="10">
        <v>41944</v>
      </c>
      <c r="J1159" t="s">
        <v>31</v>
      </c>
      <c r="K1159" t="s">
        <v>36</v>
      </c>
      <c r="L1159" s="11">
        <v>-573168</v>
      </c>
      <c r="M1159" t="s">
        <v>37</v>
      </c>
      <c r="N1159" t="s">
        <v>2180</v>
      </c>
      <c r="O1159" t="s">
        <v>31</v>
      </c>
      <c r="P1159">
        <v>0</v>
      </c>
    </row>
    <row r="1160" spans="1:16" ht="14.95" x14ac:dyDescent="0.25">
      <c r="A1160" t="s">
        <v>29</v>
      </c>
      <c r="B1160" t="s">
        <v>126</v>
      </c>
      <c r="C1160" t="s">
        <v>31</v>
      </c>
      <c r="D1160" t="s">
        <v>2181</v>
      </c>
      <c r="E1160" t="s">
        <v>2182</v>
      </c>
      <c r="F1160" t="s">
        <v>33</v>
      </c>
      <c r="G1160" t="s">
        <v>75</v>
      </c>
      <c r="H1160" s="10">
        <v>40450</v>
      </c>
      <c r="I1160" s="10">
        <v>41944</v>
      </c>
      <c r="J1160" t="s">
        <v>31</v>
      </c>
      <c r="K1160" t="s">
        <v>36</v>
      </c>
      <c r="L1160" s="11">
        <v>-355727</v>
      </c>
      <c r="M1160" t="s">
        <v>37</v>
      </c>
      <c r="N1160" t="s">
        <v>2183</v>
      </c>
      <c r="O1160" t="s">
        <v>31</v>
      </c>
      <c r="P1160">
        <v>0</v>
      </c>
    </row>
    <row r="1161" spans="1:16" ht="14.95" x14ac:dyDescent="0.25">
      <c r="A1161" t="s">
        <v>29</v>
      </c>
      <c r="B1161" t="s">
        <v>126</v>
      </c>
      <c r="C1161" t="s">
        <v>31</v>
      </c>
      <c r="D1161" t="s">
        <v>2184</v>
      </c>
      <c r="E1161" t="s">
        <v>2185</v>
      </c>
      <c r="F1161" t="s">
        <v>33</v>
      </c>
      <c r="G1161" t="s">
        <v>75</v>
      </c>
      <c r="H1161" s="10">
        <v>41909</v>
      </c>
      <c r="I1161" s="10">
        <v>41944</v>
      </c>
      <c r="J1161" t="s">
        <v>31</v>
      </c>
      <c r="K1161" t="s">
        <v>36</v>
      </c>
      <c r="L1161" s="11">
        <v>-15074</v>
      </c>
      <c r="M1161" t="s">
        <v>37</v>
      </c>
      <c r="N1161" t="s">
        <v>2186</v>
      </c>
      <c r="O1161" t="s">
        <v>31</v>
      </c>
      <c r="P1161">
        <v>0</v>
      </c>
    </row>
    <row r="1162" spans="1:16" ht="14.95" x14ac:dyDescent="0.25">
      <c r="A1162" t="s">
        <v>29</v>
      </c>
      <c r="B1162" t="s">
        <v>126</v>
      </c>
      <c r="C1162" t="s">
        <v>31</v>
      </c>
      <c r="D1162" t="s">
        <v>2187</v>
      </c>
      <c r="E1162" t="s">
        <v>2188</v>
      </c>
      <c r="F1162" t="s">
        <v>33</v>
      </c>
      <c r="G1162" t="s">
        <v>75</v>
      </c>
      <c r="H1162" s="10">
        <v>40448</v>
      </c>
      <c r="I1162" s="10">
        <v>41944</v>
      </c>
      <c r="J1162" t="s">
        <v>31</v>
      </c>
      <c r="K1162" t="s">
        <v>36</v>
      </c>
      <c r="L1162" s="11">
        <v>-22458</v>
      </c>
      <c r="M1162" t="s">
        <v>37</v>
      </c>
      <c r="N1162" t="s">
        <v>2189</v>
      </c>
      <c r="O1162" t="s">
        <v>31</v>
      </c>
      <c r="P1162">
        <v>0</v>
      </c>
    </row>
    <row r="1163" spans="1:16" ht="14.95" x14ac:dyDescent="0.25">
      <c r="A1163" t="s">
        <v>29</v>
      </c>
      <c r="B1163" t="s">
        <v>126</v>
      </c>
      <c r="C1163" t="s">
        <v>31</v>
      </c>
      <c r="D1163" t="s">
        <v>2190</v>
      </c>
      <c r="E1163" t="s">
        <v>2191</v>
      </c>
      <c r="F1163" t="s">
        <v>33</v>
      </c>
      <c r="G1163" t="s">
        <v>75</v>
      </c>
      <c r="H1163" s="10">
        <v>40451</v>
      </c>
      <c r="I1163" s="10">
        <v>41944</v>
      </c>
      <c r="J1163" t="s">
        <v>31</v>
      </c>
      <c r="K1163" t="s">
        <v>36</v>
      </c>
      <c r="L1163" s="11">
        <v>-15831</v>
      </c>
      <c r="M1163" t="s">
        <v>37</v>
      </c>
      <c r="N1163" t="s">
        <v>2192</v>
      </c>
      <c r="O1163" t="s">
        <v>31</v>
      </c>
      <c r="P1163">
        <v>0</v>
      </c>
    </row>
    <row r="1164" spans="1:16" ht="14.95" x14ac:dyDescent="0.25">
      <c r="A1164" t="s">
        <v>29</v>
      </c>
      <c r="B1164" t="s">
        <v>126</v>
      </c>
      <c r="C1164" t="s">
        <v>31</v>
      </c>
      <c r="D1164" t="s">
        <v>2193</v>
      </c>
      <c r="E1164" t="s">
        <v>2194</v>
      </c>
      <c r="F1164" t="s">
        <v>33</v>
      </c>
      <c r="G1164" t="s">
        <v>75</v>
      </c>
      <c r="H1164" s="10">
        <v>40450</v>
      </c>
      <c r="I1164" s="10">
        <v>41944</v>
      </c>
      <c r="J1164" t="s">
        <v>31</v>
      </c>
      <c r="K1164" t="s">
        <v>36</v>
      </c>
      <c r="L1164" s="11">
        <v>-72853</v>
      </c>
      <c r="M1164" t="s">
        <v>37</v>
      </c>
      <c r="N1164" t="s">
        <v>2195</v>
      </c>
      <c r="O1164" t="s">
        <v>31</v>
      </c>
      <c r="P1164">
        <v>0</v>
      </c>
    </row>
    <row r="1165" spans="1:16" ht="14.95" x14ac:dyDescent="0.25">
      <c r="A1165" t="s">
        <v>29</v>
      </c>
      <c r="B1165" t="s">
        <v>126</v>
      </c>
      <c r="C1165" t="s">
        <v>31</v>
      </c>
      <c r="D1165" t="s">
        <v>2196</v>
      </c>
      <c r="E1165" t="s">
        <v>2197</v>
      </c>
      <c r="F1165" t="s">
        <v>33</v>
      </c>
      <c r="G1165" t="s">
        <v>75</v>
      </c>
      <c r="H1165" s="10">
        <v>40915</v>
      </c>
      <c r="I1165" s="10">
        <v>41944</v>
      </c>
      <c r="J1165" t="s">
        <v>31</v>
      </c>
      <c r="K1165" t="s">
        <v>36</v>
      </c>
      <c r="L1165" s="11">
        <v>-7056</v>
      </c>
      <c r="M1165" t="s">
        <v>37</v>
      </c>
      <c r="N1165" t="s">
        <v>2198</v>
      </c>
      <c r="O1165" t="s">
        <v>31</v>
      </c>
      <c r="P1165">
        <v>0</v>
      </c>
    </row>
    <row r="1166" spans="1:16" ht="14.95" x14ac:dyDescent="0.25">
      <c r="A1166" t="s">
        <v>29</v>
      </c>
      <c r="B1166" t="s">
        <v>126</v>
      </c>
      <c r="C1166" t="s">
        <v>31</v>
      </c>
      <c r="D1166" t="s">
        <v>2196</v>
      </c>
      <c r="E1166" t="s">
        <v>2197</v>
      </c>
      <c r="F1166" t="s">
        <v>33</v>
      </c>
      <c r="G1166" t="s">
        <v>75</v>
      </c>
      <c r="H1166" s="10">
        <v>40915</v>
      </c>
      <c r="I1166" s="10">
        <v>41944</v>
      </c>
      <c r="J1166" t="s">
        <v>31</v>
      </c>
      <c r="K1166" t="s">
        <v>36</v>
      </c>
      <c r="L1166" s="11">
        <v>-7056</v>
      </c>
      <c r="M1166" t="s">
        <v>37</v>
      </c>
      <c r="N1166" t="s">
        <v>2199</v>
      </c>
      <c r="O1166" t="s">
        <v>31</v>
      </c>
      <c r="P1166">
        <v>0</v>
      </c>
    </row>
    <row r="1167" spans="1:16" ht="14.95" x14ac:dyDescent="0.25">
      <c r="A1167" t="s">
        <v>29</v>
      </c>
      <c r="B1167" t="s">
        <v>126</v>
      </c>
      <c r="C1167" t="s">
        <v>31</v>
      </c>
      <c r="D1167" t="s">
        <v>2200</v>
      </c>
      <c r="E1167" t="s">
        <v>2201</v>
      </c>
      <c r="F1167" t="s">
        <v>33</v>
      </c>
      <c r="G1167" t="s">
        <v>75</v>
      </c>
      <c r="H1167" s="10">
        <v>40514</v>
      </c>
      <c r="I1167" s="10">
        <v>41944</v>
      </c>
      <c r="J1167" t="s">
        <v>31</v>
      </c>
      <c r="K1167" t="s">
        <v>36</v>
      </c>
      <c r="L1167" s="11">
        <v>-49374</v>
      </c>
      <c r="M1167" t="s">
        <v>37</v>
      </c>
      <c r="N1167" t="s">
        <v>2202</v>
      </c>
      <c r="O1167" t="s">
        <v>31</v>
      </c>
      <c r="P1167">
        <v>0</v>
      </c>
    </row>
    <row r="1168" spans="1:16" ht="14.95" x14ac:dyDescent="0.25">
      <c r="A1168" t="s">
        <v>29</v>
      </c>
      <c r="B1168" t="s">
        <v>126</v>
      </c>
      <c r="C1168" t="s">
        <v>31</v>
      </c>
      <c r="D1168" t="s">
        <v>2200</v>
      </c>
      <c r="E1168" t="s">
        <v>2201</v>
      </c>
      <c r="F1168" t="s">
        <v>33</v>
      </c>
      <c r="G1168" t="s">
        <v>75</v>
      </c>
      <c r="H1168" s="10">
        <v>40514</v>
      </c>
      <c r="I1168" s="10">
        <v>41944</v>
      </c>
      <c r="J1168" t="s">
        <v>31</v>
      </c>
      <c r="K1168" t="s">
        <v>36</v>
      </c>
      <c r="L1168" s="11">
        <v>-49374</v>
      </c>
      <c r="M1168" t="s">
        <v>37</v>
      </c>
      <c r="N1168" t="s">
        <v>2203</v>
      </c>
      <c r="O1168" t="s">
        <v>31</v>
      </c>
      <c r="P1168">
        <v>0</v>
      </c>
    </row>
    <row r="1169" spans="1:16" ht="14.95" x14ac:dyDescent="0.25">
      <c r="A1169" t="s">
        <v>29</v>
      </c>
      <c r="B1169" t="s">
        <v>126</v>
      </c>
      <c r="C1169" t="s">
        <v>31</v>
      </c>
      <c r="D1169" t="s">
        <v>2204</v>
      </c>
      <c r="E1169" t="s">
        <v>2205</v>
      </c>
      <c r="F1169" t="s">
        <v>33</v>
      </c>
      <c r="G1169" t="s">
        <v>75</v>
      </c>
      <c r="H1169" s="10">
        <v>40634</v>
      </c>
      <c r="I1169" s="10">
        <v>41944</v>
      </c>
      <c r="J1169" t="s">
        <v>31</v>
      </c>
      <c r="K1169" t="s">
        <v>36</v>
      </c>
      <c r="L1169" s="11">
        <v>-53779</v>
      </c>
      <c r="M1169" t="s">
        <v>37</v>
      </c>
      <c r="N1169" t="s">
        <v>2206</v>
      </c>
      <c r="O1169" t="s">
        <v>31</v>
      </c>
      <c r="P1169">
        <v>0</v>
      </c>
    </row>
    <row r="1170" spans="1:16" ht="14.95" x14ac:dyDescent="0.25">
      <c r="A1170" t="s">
        <v>29</v>
      </c>
      <c r="B1170" t="s">
        <v>126</v>
      </c>
      <c r="C1170" t="s">
        <v>31</v>
      </c>
      <c r="D1170" t="s">
        <v>2207</v>
      </c>
      <c r="E1170" t="s">
        <v>2208</v>
      </c>
      <c r="F1170" t="s">
        <v>33</v>
      </c>
      <c r="G1170" t="s">
        <v>75</v>
      </c>
      <c r="H1170" s="10">
        <v>40621</v>
      </c>
      <c r="I1170" s="10">
        <v>41944</v>
      </c>
      <c r="J1170" t="s">
        <v>31</v>
      </c>
      <c r="K1170" t="s">
        <v>36</v>
      </c>
      <c r="L1170" s="11">
        <v>-291341</v>
      </c>
      <c r="M1170" t="s">
        <v>37</v>
      </c>
      <c r="N1170" t="s">
        <v>2209</v>
      </c>
      <c r="O1170" t="s">
        <v>31</v>
      </c>
      <c r="P1170">
        <v>0</v>
      </c>
    </row>
    <row r="1171" spans="1:16" ht="14.95" x14ac:dyDescent="0.25">
      <c r="A1171" t="s">
        <v>29</v>
      </c>
      <c r="B1171" t="s">
        <v>126</v>
      </c>
      <c r="C1171" t="s">
        <v>31</v>
      </c>
      <c r="D1171" t="s">
        <v>2210</v>
      </c>
      <c r="E1171" t="s">
        <v>2211</v>
      </c>
      <c r="F1171" t="s">
        <v>33</v>
      </c>
      <c r="G1171" t="s">
        <v>75</v>
      </c>
      <c r="H1171" s="10">
        <v>40628</v>
      </c>
      <c r="I1171" s="10">
        <v>41944</v>
      </c>
      <c r="J1171" t="s">
        <v>31</v>
      </c>
      <c r="K1171" t="s">
        <v>36</v>
      </c>
      <c r="L1171" s="11">
        <v>-345276</v>
      </c>
      <c r="M1171" t="s">
        <v>37</v>
      </c>
      <c r="N1171" t="s">
        <v>2212</v>
      </c>
      <c r="O1171" t="s">
        <v>31</v>
      </c>
      <c r="P1171">
        <v>0</v>
      </c>
    </row>
    <row r="1172" spans="1:16" ht="14.95" x14ac:dyDescent="0.25">
      <c r="A1172" t="s">
        <v>29</v>
      </c>
      <c r="B1172" t="s">
        <v>126</v>
      </c>
      <c r="C1172" t="s">
        <v>31</v>
      </c>
      <c r="D1172" t="s">
        <v>2213</v>
      </c>
      <c r="E1172" t="s">
        <v>2214</v>
      </c>
      <c r="F1172" t="s">
        <v>33</v>
      </c>
      <c r="G1172" t="s">
        <v>75</v>
      </c>
      <c r="H1172" s="10">
        <v>40816</v>
      </c>
      <c r="I1172" s="10">
        <v>41944</v>
      </c>
      <c r="J1172" t="s">
        <v>31</v>
      </c>
      <c r="K1172" t="s">
        <v>36</v>
      </c>
      <c r="L1172" s="11">
        <v>-65975</v>
      </c>
      <c r="M1172" t="s">
        <v>37</v>
      </c>
      <c r="N1172" t="s">
        <v>2215</v>
      </c>
      <c r="O1172" t="s">
        <v>31</v>
      </c>
      <c r="P1172">
        <v>0</v>
      </c>
    </row>
    <row r="1173" spans="1:16" ht="14.95" x14ac:dyDescent="0.25">
      <c r="A1173" t="s">
        <v>29</v>
      </c>
      <c r="B1173" t="s">
        <v>126</v>
      </c>
      <c r="C1173" t="s">
        <v>31</v>
      </c>
      <c r="D1173" t="s">
        <v>2216</v>
      </c>
      <c r="E1173" t="s">
        <v>2217</v>
      </c>
      <c r="F1173" t="s">
        <v>33</v>
      </c>
      <c r="G1173" t="s">
        <v>75</v>
      </c>
      <c r="H1173" s="10">
        <v>40816</v>
      </c>
      <c r="I1173" s="10">
        <v>41944</v>
      </c>
      <c r="J1173" t="s">
        <v>31</v>
      </c>
      <c r="K1173" t="s">
        <v>36</v>
      </c>
      <c r="L1173" s="11">
        <v>-191215</v>
      </c>
      <c r="M1173" t="s">
        <v>37</v>
      </c>
      <c r="N1173" t="s">
        <v>2218</v>
      </c>
      <c r="O1173" t="s">
        <v>31</v>
      </c>
      <c r="P1173">
        <v>0</v>
      </c>
    </row>
    <row r="1174" spans="1:16" ht="14.95" x14ac:dyDescent="0.25">
      <c r="A1174" t="s">
        <v>29</v>
      </c>
      <c r="B1174" t="s">
        <v>126</v>
      </c>
      <c r="C1174" t="s">
        <v>31</v>
      </c>
      <c r="D1174" t="s">
        <v>2219</v>
      </c>
      <c r="E1174" t="s">
        <v>2220</v>
      </c>
      <c r="F1174" t="s">
        <v>33</v>
      </c>
      <c r="G1174" t="s">
        <v>75</v>
      </c>
      <c r="H1174" s="10">
        <v>40816</v>
      </c>
      <c r="I1174" s="10">
        <v>41944</v>
      </c>
      <c r="J1174" t="s">
        <v>31</v>
      </c>
      <c r="K1174" t="s">
        <v>36</v>
      </c>
      <c r="L1174" s="11">
        <v>-33547</v>
      </c>
      <c r="M1174" t="s">
        <v>37</v>
      </c>
      <c r="N1174" t="s">
        <v>2221</v>
      </c>
      <c r="O1174" t="s">
        <v>31</v>
      </c>
      <c r="P1174">
        <v>0</v>
      </c>
    </row>
    <row r="1175" spans="1:16" ht="14.95" x14ac:dyDescent="0.25">
      <c r="A1175" t="s">
        <v>29</v>
      </c>
      <c r="B1175" t="s">
        <v>126</v>
      </c>
      <c r="C1175" t="s">
        <v>31</v>
      </c>
      <c r="D1175" t="s">
        <v>2222</v>
      </c>
      <c r="E1175" t="s">
        <v>2223</v>
      </c>
      <c r="F1175" t="s">
        <v>33</v>
      </c>
      <c r="G1175" t="s">
        <v>75</v>
      </c>
      <c r="H1175" s="10">
        <v>40816</v>
      </c>
      <c r="I1175" s="10">
        <v>41944</v>
      </c>
      <c r="J1175" t="s">
        <v>31</v>
      </c>
      <c r="K1175" t="s">
        <v>36</v>
      </c>
      <c r="L1175" s="11">
        <v>-1176366</v>
      </c>
      <c r="M1175" t="s">
        <v>37</v>
      </c>
      <c r="N1175" t="s">
        <v>2224</v>
      </c>
      <c r="O1175" t="s">
        <v>31</v>
      </c>
      <c r="P1175">
        <v>0</v>
      </c>
    </row>
    <row r="1176" spans="1:16" ht="14.95" x14ac:dyDescent="0.25">
      <c r="A1176" t="s">
        <v>29</v>
      </c>
      <c r="B1176" t="s">
        <v>126</v>
      </c>
      <c r="C1176" t="s">
        <v>31</v>
      </c>
      <c r="D1176" t="s">
        <v>2225</v>
      </c>
      <c r="E1176" t="s">
        <v>2226</v>
      </c>
      <c r="F1176" t="s">
        <v>33</v>
      </c>
      <c r="G1176" t="s">
        <v>75</v>
      </c>
      <c r="H1176" s="10">
        <v>40816</v>
      </c>
      <c r="I1176" s="10">
        <v>41944</v>
      </c>
      <c r="J1176" t="s">
        <v>31</v>
      </c>
      <c r="K1176" t="s">
        <v>36</v>
      </c>
      <c r="L1176" s="11">
        <v>-107253</v>
      </c>
      <c r="M1176" t="s">
        <v>37</v>
      </c>
      <c r="N1176" t="s">
        <v>2227</v>
      </c>
      <c r="O1176" t="s">
        <v>31</v>
      </c>
      <c r="P1176">
        <v>0</v>
      </c>
    </row>
    <row r="1177" spans="1:16" ht="14.95" x14ac:dyDescent="0.25">
      <c r="A1177" t="s">
        <v>29</v>
      </c>
      <c r="B1177" t="s">
        <v>126</v>
      </c>
      <c r="C1177" t="s">
        <v>31</v>
      </c>
      <c r="D1177" t="s">
        <v>2228</v>
      </c>
      <c r="E1177" t="s">
        <v>2229</v>
      </c>
      <c r="F1177" t="s">
        <v>33</v>
      </c>
      <c r="G1177" t="s">
        <v>75</v>
      </c>
      <c r="H1177" s="10">
        <v>40785</v>
      </c>
      <c r="I1177" s="10">
        <v>41944</v>
      </c>
      <c r="J1177" t="s">
        <v>31</v>
      </c>
      <c r="K1177" t="s">
        <v>36</v>
      </c>
      <c r="L1177" s="11">
        <v>-24369</v>
      </c>
      <c r="M1177" t="s">
        <v>37</v>
      </c>
      <c r="N1177" t="s">
        <v>2230</v>
      </c>
      <c r="O1177" t="s">
        <v>31</v>
      </c>
      <c r="P1177">
        <v>0</v>
      </c>
    </row>
    <row r="1178" spans="1:16" ht="14.95" x14ac:dyDescent="0.25">
      <c r="A1178" t="s">
        <v>29</v>
      </c>
      <c r="B1178" t="s">
        <v>126</v>
      </c>
      <c r="C1178" t="s">
        <v>31</v>
      </c>
      <c r="D1178" t="s">
        <v>2231</v>
      </c>
      <c r="E1178" t="s">
        <v>2232</v>
      </c>
      <c r="F1178" t="s">
        <v>33</v>
      </c>
      <c r="G1178" t="s">
        <v>75</v>
      </c>
      <c r="H1178" s="10">
        <v>40633</v>
      </c>
      <c r="I1178" s="10">
        <v>41944</v>
      </c>
      <c r="J1178" t="s">
        <v>31</v>
      </c>
      <c r="K1178" t="s">
        <v>36</v>
      </c>
      <c r="L1178" s="11">
        <v>-194780</v>
      </c>
      <c r="M1178" t="s">
        <v>37</v>
      </c>
      <c r="N1178" t="s">
        <v>2233</v>
      </c>
      <c r="O1178" t="s">
        <v>31</v>
      </c>
      <c r="P1178">
        <v>0</v>
      </c>
    </row>
    <row r="1179" spans="1:16" ht="14.95" x14ac:dyDescent="0.25">
      <c r="A1179" t="s">
        <v>29</v>
      </c>
      <c r="B1179" t="s">
        <v>126</v>
      </c>
      <c r="C1179" t="s">
        <v>31</v>
      </c>
      <c r="D1179" t="s">
        <v>2234</v>
      </c>
      <c r="E1179" t="s">
        <v>2235</v>
      </c>
      <c r="F1179" t="s">
        <v>33</v>
      </c>
      <c r="G1179" t="s">
        <v>75</v>
      </c>
      <c r="H1179" s="10">
        <v>40789</v>
      </c>
      <c r="I1179" s="10">
        <v>41944</v>
      </c>
      <c r="J1179" t="s">
        <v>31</v>
      </c>
      <c r="K1179" t="s">
        <v>36</v>
      </c>
      <c r="L1179" s="11">
        <v>-184122</v>
      </c>
      <c r="M1179" t="s">
        <v>37</v>
      </c>
      <c r="N1179" t="s">
        <v>2236</v>
      </c>
      <c r="O1179" t="s">
        <v>31</v>
      </c>
      <c r="P1179">
        <v>0</v>
      </c>
    </row>
    <row r="1180" spans="1:16" ht="14.95" x14ac:dyDescent="0.25">
      <c r="A1180" t="s">
        <v>29</v>
      </c>
      <c r="B1180" t="s">
        <v>126</v>
      </c>
      <c r="C1180" t="s">
        <v>31</v>
      </c>
      <c r="D1180" t="s">
        <v>1596</v>
      </c>
      <c r="E1180" t="s">
        <v>2237</v>
      </c>
      <c r="F1180" t="s">
        <v>33</v>
      </c>
      <c r="G1180" t="s">
        <v>75</v>
      </c>
      <c r="H1180" s="10">
        <v>40633</v>
      </c>
      <c r="I1180" s="10">
        <v>41944</v>
      </c>
      <c r="J1180" t="s">
        <v>31</v>
      </c>
      <c r="K1180" t="s">
        <v>36</v>
      </c>
      <c r="L1180" s="11">
        <v>-52398</v>
      </c>
      <c r="M1180" t="s">
        <v>37</v>
      </c>
      <c r="N1180" t="s">
        <v>2238</v>
      </c>
      <c r="O1180" t="s">
        <v>31</v>
      </c>
      <c r="P1180">
        <v>0</v>
      </c>
    </row>
    <row r="1181" spans="1:16" ht="14.95" x14ac:dyDescent="0.25">
      <c r="A1181" t="s">
        <v>29</v>
      </c>
      <c r="B1181" t="s">
        <v>126</v>
      </c>
      <c r="C1181" t="s">
        <v>31</v>
      </c>
      <c r="D1181" t="s">
        <v>2239</v>
      </c>
      <c r="E1181" t="s">
        <v>2240</v>
      </c>
      <c r="F1181" t="s">
        <v>33</v>
      </c>
      <c r="G1181" t="s">
        <v>75</v>
      </c>
      <c r="H1181" s="10">
        <v>40821</v>
      </c>
      <c r="I1181" s="10">
        <v>41944</v>
      </c>
      <c r="J1181" t="s">
        <v>31</v>
      </c>
      <c r="K1181" t="s">
        <v>36</v>
      </c>
      <c r="L1181" s="11">
        <v>-10905</v>
      </c>
      <c r="M1181" t="s">
        <v>37</v>
      </c>
      <c r="N1181" t="s">
        <v>2241</v>
      </c>
      <c r="O1181" t="s">
        <v>31</v>
      </c>
      <c r="P1181">
        <v>0</v>
      </c>
    </row>
    <row r="1182" spans="1:16" ht="14.95" x14ac:dyDescent="0.25">
      <c r="A1182" t="s">
        <v>29</v>
      </c>
      <c r="B1182" t="s">
        <v>126</v>
      </c>
      <c r="C1182" t="s">
        <v>31</v>
      </c>
      <c r="D1182" t="s">
        <v>2242</v>
      </c>
      <c r="E1182" t="s">
        <v>2243</v>
      </c>
      <c r="F1182" t="s">
        <v>33</v>
      </c>
      <c r="G1182" t="s">
        <v>75</v>
      </c>
      <c r="H1182" s="10">
        <v>40897</v>
      </c>
      <c r="I1182" s="10">
        <v>41944</v>
      </c>
      <c r="J1182" t="s">
        <v>31</v>
      </c>
      <c r="K1182" t="s">
        <v>36</v>
      </c>
      <c r="L1182" s="11">
        <v>-106497</v>
      </c>
      <c r="M1182" t="s">
        <v>37</v>
      </c>
      <c r="N1182" t="s">
        <v>2244</v>
      </c>
      <c r="O1182" t="s">
        <v>31</v>
      </c>
      <c r="P1182">
        <v>0</v>
      </c>
    </row>
    <row r="1183" spans="1:16" ht="14.95" x14ac:dyDescent="0.25">
      <c r="A1183" t="s">
        <v>29</v>
      </c>
      <c r="B1183" t="s">
        <v>126</v>
      </c>
      <c r="C1183" t="s">
        <v>31</v>
      </c>
      <c r="D1183" t="s">
        <v>2245</v>
      </c>
      <c r="E1183" t="s">
        <v>2246</v>
      </c>
      <c r="F1183" t="s">
        <v>33</v>
      </c>
      <c r="G1183" t="s">
        <v>75</v>
      </c>
      <c r="H1183" s="10">
        <v>40903</v>
      </c>
      <c r="I1183" s="10">
        <v>41944</v>
      </c>
      <c r="J1183" t="s">
        <v>31</v>
      </c>
      <c r="K1183" t="s">
        <v>36</v>
      </c>
      <c r="L1183" s="11">
        <v>-10650</v>
      </c>
      <c r="M1183" t="s">
        <v>37</v>
      </c>
      <c r="N1183" t="s">
        <v>2247</v>
      </c>
      <c r="O1183" t="s">
        <v>31</v>
      </c>
      <c r="P1183">
        <v>0</v>
      </c>
    </row>
    <row r="1184" spans="1:16" ht="14.95" x14ac:dyDescent="0.25">
      <c r="A1184" t="s">
        <v>29</v>
      </c>
      <c r="B1184" t="s">
        <v>126</v>
      </c>
      <c r="C1184" t="s">
        <v>31</v>
      </c>
      <c r="D1184" t="s">
        <v>2248</v>
      </c>
      <c r="E1184" t="s">
        <v>2249</v>
      </c>
      <c r="F1184" t="s">
        <v>33</v>
      </c>
      <c r="G1184" t="s">
        <v>75</v>
      </c>
      <c r="H1184" s="10">
        <v>40906</v>
      </c>
      <c r="I1184" s="10">
        <v>41944</v>
      </c>
      <c r="J1184" t="s">
        <v>31</v>
      </c>
      <c r="K1184" t="s">
        <v>36</v>
      </c>
      <c r="L1184" s="11">
        <v>-500962</v>
      </c>
      <c r="M1184" t="s">
        <v>37</v>
      </c>
      <c r="N1184" t="s">
        <v>2250</v>
      </c>
      <c r="O1184" t="s">
        <v>31</v>
      </c>
      <c r="P1184">
        <v>0</v>
      </c>
    </row>
    <row r="1185" spans="1:16" ht="14.95" x14ac:dyDescent="0.25">
      <c r="A1185" t="s">
        <v>29</v>
      </c>
      <c r="B1185" t="s">
        <v>126</v>
      </c>
      <c r="C1185" t="s">
        <v>31</v>
      </c>
      <c r="D1185" t="s">
        <v>2251</v>
      </c>
      <c r="E1185" t="s">
        <v>2252</v>
      </c>
      <c r="F1185" t="s">
        <v>33</v>
      </c>
      <c r="G1185" t="s">
        <v>75</v>
      </c>
      <c r="H1185" s="10">
        <v>40908</v>
      </c>
      <c r="I1185" s="10">
        <v>41944</v>
      </c>
      <c r="J1185" t="s">
        <v>31</v>
      </c>
      <c r="K1185" t="s">
        <v>36</v>
      </c>
      <c r="L1185" s="11">
        <v>-143132</v>
      </c>
      <c r="M1185" t="s">
        <v>37</v>
      </c>
      <c r="N1185" t="s">
        <v>2253</v>
      </c>
      <c r="O1185" t="s">
        <v>31</v>
      </c>
      <c r="P1185">
        <v>0</v>
      </c>
    </row>
    <row r="1186" spans="1:16" ht="14.95" x14ac:dyDescent="0.25">
      <c r="A1186" t="s">
        <v>29</v>
      </c>
      <c r="B1186" t="s">
        <v>126</v>
      </c>
      <c r="C1186" t="s">
        <v>31</v>
      </c>
      <c r="D1186" t="s">
        <v>2254</v>
      </c>
      <c r="E1186" t="s">
        <v>2255</v>
      </c>
      <c r="F1186" t="s">
        <v>33</v>
      </c>
      <c r="G1186" t="s">
        <v>75</v>
      </c>
      <c r="H1186" s="10">
        <v>40908</v>
      </c>
      <c r="I1186" s="10">
        <v>41944</v>
      </c>
      <c r="J1186" t="s">
        <v>31</v>
      </c>
      <c r="K1186" t="s">
        <v>36</v>
      </c>
      <c r="L1186" s="11">
        <v>-639621</v>
      </c>
      <c r="M1186" t="s">
        <v>37</v>
      </c>
      <c r="N1186" t="s">
        <v>2256</v>
      </c>
      <c r="O1186" t="s">
        <v>31</v>
      </c>
      <c r="P1186">
        <v>0</v>
      </c>
    </row>
    <row r="1187" spans="1:16" ht="14.95" x14ac:dyDescent="0.25">
      <c r="A1187" t="s">
        <v>29</v>
      </c>
      <c r="B1187" t="s">
        <v>126</v>
      </c>
      <c r="C1187" t="s">
        <v>31</v>
      </c>
      <c r="D1187" t="s">
        <v>2257</v>
      </c>
      <c r="E1187" t="s">
        <v>2258</v>
      </c>
      <c r="F1187" t="s">
        <v>33</v>
      </c>
      <c r="G1187" t="s">
        <v>75</v>
      </c>
      <c r="H1187" s="10">
        <v>40891</v>
      </c>
      <c r="I1187" s="10">
        <v>41944</v>
      </c>
      <c r="J1187" t="s">
        <v>31</v>
      </c>
      <c r="K1187" t="s">
        <v>36</v>
      </c>
      <c r="L1187" s="11">
        <v>-53612</v>
      </c>
      <c r="M1187" t="s">
        <v>37</v>
      </c>
      <c r="N1187" t="s">
        <v>2259</v>
      </c>
      <c r="O1187" t="s">
        <v>31</v>
      </c>
      <c r="P1187">
        <v>0</v>
      </c>
    </row>
    <row r="1188" spans="1:16" ht="14.95" x14ac:dyDescent="0.25">
      <c r="A1188" t="s">
        <v>29</v>
      </c>
      <c r="B1188" t="s">
        <v>126</v>
      </c>
      <c r="C1188" t="s">
        <v>31</v>
      </c>
      <c r="D1188" t="s">
        <v>2260</v>
      </c>
      <c r="E1188" t="s">
        <v>2261</v>
      </c>
      <c r="F1188" t="s">
        <v>33</v>
      </c>
      <c r="G1188" t="s">
        <v>75</v>
      </c>
      <c r="H1188" s="10">
        <v>40908</v>
      </c>
      <c r="I1188" s="10">
        <v>41944</v>
      </c>
      <c r="J1188" t="s">
        <v>31</v>
      </c>
      <c r="K1188" t="s">
        <v>36</v>
      </c>
      <c r="L1188" s="11">
        <v>-25994</v>
      </c>
      <c r="M1188" t="s">
        <v>37</v>
      </c>
      <c r="N1188" t="s">
        <v>2262</v>
      </c>
      <c r="O1188" t="s">
        <v>31</v>
      </c>
      <c r="P1188">
        <v>0</v>
      </c>
    </row>
    <row r="1189" spans="1:16" ht="14.95" x14ac:dyDescent="0.25">
      <c r="A1189" t="s">
        <v>29</v>
      </c>
      <c r="B1189" t="s">
        <v>126</v>
      </c>
      <c r="C1189" t="s">
        <v>31</v>
      </c>
      <c r="D1189" t="s">
        <v>2263</v>
      </c>
      <c r="E1189" t="s">
        <v>2264</v>
      </c>
      <c r="F1189" t="s">
        <v>33</v>
      </c>
      <c r="G1189" t="s">
        <v>75</v>
      </c>
      <c r="H1189" s="10">
        <v>40908</v>
      </c>
      <c r="I1189" s="10">
        <v>41944</v>
      </c>
      <c r="J1189" t="s">
        <v>31</v>
      </c>
      <c r="K1189" t="s">
        <v>36</v>
      </c>
      <c r="L1189" s="11">
        <v>-79606</v>
      </c>
      <c r="M1189" t="s">
        <v>37</v>
      </c>
      <c r="N1189" t="s">
        <v>2265</v>
      </c>
      <c r="O1189" t="s">
        <v>31</v>
      </c>
      <c r="P1189">
        <v>0</v>
      </c>
    </row>
    <row r="1190" spans="1:16" ht="14.95" x14ac:dyDescent="0.25">
      <c r="A1190" t="s">
        <v>29</v>
      </c>
      <c r="B1190" t="s">
        <v>126</v>
      </c>
      <c r="C1190" t="s">
        <v>31</v>
      </c>
      <c r="D1190" t="s">
        <v>2266</v>
      </c>
      <c r="E1190" t="s">
        <v>2267</v>
      </c>
      <c r="F1190" t="s">
        <v>33</v>
      </c>
      <c r="G1190" t="s">
        <v>75</v>
      </c>
      <c r="H1190" s="10">
        <v>40724</v>
      </c>
      <c r="I1190" s="10">
        <v>41944</v>
      </c>
      <c r="J1190" t="s">
        <v>31</v>
      </c>
      <c r="K1190" t="s">
        <v>36</v>
      </c>
      <c r="L1190" s="11">
        <v>-500850</v>
      </c>
      <c r="M1190" t="s">
        <v>37</v>
      </c>
      <c r="N1190" t="s">
        <v>2268</v>
      </c>
      <c r="O1190" t="s">
        <v>31</v>
      </c>
      <c r="P1190">
        <v>0</v>
      </c>
    </row>
    <row r="1191" spans="1:16" ht="14.95" x14ac:dyDescent="0.25">
      <c r="A1191" t="s">
        <v>29</v>
      </c>
      <c r="B1191" t="s">
        <v>126</v>
      </c>
      <c r="C1191" t="s">
        <v>31</v>
      </c>
      <c r="D1191" t="s">
        <v>2269</v>
      </c>
      <c r="E1191" t="s">
        <v>2270</v>
      </c>
      <c r="F1191" t="s">
        <v>33</v>
      </c>
      <c r="G1191" t="s">
        <v>75</v>
      </c>
      <c r="H1191" s="10">
        <v>40695</v>
      </c>
      <c r="I1191" s="10">
        <v>41944</v>
      </c>
      <c r="J1191" t="s">
        <v>31</v>
      </c>
      <c r="K1191" t="s">
        <v>36</v>
      </c>
      <c r="L1191" s="11">
        <v>-257906</v>
      </c>
      <c r="M1191" t="s">
        <v>37</v>
      </c>
      <c r="N1191" t="s">
        <v>2271</v>
      </c>
      <c r="O1191" t="s">
        <v>31</v>
      </c>
      <c r="P1191">
        <v>0</v>
      </c>
    </row>
    <row r="1192" spans="1:16" ht="14.95" x14ac:dyDescent="0.25">
      <c r="A1192" t="s">
        <v>29</v>
      </c>
      <c r="B1192" t="s">
        <v>126</v>
      </c>
      <c r="C1192" t="s">
        <v>31</v>
      </c>
      <c r="D1192" t="s">
        <v>2272</v>
      </c>
      <c r="E1192" t="s">
        <v>2273</v>
      </c>
      <c r="F1192" t="s">
        <v>33</v>
      </c>
      <c r="G1192" t="s">
        <v>75</v>
      </c>
      <c r="H1192" s="10">
        <v>40848</v>
      </c>
      <c r="I1192" s="10">
        <v>41944</v>
      </c>
      <c r="J1192" t="s">
        <v>31</v>
      </c>
      <c r="K1192" t="s">
        <v>36</v>
      </c>
      <c r="L1192" s="11">
        <v>-534654</v>
      </c>
      <c r="M1192" t="s">
        <v>37</v>
      </c>
      <c r="N1192" t="s">
        <v>2274</v>
      </c>
      <c r="O1192" t="s">
        <v>31</v>
      </c>
      <c r="P1192">
        <v>0</v>
      </c>
    </row>
    <row r="1193" spans="1:16" ht="14.95" x14ac:dyDescent="0.25">
      <c r="A1193" t="s">
        <v>29</v>
      </c>
      <c r="B1193" t="s">
        <v>126</v>
      </c>
      <c r="C1193" t="s">
        <v>31</v>
      </c>
      <c r="D1193" t="s">
        <v>2275</v>
      </c>
      <c r="E1193" t="s">
        <v>2276</v>
      </c>
      <c r="F1193" t="s">
        <v>33</v>
      </c>
      <c r="G1193" t="s">
        <v>75</v>
      </c>
      <c r="H1193" s="10">
        <v>40873</v>
      </c>
      <c r="I1193" s="10">
        <v>41944</v>
      </c>
      <c r="J1193" t="s">
        <v>31</v>
      </c>
      <c r="K1193" t="s">
        <v>36</v>
      </c>
      <c r="L1193" s="11">
        <v>-91247</v>
      </c>
      <c r="M1193" t="s">
        <v>37</v>
      </c>
      <c r="N1193" t="s">
        <v>2277</v>
      </c>
      <c r="O1193" t="s">
        <v>31</v>
      </c>
      <c r="P1193">
        <v>0</v>
      </c>
    </row>
    <row r="1194" spans="1:16" ht="14.95" x14ac:dyDescent="0.25">
      <c r="A1194" t="s">
        <v>29</v>
      </c>
      <c r="B1194" t="s">
        <v>126</v>
      </c>
      <c r="C1194" t="s">
        <v>31</v>
      </c>
      <c r="D1194" t="s">
        <v>2278</v>
      </c>
      <c r="E1194" t="s">
        <v>2279</v>
      </c>
      <c r="F1194" t="s">
        <v>33</v>
      </c>
      <c r="G1194" t="s">
        <v>75</v>
      </c>
      <c r="H1194" s="10">
        <v>40871</v>
      </c>
      <c r="I1194" s="10">
        <v>41944</v>
      </c>
      <c r="J1194" t="s">
        <v>31</v>
      </c>
      <c r="K1194" t="s">
        <v>36</v>
      </c>
      <c r="L1194" s="11">
        <v>-2129939</v>
      </c>
      <c r="M1194" t="s">
        <v>37</v>
      </c>
      <c r="N1194" t="s">
        <v>2280</v>
      </c>
      <c r="O1194" t="s">
        <v>31</v>
      </c>
      <c r="P1194">
        <v>0</v>
      </c>
    </row>
    <row r="1195" spans="1:16" ht="14.95" x14ac:dyDescent="0.25">
      <c r="A1195" t="s">
        <v>29</v>
      </c>
      <c r="B1195" t="s">
        <v>126</v>
      </c>
      <c r="C1195" t="s">
        <v>31</v>
      </c>
      <c r="D1195" t="s">
        <v>2281</v>
      </c>
      <c r="E1195" t="s">
        <v>2282</v>
      </c>
      <c r="F1195" t="s">
        <v>33</v>
      </c>
      <c r="G1195" t="s">
        <v>75</v>
      </c>
      <c r="H1195" s="10">
        <v>40878</v>
      </c>
      <c r="I1195" s="10">
        <v>41944</v>
      </c>
      <c r="J1195" t="s">
        <v>31</v>
      </c>
      <c r="K1195" t="s">
        <v>36</v>
      </c>
      <c r="L1195" s="11">
        <v>-335465</v>
      </c>
      <c r="M1195" t="s">
        <v>37</v>
      </c>
      <c r="N1195" t="s">
        <v>2283</v>
      </c>
      <c r="O1195" t="s">
        <v>31</v>
      </c>
      <c r="P1195">
        <v>0</v>
      </c>
    </row>
    <row r="1196" spans="1:16" ht="14.95" x14ac:dyDescent="0.25">
      <c r="A1196" t="s">
        <v>29</v>
      </c>
      <c r="B1196" t="s">
        <v>126</v>
      </c>
      <c r="C1196" t="s">
        <v>31</v>
      </c>
      <c r="D1196" t="s">
        <v>2284</v>
      </c>
      <c r="E1196" t="s">
        <v>2285</v>
      </c>
      <c r="F1196" t="s">
        <v>33</v>
      </c>
      <c r="G1196" t="s">
        <v>75</v>
      </c>
      <c r="H1196" s="10">
        <v>40878</v>
      </c>
      <c r="I1196" s="10">
        <v>41944</v>
      </c>
      <c r="J1196" t="s">
        <v>31</v>
      </c>
      <c r="K1196" t="s">
        <v>36</v>
      </c>
      <c r="L1196" s="11">
        <v>-185680</v>
      </c>
      <c r="M1196" t="s">
        <v>37</v>
      </c>
      <c r="N1196" t="s">
        <v>2286</v>
      </c>
      <c r="O1196" t="s">
        <v>31</v>
      </c>
      <c r="P1196">
        <v>0</v>
      </c>
    </row>
    <row r="1197" spans="1:16" ht="14.95" x14ac:dyDescent="0.25">
      <c r="A1197" t="s">
        <v>29</v>
      </c>
      <c r="B1197" t="s">
        <v>126</v>
      </c>
      <c r="C1197" t="s">
        <v>31</v>
      </c>
      <c r="D1197" t="s">
        <v>2287</v>
      </c>
      <c r="E1197" t="s">
        <v>2288</v>
      </c>
      <c r="F1197" t="s">
        <v>33</v>
      </c>
      <c r="G1197" t="s">
        <v>75</v>
      </c>
      <c r="H1197" s="10">
        <v>40816</v>
      </c>
      <c r="I1197" s="10">
        <v>41944</v>
      </c>
      <c r="J1197" t="s">
        <v>31</v>
      </c>
      <c r="K1197" t="s">
        <v>36</v>
      </c>
      <c r="L1197" s="11">
        <v>-571566</v>
      </c>
      <c r="M1197" t="s">
        <v>37</v>
      </c>
      <c r="N1197" t="s">
        <v>2289</v>
      </c>
      <c r="O1197" t="s">
        <v>31</v>
      </c>
      <c r="P1197">
        <v>0</v>
      </c>
    </row>
    <row r="1198" spans="1:16" ht="14.95" x14ac:dyDescent="0.25">
      <c r="A1198" t="s">
        <v>29</v>
      </c>
      <c r="B1198" t="s">
        <v>126</v>
      </c>
      <c r="C1198" t="s">
        <v>31</v>
      </c>
      <c r="D1198" t="s">
        <v>1617</v>
      </c>
      <c r="E1198" t="s">
        <v>2290</v>
      </c>
      <c r="F1198" t="s">
        <v>33</v>
      </c>
      <c r="G1198" t="s">
        <v>75</v>
      </c>
      <c r="H1198" s="10">
        <v>40809</v>
      </c>
      <c r="I1198" s="10">
        <v>41944</v>
      </c>
      <c r="J1198" t="s">
        <v>31</v>
      </c>
      <c r="K1198" t="s">
        <v>36</v>
      </c>
      <c r="L1198" s="11">
        <v>-642081</v>
      </c>
      <c r="M1198" t="s">
        <v>37</v>
      </c>
      <c r="N1198" t="s">
        <v>2291</v>
      </c>
      <c r="O1198" t="s">
        <v>31</v>
      </c>
      <c r="P1198">
        <v>0</v>
      </c>
    </row>
    <row r="1199" spans="1:16" ht="14.95" x14ac:dyDescent="0.25">
      <c r="A1199" t="s">
        <v>29</v>
      </c>
      <c r="B1199" t="s">
        <v>126</v>
      </c>
      <c r="C1199" t="s">
        <v>31</v>
      </c>
      <c r="D1199" t="s">
        <v>2292</v>
      </c>
      <c r="E1199" t="s">
        <v>2293</v>
      </c>
      <c r="F1199" t="s">
        <v>33</v>
      </c>
      <c r="G1199" t="s">
        <v>75</v>
      </c>
      <c r="H1199" s="10">
        <v>40816</v>
      </c>
      <c r="I1199" s="10">
        <v>41944</v>
      </c>
      <c r="J1199" t="s">
        <v>31</v>
      </c>
      <c r="K1199" t="s">
        <v>36</v>
      </c>
      <c r="L1199" s="11">
        <v>-354921</v>
      </c>
      <c r="M1199" t="s">
        <v>37</v>
      </c>
      <c r="N1199" t="s">
        <v>2294</v>
      </c>
      <c r="O1199" t="s">
        <v>31</v>
      </c>
      <c r="P1199">
        <v>0</v>
      </c>
    </row>
    <row r="1200" spans="1:16" ht="14.95" x14ac:dyDescent="0.25">
      <c r="A1200" t="s">
        <v>29</v>
      </c>
      <c r="B1200" t="s">
        <v>126</v>
      </c>
      <c r="C1200" t="s">
        <v>31</v>
      </c>
      <c r="D1200" t="s">
        <v>2295</v>
      </c>
      <c r="E1200" t="s">
        <v>2296</v>
      </c>
      <c r="F1200" t="s">
        <v>33</v>
      </c>
      <c r="G1200" t="s">
        <v>75</v>
      </c>
      <c r="H1200" s="10">
        <v>40670</v>
      </c>
      <c r="I1200" s="10">
        <v>41944</v>
      </c>
      <c r="J1200" t="s">
        <v>31</v>
      </c>
      <c r="K1200" t="s">
        <v>36</v>
      </c>
      <c r="L1200" s="11">
        <v>-206229</v>
      </c>
      <c r="M1200" t="s">
        <v>37</v>
      </c>
      <c r="N1200" t="s">
        <v>2297</v>
      </c>
      <c r="O1200" t="s">
        <v>31</v>
      </c>
      <c r="P1200">
        <v>0</v>
      </c>
    </row>
    <row r="1201" spans="1:16" ht="14.95" x14ac:dyDescent="0.25">
      <c r="A1201" t="s">
        <v>29</v>
      </c>
      <c r="B1201" t="s">
        <v>126</v>
      </c>
      <c r="C1201" t="s">
        <v>31</v>
      </c>
      <c r="D1201" t="s">
        <v>2298</v>
      </c>
      <c r="E1201" t="s">
        <v>2299</v>
      </c>
      <c r="F1201" t="s">
        <v>33</v>
      </c>
      <c r="G1201" t="s">
        <v>75</v>
      </c>
      <c r="H1201" s="10">
        <v>40641</v>
      </c>
      <c r="I1201" s="10">
        <v>41944</v>
      </c>
      <c r="J1201" t="s">
        <v>31</v>
      </c>
      <c r="K1201" t="s">
        <v>36</v>
      </c>
      <c r="L1201" s="11">
        <v>-91180</v>
      </c>
      <c r="M1201" t="s">
        <v>37</v>
      </c>
      <c r="N1201" t="s">
        <v>2300</v>
      </c>
      <c r="O1201" t="s">
        <v>31</v>
      </c>
      <c r="P1201">
        <v>0</v>
      </c>
    </row>
    <row r="1202" spans="1:16" ht="14.95" x14ac:dyDescent="0.25">
      <c r="A1202" t="s">
        <v>29</v>
      </c>
      <c r="B1202" t="s">
        <v>126</v>
      </c>
      <c r="C1202" t="s">
        <v>31</v>
      </c>
      <c r="D1202" t="s">
        <v>2301</v>
      </c>
      <c r="E1202" t="s">
        <v>2302</v>
      </c>
      <c r="F1202" t="s">
        <v>33</v>
      </c>
      <c r="G1202" t="s">
        <v>75</v>
      </c>
      <c r="H1202" s="10">
        <v>40568</v>
      </c>
      <c r="I1202" s="10">
        <v>41944</v>
      </c>
      <c r="J1202" t="s">
        <v>31</v>
      </c>
      <c r="K1202" t="s">
        <v>36</v>
      </c>
      <c r="L1202" s="11">
        <v>-3180948</v>
      </c>
      <c r="M1202" t="s">
        <v>37</v>
      </c>
      <c r="N1202" t="s">
        <v>2303</v>
      </c>
      <c r="O1202" t="s">
        <v>31</v>
      </c>
      <c r="P1202">
        <v>0</v>
      </c>
    </row>
    <row r="1203" spans="1:16" ht="14.95" x14ac:dyDescent="0.25">
      <c r="A1203" t="s">
        <v>29</v>
      </c>
      <c r="B1203" t="s">
        <v>126</v>
      </c>
      <c r="C1203" t="s">
        <v>31</v>
      </c>
      <c r="D1203" t="s">
        <v>2304</v>
      </c>
      <c r="E1203" t="s">
        <v>2305</v>
      </c>
      <c r="F1203" t="s">
        <v>33</v>
      </c>
      <c r="G1203" t="s">
        <v>75</v>
      </c>
      <c r="H1203" s="10">
        <v>40794</v>
      </c>
      <c r="I1203" s="10">
        <v>41944</v>
      </c>
      <c r="J1203" t="s">
        <v>31</v>
      </c>
      <c r="K1203" t="s">
        <v>36</v>
      </c>
      <c r="L1203" s="11">
        <v>-590214</v>
      </c>
      <c r="M1203" t="s">
        <v>37</v>
      </c>
      <c r="N1203" t="s">
        <v>2306</v>
      </c>
      <c r="O1203" t="s">
        <v>31</v>
      </c>
      <c r="P1203">
        <v>0</v>
      </c>
    </row>
    <row r="1204" spans="1:16" ht="14.95" x14ac:dyDescent="0.25">
      <c r="A1204" t="s">
        <v>29</v>
      </c>
      <c r="B1204" t="s">
        <v>126</v>
      </c>
      <c r="C1204" t="s">
        <v>31</v>
      </c>
      <c r="D1204" t="s">
        <v>2307</v>
      </c>
      <c r="E1204" t="s">
        <v>2308</v>
      </c>
      <c r="F1204" t="s">
        <v>33</v>
      </c>
      <c r="G1204" t="s">
        <v>75</v>
      </c>
      <c r="H1204" s="10">
        <v>40785</v>
      </c>
      <c r="I1204" s="10">
        <v>41944</v>
      </c>
      <c r="J1204" t="s">
        <v>31</v>
      </c>
      <c r="K1204" t="s">
        <v>36</v>
      </c>
      <c r="L1204" s="11">
        <v>-916142</v>
      </c>
      <c r="M1204" t="s">
        <v>37</v>
      </c>
      <c r="N1204" t="s">
        <v>2309</v>
      </c>
      <c r="O1204" t="s">
        <v>31</v>
      </c>
      <c r="P1204">
        <v>0</v>
      </c>
    </row>
    <row r="1205" spans="1:16" ht="14.95" x14ac:dyDescent="0.25">
      <c r="A1205" t="s">
        <v>29</v>
      </c>
      <c r="B1205" t="s">
        <v>126</v>
      </c>
      <c r="C1205" t="s">
        <v>31</v>
      </c>
      <c r="D1205" t="s">
        <v>2310</v>
      </c>
      <c r="E1205" t="s">
        <v>2311</v>
      </c>
      <c r="F1205" t="s">
        <v>33</v>
      </c>
      <c r="G1205" t="s">
        <v>75</v>
      </c>
      <c r="H1205" s="10">
        <v>40737</v>
      </c>
      <c r="I1205" s="10">
        <v>41944</v>
      </c>
      <c r="J1205" t="s">
        <v>31</v>
      </c>
      <c r="K1205" t="s">
        <v>36</v>
      </c>
      <c r="L1205" s="11">
        <v>-99309</v>
      </c>
      <c r="M1205" t="s">
        <v>37</v>
      </c>
      <c r="N1205" t="s">
        <v>2312</v>
      </c>
      <c r="O1205" t="s">
        <v>31</v>
      </c>
      <c r="P1205">
        <v>0</v>
      </c>
    </row>
    <row r="1206" spans="1:16" ht="14.95" x14ac:dyDescent="0.25">
      <c r="A1206" t="s">
        <v>29</v>
      </c>
      <c r="B1206" t="s">
        <v>126</v>
      </c>
      <c r="C1206" t="s">
        <v>31</v>
      </c>
      <c r="D1206" t="s">
        <v>2313</v>
      </c>
      <c r="E1206" t="s">
        <v>2314</v>
      </c>
      <c r="F1206" t="s">
        <v>33</v>
      </c>
      <c r="G1206" t="s">
        <v>75</v>
      </c>
      <c r="H1206" s="10">
        <v>40789</v>
      </c>
      <c r="I1206" s="10">
        <v>41944</v>
      </c>
      <c r="J1206" t="s">
        <v>31</v>
      </c>
      <c r="K1206" t="s">
        <v>36</v>
      </c>
      <c r="L1206" s="11">
        <v>-100726</v>
      </c>
      <c r="M1206" t="s">
        <v>37</v>
      </c>
      <c r="N1206" t="s">
        <v>2315</v>
      </c>
      <c r="O1206" t="s">
        <v>31</v>
      </c>
      <c r="P1206">
        <v>0</v>
      </c>
    </row>
    <row r="1207" spans="1:16" ht="14.95" x14ac:dyDescent="0.25">
      <c r="A1207" t="s">
        <v>29</v>
      </c>
      <c r="B1207" t="s">
        <v>126</v>
      </c>
      <c r="C1207" t="s">
        <v>31</v>
      </c>
      <c r="D1207" t="s">
        <v>2316</v>
      </c>
      <c r="E1207" t="s">
        <v>2317</v>
      </c>
      <c r="F1207" t="s">
        <v>33</v>
      </c>
      <c r="G1207" t="s">
        <v>75</v>
      </c>
      <c r="H1207" s="10">
        <v>40816</v>
      </c>
      <c r="I1207" s="10">
        <v>41944</v>
      </c>
      <c r="J1207" t="s">
        <v>31</v>
      </c>
      <c r="K1207" t="s">
        <v>36</v>
      </c>
      <c r="L1207" s="11">
        <v>-452612</v>
      </c>
      <c r="M1207" t="s">
        <v>37</v>
      </c>
      <c r="N1207" t="s">
        <v>2318</v>
      </c>
      <c r="O1207" t="s">
        <v>31</v>
      </c>
      <c r="P1207">
        <v>0</v>
      </c>
    </row>
    <row r="1208" spans="1:16" ht="14.95" x14ac:dyDescent="0.25">
      <c r="A1208" t="s">
        <v>29</v>
      </c>
      <c r="B1208" t="s">
        <v>126</v>
      </c>
      <c r="C1208" t="s">
        <v>31</v>
      </c>
      <c r="D1208" t="s">
        <v>2319</v>
      </c>
      <c r="E1208" t="s">
        <v>2320</v>
      </c>
      <c r="F1208" t="s">
        <v>33</v>
      </c>
      <c r="G1208" t="s">
        <v>75</v>
      </c>
      <c r="H1208" s="10">
        <v>40876</v>
      </c>
      <c r="I1208" s="10">
        <v>41944</v>
      </c>
      <c r="J1208" t="s">
        <v>31</v>
      </c>
      <c r="K1208" t="s">
        <v>36</v>
      </c>
      <c r="L1208" s="11">
        <v>-194898</v>
      </c>
      <c r="M1208" t="s">
        <v>37</v>
      </c>
      <c r="N1208" t="s">
        <v>2321</v>
      </c>
      <c r="O1208" t="s">
        <v>31</v>
      </c>
      <c r="P1208">
        <v>0</v>
      </c>
    </row>
    <row r="1209" spans="1:16" ht="14.95" x14ac:dyDescent="0.25">
      <c r="A1209" t="s">
        <v>29</v>
      </c>
      <c r="B1209" t="s">
        <v>126</v>
      </c>
      <c r="C1209" t="s">
        <v>31</v>
      </c>
      <c r="D1209" t="s">
        <v>2322</v>
      </c>
      <c r="E1209" t="s">
        <v>2323</v>
      </c>
      <c r="F1209" t="s">
        <v>33</v>
      </c>
      <c r="G1209" t="s">
        <v>75</v>
      </c>
      <c r="H1209" s="10">
        <v>40898</v>
      </c>
      <c r="I1209" s="10">
        <v>41944</v>
      </c>
      <c r="J1209" t="s">
        <v>31</v>
      </c>
      <c r="K1209" t="s">
        <v>36</v>
      </c>
      <c r="L1209" s="11">
        <v>-94435</v>
      </c>
      <c r="M1209" t="s">
        <v>37</v>
      </c>
      <c r="N1209" t="s">
        <v>2324</v>
      </c>
      <c r="O1209" t="s">
        <v>31</v>
      </c>
      <c r="P1209">
        <v>0</v>
      </c>
    </row>
    <row r="1210" spans="1:16" ht="14.95" x14ac:dyDescent="0.25">
      <c r="A1210" t="s">
        <v>29</v>
      </c>
      <c r="B1210" t="s">
        <v>126</v>
      </c>
      <c r="C1210" t="s">
        <v>31</v>
      </c>
      <c r="D1210" t="s">
        <v>2325</v>
      </c>
      <c r="E1210" t="s">
        <v>2326</v>
      </c>
      <c r="F1210" t="s">
        <v>33</v>
      </c>
      <c r="G1210" t="s">
        <v>75</v>
      </c>
      <c r="H1210" s="10">
        <v>40883</v>
      </c>
      <c r="I1210" s="10">
        <v>41944</v>
      </c>
      <c r="J1210" t="s">
        <v>31</v>
      </c>
      <c r="K1210" t="s">
        <v>36</v>
      </c>
      <c r="L1210" s="11">
        <v>-171124</v>
      </c>
      <c r="M1210" t="s">
        <v>37</v>
      </c>
      <c r="N1210" t="s">
        <v>2327</v>
      </c>
      <c r="O1210" t="s">
        <v>31</v>
      </c>
      <c r="P1210">
        <v>0</v>
      </c>
    </row>
    <row r="1211" spans="1:16" ht="14.95" x14ac:dyDescent="0.25">
      <c r="A1211" t="s">
        <v>29</v>
      </c>
      <c r="B1211" t="s">
        <v>126</v>
      </c>
      <c r="C1211" t="s">
        <v>31</v>
      </c>
      <c r="D1211" t="s">
        <v>2328</v>
      </c>
      <c r="E1211" t="s">
        <v>2329</v>
      </c>
      <c r="F1211" t="s">
        <v>33</v>
      </c>
      <c r="G1211" t="s">
        <v>75</v>
      </c>
      <c r="H1211" s="10">
        <v>40908</v>
      </c>
      <c r="I1211" s="10">
        <v>41944</v>
      </c>
      <c r="J1211" t="s">
        <v>31</v>
      </c>
      <c r="K1211" t="s">
        <v>36</v>
      </c>
      <c r="L1211" s="11">
        <v>-212273</v>
      </c>
      <c r="M1211" t="s">
        <v>37</v>
      </c>
      <c r="N1211" t="s">
        <v>2330</v>
      </c>
      <c r="O1211" t="s">
        <v>31</v>
      </c>
      <c r="P1211">
        <v>0</v>
      </c>
    </row>
    <row r="1212" spans="1:16" ht="14.95" x14ac:dyDescent="0.25">
      <c r="A1212" t="s">
        <v>29</v>
      </c>
      <c r="B1212" t="s">
        <v>126</v>
      </c>
      <c r="C1212" t="s">
        <v>31</v>
      </c>
      <c r="D1212" t="s">
        <v>2331</v>
      </c>
      <c r="E1212" t="s">
        <v>2332</v>
      </c>
      <c r="F1212" t="s">
        <v>33</v>
      </c>
      <c r="G1212" t="s">
        <v>75</v>
      </c>
      <c r="H1212" s="10">
        <v>40747</v>
      </c>
      <c r="I1212" s="10">
        <v>41944</v>
      </c>
      <c r="J1212" t="s">
        <v>31</v>
      </c>
      <c r="K1212" t="s">
        <v>36</v>
      </c>
      <c r="L1212" s="11">
        <v>-6295</v>
      </c>
      <c r="M1212" t="s">
        <v>37</v>
      </c>
      <c r="N1212" t="s">
        <v>2333</v>
      </c>
      <c r="O1212" t="s">
        <v>31</v>
      </c>
      <c r="P1212">
        <v>0</v>
      </c>
    </row>
    <row r="1213" spans="1:16" ht="14.95" x14ac:dyDescent="0.25">
      <c r="A1213" t="s">
        <v>29</v>
      </c>
      <c r="B1213" t="s">
        <v>126</v>
      </c>
      <c r="C1213" t="s">
        <v>31</v>
      </c>
      <c r="D1213" t="s">
        <v>2334</v>
      </c>
      <c r="E1213" t="s">
        <v>2335</v>
      </c>
      <c r="F1213" t="s">
        <v>33</v>
      </c>
      <c r="G1213" t="s">
        <v>75</v>
      </c>
      <c r="H1213" s="10">
        <v>40852</v>
      </c>
      <c r="I1213" s="10">
        <v>41944</v>
      </c>
      <c r="J1213" t="s">
        <v>31</v>
      </c>
      <c r="K1213" t="s">
        <v>36</v>
      </c>
      <c r="L1213" s="11">
        <v>-125483</v>
      </c>
      <c r="M1213" t="s">
        <v>37</v>
      </c>
      <c r="N1213" t="s">
        <v>2336</v>
      </c>
      <c r="O1213" t="s">
        <v>31</v>
      </c>
      <c r="P1213">
        <v>0</v>
      </c>
    </row>
    <row r="1214" spans="1:16" ht="14.95" x14ac:dyDescent="0.25">
      <c r="A1214" t="s">
        <v>29</v>
      </c>
      <c r="B1214" t="s">
        <v>126</v>
      </c>
      <c r="C1214" t="s">
        <v>31</v>
      </c>
      <c r="D1214" t="s">
        <v>2337</v>
      </c>
      <c r="E1214" t="s">
        <v>2338</v>
      </c>
      <c r="F1214" t="s">
        <v>33</v>
      </c>
      <c r="G1214" t="s">
        <v>75</v>
      </c>
      <c r="H1214" s="10">
        <v>40603</v>
      </c>
      <c r="I1214" s="10">
        <v>41944</v>
      </c>
      <c r="J1214" t="s">
        <v>31</v>
      </c>
      <c r="K1214" t="s">
        <v>36</v>
      </c>
      <c r="L1214" s="11">
        <v>-7575</v>
      </c>
      <c r="M1214" t="s">
        <v>37</v>
      </c>
      <c r="N1214" t="s">
        <v>2339</v>
      </c>
      <c r="O1214" t="s">
        <v>31</v>
      </c>
      <c r="P1214">
        <v>0</v>
      </c>
    </row>
    <row r="1215" spans="1:16" ht="14.95" x14ac:dyDescent="0.25">
      <c r="A1215" t="s">
        <v>29</v>
      </c>
      <c r="B1215" t="s">
        <v>126</v>
      </c>
      <c r="C1215" t="s">
        <v>31</v>
      </c>
      <c r="D1215" t="s">
        <v>2340</v>
      </c>
      <c r="E1215" t="s">
        <v>2341</v>
      </c>
      <c r="F1215" t="s">
        <v>33</v>
      </c>
      <c r="G1215" t="s">
        <v>75</v>
      </c>
      <c r="H1215" s="10">
        <v>40633</v>
      </c>
      <c r="I1215" s="10">
        <v>41944</v>
      </c>
      <c r="J1215" t="s">
        <v>31</v>
      </c>
      <c r="K1215" t="s">
        <v>36</v>
      </c>
      <c r="L1215" s="11">
        <v>-86879</v>
      </c>
      <c r="M1215" t="s">
        <v>37</v>
      </c>
      <c r="N1215" t="s">
        <v>2342</v>
      </c>
      <c r="O1215" t="s">
        <v>31</v>
      </c>
      <c r="P1215">
        <v>0</v>
      </c>
    </row>
    <row r="1216" spans="1:16" ht="14.95" x14ac:dyDescent="0.25">
      <c r="A1216" t="s">
        <v>29</v>
      </c>
      <c r="B1216" t="s">
        <v>126</v>
      </c>
      <c r="C1216" t="s">
        <v>31</v>
      </c>
      <c r="D1216" t="s">
        <v>1614</v>
      </c>
      <c r="E1216" t="s">
        <v>2343</v>
      </c>
      <c r="F1216" t="s">
        <v>33</v>
      </c>
      <c r="G1216" t="s">
        <v>75</v>
      </c>
      <c r="H1216" s="10">
        <v>40813</v>
      </c>
      <c r="I1216" s="10">
        <v>41944</v>
      </c>
      <c r="J1216" t="s">
        <v>31</v>
      </c>
      <c r="K1216" t="s">
        <v>36</v>
      </c>
      <c r="L1216" s="11">
        <v>-139822</v>
      </c>
      <c r="M1216" t="s">
        <v>37</v>
      </c>
      <c r="N1216" t="s">
        <v>2344</v>
      </c>
      <c r="O1216" t="s">
        <v>31</v>
      </c>
      <c r="P1216">
        <v>0</v>
      </c>
    </row>
    <row r="1217" spans="1:16" ht="14.95" x14ac:dyDescent="0.25">
      <c r="A1217" t="s">
        <v>29</v>
      </c>
      <c r="B1217" t="s">
        <v>126</v>
      </c>
      <c r="C1217" t="s">
        <v>31</v>
      </c>
      <c r="D1217" t="s">
        <v>2345</v>
      </c>
      <c r="E1217" t="s">
        <v>2346</v>
      </c>
      <c r="F1217" t="s">
        <v>33</v>
      </c>
      <c r="G1217" t="s">
        <v>75</v>
      </c>
      <c r="H1217" s="10">
        <v>40816</v>
      </c>
      <c r="I1217" s="10">
        <v>41944</v>
      </c>
      <c r="J1217" t="s">
        <v>31</v>
      </c>
      <c r="K1217" t="s">
        <v>36</v>
      </c>
      <c r="L1217" s="11">
        <v>-162026</v>
      </c>
      <c r="M1217" t="s">
        <v>37</v>
      </c>
      <c r="N1217" t="s">
        <v>2347</v>
      </c>
      <c r="O1217" t="s">
        <v>31</v>
      </c>
      <c r="P1217">
        <v>0</v>
      </c>
    </row>
    <row r="1218" spans="1:16" ht="14.95" x14ac:dyDescent="0.25">
      <c r="A1218" t="s">
        <v>29</v>
      </c>
      <c r="B1218" t="s">
        <v>126</v>
      </c>
      <c r="C1218" t="s">
        <v>31</v>
      </c>
      <c r="D1218" t="s">
        <v>2348</v>
      </c>
      <c r="E1218" t="s">
        <v>2349</v>
      </c>
      <c r="F1218" t="s">
        <v>33</v>
      </c>
      <c r="G1218" t="s">
        <v>75</v>
      </c>
      <c r="H1218" s="10">
        <v>40545</v>
      </c>
      <c r="I1218" s="10">
        <v>41944</v>
      </c>
      <c r="J1218" t="s">
        <v>31</v>
      </c>
      <c r="K1218" t="s">
        <v>36</v>
      </c>
      <c r="L1218" s="11">
        <v>-155188</v>
      </c>
      <c r="M1218" t="s">
        <v>37</v>
      </c>
      <c r="N1218" t="s">
        <v>2350</v>
      </c>
      <c r="O1218" t="s">
        <v>31</v>
      </c>
      <c r="P1218">
        <v>0</v>
      </c>
    </row>
    <row r="1219" spans="1:16" ht="14.95" x14ac:dyDescent="0.25">
      <c r="A1219" t="s">
        <v>29</v>
      </c>
      <c r="B1219" t="s">
        <v>126</v>
      </c>
      <c r="C1219" t="s">
        <v>31</v>
      </c>
      <c r="D1219" t="s">
        <v>2351</v>
      </c>
      <c r="E1219" t="s">
        <v>2352</v>
      </c>
      <c r="F1219" t="s">
        <v>33</v>
      </c>
      <c r="G1219" t="s">
        <v>75</v>
      </c>
      <c r="H1219" s="10">
        <v>40545</v>
      </c>
      <c r="I1219" s="10">
        <v>41944</v>
      </c>
      <c r="J1219" t="s">
        <v>31</v>
      </c>
      <c r="K1219" t="s">
        <v>36</v>
      </c>
      <c r="L1219" s="11">
        <v>-38997</v>
      </c>
      <c r="M1219" t="s">
        <v>37</v>
      </c>
      <c r="N1219" t="s">
        <v>2353</v>
      </c>
      <c r="O1219" t="s">
        <v>31</v>
      </c>
      <c r="P1219">
        <v>0</v>
      </c>
    </row>
    <row r="1220" spans="1:16" ht="14.95" x14ac:dyDescent="0.25">
      <c r="A1220" t="s">
        <v>29</v>
      </c>
      <c r="B1220" t="s">
        <v>126</v>
      </c>
      <c r="C1220" t="s">
        <v>31</v>
      </c>
      <c r="D1220" t="s">
        <v>2354</v>
      </c>
      <c r="E1220" t="s">
        <v>2355</v>
      </c>
      <c r="F1220" t="s">
        <v>33</v>
      </c>
      <c r="G1220" t="s">
        <v>75</v>
      </c>
      <c r="H1220" s="10">
        <v>40545</v>
      </c>
      <c r="I1220" s="10">
        <v>41944</v>
      </c>
      <c r="J1220" t="s">
        <v>31</v>
      </c>
      <c r="K1220" t="s">
        <v>36</v>
      </c>
      <c r="L1220" s="11">
        <v>-105818</v>
      </c>
      <c r="M1220" t="s">
        <v>37</v>
      </c>
      <c r="N1220" t="s">
        <v>2356</v>
      </c>
      <c r="O1220" t="s">
        <v>31</v>
      </c>
      <c r="P1220">
        <v>0</v>
      </c>
    </row>
    <row r="1221" spans="1:16" ht="14.95" x14ac:dyDescent="0.25">
      <c r="A1221" t="s">
        <v>29</v>
      </c>
      <c r="B1221" t="s">
        <v>126</v>
      </c>
      <c r="C1221" t="s">
        <v>31</v>
      </c>
      <c r="D1221" t="s">
        <v>2357</v>
      </c>
      <c r="E1221" t="s">
        <v>2358</v>
      </c>
      <c r="F1221" t="s">
        <v>33</v>
      </c>
      <c r="G1221" t="s">
        <v>75</v>
      </c>
      <c r="H1221" s="10">
        <v>40964</v>
      </c>
      <c r="I1221" s="10">
        <v>41944</v>
      </c>
      <c r="J1221" t="s">
        <v>31</v>
      </c>
      <c r="K1221" t="s">
        <v>36</v>
      </c>
      <c r="L1221" s="11">
        <v>-197741</v>
      </c>
      <c r="M1221" t="s">
        <v>37</v>
      </c>
      <c r="N1221" t="s">
        <v>2359</v>
      </c>
      <c r="O1221" t="s">
        <v>31</v>
      </c>
      <c r="P1221">
        <v>0</v>
      </c>
    </row>
    <row r="1222" spans="1:16" ht="14.95" x14ac:dyDescent="0.25">
      <c r="A1222" t="s">
        <v>29</v>
      </c>
      <c r="B1222" t="s">
        <v>126</v>
      </c>
      <c r="C1222" t="s">
        <v>31</v>
      </c>
      <c r="D1222" t="s">
        <v>1593</v>
      </c>
      <c r="E1222" t="s">
        <v>2360</v>
      </c>
      <c r="F1222" t="s">
        <v>33</v>
      </c>
      <c r="G1222" t="s">
        <v>75</v>
      </c>
      <c r="H1222" s="10">
        <v>40628</v>
      </c>
      <c r="I1222" s="10">
        <v>41944</v>
      </c>
      <c r="J1222" t="s">
        <v>31</v>
      </c>
      <c r="K1222" t="s">
        <v>36</v>
      </c>
      <c r="L1222" s="11">
        <v>-40291</v>
      </c>
      <c r="M1222" t="s">
        <v>37</v>
      </c>
      <c r="N1222" t="s">
        <v>2361</v>
      </c>
      <c r="O1222" t="s">
        <v>31</v>
      </c>
      <c r="P1222">
        <v>0</v>
      </c>
    </row>
    <row r="1223" spans="1:16" ht="14.95" x14ac:dyDescent="0.25">
      <c r="A1223" t="s">
        <v>29</v>
      </c>
      <c r="B1223" t="s">
        <v>126</v>
      </c>
      <c r="C1223" t="s">
        <v>31</v>
      </c>
      <c r="D1223" t="s">
        <v>2362</v>
      </c>
      <c r="E1223" t="s">
        <v>2363</v>
      </c>
      <c r="F1223" t="s">
        <v>33</v>
      </c>
      <c r="G1223" t="s">
        <v>75</v>
      </c>
      <c r="H1223" s="10">
        <v>40628</v>
      </c>
      <c r="I1223" s="10">
        <v>41944</v>
      </c>
      <c r="J1223" t="s">
        <v>31</v>
      </c>
      <c r="K1223" t="s">
        <v>36</v>
      </c>
      <c r="L1223" s="11">
        <v>-396880</v>
      </c>
      <c r="M1223" t="s">
        <v>37</v>
      </c>
      <c r="N1223" t="s">
        <v>2364</v>
      </c>
      <c r="O1223" t="s">
        <v>31</v>
      </c>
      <c r="P1223">
        <v>0</v>
      </c>
    </row>
    <row r="1224" spans="1:16" ht="14.95" x14ac:dyDescent="0.25">
      <c r="A1224" t="s">
        <v>29</v>
      </c>
      <c r="B1224" t="s">
        <v>126</v>
      </c>
      <c r="C1224" t="s">
        <v>31</v>
      </c>
      <c r="D1224" t="s">
        <v>2263</v>
      </c>
      <c r="E1224" t="s">
        <v>2365</v>
      </c>
      <c r="F1224" t="s">
        <v>33</v>
      </c>
      <c r="G1224" t="s">
        <v>75</v>
      </c>
      <c r="H1224" s="10">
        <v>40633</v>
      </c>
      <c r="I1224" s="10">
        <v>41944</v>
      </c>
      <c r="J1224" t="s">
        <v>31</v>
      </c>
      <c r="K1224" t="s">
        <v>36</v>
      </c>
      <c r="L1224" s="11">
        <v>-13419</v>
      </c>
      <c r="M1224" t="s">
        <v>37</v>
      </c>
      <c r="N1224" t="s">
        <v>2366</v>
      </c>
      <c r="O1224" t="s">
        <v>31</v>
      </c>
      <c r="P1224">
        <v>0</v>
      </c>
    </row>
    <row r="1225" spans="1:16" ht="14.95" x14ac:dyDescent="0.25">
      <c r="A1225" t="s">
        <v>29</v>
      </c>
      <c r="B1225" t="s">
        <v>126</v>
      </c>
      <c r="C1225" t="s">
        <v>31</v>
      </c>
      <c r="D1225" t="s">
        <v>2367</v>
      </c>
      <c r="E1225" t="s">
        <v>2368</v>
      </c>
      <c r="F1225" t="s">
        <v>33</v>
      </c>
      <c r="G1225" t="s">
        <v>75</v>
      </c>
      <c r="H1225" s="10">
        <v>40571</v>
      </c>
      <c r="I1225" s="10">
        <v>41944</v>
      </c>
      <c r="J1225" t="s">
        <v>31</v>
      </c>
      <c r="K1225" t="s">
        <v>36</v>
      </c>
      <c r="L1225" s="11">
        <v>-42240</v>
      </c>
      <c r="M1225" t="s">
        <v>37</v>
      </c>
      <c r="N1225" t="s">
        <v>2369</v>
      </c>
      <c r="O1225" t="s">
        <v>31</v>
      </c>
      <c r="P1225">
        <v>0</v>
      </c>
    </row>
    <row r="1226" spans="1:16" ht="14.95" x14ac:dyDescent="0.25">
      <c r="A1226" t="s">
        <v>29</v>
      </c>
      <c r="B1226" t="s">
        <v>126</v>
      </c>
      <c r="C1226" t="s">
        <v>31</v>
      </c>
      <c r="D1226" t="s">
        <v>1626</v>
      </c>
      <c r="E1226" t="s">
        <v>2370</v>
      </c>
      <c r="F1226" t="s">
        <v>33</v>
      </c>
      <c r="G1226" t="s">
        <v>75</v>
      </c>
      <c r="H1226" s="10">
        <v>40816</v>
      </c>
      <c r="I1226" s="10">
        <v>41944</v>
      </c>
      <c r="J1226" t="s">
        <v>31</v>
      </c>
      <c r="K1226" t="s">
        <v>36</v>
      </c>
      <c r="L1226" s="11">
        <v>-107349</v>
      </c>
      <c r="M1226" t="s">
        <v>37</v>
      </c>
      <c r="N1226" t="s">
        <v>2371</v>
      </c>
      <c r="O1226" t="s">
        <v>31</v>
      </c>
      <c r="P1226">
        <v>0</v>
      </c>
    </row>
    <row r="1227" spans="1:16" ht="14.95" x14ac:dyDescent="0.25">
      <c r="A1227" t="s">
        <v>29</v>
      </c>
      <c r="B1227" t="s">
        <v>126</v>
      </c>
      <c r="C1227" t="s">
        <v>31</v>
      </c>
      <c r="D1227" t="s">
        <v>2372</v>
      </c>
      <c r="E1227" t="s">
        <v>2373</v>
      </c>
      <c r="F1227" t="s">
        <v>33</v>
      </c>
      <c r="G1227" t="s">
        <v>75</v>
      </c>
      <c r="H1227" s="10">
        <v>40812</v>
      </c>
      <c r="I1227" s="10">
        <v>41944</v>
      </c>
      <c r="J1227" t="s">
        <v>31</v>
      </c>
      <c r="K1227" t="s">
        <v>36</v>
      </c>
      <c r="L1227" s="11">
        <v>-1348571</v>
      </c>
      <c r="M1227" t="s">
        <v>37</v>
      </c>
      <c r="N1227" t="s">
        <v>2374</v>
      </c>
      <c r="O1227" t="s">
        <v>31</v>
      </c>
      <c r="P1227">
        <v>0</v>
      </c>
    </row>
    <row r="1228" spans="1:16" ht="14.95" x14ac:dyDescent="0.25">
      <c r="A1228" t="s">
        <v>29</v>
      </c>
      <c r="B1228" t="s">
        <v>126</v>
      </c>
      <c r="C1228" t="s">
        <v>31</v>
      </c>
      <c r="D1228" t="s">
        <v>2375</v>
      </c>
      <c r="E1228" t="s">
        <v>2376</v>
      </c>
      <c r="F1228" t="s">
        <v>33</v>
      </c>
      <c r="G1228" t="s">
        <v>75</v>
      </c>
      <c r="H1228" s="10">
        <v>40803</v>
      </c>
      <c r="I1228" s="10">
        <v>41944</v>
      </c>
      <c r="J1228" t="s">
        <v>31</v>
      </c>
      <c r="K1228" t="s">
        <v>36</v>
      </c>
      <c r="L1228" s="11">
        <v>-30248</v>
      </c>
      <c r="M1228" t="s">
        <v>37</v>
      </c>
      <c r="N1228" t="s">
        <v>2377</v>
      </c>
      <c r="O1228" t="s">
        <v>31</v>
      </c>
      <c r="P1228">
        <v>0</v>
      </c>
    </row>
    <row r="1229" spans="1:16" ht="14.95" x14ac:dyDescent="0.25">
      <c r="A1229" t="s">
        <v>29</v>
      </c>
      <c r="B1229" t="s">
        <v>126</v>
      </c>
      <c r="C1229" t="s">
        <v>31</v>
      </c>
      <c r="D1229" t="s">
        <v>2378</v>
      </c>
      <c r="E1229" t="s">
        <v>2379</v>
      </c>
      <c r="F1229" t="s">
        <v>33</v>
      </c>
      <c r="G1229" t="s">
        <v>75</v>
      </c>
      <c r="H1229" s="10">
        <v>40756</v>
      </c>
      <c r="I1229" s="10">
        <v>41944</v>
      </c>
      <c r="J1229" t="s">
        <v>31</v>
      </c>
      <c r="K1229" t="s">
        <v>36</v>
      </c>
      <c r="L1229" s="11">
        <v>-15361</v>
      </c>
      <c r="M1229" t="s">
        <v>37</v>
      </c>
      <c r="N1229" t="s">
        <v>2380</v>
      </c>
      <c r="O1229" t="s">
        <v>31</v>
      </c>
      <c r="P1229">
        <v>0</v>
      </c>
    </row>
    <row r="1230" spans="1:16" ht="14.95" x14ac:dyDescent="0.25">
      <c r="A1230" t="s">
        <v>29</v>
      </c>
      <c r="B1230" t="s">
        <v>126</v>
      </c>
      <c r="C1230" t="s">
        <v>31</v>
      </c>
      <c r="D1230" t="s">
        <v>2381</v>
      </c>
      <c r="E1230" t="s">
        <v>2382</v>
      </c>
      <c r="F1230" t="s">
        <v>33</v>
      </c>
      <c r="G1230" t="s">
        <v>75</v>
      </c>
      <c r="H1230" s="10">
        <v>40756</v>
      </c>
      <c r="I1230" s="10">
        <v>41944</v>
      </c>
      <c r="J1230" t="s">
        <v>31</v>
      </c>
      <c r="K1230" t="s">
        <v>36</v>
      </c>
      <c r="L1230" s="11">
        <v>-37040</v>
      </c>
      <c r="M1230" t="s">
        <v>37</v>
      </c>
      <c r="N1230" t="s">
        <v>2383</v>
      </c>
      <c r="O1230" t="s">
        <v>31</v>
      </c>
      <c r="P1230">
        <v>0</v>
      </c>
    </row>
    <row r="1231" spans="1:16" ht="14.95" x14ac:dyDescent="0.25">
      <c r="A1231" t="s">
        <v>29</v>
      </c>
      <c r="B1231" t="s">
        <v>126</v>
      </c>
      <c r="C1231" t="s">
        <v>31</v>
      </c>
      <c r="D1231" t="s">
        <v>2384</v>
      </c>
      <c r="E1231" t="s">
        <v>2385</v>
      </c>
      <c r="F1231" t="s">
        <v>33</v>
      </c>
      <c r="G1231" t="s">
        <v>75</v>
      </c>
      <c r="H1231" s="10">
        <v>40725</v>
      </c>
      <c r="I1231" s="10">
        <v>41944</v>
      </c>
      <c r="J1231" t="s">
        <v>31</v>
      </c>
      <c r="K1231" t="s">
        <v>36</v>
      </c>
      <c r="L1231" s="11">
        <v>-15034</v>
      </c>
      <c r="M1231" t="s">
        <v>37</v>
      </c>
      <c r="N1231" t="s">
        <v>2386</v>
      </c>
      <c r="O1231" t="s">
        <v>31</v>
      </c>
      <c r="P1231">
        <v>0</v>
      </c>
    </row>
    <row r="1232" spans="1:16" ht="14.95" x14ac:dyDescent="0.25">
      <c r="A1232" t="s">
        <v>29</v>
      </c>
      <c r="B1232" t="s">
        <v>126</v>
      </c>
      <c r="C1232" t="s">
        <v>31</v>
      </c>
      <c r="D1232" t="s">
        <v>2387</v>
      </c>
      <c r="E1232" t="s">
        <v>2388</v>
      </c>
      <c r="F1232" t="s">
        <v>33</v>
      </c>
      <c r="G1232" t="s">
        <v>75</v>
      </c>
      <c r="H1232" s="10">
        <v>40816</v>
      </c>
      <c r="I1232" s="10">
        <v>41944</v>
      </c>
      <c r="J1232" t="s">
        <v>31</v>
      </c>
      <c r="K1232" t="s">
        <v>36</v>
      </c>
      <c r="L1232" s="11">
        <v>-109585</v>
      </c>
      <c r="M1232" t="s">
        <v>37</v>
      </c>
      <c r="N1232" t="s">
        <v>2389</v>
      </c>
      <c r="O1232" t="s">
        <v>31</v>
      </c>
      <c r="P1232">
        <v>0</v>
      </c>
    </row>
    <row r="1233" spans="1:16" ht="14.95" x14ac:dyDescent="0.25">
      <c r="A1233" t="s">
        <v>29</v>
      </c>
      <c r="B1233" t="s">
        <v>126</v>
      </c>
      <c r="C1233" t="s">
        <v>31</v>
      </c>
      <c r="D1233" t="s">
        <v>2390</v>
      </c>
      <c r="E1233" t="s">
        <v>2391</v>
      </c>
      <c r="F1233" t="s">
        <v>33</v>
      </c>
      <c r="G1233" t="s">
        <v>75</v>
      </c>
      <c r="H1233" s="10">
        <v>40816</v>
      </c>
      <c r="I1233" s="10">
        <v>41944</v>
      </c>
      <c r="J1233" t="s">
        <v>31</v>
      </c>
      <c r="K1233" t="s">
        <v>36</v>
      </c>
      <c r="L1233" s="11">
        <v>-227893</v>
      </c>
      <c r="M1233" t="s">
        <v>37</v>
      </c>
      <c r="N1233" t="s">
        <v>2392</v>
      </c>
      <c r="O1233" t="s">
        <v>31</v>
      </c>
      <c r="P1233">
        <v>0</v>
      </c>
    </row>
    <row r="1234" spans="1:16" ht="14.95" x14ac:dyDescent="0.25">
      <c r="A1234" t="s">
        <v>29</v>
      </c>
      <c r="B1234" t="s">
        <v>126</v>
      </c>
      <c r="C1234" t="s">
        <v>31</v>
      </c>
      <c r="D1234" t="s">
        <v>2393</v>
      </c>
      <c r="E1234" t="s">
        <v>2394</v>
      </c>
      <c r="F1234" t="s">
        <v>33</v>
      </c>
      <c r="G1234" t="s">
        <v>75</v>
      </c>
      <c r="H1234" s="10">
        <v>40848</v>
      </c>
      <c r="I1234" s="10">
        <v>41944</v>
      </c>
      <c r="J1234" t="s">
        <v>31</v>
      </c>
      <c r="K1234" t="s">
        <v>36</v>
      </c>
      <c r="L1234" s="11">
        <v>-39954</v>
      </c>
      <c r="M1234" t="s">
        <v>37</v>
      </c>
      <c r="N1234" t="s">
        <v>2395</v>
      </c>
      <c r="O1234" t="s">
        <v>31</v>
      </c>
      <c r="P1234">
        <v>0</v>
      </c>
    </row>
    <row r="1235" spans="1:16" ht="14.95" x14ac:dyDescent="0.25">
      <c r="A1235" t="s">
        <v>29</v>
      </c>
      <c r="B1235" t="s">
        <v>126</v>
      </c>
      <c r="C1235" t="s">
        <v>31</v>
      </c>
      <c r="D1235" t="s">
        <v>2396</v>
      </c>
      <c r="E1235" t="s">
        <v>2397</v>
      </c>
      <c r="F1235" t="s">
        <v>33</v>
      </c>
      <c r="G1235" t="s">
        <v>75</v>
      </c>
      <c r="H1235" s="10">
        <v>40611</v>
      </c>
      <c r="I1235" s="10">
        <v>41944</v>
      </c>
      <c r="J1235" t="s">
        <v>31</v>
      </c>
      <c r="K1235" t="s">
        <v>36</v>
      </c>
      <c r="L1235" s="11">
        <v>-839939</v>
      </c>
      <c r="M1235" t="s">
        <v>37</v>
      </c>
      <c r="N1235" t="s">
        <v>2398</v>
      </c>
      <c r="O1235" t="s">
        <v>31</v>
      </c>
      <c r="P1235">
        <v>0</v>
      </c>
    </row>
    <row r="1236" spans="1:16" ht="14.95" x14ac:dyDescent="0.25">
      <c r="A1236" t="s">
        <v>29</v>
      </c>
      <c r="B1236" t="s">
        <v>126</v>
      </c>
      <c r="C1236" t="s">
        <v>31</v>
      </c>
      <c r="D1236" t="s">
        <v>2399</v>
      </c>
      <c r="E1236" t="s">
        <v>2400</v>
      </c>
      <c r="F1236" t="s">
        <v>33</v>
      </c>
      <c r="G1236" t="s">
        <v>75</v>
      </c>
      <c r="H1236" s="10">
        <v>40617</v>
      </c>
      <c r="I1236" s="10">
        <v>41944</v>
      </c>
      <c r="J1236" t="s">
        <v>31</v>
      </c>
      <c r="K1236" t="s">
        <v>36</v>
      </c>
      <c r="L1236" s="11">
        <v>-260781</v>
      </c>
      <c r="M1236" t="s">
        <v>37</v>
      </c>
      <c r="N1236" t="s">
        <v>2401</v>
      </c>
      <c r="O1236" t="s">
        <v>31</v>
      </c>
      <c r="P1236">
        <v>0</v>
      </c>
    </row>
    <row r="1237" spans="1:16" ht="14.95" x14ac:dyDescent="0.25">
      <c r="A1237" t="s">
        <v>29</v>
      </c>
      <c r="B1237" t="s">
        <v>126</v>
      </c>
      <c r="C1237" t="s">
        <v>31</v>
      </c>
      <c r="D1237" t="s">
        <v>2402</v>
      </c>
      <c r="E1237" t="s">
        <v>2403</v>
      </c>
      <c r="F1237" t="s">
        <v>33</v>
      </c>
      <c r="G1237" t="s">
        <v>75</v>
      </c>
      <c r="H1237" s="10">
        <v>40621</v>
      </c>
      <c r="I1237" s="10">
        <v>41944</v>
      </c>
      <c r="J1237" t="s">
        <v>31</v>
      </c>
      <c r="K1237" t="s">
        <v>36</v>
      </c>
      <c r="L1237" s="11">
        <v>-654134</v>
      </c>
      <c r="M1237" t="s">
        <v>37</v>
      </c>
      <c r="N1237" t="s">
        <v>2404</v>
      </c>
      <c r="O1237" t="s">
        <v>31</v>
      </c>
      <c r="P1237">
        <v>0</v>
      </c>
    </row>
    <row r="1238" spans="1:16" ht="14.95" x14ac:dyDescent="0.25">
      <c r="A1238" t="s">
        <v>29</v>
      </c>
      <c r="B1238" t="s">
        <v>126</v>
      </c>
      <c r="C1238" t="s">
        <v>31</v>
      </c>
      <c r="D1238" t="s">
        <v>2405</v>
      </c>
      <c r="E1238" t="s">
        <v>2406</v>
      </c>
      <c r="F1238" t="s">
        <v>33</v>
      </c>
      <c r="G1238" t="s">
        <v>75</v>
      </c>
      <c r="H1238" s="10">
        <v>40627</v>
      </c>
      <c r="I1238" s="10">
        <v>41944</v>
      </c>
      <c r="J1238" t="s">
        <v>31</v>
      </c>
      <c r="K1238" t="s">
        <v>36</v>
      </c>
      <c r="L1238" s="11">
        <v>-861395</v>
      </c>
      <c r="M1238" t="s">
        <v>37</v>
      </c>
      <c r="N1238" t="s">
        <v>2407</v>
      </c>
      <c r="O1238" t="s">
        <v>31</v>
      </c>
      <c r="P1238">
        <v>0</v>
      </c>
    </row>
    <row r="1239" spans="1:16" ht="14.95" x14ac:dyDescent="0.25">
      <c r="A1239" t="s">
        <v>29</v>
      </c>
      <c r="B1239" t="s">
        <v>126</v>
      </c>
      <c r="C1239" t="s">
        <v>31</v>
      </c>
      <c r="D1239" t="s">
        <v>2408</v>
      </c>
      <c r="E1239" t="s">
        <v>2409</v>
      </c>
      <c r="F1239" t="s">
        <v>33</v>
      </c>
      <c r="G1239" t="s">
        <v>75</v>
      </c>
      <c r="H1239" s="10">
        <v>40633</v>
      </c>
      <c r="I1239" s="10">
        <v>41944</v>
      </c>
      <c r="J1239" t="s">
        <v>31</v>
      </c>
      <c r="K1239" t="s">
        <v>36</v>
      </c>
      <c r="L1239" s="11">
        <v>-413293</v>
      </c>
      <c r="M1239" t="s">
        <v>37</v>
      </c>
      <c r="N1239" t="s">
        <v>2410</v>
      </c>
      <c r="O1239" t="s">
        <v>31</v>
      </c>
      <c r="P1239">
        <v>0</v>
      </c>
    </row>
    <row r="1240" spans="1:16" ht="14.95" x14ac:dyDescent="0.25">
      <c r="A1240" t="s">
        <v>29</v>
      </c>
      <c r="B1240" t="s">
        <v>126</v>
      </c>
      <c r="C1240" t="s">
        <v>31</v>
      </c>
      <c r="D1240" t="s">
        <v>2411</v>
      </c>
      <c r="E1240" t="s">
        <v>2412</v>
      </c>
      <c r="F1240" t="s">
        <v>33</v>
      </c>
      <c r="G1240" t="s">
        <v>75</v>
      </c>
      <c r="H1240" s="10">
        <v>40633</v>
      </c>
      <c r="I1240" s="10">
        <v>41944</v>
      </c>
      <c r="J1240" t="s">
        <v>31</v>
      </c>
      <c r="K1240" t="s">
        <v>36</v>
      </c>
      <c r="L1240" s="11">
        <v>-59042</v>
      </c>
      <c r="M1240" t="s">
        <v>37</v>
      </c>
      <c r="N1240" t="s">
        <v>2413</v>
      </c>
      <c r="O1240" t="s">
        <v>31</v>
      </c>
      <c r="P1240">
        <v>0</v>
      </c>
    </row>
    <row r="1241" spans="1:16" ht="14.95" x14ac:dyDescent="0.25">
      <c r="A1241" t="s">
        <v>29</v>
      </c>
      <c r="B1241" t="s">
        <v>126</v>
      </c>
      <c r="C1241" t="s">
        <v>31</v>
      </c>
      <c r="D1241" t="s">
        <v>2414</v>
      </c>
      <c r="E1241" t="s">
        <v>2415</v>
      </c>
      <c r="F1241" t="s">
        <v>33</v>
      </c>
      <c r="G1241" t="s">
        <v>75</v>
      </c>
      <c r="H1241" s="10">
        <v>40660</v>
      </c>
      <c r="I1241" s="10">
        <v>41944</v>
      </c>
      <c r="J1241" t="s">
        <v>31</v>
      </c>
      <c r="K1241" t="s">
        <v>36</v>
      </c>
      <c r="L1241" s="11">
        <v>-1628555</v>
      </c>
      <c r="M1241" t="s">
        <v>37</v>
      </c>
      <c r="N1241" t="s">
        <v>2416</v>
      </c>
      <c r="O1241" t="s">
        <v>31</v>
      </c>
      <c r="P1241">
        <v>0</v>
      </c>
    </row>
    <row r="1242" spans="1:16" ht="14.95" x14ac:dyDescent="0.25">
      <c r="A1242" t="s">
        <v>29</v>
      </c>
      <c r="B1242" t="s">
        <v>126</v>
      </c>
      <c r="C1242" t="s">
        <v>31</v>
      </c>
      <c r="D1242" t="s">
        <v>2417</v>
      </c>
      <c r="E1242" t="s">
        <v>2418</v>
      </c>
      <c r="F1242" t="s">
        <v>33</v>
      </c>
      <c r="G1242" t="s">
        <v>75</v>
      </c>
      <c r="H1242" s="10">
        <v>40611</v>
      </c>
      <c r="I1242" s="10">
        <v>41944</v>
      </c>
      <c r="J1242" t="s">
        <v>31</v>
      </c>
      <c r="K1242" t="s">
        <v>36</v>
      </c>
      <c r="L1242" s="11">
        <v>-197462</v>
      </c>
      <c r="M1242" t="s">
        <v>37</v>
      </c>
      <c r="N1242" t="s">
        <v>2419</v>
      </c>
      <c r="O1242" t="s">
        <v>31</v>
      </c>
      <c r="P1242">
        <v>0</v>
      </c>
    </row>
    <row r="1243" spans="1:16" ht="14.95" x14ac:dyDescent="0.25">
      <c r="A1243" t="s">
        <v>29</v>
      </c>
      <c r="B1243" t="s">
        <v>126</v>
      </c>
      <c r="C1243" t="s">
        <v>31</v>
      </c>
      <c r="D1243" t="s">
        <v>2420</v>
      </c>
      <c r="E1243" t="s">
        <v>2421</v>
      </c>
      <c r="F1243" t="s">
        <v>33</v>
      </c>
      <c r="G1243" t="s">
        <v>75</v>
      </c>
      <c r="H1243" s="10">
        <v>40571</v>
      </c>
      <c r="I1243" s="10">
        <v>41944</v>
      </c>
      <c r="J1243" t="s">
        <v>31</v>
      </c>
      <c r="K1243" t="s">
        <v>36</v>
      </c>
      <c r="L1243" s="11">
        <v>-3200614</v>
      </c>
      <c r="M1243" t="s">
        <v>37</v>
      </c>
      <c r="N1243" t="s">
        <v>2422</v>
      </c>
      <c r="O1243" t="s">
        <v>31</v>
      </c>
      <c r="P1243">
        <v>0</v>
      </c>
    </row>
    <row r="1244" spans="1:16" ht="14.95" x14ac:dyDescent="0.25">
      <c r="A1244" t="s">
        <v>29</v>
      </c>
      <c r="B1244" t="s">
        <v>126</v>
      </c>
      <c r="C1244" t="s">
        <v>31</v>
      </c>
      <c r="D1244" t="s">
        <v>2278</v>
      </c>
      <c r="E1244" t="s">
        <v>2423</v>
      </c>
      <c r="F1244" t="s">
        <v>33</v>
      </c>
      <c r="G1244" t="s">
        <v>75</v>
      </c>
      <c r="H1244" s="10">
        <v>40603</v>
      </c>
      <c r="I1244" s="10">
        <v>41944</v>
      </c>
      <c r="J1244" t="s">
        <v>31</v>
      </c>
      <c r="K1244" t="s">
        <v>36</v>
      </c>
      <c r="L1244" s="11">
        <v>-362243</v>
      </c>
      <c r="M1244" t="s">
        <v>37</v>
      </c>
      <c r="N1244" t="s">
        <v>2424</v>
      </c>
      <c r="O1244" t="s">
        <v>31</v>
      </c>
      <c r="P1244">
        <v>0</v>
      </c>
    </row>
    <row r="1245" spans="1:16" ht="14.95" x14ac:dyDescent="0.25">
      <c r="A1245" t="s">
        <v>29</v>
      </c>
      <c r="B1245" t="s">
        <v>126</v>
      </c>
      <c r="C1245" t="s">
        <v>31</v>
      </c>
      <c r="D1245" t="s">
        <v>2239</v>
      </c>
      <c r="E1245" t="s">
        <v>2425</v>
      </c>
      <c r="F1245" t="s">
        <v>33</v>
      </c>
      <c r="G1245" t="s">
        <v>75</v>
      </c>
      <c r="H1245" s="10">
        <v>40562</v>
      </c>
      <c r="I1245" s="10">
        <v>41944</v>
      </c>
      <c r="J1245" t="s">
        <v>31</v>
      </c>
      <c r="K1245" t="s">
        <v>36</v>
      </c>
      <c r="L1245" s="11">
        <v>-68348</v>
      </c>
      <c r="M1245" t="s">
        <v>37</v>
      </c>
      <c r="N1245" t="s">
        <v>2426</v>
      </c>
      <c r="O1245" t="s">
        <v>31</v>
      </c>
      <c r="P1245">
        <v>0</v>
      </c>
    </row>
    <row r="1246" spans="1:16" ht="14.95" x14ac:dyDescent="0.25">
      <c r="A1246" t="s">
        <v>29</v>
      </c>
      <c r="B1246" t="s">
        <v>126</v>
      </c>
      <c r="C1246" t="s">
        <v>31</v>
      </c>
      <c r="D1246" t="s">
        <v>2427</v>
      </c>
      <c r="E1246" t="s">
        <v>2428</v>
      </c>
      <c r="F1246" t="s">
        <v>33</v>
      </c>
      <c r="G1246" t="s">
        <v>75</v>
      </c>
      <c r="H1246" s="10">
        <v>40617</v>
      </c>
      <c r="I1246" s="10">
        <v>41944</v>
      </c>
      <c r="J1246" t="s">
        <v>31</v>
      </c>
      <c r="K1246" t="s">
        <v>36</v>
      </c>
      <c r="L1246" s="11">
        <v>-253024</v>
      </c>
      <c r="M1246" t="s">
        <v>37</v>
      </c>
      <c r="N1246" t="s">
        <v>2429</v>
      </c>
      <c r="O1246" t="s">
        <v>31</v>
      </c>
      <c r="P1246">
        <v>0</v>
      </c>
    </row>
    <row r="1247" spans="1:16" ht="14.95" x14ac:dyDescent="0.25">
      <c r="A1247" t="s">
        <v>29</v>
      </c>
      <c r="B1247" t="s">
        <v>126</v>
      </c>
      <c r="C1247" t="s">
        <v>31</v>
      </c>
      <c r="D1247" t="s">
        <v>2430</v>
      </c>
      <c r="E1247" t="s">
        <v>2431</v>
      </c>
      <c r="F1247" t="s">
        <v>33</v>
      </c>
      <c r="G1247" t="s">
        <v>75</v>
      </c>
      <c r="H1247" s="10">
        <v>40633</v>
      </c>
      <c r="I1247" s="10">
        <v>41944</v>
      </c>
      <c r="J1247" t="s">
        <v>31</v>
      </c>
      <c r="K1247" t="s">
        <v>36</v>
      </c>
      <c r="L1247" s="11">
        <v>-190153</v>
      </c>
      <c r="M1247" t="s">
        <v>37</v>
      </c>
      <c r="N1247" t="s">
        <v>2432</v>
      </c>
      <c r="O1247" t="s">
        <v>31</v>
      </c>
      <c r="P1247">
        <v>0</v>
      </c>
    </row>
    <row r="1248" spans="1:16" ht="14.95" x14ac:dyDescent="0.25">
      <c r="A1248" t="s">
        <v>29</v>
      </c>
      <c r="B1248" t="s">
        <v>126</v>
      </c>
      <c r="C1248" t="s">
        <v>31</v>
      </c>
      <c r="D1248" t="s">
        <v>2433</v>
      </c>
      <c r="E1248" t="s">
        <v>2434</v>
      </c>
      <c r="F1248" t="s">
        <v>33</v>
      </c>
      <c r="G1248" t="s">
        <v>75</v>
      </c>
      <c r="H1248" s="10">
        <v>40611</v>
      </c>
      <c r="I1248" s="10">
        <v>41944</v>
      </c>
      <c r="J1248" t="s">
        <v>31</v>
      </c>
      <c r="K1248" t="s">
        <v>36</v>
      </c>
      <c r="L1248" s="11">
        <v>-42028</v>
      </c>
      <c r="M1248" t="s">
        <v>37</v>
      </c>
      <c r="N1248" t="s">
        <v>2435</v>
      </c>
      <c r="O1248" t="s">
        <v>31</v>
      </c>
      <c r="P1248">
        <v>0</v>
      </c>
    </row>
    <row r="1249" spans="1:16" ht="14.95" x14ac:dyDescent="0.25">
      <c r="A1249" t="s">
        <v>29</v>
      </c>
      <c r="B1249" t="s">
        <v>126</v>
      </c>
      <c r="C1249" t="s">
        <v>31</v>
      </c>
      <c r="D1249" t="s">
        <v>2436</v>
      </c>
      <c r="E1249" t="s">
        <v>2437</v>
      </c>
      <c r="F1249" t="s">
        <v>33</v>
      </c>
      <c r="G1249" t="s">
        <v>75</v>
      </c>
      <c r="H1249" s="10">
        <v>40611</v>
      </c>
      <c r="I1249" s="10">
        <v>41944</v>
      </c>
      <c r="J1249" t="s">
        <v>31</v>
      </c>
      <c r="K1249" t="s">
        <v>36</v>
      </c>
      <c r="L1249" s="11">
        <v>-3601872</v>
      </c>
      <c r="M1249" t="s">
        <v>37</v>
      </c>
      <c r="N1249" t="s">
        <v>2438</v>
      </c>
      <c r="O1249" t="s">
        <v>31</v>
      </c>
      <c r="P1249">
        <v>0</v>
      </c>
    </row>
    <row r="1250" spans="1:16" ht="14.95" x14ac:dyDescent="0.25">
      <c r="A1250" t="s">
        <v>29</v>
      </c>
      <c r="B1250" t="s">
        <v>126</v>
      </c>
      <c r="C1250" t="s">
        <v>31</v>
      </c>
      <c r="D1250" t="s">
        <v>2439</v>
      </c>
      <c r="E1250" t="s">
        <v>2440</v>
      </c>
      <c r="F1250" t="s">
        <v>33</v>
      </c>
      <c r="G1250" t="s">
        <v>75</v>
      </c>
      <c r="H1250" s="10">
        <v>40603</v>
      </c>
      <c r="I1250" s="10">
        <v>41944</v>
      </c>
      <c r="J1250" t="s">
        <v>31</v>
      </c>
      <c r="K1250" t="s">
        <v>36</v>
      </c>
      <c r="L1250" s="11">
        <v>-6428328</v>
      </c>
      <c r="M1250" t="s">
        <v>37</v>
      </c>
      <c r="N1250" t="s">
        <v>2441</v>
      </c>
      <c r="O1250" t="s">
        <v>31</v>
      </c>
      <c r="P1250">
        <v>0</v>
      </c>
    </row>
    <row r="1251" spans="1:16" ht="14.95" x14ac:dyDescent="0.25">
      <c r="A1251" t="s">
        <v>29</v>
      </c>
      <c r="B1251" t="s">
        <v>126</v>
      </c>
      <c r="C1251" t="s">
        <v>31</v>
      </c>
      <c r="D1251" t="s">
        <v>2442</v>
      </c>
      <c r="E1251" t="s">
        <v>2443</v>
      </c>
      <c r="F1251" t="s">
        <v>33</v>
      </c>
      <c r="G1251" t="s">
        <v>75</v>
      </c>
      <c r="H1251" s="10">
        <v>40627</v>
      </c>
      <c r="I1251" s="10">
        <v>41944</v>
      </c>
      <c r="J1251" t="s">
        <v>31</v>
      </c>
      <c r="K1251" t="s">
        <v>36</v>
      </c>
      <c r="L1251" s="11">
        <v>-665880</v>
      </c>
      <c r="M1251" t="s">
        <v>37</v>
      </c>
      <c r="N1251" t="s">
        <v>2444</v>
      </c>
      <c r="O1251" t="s">
        <v>31</v>
      </c>
      <c r="P1251">
        <v>0</v>
      </c>
    </row>
    <row r="1252" spans="1:16" ht="14.95" x14ac:dyDescent="0.25">
      <c r="A1252" t="s">
        <v>29</v>
      </c>
      <c r="B1252" t="s">
        <v>126</v>
      </c>
      <c r="C1252" t="s">
        <v>31</v>
      </c>
      <c r="D1252" t="s">
        <v>2445</v>
      </c>
      <c r="E1252" t="s">
        <v>2446</v>
      </c>
      <c r="F1252" t="s">
        <v>33</v>
      </c>
      <c r="G1252" t="s">
        <v>75</v>
      </c>
      <c r="H1252" s="10">
        <v>40602</v>
      </c>
      <c r="I1252" s="10">
        <v>41944</v>
      </c>
      <c r="J1252" t="s">
        <v>31</v>
      </c>
      <c r="K1252" t="s">
        <v>36</v>
      </c>
      <c r="L1252" s="11">
        <v>-6209016</v>
      </c>
      <c r="M1252" t="s">
        <v>37</v>
      </c>
      <c r="N1252" t="s">
        <v>2447</v>
      </c>
      <c r="O1252" t="s">
        <v>31</v>
      </c>
      <c r="P1252">
        <v>0</v>
      </c>
    </row>
    <row r="1253" spans="1:16" ht="14.95" x14ac:dyDescent="0.25">
      <c r="A1253" t="s">
        <v>29</v>
      </c>
      <c r="B1253" t="s">
        <v>126</v>
      </c>
      <c r="C1253" t="s">
        <v>31</v>
      </c>
      <c r="D1253" t="s">
        <v>2448</v>
      </c>
      <c r="E1253" t="s">
        <v>2449</v>
      </c>
      <c r="F1253" t="s">
        <v>33</v>
      </c>
      <c r="G1253" t="s">
        <v>75</v>
      </c>
      <c r="H1253" s="10">
        <v>40627</v>
      </c>
      <c r="I1253" s="10">
        <v>41944</v>
      </c>
      <c r="J1253" t="s">
        <v>31</v>
      </c>
      <c r="K1253" t="s">
        <v>36</v>
      </c>
      <c r="L1253" s="11">
        <v>-15712608</v>
      </c>
      <c r="M1253" t="s">
        <v>37</v>
      </c>
      <c r="N1253" t="s">
        <v>2450</v>
      </c>
      <c r="O1253" t="s">
        <v>31</v>
      </c>
      <c r="P1253">
        <v>0</v>
      </c>
    </row>
    <row r="1254" spans="1:16" ht="14.95" x14ac:dyDescent="0.25">
      <c r="A1254" t="s">
        <v>29</v>
      </c>
      <c r="B1254" t="s">
        <v>126</v>
      </c>
      <c r="C1254" t="s">
        <v>31</v>
      </c>
      <c r="D1254" t="s">
        <v>2451</v>
      </c>
      <c r="E1254" t="s">
        <v>2452</v>
      </c>
      <c r="F1254" t="s">
        <v>33</v>
      </c>
      <c r="G1254" t="s">
        <v>75</v>
      </c>
      <c r="H1254" s="10">
        <v>40670</v>
      </c>
      <c r="I1254" s="10">
        <v>41944</v>
      </c>
      <c r="J1254" t="s">
        <v>31</v>
      </c>
      <c r="K1254" t="s">
        <v>36</v>
      </c>
      <c r="L1254" s="11">
        <v>-3688536</v>
      </c>
      <c r="M1254" t="s">
        <v>37</v>
      </c>
      <c r="N1254" t="s">
        <v>2453</v>
      </c>
      <c r="O1254" t="s">
        <v>31</v>
      </c>
      <c r="P1254">
        <v>0</v>
      </c>
    </row>
    <row r="1255" spans="1:16" ht="14.95" x14ac:dyDescent="0.25">
      <c r="A1255" t="s">
        <v>29</v>
      </c>
      <c r="B1255" t="s">
        <v>126</v>
      </c>
      <c r="C1255" t="s">
        <v>31</v>
      </c>
      <c r="D1255" t="s">
        <v>2454</v>
      </c>
      <c r="E1255" t="s">
        <v>2455</v>
      </c>
      <c r="F1255" t="s">
        <v>33</v>
      </c>
      <c r="G1255" t="s">
        <v>75</v>
      </c>
      <c r="H1255" s="10">
        <v>40621</v>
      </c>
      <c r="I1255" s="10">
        <v>41944</v>
      </c>
      <c r="J1255" t="s">
        <v>31</v>
      </c>
      <c r="K1255" t="s">
        <v>36</v>
      </c>
      <c r="L1255" s="11">
        <v>-11931984</v>
      </c>
      <c r="M1255" t="s">
        <v>37</v>
      </c>
      <c r="N1255" t="s">
        <v>2456</v>
      </c>
      <c r="O1255" t="s">
        <v>31</v>
      </c>
      <c r="P1255">
        <v>0</v>
      </c>
    </row>
    <row r="1256" spans="1:16" ht="14.95" x14ac:dyDescent="0.25">
      <c r="A1256" t="s">
        <v>29</v>
      </c>
      <c r="B1256" t="s">
        <v>126</v>
      </c>
      <c r="C1256" t="s">
        <v>31</v>
      </c>
      <c r="D1256" t="s">
        <v>2457</v>
      </c>
      <c r="E1256" t="s">
        <v>2458</v>
      </c>
      <c r="F1256" t="s">
        <v>33</v>
      </c>
      <c r="G1256" t="s">
        <v>75</v>
      </c>
      <c r="H1256" s="10">
        <v>40611</v>
      </c>
      <c r="I1256" s="10">
        <v>41944</v>
      </c>
      <c r="J1256" t="s">
        <v>31</v>
      </c>
      <c r="K1256" t="s">
        <v>36</v>
      </c>
      <c r="L1256" s="11">
        <v>-15321216</v>
      </c>
      <c r="M1256" t="s">
        <v>37</v>
      </c>
      <c r="N1256" t="s">
        <v>2459</v>
      </c>
      <c r="O1256" t="s">
        <v>31</v>
      </c>
      <c r="P1256">
        <v>0</v>
      </c>
    </row>
    <row r="1257" spans="1:16" ht="14.95" x14ac:dyDescent="0.25">
      <c r="A1257" t="s">
        <v>29</v>
      </c>
      <c r="B1257" t="s">
        <v>126</v>
      </c>
      <c r="C1257" t="s">
        <v>31</v>
      </c>
      <c r="D1257" t="s">
        <v>2460</v>
      </c>
      <c r="E1257" t="s">
        <v>2461</v>
      </c>
      <c r="F1257" t="s">
        <v>33</v>
      </c>
      <c r="G1257" t="s">
        <v>75</v>
      </c>
      <c r="H1257" s="10">
        <v>40617</v>
      </c>
      <c r="I1257" s="10">
        <v>41944</v>
      </c>
      <c r="J1257" t="s">
        <v>31</v>
      </c>
      <c r="K1257" t="s">
        <v>36</v>
      </c>
      <c r="L1257" s="11">
        <v>-4756872</v>
      </c>
      <c r="M1257" t="s">
        <v>37</v>
      </c>
      <c r="N1257" t="s">
        <v>2462</v>
      </c>
      <c r="O1257" t="s">
        <v>31</v>
      </c>
      <c r="P1257">
        <v>0</v>
      </c>
    </row>
    <row r="1258" spans="1:16" ht="14.95" x14ac:dyDescent="0.25">
      <c r="A1258" t="s">
        <v>29</v>
      </c>
      <c r="B1258" t="s">
        <v>126</v>
      </c>
      <c r="C1258" t="s">
        <v>31</v>
      </c>
      <c r="D1258" t="s">
        <v>2463</v>
      </c>
      <c r="E1258" t="s">
        <v>2464</v>
      </c>
      <c r="F1258" t="s">
        <v>33</v>
      </c>
      <c r="G1258" t="s">
        <v>75</v>
      </c>
      <c r="H1258" s="10">
        <v>40660</v>
      </c>
      <c r="I1258" s="10">
        <v>41944</v>
      </c>
      <c r="J1258" t="s">
        <v>31</v>
      </c>
      <c r="K1258" t="s">
        <v>36</v>
      </c>
      <c r="L1258" s="11">
        <v>-29127672</v>
      </c>
      <c r="M1258" t="s">
        <v>37</v>
      </c>
      <c r="N1258" t="s">
        <v>2465</v>
      </c>
      <c r="O1258" t="s">
        <v>31</v>
      </c>
      <c r="P1258">
        <v>0</v>
      </c>
    </row>
    <row r="1259" spans="1:16" ht="14.95" x14ac:dyDescent="0.25">
      <c r="A1259" t="s">
        <v>29</v>
      </c>
      <c r="B1259" t="s">
        <v>126</v>
      </c>
      <c r="C1259" t="s">
        <v>31</v>
      </c>
      <c r="D1259" t="s">
        <v>2466</v>
      </c>
      <c r="E1259" t="s">
        <v>2467</v>
      </c>
      <c r="F1259" t="s">
        <v>33</v>
      </c>
      <c r="G1259" t="s">
        <v>75</v>
      </c>
      <c r="H1259" s="10">
        <v>40542</v>
      </c>
      <c r="I1259" s="10">
        <v>41944</v>
      </c>
      <c r="J1259" t="s">
        <v>31</v>
      </c>
      <c r="K1259" t="s">
        <v>36</v>
      </c>
      <c r="L1259" s="11">
        <v>-389342</v>
      </c>
      <c r="M1259" t="s">
        <v>37</v>
      </c>
      <c r="N1259" t="s">
        <v>2468</v>
      </c>
      <c r="O1259" t="s">
        <v>31</v>
      </c>
      <c r="P1259">
        <v>0</v>
      </c>
    </row>
    <row r="1260" spans="1:16" ht="14.95" x14ac:dyDescent="0.25">
      <c r="A1260" t="s">
        <v>29</v>
      </c>
      <c r="B1260" t="s">
        <v>126</v>
      </c>
      <c r="C1260" t="s">
        <v>31</v>
      </c>
      <c r="D1260" t="s">
        <v>2469</v>
      </c>
      <c r="E1260" t="s">
        <v>2470</v>
      </c>
      <c r="F1260" t="s">
        <v>33</v>
      </c>
      <c r="G1260" t="s">
        <v>75</v>
      </c>
      <c r="H1260" s="10">
        <v>40617</v>
      </c>
      <c r="I1260" s="10">
        <v>41944</v>
      </c>
      <c r="J1260" t="s">
        <v>31</v>
      </c>
      <c r="K1260" t="s">
        <v>36</v>
      </c>
      <c r="L1260" s="11">
        <v>-2400000</v>
      </c>
      <c r="M1260" t="s">
        <v>37</v>
      </c>
      <c r="N1260" t="s">
        <v>2471</v>
      </c>
      <c r="O1260" t="s">
        <v>31</v>
      </c>
      <c r="P1260">
        <v>0</v>
      </c>
    </row>
    <row r="1261" spans="1:16" ht="14.95" x14ac:dyDescent="0.25">
      <c r="A1261" t="s">
        <v>29</v>
      </c>
      <c r="B1261" t="s">
        <v>126</v>
      </c>
      <c r="C1261" t="s">
        <v>31</v>
      </c>
      <c r="D1261" t="s">
        <v>2472</v>
      </c>
      <c r="E1261" t="s">
        <v>2473</v>
      </c>
      <c r="F1261" t="s">
        <v>33</v>
      </c>
      <c r="G1261" t="s">
        <v>75</v>
      </c>
      <c r="H1261" s="10">
        <v>40617</v>
      </c>
      <c r="I1261" s="10">
        <v>41944</v>
      </c>
      <c r="J1261" t="s">
        <v>31</v>
      </c>
      <c r="K1261" t="s">
        <v>36</v>
      </c>
      <c r="L1261" s="11">
        <v>-4800000</v>
      </c>
      <c r="M1261" t="s">
        <v>37</v>
      </c>
      <c r="N1261" t="s">
        <v>2474</v>
      </c>
      <c r="O1261" t="s">
        <v>31</v>
      </c>
      <c r="P1261">
        <v>0</v>
      </c>
    </row>
    <row r="1262" spans="1:16" ht="14.95" x14ac:dyDescent="0.25">
      <c r="A1262" t="s">
        <v>29</v>
      </c>
      <c r="B1262" t="s">
        <v>126</v>
      </c>
      <c r="C1262" t="s">
        <v>31</v>
      </c>
      <c r="D1262" t="s">
        <v>2475</v>
      </c>
      <c r="E1262" t="s">
        <v>2476</v>
      </c>
      <c r="F1262" t="s">
        <v>33</v>
      </c>
      <c r="G1262" t="s">
        <v>75</v>
      </c>
      <c r="H1262" s="10">
        <v>40611</v>
      </c>
      <c r="I1262" s="10">
        <v>41944</v>
      </c>
      <c r="J1262" t="s">
        <v>31</v>
      </c>
      <c r="K1262" t="s">
        <v>36</v>
      </c>
      <c r="L1262" s="11">
        <v>-736400</v>
      </c>
      <c r="M1262" t="s">
        <v>37</v>
      </c>
      <c r="N1262" t="s">
        <v>2477</v>
      </c>
      <c r="O1262" t="s">
        <v>31</v>
      </c>
      <c r="P1262">
        <v>0</v>
      </c>
    </row>
    <row r="1263" spans="1:16" ht="14.95" x14ac:dyDescent="0.25">
      <c r="A1263" t="s">
        <v>29</v>
      </c>
      <c r="B1263" t="s">
        <v>126</v>
      </c>
      <c r="C1263" t="s">
        <v>31</v>
      </c>
      <c r="D1263" t="s">
        <v>2328</v>
      </c>
      <c r="E1263" t="s">
        <v>2478</v>
      </c>
      <c r="F1263" t="s">
        <v>33</v>
      </c>
      <c r="G1263" t="s">
        <v>75</v>
      </c>
      <c r="H1263" s="10">
        <v>40633</v>
      </c>
      <c r="I1263" s="10">
        <v>41944</v>
      </c>
      <c r="J1263" t="s">
        <v>31</v>
      </c>
      <c r="K1263" t="s">
        <v>36</v>
      </c>
      <c r="L1263" s="11">
        <v>-857371</v>
      </c>
      <c r="M1263" t="s">
        <v>37</v>
      </c>
      <c r="N1263" t="s">
        <v>2479</v>
      </c>
      <c r="O1263" t="s">
        <v>31</v>
      </c>
      <c r="P1263">
        <v>0</v>
      </c>
    </row>
    <row r="1264" spans="1:16" ht="14.95" x14ac:dyDescent="0.25">
      <c r="A1264" t="s">
        <v>29</v>
      </c>
      <c r="B1264" t="s">
        <v>126</v>
      </c>
      <c r="C1264" t="s">
        <v>31</v>
      </c>
      <c r="D1264" t="s">
        <v>2480</v>
      </c>
      <c r="E1264" t="s">
        <v>2481</v>
      </c>
      <c r="F1264" t="s">
        <v>33</v>
      </c>
      <c r="G1264" t="s">
        <v>75</v>
      </c>
      <c r="H1264" s="10">
        <v>40633</v>
      </c>
      <c r="I1264" s="10">
        <v>41944</v>
      </c>
      <c r="J1264" t="s">
        <v>31</v>
      </c>
      <c r="K1264" t="s">
        <v>36</v>
      </c>
      <c r="L1264" s="11">
        <v>-2250000</v>
      </c>
      <c r="M1264" t="s">
        <v>37</v>
      </c>
      <c r="N1264" t="s">
        <v>2482</v>
      </c>
      <c r="O1264" t="s">
        <v>31</v>
      </c>
      <c r="P1264">
        <v>0</v>
      </c>
    </row>
    <row r="1265" spans="1:16" ht="14.95" x14ac:dyDescent="0.25">
      <c r="A1265" t="s">
        <v>29</v>
      </c>
      <c r="B1265" t="s">
        <v>126</v>
      </c>
      <c r="C1265" t="s">
        <v>31</v>
      </c>
      <c r="D1265" t="s">
        <v>2483</v>
      </c>
      <c r="E1265" t="s">
        <v>2484</v>
      </c>
      <c r="F1265" t="s">
        <v>33</v>
      </c>
      <c r="G1265" t="s">
        <v>75</v>
      </c>
      <c r="H1265" s="10">
        <v>40633</v>
      </c>
      <c r="I1265" s="10">
        <v>41944</v>
      </c>
      <c r="J1265" t="s">
        <v>31</v>
      </c>
      <c r="K1265" t="s">
        <v>36</v>
      </c>
      <c r="L1265" s="11">
        <v>-16206522</v>
      </c>
      <c r="M1265" t="s">
        <v>37</v>
      </c>
      <c r="N1265" t="s">
        <v>2485</v>
      </c>
      <c r="O1265" t="s">
        <v>31</v>
      </c>
      <c r="P1265">
        <v>0</v>
      </c>
    </row>
    <row r="1266" spans="1:16" ht="14.95" x14ac:dyDescent="0.25">
      <c r="A1266" t="s">
        <v>29</v>
      </c>
      <c r="B1266" t="s">
        <v>126</v>
      </c>
      <c r="C1266" t="s">
        <v>31</v>
      </c>
      <c r="D1266" t="s">
        <v>2486</v>
      </c>
      <c r="E1266" t="s">
        <v>2487</v>
      </c>
      <c r="F1266" t="s">
        <v>33</v>
      </c>
      <c r="G1266" t="s">
        <v>75</v>
      </c>
      <c r="H1266" s="10">
        <v>40724</v>
      </c>
      <c r="I1266" s="10">
        <v>41944</v>
      </c>
      <c r="J1266" t="s">
        <v>31</v>
      </c>
      <c r="K1266" t="s">
        <v>36</v>
      </c>
      <c r="L1266" s="11">
        <v>-8103261</v>
      </c>
      <c r="M1266" t="s">
        <v>37</v>
      </c>
      <c r="N1266" t="s">
        <v>2488</v>
      </c>
      <c r="O1266" t="s">
        <v>31</v>
      </c>
      <c r="P1266">
        <v>0</v>
      </c>
    </row>
    <row r="1267" spans="1:16" ht="14.95" x14ac:dyDescent="0.25">
      <c r="A1267" t="s">
        <v>29</v>
      </c>
      <c r="B1267" t="s">
        <v>126</v>
      </c>
      <c r="C1267" t="s">
        <v>31</v>
      </c>
      <c r="D1267" t="s">
        <v>2466</v>
      </c>
      <c r="E1267" t="s">
        <v>2489</v>
      </c>
      <c r="F1267" t="s">
        <v>33</v>
      </c>
      <c r="G1267" t="s">
        <v>75</v>
      </c>
      <c r="H1267" s="10">
        <v>40505</v>
      </c>
      <c r="I1267" s="10">
        <v>41944</v>
      </c>
      <c r="J1267" t="s">
        <v>31</v>
      </c>
      <c r="K1267" t="s">
        <v>36</v>
      </c>
      <c r="L1267" s="11">
        <v>-143328</v>
      </c>
      <c r="M1267" t="s">
        <v>37</v>
      </c>
      <c r="N1267" t="s">
        <v>2490</v>
      </c>
      <c r="O1267" t="s">
        <v>31</v>
      </c>
      <c r="P1267">
        <v>0</v>
      </c>
    </row>
    <row r="1268" spans="1:16" ht="14.95" x14ac:dyDescent="0.25">
      <c r="A1268" t="s">
        <v>29</v>
      </c>
      <c r="B1268" t="s">
        <v>126</v>
      </c>
      <c r="C1268" t="s">
        <v>31</v>
      </c>
      <c r="D1268" t="s">
        <v>2491</v>
      </c>
      <c r="E1268" t="s">
        <v>2492</v>
      </c>
      <c r="F1268" t="s">
        <v>33</v>
      </c>
      <c r="G1268" t="s">
        <v>75</v>
      </c>
      <c r="H1268" s="10">
        <v>40546</v>
      </c>
      <c r="I1268" s="10">
        <v>41944</v>
      </c>
      <c r="J1268" t="s">
        <v>31</v>
      </c>
      <c r="K1268" t="s">
        <v>36</v>
      </c>
      <c r="L1268" s="11">
        <v>-677651</v>
      </c>
      <c r="M1268" t="s">
        <v>37</v>
      </c>
      <c r="N1268" t="s">
        <v>2493</v>
      </c>
      <c r="O1268" t="s">
        <v>31</v>
      </c>
      <c r="P1268">
        <v>0</v>
      </c>
    </row>
    <row r="1269" spans="1:16" ht="14.95" x14ac:dyDescent="0.25">
      <c r="A1269" t="s">
        <v>29</v>
      </c>
      <c r="B1269" t="s">
        <v>126</v>
      </c>
      <c r="C1269" t="s">
        <v>31</v>
      </c>
      <c r="D1269" t="s">
        <v>2494</v>
      </c>
      <c r="E1269" t="s">
        <v>2495</v>
      </c>
      <c r="F1269" t="s">
        <v>33</v>
      </c>
      <c r="G1269" t="s">
        <v>75</v>
      </c>
      <c r="H1269" s="10">
        <v>40514</v>
      </c>
      <c r="I1269" s="10">
        <v>41944</v>
      </c>
      <c r="J1269" t="s">
        <v>31</v>
      </c>
      <c r="K1269" t="s">
        <v>36</v>
      </c>
      <c r="L1269" s="11">
        <v>-3081</v>
      </c>
      <c r="M1269" t="s">
        <v>37</v>
      </c>
      <c r="N1269" t="s">
        <v>2496</v>
      </c>
      <c r="O1269" t="s">
        <v>31</v>
      </c>
      <c r="P1269">
        <v>0</v>
      </c>
    </row>
    <row r="1270" spans="1:16" ht="14.95" x14ac:dyDescent="0.25">
      <c r="A1270" t="s">
        <v>29</v>
      </c>
      <c r="B1270" t="s">
        <v>126</v>
      </c>
      <c r="C1270" t="s">
        <v>31</v>
      </c>
      <c r="D1270" t="s">
        <v>2497</v>
      </c>
      <c r="E1270" t="s">
        <v>2498</v>
      </c>
      <c r="F1270" t="s">
        <v>33</v>
      </c>
      <c r="G1270" t="s">
        <v>75</v>
      </c>
      <c r="H1270" s="10">
        <v>40873</v>
      </c>
      <c r="I1270" s="10">
        <v>41944</v>
      </c>
      <c r="J1270" t="s">
        <v>31</v>
      </c>
      <c r="K1270" t="s">
        <v>36</v>
      </c>
      <c r="L1270" s="11">
        <v>-2304000</v>
      </c>
      <c r="M1270" t="s">
        <v>37</v>
      </c>
      <c r="N1270" t="s">
        <v>2499</v>
      </c>
      <c r="O1270" t="s">
        <v>31</v>
      </c>
      <c r="P1270">
        <v>0</v>
      </c>
    </row>
    <row r="1271" spans="1:16" ht="14.95" x14ac:dyDescent="0.25">
      <c r="A1271" t="s">
        <v>29</v>
      </c>
      <c r="B1271" t="s">
        <v>126</v>
      </c>
      <c r="C1271" t="s">
        <v>31</v>
      </c>
      <c r="D1271" t="s">
        <v>2494</v>
      </c>
      <c r="E1271" t="s">
        <v>2500</v>
      </c>
      <c r="F1271" t="s">
        <v>33</v>
      </c>
      <c r="G1271" t="s">
        <v>75</v>
      </c>
      <c r="H1271" s="10">
        <v>40511</v>
      </c>
      <c r="I1271" s="10">
        <v>41944</v>
      </c>
      <c r="J1271" t="s">
        <v>31</v>
      </c>
      <c r="K1271" t="s">
        <v>36</v>
      </c>
      <c r="L1271" s="11">
        <v>-197988</v>
      </c>
      <c r="M1271" t="s">
        <v>37</v>
      </c>
      <c r="N1271" t="s">
        <v>2496</v>
      </c>
      <c r="O1271" t="s">
        <v>31</v>
      </c>
      <c r="P1271">
        <v>0</v>
      </c>
    </row>
    <row r="1272" spans="1:16" ht="14.95" x14ac:dyDescent="0.25">
      <c r="A1272" t="s">
        <v>29</v>
      </c>
      <c r="B1272" t="s">
        <v>126</v>
      </c>
      <c r="C1272" t="s">
        <v>31</v>
      </c>
      <c r="D1272" t="s">
        <v>2501</v>
      </c>
      <c r="E1272" t="s">
        <v>2502</v>
      </c>
      <c r="F1272" t="s">
        <v>33</v>
      </c>
      <c r="G1272" t="s">
        <v>75</v>
      </c>
      <c r="H1272" s="10">
        <v>40908</v>
      </c>
      <c r="I1272" s="10">
        <v>41944</v>
      </c>
      <c r="J1272" t="s">
        <v>31</v>
      </c>
      <c r="K1272" t="s">
        <v>36</v>
      </c>
      <c r="L1272" s="11">
        <v>-140000</v>
      </c>
      <c r="M1272" t="s">
        <v>37</v>
      </c>
      <c r="N1272" t="s">
        <v>2503</v>
      </c>
      <c r="O1272" t="s">
        <v>31</v>
      </c>
      <c r="P1272">
        <v>0</v>
      </c>
    </row>
    <row r="1273" spans="1:16" ht="14.95" x14ac:dyDescent="0.25">
      <c r="A1273" t="s">
        <v>29</v>
      </c>
      <c r="B1273" t="s">
        <v>126</v>
      </c>
      <c r="C1273" t="s">
        <v>31</v>
      </c>
      <c r="D1273" t="s">
        <v>2504</v>
      </c>
      <c r="E1273" t="s">
        <v>2505</v>
      </c>
      <c r="F1273" t="s">
        <v>33</v>
      </c>
      <c r="G1273" t="s">
        <v>75</v>
      </c>
      <c r="H1273" s="10">
        <v>40513</v>
      </c>
      <c r="I1273" s="10">
        <v>41944</v>
      </c>
      <c r="J1273" t="s">
        <v>31</v>
      </c>
      <c r="K1273" t="s">
        <v>36</v>
      </c>
      <c r="L1273" s="11">
        <v>-446539</v>
      </c>
      <c r="M1273" t="s">
        <v>37</v>
      </c>
      <c r="N1273" t="s">
        <v>2506</v>
      </c>
      <c r="O1273" t="s">
        <v>31</v>
      </c>
      <c r="P1273">
        <v>0</v>
      </c>
    </row>
    <row r="1274" spans="1:16" ht="14.95" x14ac:dyDescent="0.25">
      <c r="A1274" t="s">
        <v>29</v>
      </c>
      <c r="B1274" t="s">
        <v>126</v>
      </c>
      <c r="C1274" t="s">
        <v>31</v>
      </c>
      <c r="D1274" t="s">
        <v>2507</v>
      </c>
      <c r="E1274" t="s">
        <v>2508</v>
      </c>
      <c r="F1274" t="s">
        <v>33</v>
      </c>
      <c r="G1274" t="s">
        <v>75</v>
      </c>
      <c r="H1274" s="10">
        <v>40546</v>
      </c>
      <c r="I1274" s="10">
        <v>41944</v>
      </c>
      <c r="J1274" t="s">
        <v>31</v>
      </c>
      <c r="K1274" t="s">
        <v>36</v>
      </c>
      <c r="L1274" s="11">
        <v>-9895573</v>
      </c>
      <c r="M1274" t="s">
        <v>37</v>
      </c>
      <c r="N1274" t="s">
        <v>2509</v>
      </c>
      <c r="O1274" t="s">
        <v>31</v>
      </c>
      <c r="P1274">
        <v>0</v>
      </c>
    </row>
    <row r="1275" spans="1:16" ht="14.95" x14ac:dyDescent="0.25">
      <c r="A1275" t="s">
        <v>29</v>
      </c>
      <c r="B1275" t="s">
        <v>126</v>
      </c>
      <c r="C1275" t="s">
        <v>31</v>
      </c>
      <c r="D1275" t="s">
        <v>2510</v>
      </c>
      <c r="E1275" t="s">
        <v>2511</v>
      </c>
      <c r="F1275" t="s">
        <v>33</v>
      </c>
      <c r="G1275" t="s">
        <v>75</v>
      </c>
      <c r="H1275" s="10">
        <v>40908</v>
      </c>
      <c r="I1275" s="10">
        <v>41944</v>
      </c>
      <c r="J1275" t="s">
        <v>31</v>
      </c>
      <c r="K1275" t="s">
        <v>36</v>
      </c>
      <c r="L1275" s="11">
        <v>-480000</v>
      </c>
      <c r="M1275" t="s">
        <v>37</v>
      </c>
      <c r="N1275" t="s">
        <v>2512</v>
      </c>
      <c r="O1275" t="s">
        <v>31</v>
      </c>
      <c r="P1275">
        <v>0</v>
      </c>
    </row>
    <row r="1276" spans="1:16" ht="14.95" x14ac:dyDescent="0.25">
      <c r="A1276" t="s">
        <v>29</v>
      </c>
      <c r="B1276" t="s">
        <v>126</v>
      </c>
      <c r="C1276" t="s">
        <v>31</v>
      </c>
      <c r="D1276" t="s">
        <v>2466</v>
      </c>
      <c r="E1276" t="s">
        <v>2513</v>
      </c>
      <c r="F1276" t="s">
        <v>33</v>
      </c>
      <c r="G1276" t="s">
        <v>75</v>
      </c>
      <c r="H1276" s="10">
        <v>40479</v>
      </c>
      <c r="I1276" s="10">
        <v>41944</v>
      </c>
      <c r="J1276" t="s">
        <v>31</v>
      </c>
      <c r="K1276" t="s">
        <v>36</v>
      </c>
      <c r="L1276" s="11">
        <v>-1072402</v>
      </c>
      <c r="M1276" t="s">
        <v>37</v>
      </c>
      <c r="N1276" t="s">
        <v>2490</v>
      </c>
      <c r="O1276" t="s">
        <v>31</v>
      </c>
      <c r="P1276">
        <v>0</v>
      </c>
    </row>
    <row r="1277" spans="1:16" ht="14.95" x14ac:dyDescent="0.25">
      <c r="A1277" t="s">
        <v>29</v>
      </c>
      <c r="B1277" t="s">
        <v>126</v>
      </c>
      <c r="C1277" t="s">
        <v>31</v>
      </c>
      <c r="D1277" t="s">
        <v>2514</v>
      </c>
      <c r="E1277" t="s">
        <v>2515</v>
      </c>
      <c r="F1277" t="s">
        <v>33</v>
      </c>
      <c r="G1277" t="s">
        <v>75</v>
      </c>
      <c r="H1277" s="10">
        <v>40529</v>
      </c>
      <c r="I1277" s="10">
        <v>41944</v>
      </c>
      <c r="J1277" t="s">
        <v>31</v>
      </c>
      <c r="K1277" t="s">
        <v>36</v>
      </c>
      <c r="L1277" s="11">
        <v>-204035</v>
      </c>
      <c r="M1277" t="s">
        <v>37</v>
      </c>
      <c r="N1277" t="s">
        <v>2516</v>
      </c>
      <c r="O1277" t="s">
        <v>31</v>
      </c>
      <c r="P1277">
        <v>0</v>
      </c>
    </row>
    <row r="1278" spans="1:16" ht="14.95" x14ac:dyDescent="0.25">
      <c r="A1278" t="s">
        <v>29</v>
      </c>
      <c r="B1278" t="s">
        <v>126</v>
      </c>
      <c r="C1278" t="s">
        <v>31</v>
      </c>
      <c r="D1278" t="s">
        <v>2517</v>
      </c>
      <c r="E1278" t="s">
        <v>2518</v>
      </c>
      <c r="F1278" t="s">
        <v>33</v>
      </c>
      <c r="G1278" t="s">
        <v>75</v>
      </c>
      <c r="H1278" s="10">
        <v>40527</v>
      </c>
      <c r="I1278" s="10">
        <v>41944</v>
      </c>
      <c r="J1278" t="s">
        <v>31</v>
      </c>
      <c r="K1278" t="s">
        <v>36</v>
      </c>
      <c r="L1278" s="11">
        <v>-303711</v>
      </c>
      <c r="M1278" t="s">
        <v>37</v>
      </c>
      <c r="N1278" t="s">
        <v>2519</v>
      </c>
      <c r="O1278" t="s">
        <v>31</v>
      </c>
      <c r="P1278">
        <v>0</v>
      </c>
    </row>
    <row r="1279" spans="1:16" ht="14.95" x14ac:dyDescent="0.25">
      <c r="A1279" t="s">
        <v>29</v>
      </c>
      <c r="B1279" t="s">
        <v>126</v>
      </c>
      <c r="C1279" t="s">
        <v>31</v>
      </c>
      <c r="D1279" t="s">
        <v>1191</v>
      </c>
      <c r="E1279" t="s">
        <v>2520</v>
      </c>
      <c r="F1279" t="s">
        <v>33</v>
      </c>
      <c r="G1279" t="s">
        <v>75</v>
      </c>
      <c r="H1279" s="10">
        <v>40908</v>
      </c>
      <c r="I1279" s="10">
        <v>41944</v>
      </c>
      <c r="J1279" t="s">
        <v>31</v>
      </c>
      <c r="K1279" t="s">
        <v>36</v>
      </c>
      <c r="L1279" s="11">
        <v>-3864000</v>
      </c>
      <c r="M1279" t="s">
        <v>37</v>
      </c>
      <c r="N1279" t="s">
        <v>2521</v>
      </c>
      <c r="O1279" t="s">
        <v>31</v>
      </c>
      <c r="P1279">
        <v>0</v>
      </c>
    </row>
    <row r="1280" spans="1:16" ht="14.95" x14ac:dyDescent="0.25">
      <c r="A1280" t="s">
        <v>29</v>
      </c>
      <c r="B1280" t="s">
        <v>126</v>
      </c>
      <c r="C1280" t="s">
        <v>31</v>
      </c>
      <c r="D1280" t="s">
        <v>2522</v>
      </c>
      <c r="E1280" t="s">
        <v>2523</v>
      </c>
      <c r="F1280" t="s">
        <v>33</v>
      </c>
      <c r="G1280" t="s">
        <v>75</v>
      </c>
      <c r="H1280" s="10">
        <v>40964</v>
      </c>
      <c r="I1280" s="10">
        <v>41944</v>
      </c>
      <c r="J1280" t="s">
        <v>31</v>
      </c>
      <c r="K1280" t="s">
        <v>36</v>
      </c>
      <c r="L1280" s="11">
        <v>-2517222</v>
      </c>
      <c r="M1280" t="s">
        <v>37</v>
      </c>
      <c r="N1280" t="s">
        <v>2524</v>
      </c>
      <c r="O1280" t="s">
        <v>31</v>
      </c>
      <c r="P1280">
        <v>0</v>
      </c>
    </row>
    <row r="1281" spans="1:16" ht="14.95" x14ac:dyDescent="0.25">
      <c r="A1281" t="s">
        <v>29</v>
      </c>
      <c r="B1281" t="s">
        <v>126</v>
      </c>
      <c r="C1281" t="s">
        <v>31</v>
      </c>
      <c r="D1281" t="s">
        <v>2525</v>
      </c>
      <c r="E1281" t="s">
        <v>2526</v>
      </c>
      <c r="F1281" t="s">
        <v>33</v>
      </c>
      <c r="G1281" t="s">
        <v>75</v>
      </c>
      <c r="H1281" s="10">
        <v>40816</v>
      </c>
      <c r="I1281" s="10">
        <v>41944</v>
      </c>
      <c r="J1281" t="s">
        <v>31</v>
      </c>
      <c r="K1281" t="s">
        <v>36</v>
      </c>
      <c r="L1281" s="11">
        <v>-3400000</v>
      </c>
      <c r="M1281" t="s">
        <v>37</v>
      </c>
      <c r="N1281" t="s">
        <v>2527</v>
      </c>
      <c r="O1281" t="s">
        <v>31</v>
      </c>
      <c r="P1281">
        <v>0</v>
      </c>
    </row>
    <row r="1282" spans="1:16" ht="14.95" x14ac:dyDescent="0.25">
      <c r="A1282" t="s">
        <v>29</v>
      </c>
      <c r="B1282" t="s">
        <v>126</v>
      </c>
      <c r="C1282" t="s">
        <v>31</v>
      </c>
      <c r="D1282" t="s">
        <v>2528</v>
      </c>
      <c r="E1282" t="s">
        <v>2529</v>
      </c>
      <c r="F1282" t="s">
        <v>33</v>
      </c>
      <c r="G1282" t="s">
        <v>75</v>
      </c>
      <c r="H1282" s="10">
        <v>40903</v>
      </c>
      <c r="I1282" s="10">
        <v>41944</v>
      </c>
      <c r="J1282" t="s">
        <v>31</v>
      </c>
      <c r="K1282" t="s">
        <v>36</v>
      </c>
      <c r="L1282" s="11">
        <v>-200000</v>
      </c>
      <c r="M1282" t="s">
        <v>37</v>
      </c>
      <c r="N1282" t="s">
        <v>2530</v>
      </c>
      <c r="O1282" t="s">
        <v>31</v>
      </c>
      <c r="P1282">
        <v>0</v>
      </c>
    </row>
    <row r="1283" spans="1:16" ht="14.95" x14ac:dyDescent="0.25">
      <c r="A1283" t="s">
        <v>29</v>
      </c>
      <c r="B1283" t="s">
        <v>126</v>
      </c>
      <c r="C1283" t="s">
        <v>31</v>
      </c>
      <c r="D1283" t="s">
        <v>2531</v>
      </c>
      <c r="E1283" t="s">
        <v>2532</v>
      </c>
      <c r="F1283" t="s">
        <v>33</v>
      </c>
      <c r="G1283" t="s">
        <v>75</v>
      </c>
      <c r="H1283" s="10">
        <v>41051</v>
      </c>
      <c r="I1283" s="10">
        <v>41944</v>
      </c>
      <c r="J1283" t="s">
        <v>31</v>
      </c>
      <c r="K1283" t="s">
        <v>36</v>
      </c>
      <c r="L1283" s="11">
        <v>-279998</v>
      </c>
      <c r="M1283" t="s">
        <v>37</v>
      </c>
      <c r="N1283" t="s">
        <v>2533</v>
      </c>
      <c r="O1283" t="s">
        <v>31</v>
      </c>
      <c r="P1283">
        <v>0</v>
      </c>
    </row>
    <row r="1284" spans="1:16" ht="14.95" x14ac:dyDescent="0.25">
      <c r="A1284" t="s">
        <v>29</v>
      </c>
      <c r="B1284" t="s">
        <v>126</v>
      </c>
      <c r="C1284" t="s">
        <v>31</v>
      </c>
      <c r="D1284" t="s">
        <v>2531</v>
      </c>
      <c r="E1284" t="s">
        <v>2532</v>
      </c>
      <c r="F1284" t="s">
        <v>33</v>
      </c>
      <c r="G1284" t="s">
        <v>75</v>
      </c>
      <c r="H1284" s="10">
        <v>41051</v>
      </c>
      <c r="I1284" s="10">
        <v>41944</v>
      </c>
      <c r="J1284" t="s">
        <v>31</v>
      </c>
      <c r="K1284" t="s">
        <v>36</v>
      </c>
      <c r="L1284" s="11">
        <v>-559995</v>
      </c>
      <c r="M1284" t="s">
        <v>37</v>
      </c>
      <c r="N1284" t="s">
        <v>2534</v>
      </c>
      <c r="O1284" t="s">
        <v>31</v>
      </c>
      <c r="P1284">
        <v>0</v>
      </c>
    </row>
    <row r="1285" spans="1:16" ht="14.95" x14ac:dyDescent="0.25">
      <c r="A1285" t="s">
        <v>29</v>
      </c>
      <c r="B1285" t="s">
        <v>126</v>
      </c>
      <c r="C1285" t="s">
        <v>31</v>
      </c>
      <c r="D1285" t="s">
        <v>2535</v>
      </c>
      <c r="E1285" t="s">
        <v>2536</v>
      </c>
      <c r="F1285" t="s">
        <v>33</v>
      </c>
      <c r="G1285" t="s">
        <v>75</v>
      </c>
      <c r="H1285" s="10">
        <v>40908</v>
      </c>
      <c r="I1285" s="10">
        <v>41944</v>
      </c>
      <c r="J1285" t="s">
        <v>31</v>
      </c>
      <c r="K1285" t="s">
        <v>36</v>
      </c>
      <c r="L1285" s="11">
        <v>-3710600</v>
      </c>
      <c r="M1285" t="s">
        <v>37</v>
      </c>
      <c r="N1285" t="s">
        <v>2537</v>
      </c>
      <c r="O1285" t="s">
        <v>31</v>
      </c>
      <c r="P1285">
        <v>0</v>
      </c>
    </row>
    <row r="1286" spans="1:16" ht="14.95" x14ac:dyDescent="0.25">
      <c r="A1286" t="s">
        <v>29</v>
      </c>
      <c r="B1286" t="s">
        <v>126</v>
      </c>
      <c r="C1286" t="s">
        <v>31</v>
      </c>
      <c r="D1286" t="s">
        <v>2538</v>
      </c>
      <c r="E1286" t="s">
        <v>2539</v>
      </c>
      <c r="F1286" t="s">
        <v>33</v>
      </c>
      <c r="G1286" t="s">
        <v>75</v>
      </c>
      <c r="H1286" s="10">
        <v>40996</v>
      </c>
      <c r="I1286" s="10">
        <v>41944</v>
      </c>
      <c r="J1286" t="s">
        <v>31</v>
      </c>
      <c r="K1286" t="s">
        <v>36</v>
      </c>
      <c r="L1286" s="11">
        <v>-1417960</v>
      </c>
      <c r="M1286" t="s">
        <v>37</v>
      </c>
      <c r="N1286" t="s">
        <v>2540</v>
      </c>
      <c r="O1286" t="s">
        <v>31</v>
      </c>
      <c r="P1286">
        <v>0</v>
      </c>
    </row>
    <row r="1287" spans="1:16" ht="14.95" x14ac:dyDescent="0.25">
      <c r="A1287" t="s">
        <v>29</v>
      </c>
      <c r="B1287" t="s">
        <v>126</v>
      </c>
      <c r="C1287" t="s">
        <v>31</v>
      </c>
      <c r="D1287" t="s">
        <v>2538</v>
      </c>
      <c r="E1287" t="s">
        <v>2539</v>
      </c>
      <c r="F1287" t="s">
        <v>33</v>
      </c>
      <c r="G1287" t="s">
        <v>75</v>
      </c>
      <c r="H1287" s="10">
        <v>40996</v>
      </c>
      <c r="I1287" s="10">
        <v>41944</v>
      </c>
      <c r="J1287" t="s">
        <v>31</v>
      </c>
      <c r="K1287" t="s">
        <v>36</v>
      </c>
      <c r="L1287" s="11">
        <v>-708980</v>
      </c>
      <c r="M1287" t="s">
        <v>37</v>
      </c>
      <c r="N1287" t="s">
        <v>2541</v>
      </c>
      <c r="O1287" t="s">
        <v>31</v>
      </c>
      <c r="P1287">
        <v>0</v>
      </c>
    </row>
    <row r="1288" spans="1:16" ht="14.95" x14ac:dyDescent="0.25">
      <c r="A1288" t="s">
        <v>29</v>
      </c>
      <c r="B1288" t="s">
        <v>126</v>
      </c>
      <c r="C1288" t="s">
        <v>31</v>
      </c>
      <c r="D1288" t="s">
        <v>2542</v>
      </c>
      <c r="E1288" t="s">
        <v>2543</v>
      </c>
      <c r="F1288" t="s">
        <v>33</v>
      </c>
      <c r="G1288" t="s">
        <v>75</v>
      </c>
      <c r="H1288" s="10">
        <v>40821</v>
      </c>
      <c r="I1288" s="10">
        <v>41944</v>
      </c>
      <c r="J1288" t="s">
        <v>31</v>
      </c>
      <c r="K1288" t="s">
        <v>36</v>
      </c>
      <c r="L1288" s="11">
        <v>-9960</v>
      </c>
      <c r="M1288" t="s">
        <v>37</v>
      </c>
      <c r="N1288" t="s">
        <v>2544</v>
      </c>
      <c r="O1288" t="s">
        <v>31</v>
      </c>
      <c r="P1288">
        <v>0</v>
      </c>
    </row>
    <row r="1289" spans="1:16" ht="14.95" x14ac:dyDescent="0.25">
      <c r="A1289" t="s">
        <v>29</v>
      </c>
      <c r="B1289" t="s">
        <v>126</v>
      </c>
      <c r="C1289" t="s">
        <v>31</v>
      </c>
      <c r="D1289" t="s">
        <v>2545</v>
      </c>
      <c r="E1289" t="s">
        <v>2546</v>
      </c>
      <c r="F1289" t="s">
        <v>33</v>
      </c>
      <c r="G1289" t="s">
        <v>75</v>
      </c>
      <c r="H1289" s="10">
        <v>41038</v>
      </c>
      <c r="I1289" s="10">
        <v>41944</v>
      </c>
      <c r="J1289" t="s">
        <v>31</v>
      </c>
      <c r="K1289" t="s">
        <v>36</v>
      </c>
      <c r="L1289" s="11">
        <v>-1726067</v>
      </c>
      <c r="M1289" t="s">
        <v>37</v>
      </c>
      <c r="N1289" t="s">
        <v>2547</v>
      </c>
      <c r="O1289" t="s">
        <v>31</v>
      </c>
      <c r="P1289">
        <v>0</v>
      </c>
    </row>
    <row r="1290" spans="1:16" ht="14.95" x14ac:dyDescent="0.25">
      <c r="A1290" t="s">
        <v>29</v>
      </c>
      <c r="B1290" t="s">
        <v>126</v>
      </c>
      <c r="C1290" t="s">
        <v>31</v>
      </c>
      <c r="D1290" t="s">
        <v>2545</v>
      </c>
      <c r="E1290" t="s">
        <v>2546</v>
      </c>
      <c r="F1290" t="s">
        <v>33</v>
      </c>
      <c r="G1290" t="s">
        <v>75</v>
      </c>
      <c r="H1290" s="10">
        <v>41038</v>
      </c>
      <c r="I1290" s="10">
        <v>41944</v>
      </c>
      <c r="J1290" t="s">
        <v>31</v>
      </c>
      <c r="K1290" t="s">
        <v>36</v>
      </c>
      <c r="L1290" s="11">
        <v>-863034</v>
      </c>
      <c r="M1290" t="s">
        <v>37</v>
      </c>
      <c r="N1290" t="s">
        <v>2548</v>
      </c>
      <c r="O1290" t="s">
        <v>31</v>
      </c>
      <c r="P1290">
        <v>0</v>
      </c>
    </row>
    <row r="1291" spans="1:16" ht="14.95" x14ac:dyDescent="0.25">
      <c r="A1291" t="s">
        <v>29</v>
      </c>
      <c r="B1291" t="s">
        <v>126</v>
      </c>
      <c r="C1291" t="s">
        <v>31</v>
      </c>
      <c r="D1291" t="s">
        <v>2549</v>
      </c>
      <c r="E1291" t="s">
        <v>2550</v>
      </c>
      <c r="F1291" t="s">
        <v>33</v>
      </c>
      <c r="G1291" t="s">
        <v>75</v>
      </c>
      <c r="H1291" s="10">
        <v>41051</v>
      </c>
      <c r="I1291" s="10">
        <v>41944</v>
      </c>
      <c r="J1291" t="s">
        <v>31</v>
      </c>
      <c r="K1291" t="s">
        <v>36</v>
      </c>
      <c r="L1291" s="11">
        <v>-2609200</v>
      </c>
      <c r="M1291" t="s">
        <v>37</v>
      </c>
      <c r="N1291" t="s">
        <v>2551</v>
      </c>
      <c r="O1291" t="s">
        <v>31</v>
      </c>
      <c r="P1291">
        <v>0</v>
      </c>
    </row>
    <row r="1292" spans="1:16" ht="14.95" x14ac:dyDescent="0.25">
      <c r="A1292" t="s">
        <v>29</v>
      </c>
      <c r="B1292" t="s">
        <v>126</v>
      </c>
      <c r="C1292" t="s">
        <v>31</v>
      </c>
      <c r="D1292" t="s">
        <v>2549</v>
      </c>
      <c r="E1292" t="s">
        <v>2550</v>
      </c>
      <c r="F1292" t="s">
        <v>33</v>
      </c>
      <c r="G1292" t="s">
        <v>75</v>
      </c>
      <c r="H1292" s="10">
        <v>41051</v>
      </c>
      <c r="I1292" s="10">
        <v>41944</v>
      </c>
      <c r="J1292" t="s">
        <v>31</v>
      </c>
      <c r="K1292" t="s">
        <v>36</v>
      </c>
      <c r="L1292" s="11">
        <v>-1304600</v>
      </c>
      <c r="M1292" t="s">
        <v>37</v>
      </c>
      <c r="N1292" t="s">
        <v>2552</v>
      </c>
      <c r="O1292" t="s">
        <v>31</v>
      </c>
      <c r="P1292">
        <v>0</v>
      </c>
    </row>
    <row r="1293" spans="1:16" ht="14.95" x14ac:dyDescent="0.25">
      <c r="A1293" t="s">
        <v>29</v>
      </c>
      <c r="B1293" t="s">
        <v>126</v>
      </c>
      <c r="C1293" t="s">
        <v>31</v>
      </c>
      <c r="D1293" t="s">
        <v>2553</v>
      </c>
      <c r="E1293" t="s">
        <v>2554</v>
      </c>
      <c r="F1293" t="s">
        <v>33</v>
      </c>
      <c r="G1293" t="s">
        <v>75</v>
      </c>
      <c r="H1293" s="10">
        <v>40785</v>
      </c>
      <c r="I1293" s="10">
        <v>41944</v>
      </c>
      <c r="J1293" t="s">
        <v>31</v>
      </c>
      <c r="K1293" t="s">
        <v>36</v>
      </c>
      <c r="L1293" s="11">
        <v>-450000</v>
      </c>
      <c r="M1293" t="s">
        <v>37</v>
      </c>
      <c r="N1293" t="s">
        <v>2555</v>
      </c>
      <c r="O1293" t="s">
        <v>31</v>
      </c>
      <c r="P1293">
        <v>0</v>
      </c>
    </row>
    <row r="1294" spans="1:16" ht="14.95" x14ac:dyDescent="0.25">
      <c r="A1294" t="s">
        <v>29</v>
      </c>
      <c r="B1294" t="s">
        <v>126</v>
      </c>
      <c r="C1294" t="s">
        <v>31</v>
      </c>
      <c r="D1294" t="s">
        <v>2556</v>
      </c>
      <c r="E1294" t="s">
        <v>2557</v>
      </c>
      <c r="F1294" t="s">
        <v>33</v>
      </c>
      <c r="G1294" t="s">
        <v>75</v>
      </c>
      <c r="H1294" s="10">
        <v>40919</v>
      </c>
      <c r="I1294" s="10">
        <v>41944</v>
      </c>
      <c r="J1294" t="s">
        <v>31</v>
      </c>
      <c r="K1294" t="s">
        <v>36</v>
      </c>
      <c r="L1294" s="11">
        <v>-912150</v>
      </c>
      <c r="M1294" t="s">
        <v>37</v>
      </c>
      <c r="N1294" t="s">
        <v>2558</v>
      </c>
      <c r="O1294" t="s">
        <v>31</v>
      </c>
      <c r="P1294">
        <v>0</v>
      </c>
    </row>
    <row r="1295" spans="1:16" ht="14.95" x14ac:dyDescent="0.25">
      <c r="A1295" t="s">
        <v>29</v>
      </c>
      <c r="B1295" t="s">
        <v>126</v>
      </c>
      <c r="C1295" t="s">
        <v>31</v>
      </c>
      <c r="D1295" t="s">
        <v>2111</v>
      </c>
      <c r="E1295" t="s">
        <v>2559</v>
      </c>
      <c r="F1295" t="s">
        <v>33</v>
      </c>
      <c r="G1295" t="s">
        <v>75</v>
      </c>
      <c r="H1295" s="10">
        <v>40633</v>
      </c>
      <c r="I1295" s="10">
        <v>41944</v>
      </c>
      <c r="J1295" t="s">
        <v>31</v>
      </c>
      <c r="K1295" t="s">
        <v>36</v>
      </c>
      <c r="L1295" s="11">
        <v>-8841920</v>
      </c>
      <c r="M1295" t="s">
        <v>37</v>
      </c>
      <c r="N1295" t="s">
        <v>2560</v>
      </c>
      <c r="O1295" t="s">
        <v>31</v>
      </c>
      <c r="P1295">
        <v>0</v>
      </c>
    </row>
    <row r="1296" spans="1:16" ht="14.95" x14ac:dyDescent="0.25">
      <c r="A1296" t="s">
        <v>29</v>
      </c>
      <c r="B1296" t="s">
        <v>126</v>
      </c>
      <c r="C1296" t="s">
        <v>31</v>
      </c>
      <c r="D1296" t="s">
        <v>2561</v>
      </c>
      <c r="E1296" t="s">
        <v>2562</v>
      </c>
      <c r="F1296" t="s">
        <v>33</v>
      </c>
      <c r="G1296" t="s">
        <v>75</v>
      </c>
      <c r="H1296" s="10">
        <v>40801</v>
      </c>
      <c r="I1296" s="10">
        <v>41944</v>
      </c>
      <c r="J1296" t="s">
        <v>31</v>
      </c>
      <c r="K1296" t="s">
        <v>36</v>
      </c>
      <c r="L1296" s="11">
        <v>-8841920</v>
      </c>
      <c r="M1296" t="s">
        <v>37</v>
      </c>
      <c r="N1296" t="s">
        <v>2563</v>
      </c>
      <c r="O1296" t="s">
        <v>31</v>
      </c>
      <c r="P1296">
        <v>0</v>
      </c>
    </row>
    <row r="1297" spans="1:16" ht="14.95" x14ac:dyDescent="0.25">
      <c r="A1297" t="s">
        <v>29</v>
      </c>
      <c r="B1297" t="s">
        <v>2564</v>
      </c>
      <c r="C1297" t="s">
        <v>31</v>
      </c>
      <c r="D1297" t="s">
        <v>2565</v>
      </c>
      <c r="E1297" t="s">
        <v>2566</v>
      </c>
      <c r="F1297" t="s">
        <v>33</v>
      </c>
      <c r="G1297" t="s">
        <v>75</v>
      </c>
      <c r="H1297" s="10">
        <v>40621</v>
      </c>
      <c r="I1297" s="10">
        <v>41944</v>
      </c>
      <c r="J1297" t="s">
        <v>31</v>
      </c>
      <c r="K1297" t="s">
        <v>36</v>
      </c>
      <c r="L1297" s="11">
        <v>-12104000</v>
      </c>
      <c r="M1297" t="s">
        <v>37</v>
      </c>
      <c r="N1297" t="s">
        <v>2567</v>
      </c>
      <c r="O1297" t="s">
        <v>31</v>
      </c>
      <c r="P1297">
        <v>0</v>
      </c>
    </row>
    <row r="1298" spans="1:16" ht="14.95" x14ac:dyDescent="0.25">
      <c r="A1298" t="s">
        <v>29</v>
      </c>
      <c r="B1298" t="s">
        <v>2564</v>
      </c>
      <c r="C1298" t="s">
        <v>31</v>
      </c>
      <c r="D1298" t="s">
        <v>2568</v>
      </c>
      <c r="E1298" t="s">
        <v>2569</v>
      </c>
      <c r="F1298" t="s">
        <v>33</v>
      </c>
      <c r="G1298" t="s">
        <v>75</v>
      </c>
      <c r="H1298" s="10">
        <v>40908</v>
      </c>
      <c r="I1298" s="10">
        <v>41944</v>
      </c>
      <c r="J1298" t="s">
        <v>31</v>
      </c>
      <c r="K1298" t="s">
        <v>36</v>
      </c>
      <c r="L1298" s="11">
        <v>-9100000</v>
      </c>
      <c r="M1298" t="s">
        <v>37</v>
      </c>
      <c r="N1298" t="s">
        <v>2570</v>
      </c>
      <c r="O1298" t="s">
        <v>31</v>
      </c>
      <c r="P1298">
        <v>0</v>
      </c>
    </row>
    <row r="1299" spans="1:16" ht="14.95" x14ac:dyDescent="0.25">
      <c r="A1299" t="s">
        <v>29</v>
      </c>
      <c r="B1299" t="s">
        <v>126</v>
      </c>
      <c r="C1299" t="s">
        <v>31</v>
      </c>
      <c r="D1299" t="s">
        <v>1272</v>
      </c>
      <c r="E1299" t="s">
        <v>2571</v>
      </c>
      <c r="F1299" t="s">
        <v>33</v>
      </c>
      <c r="G1299" t="s">
        <v>75</v>
      </c>
      <c r="H1299" s="10">
        <v>40816</v>
      </c>
      <c r="I1299" s="10">
        <v>41944</v>
      </c>
      <c r="J1299" t="s">
        <v>31</v>
      </c>
      <c r="K1299" t="s">
        <v>36</v>
      </c>
      <c r="L1299" s="11">
        <v>-1960000</v>
      </c>
      <c r="M1299" t="s">
        <v>37</v>
      </c>
      <c r="N1299" t="s">
        <v>2572</v>
      </c>
      <c r="O1299" t="s">
        <v>31</v>
      </c>
      <c r="P1299">
        <v>0</v>
      </c>
    </row>
    <row r="1300" spans="1:16" ht="14.95" x14ac:dyDescent="0.25">
      <c r="A1300" t="s">
        <v>29</v>
      </c>
      <c r="B1300" t="s">
        <v>126</v>
      </c>
      <c r="C1300" t="s">
        <v>31</v>
      </c>
      <c r="D1300" t="s">
        <v>2573</v>
      </c>
      <c r="E1300" t="s">
        <v>2574</v>
      </c>
      <c r="F1300" t="s">
        <v>33</v>
      </c>
      <c r="G1300" t="s">
        <v>75</v>
      </c>
      <c r="H1300" s="10">
        <v>40803</v>
      </c>
      <c r="I1300" s="10">
        <v>41944</v>
      </c>
      <c r="J1300" t="s">
        <v>31</v>
      </c>
      <c r="K1300" t="s">
        <v>36</v>
      </c>
      <c r="L1300" s="11">
        <v>-541008</v>
      </c>
      <c r="M1300" t="s">
        <v>37</v>
      </c>
      <c r="N1300" t="s">
        <v>2575</v>
      </c>
      <c r="O1300" t="s">
        <v>31</v>
      </c>
      <c r="P1300">
        <v>0</v>
      </c>
    </row>
    <row r="1301" spans="1:16" ht="14.95" x14ac:dyDescent="0.25">
      <c r="A1301" t="s">
        <v>29</v>
      </c>
      <c r="B1301" t="s">
        <v>2564</v>
      </c>
      <c r="C1301" t="s">
        <v>31</v>
      </c>
      <c r="D1301" t="s">
        <v>2576</v>
      </c>
      <c r="E1301" t="s">
        <v>2577</v>
      </c>
      <c r="F1301" t="s">
        <v>33</v>
      </c>
      <c r="G1301" t="s">
        <v>75</v>
      </c>
      <c r="H1301" s="10">
        <v>40747</v>
      </c>
      <c r="I1301" s="10">
        <v>41944</v>
      </c>
      <c r="J1301" t="s">
        <v>31</v>
      </c>
      <c r="K1301" t="s">
        <v>36</v>
      </c>
      <c r="L1301" s="11">
        <v>-5000000</v>
      </c>
      <c r="M1301" t="s">
        <v>37</v>
      </c>
      <c r="N1301" t="s">
        <v>2578</v>
      </c>
      <c r="O1301" t="s">
        <v>31</v>
      </c>
      <c r="P1301">
        <v>0</v>
      </c>
    </row>
    <row r="1302" spans="1:16" ht="14.95" x14ac:dyDescent="0.25">
      <c r="A1302" t="s">
        <v>29</v>
      </c>
      <c r="B1302" t="s">
        <v>126</v>
      </c>
      <c r="C1302" t="s">
        <v>31</v>
      </c>
      <c r="D1302" t="s">
        <v>2124</v>
      </c>
      <c r="E1302" t="s">
        <v>2579</v>
      </c>
      <c r="F1302" t="s">
        <v>33</v>
      </c>
      <c r="G1302" t="s">
        <v>75</v>
      </c>
      <c r="H1302" s="10">
        <v>40756</v>
      </c>
      <c r="I1302" s="10">
        <v>41944</v>
      </c>
      <c r="J1302" t="s">
        <v>31</v>
      </c>
      <c r="K1302" t="s">
        <v>36</v>
      </c>
      <c r="L1302" s="11">
        <v>-274788</v>
      </c>
      <c r="M1302" t="s">
        <v>37</v>
      </c>
      <c r="N1302" t="s">
        <v>2580</v>
      </c>
      <c r="O1302" t="s">
        <v>31</v>
      </c>
      <c r="P1302">
        <v>0</v>
      </c>
    </row>
    <row r="1303" spans="1:16" ht="14.95" x14ac:dyDescent="0.25">
      <c r="A1303" t="s">
        <v>29</v>
      </c>
      <c r="B1303" t="s">
        <v>2564</v>
      </c>
      <c r="C1303" t="s">
        <v>31</v>
      </c>
      <c r="D1303" t="s">
        <v>2581</v>
      </c>
      <c r="E1303" t="s">
        <v>2582</v>
      </c>
      <c r="F1303" t="s">
        <v>33</v>
      </c>
      <c r="G1303" t="s">
        <v>75</v>
      </c>
      <c r="H1303" s="10">
        <v>40897</v>
      </c>
      <c r="I1303" s="10">
        <v>41944</v>
      </c>
      <c r="J1303" t="s">
        <v>31</v>
      </c>
      <c r="K1303" t="s">
        <v>36</v>
      </c>
      <c r="L1303" s="11">
        <v>-4800000</v>
      </c>
      <c r="M1303" t="s">
        <v>37</v>
      </c>
      <c r="N1303" t="s">
        <v>2583</v>
      </c>
      <c r="O1303" t="s">
        <v>31</v>
      </c>
      <c r="P1303">
        <v>0</v>
      </c>
    </row>
    <row r="1304" spans="1:16" ht="14.95" x14ac:dyDescent="0.25">
      <c r="A1304" t="s">
        <v>29</v>
      </c>
      <c r="B1304" t="s">
        <v>126</v>
      </c>
      <c r="C1304" t="s">
        <v>31</v>
      </c>
      <c r="D1304" t="s">
        <v>2454</v>
      </c>
      <c r="E1304" t="s">
        <v>2584</v>
      </c>
      <c r="F1304" t="s">
        <v>33</v>
      </c>
      <c r="G1304" t="s">
        <v>75</v>
      </c>
      <c r="H1304" s="10">
        <v>40848</v>
      </c>
      <c r="I1304" s="10">
        <v>41944</v>
      </c>
      <c r="J1304" t="s">
        <v>31</v>
      </c>
      <c r="K1304" t="s">
        <v>36</v>
      </c>
      <c r="L1304" s="11">
        <v>-9562600</v>
      </c>
      <c r="M1304" t="s">
        <v>37</v>
      </c>
      <c r="N1304" t="s">
        <v>2585</v>
      </c>
      <c r="O1304" t="s">
        <v>31</v>
      </c>
      <c r="P1304">
        <v>0</v>
      </c>
    </row>
    <row r="1305" spans="1:16" ht="14.95" x14ac:dyDescent="0.25">
      <c r="A1305" t="s">
        <v>29</v>
      </c>
      <c r="B1305" t="s">
        <v>2564</v>
      </c>
      <c r="C1305" t="s">
        <v>31</v>
      </c>
      <c r="D1305" t="s">
        <v>2586</v>
      </c>
      <c r="E1305" t="s">
        <v>2587</v>
      </c>
      <c r="F1305" t="s">
        <v>33</v>
      </c>
      <c r="G1305" t="s">
        <v>75</v>
      </c>
      <c r="H1305" s="10">
        <v>40634</v>
      </c>
      <c r="I1305" s="10">
        <v>41944</v>
      </c>
      <c r="J1305" t="s">
        <v>31</v>
      </c>
      <c r="K1305" t="s">
        <v>36</v>
      </c>
      <c r="L1305" s="11">
        <v>-980000</v>
      </c>
      <c r="M1305" t="s">
        <v>37</v>
      </c>
      <c r="N1305" t="s">
        <v>2588</v>
      </c>
      <c r="O1305" t="s">
        <v>31</v>
      </c>
      <c r="P1305">
        <v>0</v>
      </c>
    </row>
    <row r="1306" spans="1:16" ht="14.95" x14ac:dyDescent="0.25">
      <c r="A1306" t="s">
        <v>29</v>
      </c>
      <c r="B1306" t="s">
        <v>2564</v>
      </c>
      <c r="C1306" t="s">
        <v>31</v>
      </c>
      <c r="D1306" t="s">
        <v>2589</v>
      </c>
      <c r="E1306" t="s">
        <v>2590</v>
      </c>
      <c r="F1306" t="s">
        <v>33</v>
      </c>
      <c r="G1306" t="s">
        <v>75</v>
      </c>
      <c r="H1306" s="10">
        <v>40724</v>
      </c>
      <c r="I1306" s="10">
        <v>41944</v>
      </c>
      <c r="J1306" t="s">
        <v>31</v>
      </c>
      <c r="K1306" t="s">
        <v>36</v>
      </c>
      <c r="L1306" s="11">
        <v>-7420000</v>
      </c>
      <c r="M1306" t="s">
        <v>37</v>
      </c>
      <c r="N1306" t="s">
        <v>2591</v>
      </c>
      <c r="O1306" t="s">
        <v>31</v>
      </c>
      <c r="P1306">
        <v>0</v>
      </c>
    </row>
    <row r="1307" spans="1:16" ht="14.95" x14ac:dyDescent="0.25">
      <c r="A1307" t="s">
        <v>29</v>
      </c>
      <c r="B1307" t="s">
        <v>126</v>
      </c>
      <c r="C1307" t="s">
        <v>31</v>
      </c>
      <c r="D1307" t="s">
        <v>2592</v>
      </c>
      <c r="E1307" t="s">
        <v>2593</v>
      </c>
      <c r="F1307" t="s">
        <v>33</v>
      </c>
      <c r="G1307" t="s">
        <v>75</v>
      </c>
      <c r="H1307" s="10">
        <v>40871</v>
      </c>
      <c r="I1307" s="10">
        <v>41944</v>
      </c>
      <c r="J1307" t="s">
        <v>31</v>
      </c>
      <c r="K1307" t="s">
        <v>36</v>
      </c>
      <c r="L1307" s="11">
        <v>-696000</v>
      </c>
      <c r="M1307" t="s">
        <v>37</v>
      </c>
      <c r="N1307" t="s">
        <v>2594</v>
      </c>
      <c r="O1307" t="s">
        <v>31</v>
      </c>
      <c r="P1307">
        <v>0</v>
      </c>
    </row>
    <row r="1308" spans="1:16" ht="14.95" x14ac:dyDescent="0.25">
      <c r="A1308" t="s">
        <v>29</v>
      </c>
      <c r="B1308" t="s">
        <v>126</v>
      </c>
      <c r="C1308" t="s">
        <v>31</v>
      </c>
      <c r="D1308" t="s">
        <v>2595</v>
      </c>
      <c r="E1308" t="s">
        <v>2596</v>
      </c>
      <c r="F1308" t="s">
        <v>33</v>
      </c>
      <c r="G1308" t="s">
        <v>75</v>
      </c>
      <c r="H1308" s="10">
        <v>40724</v>
      </c>
      <c r="I1308" s="10">
        <v>41944</v>
      </c>
      <c r="J1308" t="s">
        <v>31</v>
      </c>
      <c r="K1308" t="s">
        <v>36</v>
      </c>
      <c r="L1308" s="11">
        <v>-9752616</v>
      </c>
      <c r="M1308" t="s">
        <v>37</v>
      </c>
      <c r="N1308" t="s">
        <v>2597</v>
      </c>
      <c r="O1308" t="s">
        <v>31</v>
      </c>
      <c r="P1308">
        <v>0</v>
      </c>
    </row>
    <row r="1309" spans="1:16" ht="14.95" x14ac:dyDescent="0.25">
      <c r="A1309" t="s">
        <v>29</v>
      </c>
      <c r="B1309" t="s">
        <v>2564</v>
      </c>
      <c r="C1309" t="s">
        <v>31</v>
      </c>
      <c r="D1309" t="s">
        <v>2598</v>
      </c>
      <c r="E1309" t="s">
        <v>2599</v>
      </c>
      <c r="F1309" t="s">
        <v>33</v>
      </c>
      <c r="G1309" t="s">
        <v>75</v>
      </c>
      <c r="H1309" s="10">
        <v>40908</v>
      </c>
      <c r="I1309" s="10">
        <v>41944</v>
      </c>
      <c r="J1309" t="s">
        <v>31</v>
      </c>
      <c r="K1309" t="s">
        <v>36</v>
      </c>
      <c r="L1309" s="11">
        <v>-92000</v>
      </c>
      <c r="M1309" t="s">
        <v>37</v>
      </c>
      <c r="N1309" t="s">
        <v>2600</v>
      </c>
      <c r="O1309" t="s">
        <v>31</v>
      </c>
      <c r="P1309">
        <v>0</v>
      </c>
    </row>
    <row r="1310" spans="1:16" ht="14.95" x14ac:dyDescent="0.25">
      <c r="A1310" t="s">
        <v>29</v>
      </c>
      <c r="B1310" t="s">
        <v>126</v>
      </c>
      <c r="C1310" t="s">
        <v>31</v>
      </c>
      <c r="D1310" t="s">
        <v>2601</v>
      </c>
      <c r="E1310" t="s">
        <v>2602</v>
      </c>
      <c r="F1310" t="s">
        <v>33</v>
      </c>
      <c r="G1310" t="s">
        <v>75</v>
      </c>
      <c r="H1310" s="10">
        <v>40759</v>
      </c>
      <c r="I1310" s="10">
        <v>41944</v>
      </c>
      <c r="J1310" t="s">
        <v>31</v>
      </c>
      <c r="K1310" t="s">
        <v>36</v>
      </c>
      <c r="L1310" s="11">
        <v>-1746404</v>
      </c>
      <c r="M1310" t="s">
        <v>37</v>
      </c>
      <c r="N1310" t="s">
        <v>2603</v>
      </c>
      <c r="O1310" t="s">
        <v>31</v>
      </c>
      <c r="P1310">
        <v>0</v>
      </c>
    </row>
    <row r="1311" spans="1:16" ht="14.95" x14ac:dyDescent="0.25">
      <c r="A1311" t="s">
        <v>29</v>
      </c>
      <c r="B1311" t="s">
        <v>126</v>
      </c>
      <c r="C1311" t="s">
        <v>31</v>
      </c>
      <c r="D1311" t="s">
        <v>2604</v>
      </c>
      <c r="E1311" t="s">
        <v>2605</v>
      </c>
      <c r="F1311" t="s">
        <v>33</v>
      </c>
      <c r="G1311" t="s">
        <v>75</v>
      </c>
      <c r="H1311" s="10">
        <v>40786</v>
      </c>
      <c r="I1311" s="10">
        <v>41944</v>
      </c>
      <c r="J1311" t="s">
        <v>31</v>
      </c>
      <c r="K1311" t="s">
        <v>36</v>
      </c>
      <c r="L1311" s="11">
        <v>-1633515</v>
      </c>
      <c r="M1311" t="s">
        <v>37</v>
      </c>
      <c r="N1311" t="s">
        <v>2606</v>
      </c>
      <c r="O1311" t="s">
        <v>31</v>
      </c>
      <c r="P1311">
        <v>0</v>
      </c>
    </row>
    <row r="1312" spans="1:16" ht="14.95" x14ac:dyDescent="0.25">
      <c r="A1312" t="s">
        <v>29</v>
      </c>
      <c r="B1312" t="s">
        <v>126</v>
      </c>
      <c r="C1312" t="s">
        <v>31</v>
      </c>
      <c r="D1312" t="s">
        <v>2607</v>
      </c>
      <c r="E1312" t="s">
        <v>2608</v>
      </c>
      <c r="F1312" t="s">
        <v>33</v>
      </c>
      <c r="G1312" t="s">
        <v>75</v>
      </c>
      <c r="H1312" s="10">
        <v>40755</v>
      </c>
      <c r="I1312" s="10">
        <v>41944</v>
      </c>
      <c r="J1312" t="s">
        <v>31</v>
      </c>
      <c r="K1312" t="s">
        <v>36</v>
      </c>
      <c r="L1312" s="11">
        <v>-3096000</v>
      </c>
      <c r="M1312" t="s">
        <v>37</v>
      </c>
      <c r="N1312" t="s">
        <v>2609</v>
      </c>
      <c r="O1312" t="s">
        <v>31</v>
      </c>
      <c r="P1312">
        <v>0</v>
      </c>
    </row>
    <row r="1313" spans="1:16" ht="14.95" x14ac:dyDescent="0.25">
      <c r="A1313" t="s">
        <v>29</v>
      </c>
      <c r="B1313" t="s">
        <v>2564</v>
      </c>
      <c r="C1313" t="s">
        <v>31</v>
      </c>
      <c r="D1313" t="s">
        <v>2610</v>
      </c>
      <c r="E1313" t="s">
        <v>2611</v>
      </c>
      <c r="F1313" t="s">
        <v>33</v>
      </c>
      <c r="G1313" t="s">
        <v>75</v>
      </c>
      <c r="H1313" s="10">
        <v>40747</v>
      </c>
      <c r="I1313" s="10">
        <v>41944</v>
      </c>
      <c r="J1313" t="s">
        <v>31</v>
      </c>
      <c r="K1313" t="s">
        <v>36</v>
      </c>
      <c r="L1313" s="11">
        <v>-300000</v>
      </c>
      <c r="M1313" t="s">
        <v>37</v>
      </c>
      <c r="N1313" t="s">
        <v>2612</v>
      </c>
      <c r="O1313" t="s">
        <v>31</v>
      </c>
      <c r="P1313">
        <v>0</v>
      </c>
    </row>
    <row r="1314" spans="1:16" ht="14.95" x14ac:dyDescent="0.25">
      <c r="A1314" t="s">
        <v>29</v>
      </c>
      <c r="B1314" t="s">
        <v>126</v>
      </c>
      <c r="C1314" t="s">
        <v>31</v>
      </c>
      <c r="D1314" t="s">
        <v>2613</v>
      </c>
      <c r="E1314" t="s">
        <v>2614</v>
      </c>
      <c r="F1314" t="s">
        <v>33</v>
      </c>
      <c r="G1314" t="s">
        <v>75</v>
      </c>
      <c r="H1314" s="10">
        <v>40724</v>
      </c>
      <c r="I1314" s="10">
        <v>41944</v>
      </c>
      <c r="J1314" t="s">
        <v>31</v>
      </c>
      <c r="K1314" t="s">
        <v>36</v>
      </c>
      <c r="L1314" s="11">
        <v>-991532</v>
      </c>
      <c r="M1314" t="s">
        <v>37</v>
      </c>
      <c r="N1314" t="s">
        <v>2615</v>
      </c>
      <c r="O1314" t="s">
        <v>31</v>
      </c>
      <c r="P1314">
        <v>0</v>
      </c>
    </row>
    <row r="1315" spans="1:16" ht="14.95" x14ac:dyDescent="0.25">
      <c r="A1315" t="s">
        <v>29</v>
      </c>
      <c r="B1315" t="s">
        <v>126</v>
      </c>
      <c r="C1315" t="s">
        <v>31</v>
      </c>
      <c r="D1315" t="s">
        <v>2616</v>
      </c>
      <c r="E1315" t="s">
        <v>2617</v>
      </c>
      <c r="F1315" t="s">
        <v>33</v>
      </c>
      <c r="G1315" t="s">
        <v>75</v>
      </c>
      <c r="H1315" s="10">
        <v>40575</v>
      </c>
      <c r="I1315" s="10">
        <v>41944</v>
      </c>
      <c r="J1315" t="s">
        <v>31</v>
      </c>
      <c r="K1315" t="s">
        <v>36</v>
      </c>
      <c r="L1315" s="11">
        <v>-162996</v>
      </c>
      <c r="M1315" t="s">
        <v>37</v>
      </c>
      <c r="N1315" t="s">
        <v>2618</v>
      </c>
      <c r="O1315" t="s">
        <v>31</v>
      </c>
      <c r="P1315">
        <v>0</v>
      </c>
    </row>
    <row r="1316" spans="1:16" ht="14.95" x14ac:dyDescent="0.25">
      <c r="A1316" t="s">
        <v>29</v>
      </c>
      <c r="B1316" t="s">
        <v>126</v>
      </c>
      <c r="C1316" t="s">
        <v>31</v>
      </c>
      <c r="D1316" t="s">
        <v>2619</v>
      </c>
      <c r="E1316" t="s">
        <v>2620</v>
      </c>
      <c r="F1316" t="s">
        <v>33</v>
      </c>
      <c r="G1316" t="s">
        <v>75</v>
      </c>
      <c r="H1316" s="10">
        <v>40575</v>
      </c>
      <c r="I1316" s="10">
        <v>41944</v>
      </c>
      <c r="J1316" t="s">
        <v>31</v>
      </c>
      <c r="K1316" t="s">
        <v>36</v>
      </c>
      <c r="L1316" s="11">
        <v>-381990</v>
      </c>
      <c r="M1316" t="s">
        <v>37</v>
      </c>
      <c r="N1316" t="s">
        <v>2621</v>
      </c>
      <c r="O1316" t="s">
        <v>31</v>
      </c>
      <c r="P1316">
        <v>0</v>
      </c>
    </row>
    <row r="1317" spans="1:16" ht="14.95" x14ac:dyDescent="0.25">
      <c r="A1317" t="s">
        <v>29</v>
      </c>
      <c r="B1317" t="s">
        <v>126</v>
      </c>
      <c r="C1317" t="s">
        <v>31</v>
      </c>
      <c r="D1317" t="s">
        <v>2622</v>
      </c>
      <c r="E1317" t="s">
        <v>2623</v>
      </c>
      <c r="F1317" t="s">
        <v>33</v>
      </c>
      <c r="G1317" t="s">
        <v>75</v>
      </c>
      <c r="H1317" s="10">
        <v>40634</v>
      </c>
      <c r="I1317" s="10">
        <v>41944</v>
      </c>
      <c r="J1317" t="s">
        <v>31</v>
      </c>
      <c r="K1317" t="s">
        <v>36</v>
      </c>
      <c r="L1317" s="11">
        <v>-369526</v>
      </c>
      <c r="M1317" t="s">
        <v>37</v>
      </c>
      <c r="N1317" t="s">
        <v>2624</v>
      </c>
      <c r="O1317" t="s">
        <v>31</v>
      </c>
      <c r="P1317">
        <v>0</v>
      </c>
    </row>
    <row r="1318" spans="1:16" ht="14.95" x14ac:dyDescent="0.25">
      <c r="A1318" t="s">
        <v>29</v>
      </c>
      <c r="B1318" t="s">
        <v>126</v>
      </c>
      <c r="C1318" t="s">
        <v>31</v>
      </c>
      <c r="D1318" t="s">
        <v>2625</v>
      </c>
      <c r="E1318" t="s">
        <v>2626</v>
      </c>
      <c r="F1318" t="s">
        <v>33</v>
      </c>
      <c r="G1318" t="s">
        <v>75</v>
      </c>
      <c r="H1318" s="10">
        <v>40593</v>
      </c>
      <c r="I1318" s="10">
        <v>41944</v>
      </c>
      <c r="J1318" t="s">
        <v>31</v>
      </c>
      <c r="K1318" t="s">
        <v>36</v>
      </c>
      <c r="L1318" s="11">
        <v>-518670</v>
      </c>
      <c r="M1318" t="s">
        <v>37</v>
      </c>
      <c r="N1318" t="s">
        <v>2627</v>
      </c>
      <c r="O1318" t="s">
        <v>31</v>
      </c>
      <c r="P1318">
        <v>0</v>
      </c>
    </row>
    <row r="1319" spans="1:16" ht="14.95" x14ac:dyDescent="0.25">
      <c r="A1319" t="s">
        <v>29</v>
      </c>
      <c r="B1319" t="s">
        <v>126</v>
      </c>
      <c r="C1319" t="s">
        <v>31</v>
      </c>
      <c r="D1319" t="s">
        <v>1918</v>
      </c>
      <c r="E1319" t="s">
        <v>2628</v>
      </c>
      <c r="F1319" t="s">
        <v>33</v>
      </c>
      <c r="G1319" t="s">
        <v>75</v>
      </c>
      <c r="H1319" s="10">
        <v>40575</v>
      </c>
      <c r="I1319" s="10">
        <v>41944</v>
      </c>
      <c r="J1319" t="s">
        <v>31</v>
      </c>
      <c r="K1319" t="s">
        <v>36</v>
      </c>
      <c r="L1319" s="11">
        <v>-11169204</v>
      </c>
      <c r="M1319" t="s">
        <v>37</v>
      </c>
      <c r="N1319" t="s">
        <v>2629</v>
      </c>
      <c r="O1319" t="s">
        <v>31</v>
      </c>
      <c r="P1319">
        <v>0</v>
      </c>
    </row>
    <row r="1320" spans="1:16" ht="14.95" x14ac:dyDescent="0.25">
      <c r="A1320" t="s">
        <v>29</v>
      </c>
      <c r="B1320" t="s">
        <v>126</v>
      </c>
      <c r="C1320" t="s">
        <v>31</v>
      </c>
      <c r="D1320" t="s">
        <v>2630</v>
      </c>
      <c r="E1320" t="s">
        <v>2631</v>
      </c>
      <c r="F1320" t="s">
        <v>33</v>
      </c>
      <c r="G1320" t="s">
        <v>75</v>
      </c>
      <c r="H1320" s="10">
        <v>40883</v>
      </c>
      <c r="I1320" s="10">
        <v>41944</v>
      </c>
      <c r="J1320" t="s">
        <v>31</v>
      </c>
      <c r="K1320" t="s">
        <v>36</v>
      </c>
      <c r="L1320" s="11">
        <v>-3135200</v>
      </c>
      <c r="M1320" t="s">
        <v>37</v>
      </c>
      <c r="N1320" t="s">
        <v>2632</v>
      </c>
      <c r="O1320" t="s">
        <v>31</v>
      </c>
      <c r="P1320">
        <v>0</v>
      </c>
    </row>
    <row r="1321" spans="1:16" ht="14.95" x14ac:dyDescent="0.25">
      <c r="A1321" t="s">
        <v>29</v>
      </c>
      <c r="B1321" t="s">
        <v>126</v>
      </c>
      <c r="C1321" t="s">
        <v>31</v>
      </c>
      <c r="D1321" t="s">
        <v>2633</v>
      </c>
      <c r="E1321" t="s">
        <v>2634</v>
      </c>
      <c r="F1321" t="s">
        <v>33</v>
      </c>
      <c r="G1321" t="s">
        <v>75</v>
      </c>
      <c r="H1321" s="10">
        <v>40999</v>
      </c>
      <c r="I1321" s="10">
        <v>41944</v>
      </c>
      <c r="J1321" t="s">
        <v>31</v>
      </c>
      <c r="K1321" t="s">
        <v>36</v>
      </c>
      <c r="L1321" s="11">
        <v>-1105334</v>
      </c>
      <c r="M1321" t="s">
        <v>37</v>
      </c>
      <c r="N1321" t="s">
        <v>2635</v>
      </c>
      <c r="O1321" t="s">
        <v>31</v>
      </c>
      <c r="P1321">
        <v>0</v>
      </c>
    </row>
    <row r="1322" spans="1:16" ht="14.95" x14ac:dyDescent="0.25">
      <c r="A1322" t="s">
        <v>29</v>
      </c>
      <c r="B1322" t="s">
        <v>126</v>
      </c>
      <c r="C1322" t="s">
        <v>31</v>
      </c>
      <c r="D1322" t="s">
        <v>2633</v>
      </c>
      <c r="E1322" t="s">
        <v>2634</v>
      </c>
      <c r="F1322" t="s">
        <v>33</v>
      </c>
      <c r="G1322" t="s">
        <v>75</v>
      </c>
      <c r="H1322" s="10">
        <v>40999</v>
      </c>
      <c r="I1322" s="10">
        <v>41944</v>
      </c>
      <c r="J1322" t="s">
        <v>31</v>
      </c>
      <c r="K1322" t="s">
        <v>36</v>
      </c>
      <c r="L1322" s="11">
        <v>-263175</v>
      </c>
      <c r="M1322" t="s">
        <v>37</v>
      </c>
      <c r="N1322" t="s">
        <v>2636</v>
      </c>
      <c r="O1322" t="s">
        <v>31</v>
      </c>
      <c r="P1322">
        <v>0</v>
      </c>
    </row>
    <row r="1323" spans="1:16" ht="14.95" x14ac:dyDescent="0.25">
      <c r="A1323" t="s">
        <v>29</v>
      </c>
      <c r="B1323" t="s">
        <v>2564</v>
      </c>
      <c r="C1323" t="s">
        <v>31</v>
      </c>
      <c r="D1323" t="s">
        <v>2637</v>
      </c>
      <c r="E1323" t="s">
        <v>2638</v>
      </c>
      <c r="F1323" t="s">
        <v>33</v>
      </c>
      <c r="G1323" t="s">
        <v>75</v>
      </c>
      <c r="H1323" s="10">
        <v>40919</v>
      </c>
      <c r="I1323" s="10">
        <v>41944</v>
      </c>
      <c r="J1323" t="s">
        <v>31</v>
      </c>
      <c r="K1323" t="s">
        <v>36</v>
      </c>
      <c r="L1323" s="11">
        <v>-14180448</v>
      </c>
      <c r="M1323" t="s">
        <v>37</v>
      </c>
      <c r="N1323" t="s">
        <v>2639</v>
      </c>
      <c r="O1323" t="s">
        <v>31</v>
      </c>
      <c r="P1323">
        <v>0</v>
      </c>
    </row>
    <row r="1324" spans="1:16" ht="14.95" x14ac:dyDescent="0.25">
      <c r="A1324" t="s">
        <v>29</v>
      </c>
      <c r="B1324" t="s">
        <v>126</v>
      </c>
      <c r="C1324" t="s">
        <v>31</v>
      </c>
      <c r="D1324" t="s">
        <v>2640</v>
      </c>
      <c r="E1324" t="s">
        <v>2641</v>
      </c>
      <c r="F1324" t="s">
        <v>33</v>
      </c>
      <c r="G1324" t="s">
        <v>75</v>
      </c>
      <c r="H1324" s="10">
        <v>40883</v>
      </c>
      <c r="I1324" s="10">
        <v>41944</v>
      </c>
      <c r="J1324" t="s">
        <v>31</v>
      </c>
      <c r="K1324" t="s">
        <v>36</v>
      </c>
      <c r="L1324" s="11">
        <v>-2998400</v>
      </c>
      <c r="M1324" t="s">
        <v>37</v>
      </c>
      <c r="N1324" t="s">
        <v>2642</v>
      </c>
      <c r="O1324" t="s">
        <v>31</v>
      </c>
      <c r="P1324">
        <v>0</v>
      </c>
    </row>
    <row r="1325" spans="1:16" ht="14.95" x14ac:dyDescent="0.25">
      <c r="A1325" t="s">
        <v>29</v>
      </c>
      <c r="B1325" t="s">
        <v>126</v>
      </c>
      <c r="C1325" t="s">
        <v>31</v>
      </c>
      <c r="D1325" t="s">
        <v>2643</v>
      </c>
      <c r="E1325" t="s">
        <v>2644</v>
      </c>
      <c r="F1325" t="s">
        <v>33</v>
      </c>
      <c r="G1325" t="s">
        <v>75</v>
      </c>
      <c r="H1325" s="10">
        <v>40908</v>
      </c>
      <c r="I1325" s="10">
        <v>41944</v>
      </c>
      <c r="J1325" t="s">
        <v>31</v>
      </c>
      <c r="K1325" t="s">
        <v>36</v>
      </c>
      <c r="L1325" s="11">
        <v>-1470000</v>
      </c>
      <c r="M1325" t="s">
        <v>37</v>
      </c>
      <c r="N1325" t="s">
        <v>2645</v>
      </c>
      <c r="O1325" t="s">
        <v>31</v>
      </c>
      <c r="P1325">
        <v>0</v>
      </c>
    </row>
    <row r="1326" spans="1:16" ht="14.95" x14ac:dyDescent="0.25">
      <c r="A1326" t="s">
        <v>29</v>
      </c>
      <c r="B1326" t="s">
        <v>2564</v>
      </c>
      <c r="C1326" t="s">
        <v>31</v>
      </c>
      <c r="D1326" t="s">
        <v>2646</v>
      </c>
      <c r="E1326" t="s">
        <v>2647</v>
      </c>
      <c r="F1326" t="s">
        <v>33</v>
      </c>
      <c r="G1326" t="s">
        <v>75</v>
      </c>
      <c r="H1326" s="10">
        <v>40891</v>
      </c>
      <c r="I1326" s="10">
        <v>41944</v>
      </c>
      <c r="J1326" t="s">
        <v>31</v>
      </c>
      <c r="K1326" t="s">
        <v>36</v>
      </c>
      <c r="L1326" s="11">
        <v>-425000</v>
      </c>
      <c r="M1326" t="s">
        <v>37</v>
      </c>
      <c r="N1326" t="s">
        <v>2648</v>
      </c>
      <c r="O1326" t="s">
        <v>31</v>
      </c>
      <c r="P1326">
        <v>0</v>
      </c>
    </row>
    <row r="1327" spans="1:16" ht="14.95" x14ac:dyDescent="0.25">
      <c r="A1327" t="s">
        <v>29</v>
      </c>
      <c r="B1327" t="s">
        <v>126</v>
      </c>
      <c r="C1327" t="s">
        <v>31</v>
      </c>
      <c r="D1327" t="s">
        <v>2649</v>
      </c>
      <c r="E1327" t="s">
        <v>2650</v>
      </c>
      <c r="F1327" t="s">
        <v>33</v>
      </c>
      <c r="G1327" t="s">
        <v>75</v>
      </c>
      <c r="H1327" s="10">
        <v>40613</v>
      </c>
      <c r="I1327" s="10">
        <v>41944</v>
      </c>
      <c r="J1327" t="s">
        <v>31</v>
      </c>
      <c r="K1327" t="s">
        <v>36</v>
      </c>
      <c r="L1327" s="11">
        <v>-2810000</v>
      </c>
      <c r="M1327" t="s">
        <v>37</v>
      </c>
      <c r="N1327" t="s">
        <v>2651</v>
      </c>
      <c r="O1327" t="s">
        <v>31</v>
      </c>
      <c r="P1327">
        <v>0</v>
      </c>
    </row>
    <row r="1328" spans="1:16" ht="14.95" x14ac:dyDescent="0.25">
      <c r="A1328" t="s">
        <v>29</v>
      </c>
      <c r="B1328" t="s">
        <v>126</v>
      </c>
      <c r="C1328" t="s">
        <v>31</v>
      </c>
      <c r="D1328" t="s">
        <v>2652</v>
      </c>
      <c r="E1328" t="s">
        <v>2653</v>
      </c>
      <c r="F1328" t="s">
        <v>33</v>
      </c>
      <c r="G1328" t="s">
        <v>75</v>
      </c>
      <c r="H1328" s="10">
        <v>40892</v>
      </c>
      <c r="I1328" s="10">
        <v>41944</v>
      </c>
      <c r="J1328" t="s">
        <v>31</v>
      </c>
      <c r="K1328" t="s">
        <v>36</v>
      </c>
      <c r="L1328" s="11">
        <v>-5467000</v>
      </c>
      <c r="M1328" t="s">
        <v>37</v>
      </c>
      <c r="N1328" t="s">
        <v>2654</v>
      </c>
      <c r="O1328" t="s">
        <v>31</v>
      </c>
      <c r="P1328">
        <v>0</v>
      </c>
    </row>
    <row r="1329" spans="1:16" ht="14.95" x14ac:dyDescent="0.25">
      <c r="A1329" t="s">
        <v>29</v>
      </c>
      <c r="B1329" t="s">
        <v>126</v>
      </c>
      <c r="C1329" t="s">
        <v>31</v>
      </c>
      <c r="D1329" t="s">
        <v>2655</v>
      </c>
      <c r="E1329" t="s">
        <v>2656</v>
      </c>
      <c r="F1329" t="s">
        <v>33</v>
      </c>
      <c r="G1329" t="s">
        <v>75</v>
      </c>
      <c r="H1329" s="10">
        <v>40878</v>
      </c>
      <c r="I1329" s="10">
        <v>41944</v>
      </c>
      <c r="J1329" t="s">
        <v>31</v>
      </c>
      <c r="K1329" t="s">
        <v>36</v>
      </c>
      <c r="L1329" s="11">
        <v>-1422000</v>
      </c>
      <c r="M1329" t="s">
        <v>37</v>
      </c>
      <c r="N1329" t="s">
        <v>2657</v>
      </c>
      <c r="O1329" t="s">
        <v>31</v>
      </c>
      <c r="P1329">
        <v>0</v>
      </c>
    </row>
    <row r="1330" spans="1:16" ht="14.95" x14ac:dyDescent="0.25">
      <c r="A1330" t="s">
        <v>29</v>
      </c>
      <c r="B1330" t="s">
        <v>2564</v>
      </c>
      <c r="C1330" t="s">
        <v>31</v>
      </c>
      <c r="D1330" t="s">
        <v>2658</v>
      </c>
      <c r="E1330" t="s">
        <v>2659</v>
      </c>
      <c r="F1330" t="s">
        <v>33</v>
      </c>
      <c r="G1330" t="s">
        <v>75</v>
      </c>
      <c r="H1330" s="10">
        <v>41029</v>
      </c>
      <c r="I1330" s="10">
        <v>41944</v>
      </c>
      <c r="J1330" t="s">
        <v>31</v>
      </c>
      <c r="K1330" t="s">
        <v>36</v>
      </c>
      <c r="L1330" s="11">
        <v>-1589799.8</v>
      </c>
      <c r="M1330" t="s">
        <v>37</v>
      </c>
      <c r="N1330" t="s">
        <v>2660</v>
      </c>
      <c r="O1330" t="s">
        <v>31</v>
      </c>
      <c r="P1330">
        <v>0</v>
      </c>
    </row>
    <row r="1331" spans="1:16" ht="14.95" x14ac:dyDescent="0.25">
      <c r="A1331" t="s">
        <v>29</v>
      </c>
      <c r="B1331" t="s">
        <v>126</v>
      </c>
      <c r="C1331" t="s">
        <v>31</v>
      </c>
      <c r="D1331" t="s">
        <v>2661</v>
      </c>
      <c r="E1331" t="s">
        <v>2662</v>
      </c>
      <c r="F1331" t="s">
        <v>33</v>
      </c>
      <c r="G1331" t="s">
        <v>75</v>
      </c>
      <c r="H1331" s="10">
        <v>40725</v>
      </c>
      <c r="I1331" s="10">
        <v>41944</v>
      </c>
      <c r="J1331" t="s">
        <v>31</v>
      </c>
      <c r="K1331" t="s">
        <v>36</v>
      </c>
      <c r="L1331" s="11">
        <v>-2699493</v>
      </c>
      <c r="M1331" t="s">
        <v>37</v>
      </c>
      <c r="N1331" t="s">
        <v>2663</v>
      </c>
      <c r="O1331" t="s">
        <v>31</v>
      </c>
      <c r="P1331">
        <v>0</v>
      </c>
    </row>
    <row r="1332" spans="1:16" ht="14.95" x14ac:dyDescent="0.25">
      <c r="A1332" t="s">
        <v>29</v>
      </c>
      <c r="B1332" t="s">
        <v>2564</v>
      </c>
      <c r="C1332" t="s">
        <v>31</v>
      </c>
      <c r="D1332" t="s">
        <v>2664</v>
      </c>
      <c r="E1332" t="s">
        <v>2665</v>
      </c>
      <c r="F1332" t="s">
        <v>33</v>
      </c>
      <c r="G1332" t="s">
        <v>75</v>
      </c>
      <c r="H1332" s="10">
        <v>40816</v>
      </c>
      <c r="I1332" s="10">
        <v>41944</v>
      </c>
      <c r="J1332" t="s">
        <v>31</v>
      </c>
      <c r="K1332" t="s">
        <v>36</v>
      </c>
      <c r="L1332" s="11">
        <v>-13450600</v>
      </c>
      <c r="M1332" t="s">
        <v>37</v>
      </c>
      <c r="N1332" t="s">
        <v>2666</v>
      </c>
      <c r="O1332" t="s">
        <v>31</v>
      </c>
      <c r="P1332">
        <v>0</v>
      </c>
    </row>
    <row r="1333" spans="1:16" ht="14.95" x14ac:dyDescent="0.25">
      <c r="A1333" t="s">
        <v>29</v>
      </c>
      <c r="B1333" t="s">
        <v>126</v>
      </c>
      <c r="C1333" t="s">
        <v>31</v>
      </c>
      <c r="D1333" t="s">
        <v>2667</v>
      </c>
      <c r="E1333" t="s">
        <v>2668</v>
      </c>
      <c r="F1333" t="s">
        <v>33</v>
      </c>
      <c r="G1333" t="s">
        <v>75</v>
      </c>
      <c r="H1333" s="10">
        <v>40908</v>
      </c>
      <c r="I1333" s="10">
        <v>41944</v>
      </c>
      <c r="J1333" t="s">
        <v>31</v>
      </c>
      <c r="K1333" t="s">
        <v>36</v>
      </c>
      <c r="L1333" s="11">
        <v>-11250</v>
      </c>
      <c r="M1333" t="s">
        <v>37</v>
      </c>
      <c r="N1333" t="s">
        <v>2669</v>
      </c>
      <c r="O1333" t="s">
        <v>31</v>
      </c>
      <c r="P1333">
        <v>0</v>
      </c>
    </row>
    <row r="1334" spans="1:16" ht="14.95" x14ac:dyDescent="0.25">
      <c r="A1334" t="s">
        <v>29</v>
      </c>
      <c r="B1334" t="s">
        <v>2564</v>
      </c>
      <c r="C1334" t="s">
        <v>31</v>
      </c>
      <c r="D1334" t="s">
        <v>2670</v>
      </c>
      <c r="E1334" t="s">
        <v>2671</v>
      </c>
      <c r="F1334" t="s">
        <v>33</v>
      </c>
      <c r="G1334" t="s">
        <v>75</v>
      </c>
      <c r="H1334" s="10">
        <v>40695</v>
      </c>
      <c r="I1334" s="10">
        <v>41944</v>
      </c>
      <c r="J1334" t="s">
        <v>31</v>
      </c>
      <c r="K1334" t="s">
        <v>36</v>
      </c>
      <c r="L1334" s="11">
        <v>-4560000</v>
      </c>
      <c r="M1334" t="s">
        <v>37</v>
      </c>
      <c r="N1334" t="s">
        <v>2672</v>
      </c>
      <c r="O1334" t="s">
        <v>31</v>
      </c>
      <c r="P1334">
        <v>0</v>
      </c>
    </row>
    <row r="1335" spans="1:16" ht="14.95" x14ac:dyDescent="0.25">
      <c r="A1335" t="s">
        <v>29</v>
      </c>
      <c r="B1335" t="s">
        <v>126</v>
      </c>
      <c r="C1335" t="s">
        <v>31</v>
      </c>
      <c r="D1335" t="s">
        <v>2673</v>
      </c>
      <c r="E1335" t="s">
        <v>2674</v>
      </c>
      <c r="F1335" t="s">
        <v>33</v>
      </c>
      <c r="G1335" t="s">
        <v>75</v>
      </c>
      <c r="H1335" s="10">
        <v>40908</v>
      </c>
      <c r="I1335" s="10">
        <v>41944</v>
      </c>
      <c r="J1335" t="s">
        <v>31</v>
      </c>
      <c r="K1335" t="s">
        <v>36</v>
      </c>
      <c r="L1335" s="11">
        <v>-2560000</v>
      </c>
      <c r="M1335" t="s">
        <v>37</v>
      </c>
      <c r="N1335" t="s">
        <v>2675</v>
      </c>
      <c r="O1335" t="s">
        <v>31</v>
      </c>
      <c r="P1335">
        <v>0</v>
      </c>
    </row>
    <row r="1336" spans="1:16" ht="14.95" x14ac:dyDescent="0.25">
      <c r="A1336" t="s">
        <v>29</v>
      </c>
      <c r="B1336" t="s">
        <v>126</v>
      </c>
      <c r="C1336" t="s">
        <v>31</v>
      </c>
      <c r="D1336" t="s">
        <v>2676</v>
      </c>
      <c r="E1336" t="s">
        <v>2677</v>
      </c>
      <c r="F1336" t="s">
        <v>33</v>
      </c>
      <c r="G1336" t="s">
        <v>75</v>
      </c>
      <c r="H1336" s="10">
        <v>40813</v>
      </c>
      <c r="I1336" s="10">
        <v>41944</v>
      </c>
      <c r="J1336" t="s">
        <v>31</v>
      </c>
      <c r="K1336" t="s">
        <v>36</v>
      </c>
      <c r="L1336" s="11">
        <v>-1186736</v>
      </c>
      <c r="M1336" t="s">
        <v>37</v>
      </c>
      <c r="N1336" t="s">
        <v>2678</v>
      </c>
      <c r="O1336" t="s">
        <v>31</v>
      </c>
      <c r="P1336">
        <v>0</v>
      </c>
    </row>
    <row r="1337" spans="1:16" ht="14.95" x14ac:dyDescent="0.25">
      <c r="A1337" t="s">
        <v>29</v>
      </c>
      <c r="B1337" t="s">
        <v>2564</v>
      </c>
      <c r="C1337" t="s">
        <v>31</v>
      </c>
      <c r="D1337" t="s">
        <v>2679</v>
      </c>
      <c r="E1337" t="s">
        <v>2680</v>
      </c>
      <c r="F1337" t="s">
        <v>33</v>
      </c>
      <c r="G1337" t="s">
        <v>75</v>
      </c>
      <c r="H1337" s="10">
        <v>40852</v>
      </c>
      <c r="I1337" s="10">
        <v>41944</v>
      </c>
      <c r="J1337" t="s">
        <v>31</v>
      </c>
      <c r="K1337" t="s">
        <v>36</v>
      </c>
      <c r="L1337" s="11">
        <v>-2371948</v>
      </c>
      <c r="M1337" t="s">
        <v>37</v>
      </c>
      <c r="N1337" t="s">
        <v>2681</v>
      </c>
      <c r="O1337" t="s">
        <v>31</v>
      </c>
      <c r="P1337">
        <v>0</v>
      </c>
    </row>
    <row r="1338" spans="1:16" ht="14.95" x14ac:dyDescent="0.25">
      <c r="A1338" t="s">
        <v>29</v>
      </c>
      <c r="B1338" t="s">
        <v>126</v>
      </c>
      <c r="C1338" t="s">
        <v>31</v>
      </c>
      <c r="D1338" t="s">
        <v>2682</v>
      </c>
      <c r="E1338" t="s">
        <v>2683</v>
      </c>
      <c r="F1338" t="s">
        <v>33</v>
      </c>
      <c r="G1338" t="s">
        <v>75</v>
      </c>
      <c r="H1338" s="10">
        <v>40906</v>
      </c>
      <c r="I1338" s="10">
        <v>41944</v>
      </c>
      <c r="J1338" t="s">
        <v>31</v>
      </c>
      <c r="K1338" t="s">
        <v>36</v>
      </c>
      <c r="L1338" s="11">
        <v>-7788800</v>
      </c>
      <c r="M1338" t="s">
        <v>37</v>
      </c>
      <c r="N1338" t="s">
        <v>2684</v>
      </c>
      <c r="O1338" t="s">
        <v>31</v>
      </c>
      <c r="P1338">
        <v>0</v>
      </c>
    </row>
    <row r="1339" spans="1:16" ht="14.95" x14ac:dyDescent="0.25">
      <c r="A1339" t="s">
        <v>29</v>
      </c>
      <c r="B1339" t="s">
        <v>2564</v>
      </c>
      <c r="C1339" t="s">
        <v>31</v>
      </c>
      <c r="D1339" t="s">
        <v>2685</v>
      </c>
      <c r="E1339" t="s">
        <v>2686</v>
      </c>
      <c r="F1339" t="s">
        <v>33</v>
      </c>
      <c r="G1339" t="s">
        <v>75</v>
      </c>
      <c r="H1339" s="10">
        <v>40878</v>
      </c>
      <c r="I1339" s="10">
        <v>41944</v>
      </c>
      <c r="J1339" t="s">
        <v>31</v>
      </c>
      <c r="K1339" t="s">
        <v>36</v>
      </c>
      <c r="L1339" s="11">
        <v>-6000000</v>
      </c>
      <c r="M1339" t="s">
        <v>37</v>
      </c>
      <c r="N1339" t="s">
        <v>2687</v>
      </c>
      <c r="O1339" t="s">
        <v>31</v>
      </c>
      <c r="P1339">
        <v>0</v>
      </c>
    </row>
    <row r="1340" spans="1:16" ht="14.95" x14ac:dyDescent="0.25">
      <c r="A1340" t="s">
        <v>29</v>
      </c>
      <c r="B1340" t="s">
        <v>126</v>
      </c>
      <c r="C1340" t="s">
        <v>31</v>
      </c>
      <c r="D1340" t="s">
        <v>2688</v>
      </c>
      <c r="E1340" t="s">
        <v>2689</v>
      </c>
      <c r="F1340" t="s">
        <v>33</v>
      </c>
      <c r="G1340" t="s">
        <v>75</v>
      </c>
      <c r="H1340" s="10">
        <v>40633</v>
      </c>
      <c r="I1340" s="10">
        <v>41944</v>
      </c>
      <c r="J1340" t="s">
        <v>31</v>
      </c>
      <c r="K1340" t="s">
        <v>36</v>
      </c>
      <c r="L1340" s="11">
        <v>-967590</v>
      </c>
      <c r="M1340" t="s">
        <v>37</v>
      </c>
      <c r="N1340" t="s">
        <v>2690</v>
      </c>
      <c r="O1340" t="s">
        <v>31</v>
      </c>
      <c r="P1340">
        <v>0</v>
      </c>
    </row>
    <row r="1341" spans="1:16" ht="14.95" x14ac:dyDescent="0.25">
      <c r="A1341" t="s">
        <v>29</v>
      </c>
      <c r="B1341" t="s">
        <v>126</v>
      </c>
      <c r="C1341" t="s">
        <v>31</v>
      </c>
      <c r="D1341" t="s">
        <v>2691</v>
      </c>
      <c r="E1341" t="s">
        <v>2692</v>
      </c>
      <c r="F1341" t="s">
        <v>33</v>
      </c>
      <c r="G1341" t="s">
        <v>75</v>
      </c>
      <c r="H1341" s="10">
        <v>40633</v>
      </c>
      <c r="I1341" s="10">
        <v>41944</v>
      </c>
      <c r="J1341" t="s">
        <v>31</v>
      </c>
      <c r="K1341" t="s">
        <v>36</v>
      </c>
      <c r="L1341" s="11">
        <v>-3596810</v>
      </c>
      <c r="M1341" t="s">
        <v>37</v>
      </c>
      <c r="N1341" t="s">
        <v>2693</v>
      </c>
      <c r="O1341" t="s">
        <v>31</v>
      </c>
      <c r="P1341">
        <v>0</v>
      </c>
    </row>
    <row r="1342" spans="1:16" ht="14.95" x14ac:dyDescent="0.25">
      <c r="A1342" t="s">
        <v>29</v>
      </c>
      <c r="B1342" t="s">
        <v>2564</v>
      </c>
      <c r="C1342" t="s">
        <v>31</v>
      </c>
      <c r="D1342" t="s">
        <v>2694</v>
      </c>
      <c r="E1342" t="s">
        <v>2695</v>
      </c>
      <c r="F1342" t="s">
        <v>33</v>
      </c>
      <c r="G1342" t="s">
        <v>75</v>
      </c>
      <c r="H1342" s="10">
        <v>40878</v>
      </c>
      <c r="I1342" s="10">
        <v>41944</v>
      </c>
      <c r="J1342" t="s">
        <v>31</v>
      </c>
      <c r="K1342" t="s">
        <v>36</v>
      </c>
      <c r="L1342" s="11">
        <v>-3321000</v>
      </c>
      <c r="M1342" t="s">
        <v>37</v>
      </c>
      <c r="N1342" t="s">
        <v>2696</v>
      </c>
      <c r="O1342" t="s">
        <v>31</v>
      </c>
      <c r="P1342">
        <v>0</v>
      </c>
    </row>
    <row r="1343" spans="1:16" ht="14.95" x14ac:dyDescent="0.25">
      <c r="A1343" t="s">
        <v>29</v>
      </c>
      <c r="B1343" t="s">
        <v>126</v>
      </c>
      <c r="C1343" t="s">
        <v>31</v>
      </c>
      <c r="D1343" t="s">
        <v>2697</v>
      </c>
      <c r="E1343" t="s">
        <v>2698</v>
      </c>
      <c r="F1343" t="s">
        <v>33</v>
      </c>
      <c r="G1343" t="s">
        <v>75</v>
      </c>
      <c r="H1343" s="10">
        <v>40871</v>
      </c>
      <c r="I1343" s="10">
        <v>41944</v>
      </c>
      <c r="J1343" t="s">
        <v>31</v>
      </c>
      <c r="K1343" t="s">
        <v>36</v>
      </c>
      <c r="L1343" s="11">
        <v>-40000000</v>
      </c>
      <c r="M1343" t="s">
        <v>37</v>
      </c>
      <c r="N1343" t="s">
        <v>2699</v>
      </c>
      <c r="O1343" t="s">
        <v>31</v>
      </c>
      <c r="P1343">
        <v>0</v>
      </c>
    </row>
    <row r="1344" spans="1:16" ht="14.95" x14ac:dyDescent="0.25">
      <c r="A1344" t="s">
        <v>29</v>
      </c>
      <c r="B1344" t="s">
        <v>126</v>
      </c>
      <c r="C1344" t="s">
        <v>31</v>
      </c>
      <c r="D1344" t="s">
        <v>2700</v>
      </c>
      <c r="E1344" t="s">
        <v>2701</v>
      </c>
      <c r="F1344" t="s">
        <v>33</v>
      </c>
      <c r="G1344" t="s">
        <v>75</v>
      </c>
      <c r="H1344" s="10">
        <v>40848</v>
      </c>
      <c r="I1344" s="10">
        <v>41944</v>
      </c>
      <c r="J1344" t="s">
        <v>31</v>
      </c>
      <c r="K1344" t="s">
        <v>36</v>
      </c>
      <c r="L1344" s="11">
        <v>-4794628</v>
      </c>
      <c r="M1344" t="s">
        <v>37</v>
      </c>
      <c r="N1344" t="s">
        <v>2702</v>
      </c>
      <c r="O1344" t="s">
        <v>31</v>
      </c>
      <c r="P1344">
        <v>0</v>
      </c>
    </row>
    <row r="1345" spans="1:16" ht="14.95" x14ac:dyDescent="0.25">
      <c r="A1345" t="s">
        <v>29</v>
      </c>
      <c r="B1345" t="s">
        <v>2564</v>
      </c>
      <c r="C1345" t="s">
        <v>31</v>
      </c>
      <c r="D1345" t="s">
        <v>2703</v>
      </c>
      <c r="E1345" t="s">
        <v>2704</v>
      </c>
      <c r="F1345" t="s">
        <v>33</v>
      </c>
      <c r="G1345" t="s">
        <v>75</v>
      </c>
      <c r="H1345" s="10">
        <v>40908</v>
      </c>
      <c r="I1345" s="10">
        <v>41944</v>
      </c>
      <c r="J1345" t="s">
        <v>31</v>
      </c>
      <c r="K1345" t="s">
        <v>36</v>
      </c>
      <c r="L1345" s="11">
        <v>-4012500</v>
      </c>
      <c r="M1345" t="s">
        <v>37</v>
      </c>
      <c r="N1345" t="s">
        <v>2705</v>
      </c>
      <c r="O1345" t="s">
        <v>31</v>
      </c>
      <c r="P1345">
        <v>0</v>
      </c>
    </row>
    <row r="1346" spans="1:16" ht="14.95" x14ac:dyDescent="0.25">
      <c r="A1346" t="s">
        <v>29</v>
      </c>
      <c r="B1346" t="s">
        <v>2564</v>
      </c>
      <c r="C1346" t="s">
        <v>31</v>
      </c>
      <c r="D1346" t="s">
        <v>2706</v>
      </c>
      <c r="E1346" t="s">
        <v>2707</v>
      </c>
      <c r="F1346" t="s">
        <v>33</v>
      </c>
      <c r="G1346" t="s">
        <v>75</v>
      </c>
      <c r="H1346" s="10">
        <v>40886</v>
      </c>
      <c r="I1346" s="10">
        <v>41944</v>
      </c>
      <c r="J1346" t="s">
        <v>31</v>
      </c>
      <c r="K1346" t="s">
        <v>36</v>
      </c>
      <c r="L1346" s="11">
        <v>-20000000</v>
      </c>
      <c r="M1346" t="s">
        <v>37</v>
      </c>
      <c r="N1346" t="s">
        <v>2708</v>
      </c>
      <c r="O1346" t="s">
        <v>31</v>
      </c>
      <c r="P1346">
        <v>0</v>
      </c>
    </row>
    <row r="1347" spans="1:16" ht="14.95" x14ac:dyDescent="0.25">
      <c r="A1347" t="s">
        <v>29</v>
      </c>
      <c r="B1347" t="s">
        <v>2564</v>
      </c>
      <c r="C1347" t="s">
        <v>31</v>
      </c>
      <c r="D1347" t="s">
        <v>2706</v>
      </c>
      <c r="E1347" t="s">
        <v>2709</v>
      </c>
      <c r="F1347" t="s">
        <v>33</v>
      </c>
      <c r="G1347" t="s">
        <v>75</v>
      </c>
      <c r="H1347" s="10">
        <v>40898</v>
      </c>
      <c r="I1347" s="10">
        <v>41944</v>
      </c>
      <c r="J1347" t="s">
        <v>31</v>
      </c>
      <c r="K1347" t="s">
        <v>36</v>
      </c>
      <c r="L1347" s="11">
        <v>-1750000</v>
      </c>
      <c r="M1347" t="s">
        <v>37</v>
      </c>
      <c r="N1347" t="s">
        <v>2710</v>
      </c>
      <c r="O1347" t="s">
        <v>31</v>
      </c>
      <c r="P1347">
        <v>0</v>
      </c>
    </row>
    <row r="1348" spans="1:16" ht="14.95" x14ac:dyDescent="0.25">
      <c r="A1348" t="s">
        <v>29</v>
      </c>
      <c r="B1348" t="s">
        <v>2564</v>
      </c>
      <c r="C1348" t="s">
        <v>31</v>
      </c>
      <c r="D1348" t="s">
        <v>2711</v>
      </c>
      <c r="E1348" t="s">
        <v>2712</v>
      </c>
      <c r="F1348" t="s">
        <v>33</v>
      </c>
      <c r="G1348" t="s">
        <v>75</v>
      </c>
      <c r="H1348" s="10">
        <v>40891</v>
      </c>
      <c r="I1348" s="10">
        <v>41944</v>
      </c>
      <c r="J1348" t="s">
        <v>31</v>
      </c>
      <c r="K1348" t="s">
        <v>36</v>
      </c>
      <c r="L1348" s="11">
        <v>-432000</v>
      </c>
      <c r="M1348" t="s">
        <v>37</v>
      </c>
      <c r="N1348" t="s">
        <v>2713</v>
      </c>
      <c r="O1348" t="s">
        <v>31</v>
      </c>
      <c r="P1348">
        <v>0</v>
      </c>
    </row>
    <row r="1349" spans="1:16" ht="14.95" x14ac:dyDescent="0.25">
      <c r="A1349" t="s">
        <v>29</v>
      </c>
      <c r="B1349" t="s">
        <v>126</v>
      </c>
      <c r="C1349" t="s">
        <v>31</v>
      </c>
      <c r="D1349" t="s">
        <v>2714</v>
      </c>
      <c r="E1349" t="s">
        <v>2715</v>
      </c>
      <c r="F1349" t="s">
        <v>33</v>
      </c>
      <c r="G1349" t="s">
        <v>75</v>
      </c>
      <c r="H1349" s="10">
        <v>40724</v>
      </c>
      <c r="I1349" s="10">
        <v>41944</v>
      </c>
      <c r="J1349" t="s">
        <v>31</v>
      </c>
      <c r="K1349" t="s">
        <v>36</v>
      </c>
      <c r="L1349" s="11">
        <v>-54000000</v>
      </c>
      <c r="M1349" t="s">
        <v>37</v>
      </c>
      <c r="N1349" t="s">
        <v>2716</v>
      </c>
      <c r="O1349" t="s">
        <v>31</v>
      </c>
      <c r="P1349">
        <v>0</v>
      </c>
    </row>
    <row r="1350" spans="1:16" ht="14.95" x14ac:dyDescent="0.25">
      <c r="A1350" t="s">
        <v>29</v>
      </c>
      <c r="B1350" t="s">
        <v>2564</v>
      </c>
      <c r="C1350" t="s">
        <v>31</v>
      </c>
      <c r="D1350" t="s">
        <v>2717</v>
      </c>
      <c r="E1350" t="s">
        <v>2718</v>
      </c>
      <c r="F1350" t="s">
        <v>33</v>
      </c>
      <c r="G1350" t="s">
        <v>75</v>
      </c>
      <c r="H1350" s="10">
        <v>40906</v>
      </c>
      <c r="I1350" s="10">
        <v>41944</v>
      </c>
      <c r="J1350" t="s">
        <v>31</v>
      </c>
      <c r="K1350" t="s">
        <v>36</v>
      </c>
      <c r="L1350" s="11">
        <v>-134400</v>
      </c>
      <c r="M1350" t="s">
        <v>37</v>
      </c>
      <c r="N1350" t="s">
        <v>2719</v>
      </c>
      <c r="O1350" t="s">
        <v>31</v>
      </c>
      <c r="P1350">
        <v>0</v>
      </c>
    </row>
    <row r="1351" spans="1:16" ht="14.95" x14ac:dyDescent="0.25">
      <c r="A1351" t="s">
        <v>29</v>
      </c>
      <c r="B1351" t="s">
        <v>2564</v>
      </c>
      <c r="C1351" t="s">
        <v>31</v>
      </c>
      <c r="D1351" t="s">
        <v>2720</v>
      </c>
      <c r="E1351" t="s">
        <v>2721</v>
      </c>
      <c r="F1351" t="s">
        <v>33</v>
      </c>
      <c r="G1351" t="s">
        <v>75</v>
      </c>
      <c r="H1351" s="10">
        <v>40876</v>
      </c>
      <c r="I1351" s="10">
        <v>41944</v>
      </c>
      <c r="J1351" t="s">
        <v>31</v>
      </c>
      <c r="K1351" t="s">
        <v>36</v>
      </c>
      <c r="L1351" s="11">
        <v>-2540415</v>
      </c>
      <c r="M1351" t="s">
        <v>37</v>
      </c>
      <c r="N1351" t="s">
        <v>2722</v>
      </c>
      <c r="O1351" t="s">
        <v>31</v>
      </c>
      <c r="P1351">
        <v>0</v>
      </c>
    </row>
    <row r="1352" spans="1:16" ht="14.95" x14ac:dyDescent="0.25">
      <c r="A1352" t="s">
        <v>29</v>
      </c>
      <c r="B1352" t="s">
        <v>2564</v>
      </c>
      <c r="C1352" t="s">
        <v>31</v>
      </c>
      <c r="D1352" t="s">
        <v>2723</v>
      </c>
      <c r="E1352" t="s">
        <v>2724</v>
      </c>
      <c r="F1352" t="s">
        <v>33</v>
      </c>
      <c r="G1352" t="s">
        <v>75</v>
      </c>
      <c r="H1352" s="10">
        <v>40908</v>
      </c>
      <c r="I1352" s="10">
        <v>41944</v>
      </c>
      <c r="J1352" t="s">
        <v>31</v>
      </c>
      <c r="K1352" t="s">
        <v>36</v>
      </c>
      <c r="L1352" s="11">
        <v>-4696978</v>
      </c>
      <c r="M1352" t="s">
        <v>37</v>
      </c>
      <c r="N1352" t="s">
        <v>2725</v>
      </c>
      <c r="O1352" t="s">
        <v>31</v>
      </c>
      <c r="P1352">
        <v>0</v>
      </c>
    </row>
    <row r="1353" spans="1:16" ht="14.95" x14ac:dyDescent="0.25">
      <c r="A1353" t="s">
        <v>29</v>
      </c>
      <c r="B1353" t="s">
        <v>2564</v>
      </c>
      <c r="C1353" t="s">
        <v>31</v>
      </c>
      <c r="D1353" t="s">
        <v>2726</v>
      </c>
      <c r="E1353" t="s">
        <v>2727</v>
      </c>
      <c r="F1353" t="s">
        <v>33</v>
      </c>
      <c r="G1353" t="s">
        <v>75</v>
      </c>
      <c r="H1353" s="10">
        <v>40891</v>
      </c>
      <c r="I1353" s="10">
        <v>41944</v>
      </c>
      <c r="J1353" t="s">
        <v>31</v>
      </c>
      <c r="K1353" t="s">
        <v>36</v>
      </c>
      <c r="L1353" s="11">
        <v>-990000</v>
      </c>
      <c r="M1353" t="s">
        <v>37</v>
      </c>
      <c r="N1353" t="s">
        <v>2728</v>
      </c>
      <c r="O1353" t="s">
        <v>31</v>
      </c>
      <c r="P1353">
        <v>0</v>
      </c>
    </row>
    <row r="1354" spans="1:16" ht="14.95" x14ac:dyDescent="0.25">
      <c r="A1354" t="s">
        <v>29</v>
      </c>
      <c r="B1354" t="s">
        <v>2564</v>
      </c>
      <c r="C1354" t="s">
        <v>31</v>
      </c>
      <c r="D1354" t="s">
        <v>2729</v>
      </c>
      <c r="E1354" t="s">
        <v>2730</v>
      </c>
      <c r="F1354" t="s">
        <v>33</v>
      </c>
      <c r="G1354" t="s">
        <v>75</v>
      </c>
      <c r="H1354" s="10">
        <v>40891</v>
      </c>
      <c r="I1354" s="10">
        <v>41944</v>
      </c>
      <c r="J1354" t="s">
        <v>31</v>
      </c>
      <c r="K1354" t="s">
        <v>36</v>
      </c>
      <c r="L1354" s="11">
        <v>-3888000</v>
      </c>
      <c r="M1354" t="s">
        <v>37</v>
      </c>
      <c r="N1354" t="s">
        <v>2731</v>
      </c>
      <c r="O1354" t="s">
        <v>31</v>
      </c>
      <c r="P1354">
        <v>0</v>
      </c>
    </row>
    <row r="1355" spans="1:16" ht="14.95" x14ac:dyDescent="0.25">
      <c r="A1355" t="s">
        <v>29</v>
      </c>
      <c r="B1355" t="s">
        <v>2564</v>
      </c>
      <c r="C1355" t="s">
        <v>31</v>
      </c>
      <c r="D1355" t="s">
        <v>2732</v>
      </c>
      <c r="E1355" t="s">
        <v>2733</v>
      </c>
      <c r="F1355" t="s">
        <v>33</v>
      </c>
      <c r="G1355" t="s">
        <v>75</v>
      </c>
      <c r="H1355" s="10">
        <v>40821</v>
      </c>
      <c r="I1355" s="10">
        <v>41944</v>
      </c>
      <c r="J1355" t="s">
        <v>31</v>
      </c>
      <c r="K1355" t="s">
        <v>36</v>
      </c>
      <c r="L1355" s="11">
        <v>-204800</v>
      </c>
      <c r="M1355" t="s">
        <v>37</v>
      </c>
      <c r="N1355" t="s">
        <v>2734</v>
      </c>
      <c r="O1355" t="s">
        <v>31</v>
      </c>
      <c r="P1355">
        <v>0</v>
      </c>
    </row>
    <row r="1356" spans="1:16" ht="14.95" x14ac:dyDescent="0.25">
      <c r="A1356" t="s">
        <v>29</v>
      </c>
      <c r="B1356" t="s">
        <v>2564</v>
      </c>
      <c r="C1356" t="s">
        <v>31</v>
      </c>
      <c r="D1356" t="s">
        <v>2735</v>
      </c>
      <c r="E1356" t="s">
        <v>2736</v>
      </c>
      <c r="F1356" t="s">
        <v>33</v>
      </c>
      <c r="G1356" t="s">
        <v>75</v>
      </c>
      <c r="H1356" s="10">
        <v>40908</v>
      </c>
      <c r="I1356" s="10">
        <v>41944</v>
      </c>
      <c r="J1356" t="s">
        <v>31</v>
      </c>
      <c r="K1356" t="s">
        <v>36</v>
      </c>
      <c r="L1356" s="11">
        <v>-4813600</v>
      </c>
      <c r="M1356" t="s">
        <v>37</v>
      </c>
      <c r="N1356" t="s">
        <v>2737</v>
      </c>
      <c r="O1356" t="s">
        <v>31</v>
      </c>
      <c r="P1356">
        <v>0</v>
      </c>
    </row>
    <row r="1357" spans="1:16" ht="14.95" x14ac:dyDescent="0.25">
      <c r="A1357" t="s">
        <v>29</v>
      </c>
      <c r="B1357" t="s">
        <v>2564</v>
      </c>
      <c r="C1357" t="s">
        <v>31</v>
      </c>
      <c r="D1357" t="s">
        <v>2738</v>
      </c>
      <c r="E1357" t="s">
        <v>2739</v>
      </c>
      <c r="F1357" t="s">
        <v>33</v>
      </c>
      <c r="G1357" t="s">
        <v>75</v>
      </c>
      <c r="H1357" s="10">
        <v>40603</v>
      </c>
      <c r="I1357" s="10">
        <v>41944</v>
      </c>
      <c r="J1357" t="s">
        <v>31</v>
      </c>
      <c r="K1357" t="s">
        <v>36</v>
      </c>
      <c r="L1357" s="11">
        <v>-245000</v>
      </c>
      <c r="M1357" t="s">
        <v>37</v>
      </c>
      <c r="N1357" t="s">
        <v>2740</v>
      </c>
      <c r="O1357" t="s">
        <v>31</v>
      </c>
      <c r="P1357">
        <v>0</v>
      </c>
    </row>
    <row r="1358" spans="1:16" ht="14.95" x14ac:dyDescent="0.25">
      <c r="A1358" t="s">
        <v>29</v>
      </c>
      <c r="B1358" t="s">
        <v>2564</v>
      </c>
      <c r="C1358" t="s">
        <v>31</v>
      </c>
      <c r="D1358" t="s">
        <v>2741</v>
      </c>
      <c r="E1358" t="s">
        <v>2742</v>
      </c>
      <c r="F1358" t="s">
        <v>33</v>
      </c>
      <c r="G1358" t="s">
        <v>75</v>
      </c>
      <c r="H1358" s="10">
        <v>40633</v>
      </c>
      <c r="I1358" s="10">
        <v>41944</v>
      </c>
      <c r="J1358" t="s">
        <v>31</v>
      </c>
      <c r="K1358" t="s">
        <v>36</v>
      </c>
      <c r="L1358" s="11">
        <v>-4710078</v>
      </c>
      <c r="M1358" t="s">
        <v>37</v>
      </c>
      <c r="N1358" t="s">
        <v>2743</v>
      </c>
      <c r="O1358" t="s">
        <v>31</v>
      </c>
      <c r="P1358">
        <v>0</v>
      </c>
    </row>
    <row r="1359" spans="1:16" ht="14.95" x14ac:dyDescent="0.25">
      <c r="A1359" t="s">
        <v>29</v>
      </c>
      <c r="B1359" t="s">
        <v>2564</v>
      </c>
      <c r="C1359" t="s">
        <v>31</v>
      </c>
      <c r="D1359" t="s">
        <v>2744</v>
      </c>
      <c r="E1359" t="s">
        <v>2745</v>
      </c>
      <c r="F1359" t="s">
        <v>33</v>
      </c>
      <c r="G1359" t="s">
        <v>75</v>
      </c>
      <c r="H1359" s="10">
        <v>40747</v>
      </c>
      <c r="I1359" s="10">
        <v>41944</v>
      </c>
      <c r="J1359" t="s">
        <v>31</v>
      </c>
      <c r="K1359" t="s">
        <v>36</v>
      </c>
      <c r="L1359" s="11">
        <v>-203600</v>
      </c>
      <c r="M1359" t="s">
        <v>37</v>
      </c>
      <c r="N1359" t="s">
        <v>2746</v>
      </c>
      <c r="O1359" t="s">
        <v>31</v>
      </c>
      <c r="P1359">
        <v>0</v>
      </c>
    </row>
    <row r="1360" spans="1:16" ht="14.95" x14ac:dyDescent="0.25">
      <c r="A1360" t="s">
        <v>29</v>
      </c>
      <c r="B1360" t="s">
        <v>2564</v>
      </c>
      <c r="C1360" t="s">
        <v>31</v>
      </c>
      <c r="D1360" t="s">
        <v>2747</v>
      </c>
      <c r="E1360" t="s">
        <v>2748</v>
      </c>
      <c r="F1360" t="s">
        <v>33</v>
      </c>
      <c r="G1360" t="s">
        <v>75</v>
      </c>
      <c r="H1360" s="10">
        <v>40747</v>
      </c>
      <c r="I1360" s="10">
        <v>41944</v>
      </c>
      <c r="J1360" t="s">
        <v>31</v>
      </c>
      <c r="K1360" t="s">
        <v>36</v>
      </c>
      <c r="L1360" s="11">
        <v>-2671350</v>
      </c>
      <c r="M1360" t="s">
        <v>37</v>
      </c>
      <c r="N1360" t="s">
        <v>2749</v>
      </c>
      <c r="O1360" t="s">
        <v>31</v>
      </c>
      <c r="P1360">
        <v>0</v>
      </c>
    </row>
    <row r="1361" spans="1:16" ht="14.95" x14ac:dyDescent="0.25">
      <c r="A1361" t="s">
        <v>29</v>
      </c>
      <c r="B1361" t="s">
        <v>2564</v>
      </c>
      <c r="C1361" t="s">
        <v>31</v>
      </c>
      <c r="D1361" t="s">
        <v>2750</v>
      </c>
      <c r="E1361" t="s">
        <v>2751</v>
      </c>
      <c r="F1361" t="s">
        <v>33</v>
      </c>
      <c r="G1361" t="s">
        <v>75</v>
      </c>
      <c r="H1361" s="10">
        <v>40910</v>
      </c>
      <c r="I1361" s="10">
        <v>41944</v>
      </c>
      <c r="J1361" t="s">
        <v>31</v>
      </c>
      <c r="K1361" t="s">
        <v>36</v>
      </c>
      <c r="L1361" s="11">
        <v>-807600</v>
      </c>
      <c r="M1361" t="s">
        <v>37</v>
      </c>
      <c r="N1361" t="s">
        <v>2752</v>
      </c>
      <c r="O1361" t="s">
        <v>31</v>
      </c>
      <c r="P1361">
        <v>0</v>
      </c>
    </row>
    <row r="1362" spans="1:16" ht="14.95" x14ac:dyDescent="0.25">
      <c r="A1362" t="s">
        <v>29</v>
      </c>
      <c r="B1362" t="s">
        <v>2564</v>
      </c>
      <c r="C1362" t="s">
        <v>31</v>
      </c>
      <c r="D1362" t="s">
        <v>2753</v>
      </c>
      <c r="E1362" t="s">
        <v>2754</v>
      </c>
      <c r="F1362" t="s">
        <v>33</v>
      </c>
      <c r="G1362" t="s">
        <v>75</v>
      </c>
      <c r="H1362" s="10">
        <v>40513</v>
      </c>
      <c r="I1362" s="10">
        <v>41944</v>
      </c>
      <c r="J1362" t="s">
        <v>31</v>
      </c>
      <c r="K1362" t="s">
        <v>36</v>
      </c>
      <c r="L1362" s="11">
        <v>-115261</v>
      </c>
      <c r="M1362" t="s">
        <v>37</v>
      </c>
      <c r="N1362" t="s">
        <v>2755</v>
      </c>
      <c r="O1362" t="s">
        <v>31</v>
      </c>
      <c r="P1362">
        <v>0</v>
      </c>
    </row>
    <row r="1363" spans="1:16" ht="14.95" x14ac:dyDescent="0.25">
      <c r="A1363" t="s">
        <v>29</v>
      </c>
      <c r="B1363" t="s">
        <v>2564</v>
      </c>
      <c r="C1363" t="s">
        <v>31</v>
      </c>
      <c r="D1363" t="s">
        <v>2756</v>
      </c>
      <c r="E1363" t="s">
        <v>2757</v>
      </c>
      <c r="F1363" t="s">
        <v>33</v>
      </c>
      <c r="G1363" t="s">
        <v>75</v>
      </c>
      <c r="H1363" s="10">
        <v>40511</v>
      </c>
      <c r="I1363" s="10">
        <v>41944</v>
      </c>
      <c r="J1363" t="s">
        <v>31</v>
      </c>
      <c r="K1363" t="s">
        <v>36</v>
      </c>
      <c r="L1363" s="11">
        <v>-174449</v>
      </c>
      <c r="M1363" t="s">
        <v>37</v>
      </c>
      <c r="N1363" t="s">
        <v>2758</v>
      </c>
      <c r="O1363" t="s">
        <v>31</v>
      </c>
      <c r="P1363">
        <v>0</v>
      </c>
    </row>
    <row r="1364" spans="1:16" ht="14.95" x14ac:dyDescent="0.25">
      <c r="A1364" t="s">
        <v>29</v>
      </c>
      <c r="B1364" t="s">
        <v>2564</v>
      </c>
      <c r="C1364" t="s">
        <v>31</v>
      </c>
      <c r="D1364" t="s">
        <v>2759</v>
      </c>
      <c r="E1364" t="s">
        <v>2760</v>
      </c>
      <c r="F1364" t="s">
        <v>33</v>
      </c>
      <c r="G1364" t="s">
        <v>75</v>
      </c>
      <c r="H1364" s="10">
        <v>40511</v>
      </c>
      <c r="I1364" s="10">
        <v>41944</v>
      </c>
      <c r="J1364" t="s">
        <v>31</v>
      </c>
      <c r="K1364" t="s">
        <v>36</v>
      </c>
      <c r="L1364" s="11">
        <v>-115706</v>
      </c>
      <c r="M1364" t="s">
        <v>37</v>
      </c>
      <c r="N1364" t="s">
        <v>2761</v>
      </c>
      <c r="O1364" t="s">
        <v>31</v>
      </c>
      <c r="P1364">
        <v>0</v>
      </c>
    </row>
    <row r="1365" spans="1:16" ht="14.95" x14ac:dyDescent="0.25">
      <c r="A1365" t="s">
        <v>29</v>
      </c>
      <c r="B1365" t="s">
        <v>2564</v>
      </c>
      <c r="C1365" t="s">
        <v>31</v>
      </c>
      <c r="D1365" t="s">
        <v>2762</v>
      </c>
      <c r="E1365" t="s">
        <v>2763</v>
      </c>
      <c r="F1365" t="s">
        <v>33</v>
      </c>
      <c r="G1365" t="s">
        <v>75</v>
      </c>
      <c r="H1365" s="10">
        <v>40816</v>
      </c>
      <c r="I1365" s="10">
        <v>41944</v>
      </c>
      <c r="J1365" t="s">
        <v>31</v>
      </c>
      <c r="K1365" t="s">
        <v>36</v>
      </c>
      <c r="L1365" s="11">
        <v>-4076000</v>
      </c>
      <c r="M1365" t="s">
        <v>37</v>
      </c>
      <c r="N1365" t="s">
        <v>2764</v>
      </c>
      <c r="O1365" t="s">
        <v>31</v>
      </c>
      <c r="P1365">
        <v>0</v>
      </c>
    </row>
    <row r="1366" spans="1:16" ht="14.95" x14ac:dyDescent="0.25">
      <c r="A1366" t="s">
        <v>29</v>
      </c>
      <c r="B1366" t="s">
        <v>2564</v>
      </c>
      <c r="C1366" t="s">
        <v>31</v>
      </c>
      <c r="D1366" t="s">
        <v>2765</v>
      </c>
      <c r="E1366" t="s">
        <v>2766</v>
      </c>
      <c r="F1366" t="s">
        <v>33</v>
      </c>
      <c r="G1366" t="s">
        <v>75</v>
      </c>
      <c r="H1366" s="10">
        <v>40740</v>
      </c>
      <c r="I1366" s="10">
        <v>41944</v>
      </c>
      <c r="J1366" t="s">
        <v>31</v>
      </c>
      <c r="K1366" t="s">
        <v>36</v>
      </c>
      <c r="L1366" s="11">
        <v>-6530600</v>
      </c>
      <c r="M1366" t="s">
        <v>37</v>
      </c>
      <c r="N1366" t="s">
        <v>2767</v>
      </c>
      <c r="O1366" t="s">
        <v>31</v>
      </c>
      <c r="P1366">
        <v>0</v>
      </c>
    </row>
    <row r="1367" spans="1:16" ht="14.95" x14ac:dyDescent="0.25">
      <c r="A1367" t="s">
        <v>29</v>
      </c>
      <c r="B1367" t="s">
        <v>2564</v>
      </c>
      <c r="C1367" t="s">
        <v>31</v>
      </c>
      <c r="D1367" t="s">
        <v>2768</v>
      </c>
      <c r="E1367" t="s">
        <v>2769</v>
      </c>
      <c r="F1367" t="s">
        <v>33</v>
      </c>
      <c r="G1367" t="s">
        <v>75</v>
      </c>
      <c r="H1367" s="10">
        <v>40724</v>
      </c>
      <c r="I1367" s="10">
        <v>41944</v>
      </c>
      <c r="J1367" t="s">
        <v>31</v>
      </c>
      <c r="K1367" t="s">
        <v>36</v>
      </c>
      <c r="L1367" s="11">
        <v>-8958000</v>
      </c>
      <c r="M1367" t="s">
        <v>37</v>
      </c>
      <c r="N1367" t="s">
        <v>2770</v>
      </c>
      <c r="O1367" t="s">
        <v>31</v>
      </c>
      <c r="P1367">
        <v>0</v>
      </c>
    </row>
    <row r="1368" spans="1:16" ht="14.95" x14ac:dyDescent="0.25">
      <c r="A1368" t="s">
        <v>29</v>
      </c>
      <c r="B1368" t="s">
        <v>2564</v>
      </c>
      <c r="C1368" t="s">
        <v>31</v>
      </c>
      <c r="D1368" t="s">
        <v>2771</v>
      </c>
      <c r="E1368" t="s">
        <v>2772</v>
      </c>
      <c r="F1368" t="s">
        <v>33</v>
      </c>
      <c r="G1368" t="s">
        <v>75</v>
      </c>
      <c r="H1368" s="10">
        <v>40621</v>
      </c>
      <c r="I1368" s="10">
        <v>41944</v>
      </c>
      <c r="J1368" t="s">
        <v>31</v>
      </c>
      <c r="K1368" t="s">
        <v>36</v>
      </c>
      <c r="L1368" s="11">
        <v>-4425400</v>
      </c>
      <c r="M1368" t="s">
        <v>37</v>
      </c>
      <c r="N1368" t="s">
        <v>2773</v>
      </c>
      <c r="O1368" t="s">
        <v>31</v>
      </c>
      <c r="P1368">
        <v>0</v>
      </c>
    </row>
    <row r="1369" spans="1:16" ht="14.95" x14ac:dyDescent="0.25">
      <c r="A1369" t="s">
        <v>29</v>
      </c>
      <c r="B1369" t="s">
        <v>2564</v>
      </c>
      <c r="C1369" t="s">
        <v>31</v>
      </c>
      <c r="D1369" t="s">
        <v>2013</v>
      </c>
      <c r="E1369" t="s">
        <v>2774</v>
      </c>
      <c r="F1369" t="s">
        <v>33</v>
      </c>
      <c r="G1369" t="s">
        <v>75</v>
      </c>
      <c r="H1369" s="10">
        <v>40756</v>
      </c>
      <c r="I1369" s="10">
        <v>41944</v>
      </c>
      <c r="J1369" t="s">
        <v>31</v>
      </c>
      <c r="K1369" t="s">
        <v>36</v>
      </c>
      <c r="L1369" s="11">
        <v>-672000</v>
      </c>
      <c r="M1369" t="s">
        <v>37</v>
      </c>
      <c r="N1369" t="s">
        <v>2775</v>
      </c>
      <c r="O1369" t="s">
        <v>31</v>
      </c>
      <c r="P1369">
        <v>0</v>
      </c>
    </row>
    <row r="1370" spans="1:16" ht="14.95" x14ac:dyDescent="0.25">
      <c r="A1370" t="s">
        <v>29</v>
      </c>
      <c r="B1370" t="s">
        <v>2564</v>
      </c>
      <c r="C1370" t="s">
        <v>31</v>
      </c>
      <c r="D1370" t="s">
        <v>2776</v>
      </c>
      <c r="E1370" t="s">
        <v>2777</v>
      </c>
      <c r="F1370" t="s">
        <v>33</v>
      </c>
      <c r="G1370" t="s">
        <v>75</v>
      </c>
      <c r="H1370" s="10">
        <v>41389</v>
      </c>
      <c r="I1370" s="10">
        <v>41944</v>
      </c>
      <c r="J1370" t="s">
        <v>31</v>
      </c>
      <c r="K1370" t="s">
        <v>36</v>
      </c>
      <c r="L1370" s="11">
        <v>-2520000</v>
      </c>
      <c r="M1370" t="s">
        <v>37</v>
      </c>
      <c r="N1370" t="s">
        <v>2778</v>
      </c>
      <c r="O1370" t="s">
        <v>31</v>
      </c>
      <c r="P1370">
        <v>0</v>
      </c>
    </row>
    <row r="1371" spans="1:16" ht="14.95" x14ac:dyDescent="0.25">
      <c r="A1371" t="s">
        <v>29</v>
      </c>
      <c r="B1371" t="s">
        <v>2564</v>
      </c>
      <c r="C1371" t="s">
        <v>31</v>
      </c>
      <c r="D1371" t="s">
        <v>2779</v>
      </c>
      <c r="E1371" t="s">
        <v>2780</v>
      </c>
      <c r="F1371" t="s">
        <v>33</v>
      </c>
      <c r="G1371" t="s">
        <v>75</v>
      </c>
      <c r="H1371" s="10">
        <v>40910</v>
      </c>
      <c r="I1371" s="10">
        <v>41944</v>
      </c>
      <c r="J1371" t="s">
        <v>31</v>
      </c>
      <c r="K1371" t="s">
        <v>36</v>
      </c>
      <c r="L1371" s="11">
        <v>-45154</v>
      </c>
      <c r="M1371" t="s">
        <v>37</v>
      </c>
      <c r="N1371" t="s">
        <v>2781</v>
      </c>
      <c r="O1371" t="s">
        <v>31</v>
      </c>
      <c r="P1371">
        <v>0</v>
      </c>
    </row>
    <row r="1372" spans="1:16" ht="14.95" x14ac:dyDescent="0.25">
      <c r="A1372" t="s">
        <v>29</v>
      </c>
      <c r="B1372" t="s">
        <v>2564</v>
      </c>
      <c r="C1372" t="s">
        <v>31</v>
      </c>
      <c r="D1372" t="s">
        <v>2782</v>
      </c>
      <c r="E1372" t="s">
        <v>2783</v>
      </c>
      <c r="F1372" t="s">
        <v>33</v>
      </c>
      <c r="G1372" t="s">
        <v>75</v>
      </c>
      <c r="H1372" s="10">
        <v>40919</v>
      </c>
      <c r="I1372" s="10">
        <v>41944</v>
      </c>
      <c r="J1372" t="s">
        <v>31</v>
      </c>
      <c r="K1372" t="s">
        <v>36</v>
      </c>
      <c r="L1372" s="11">
        <v>-50999</v>
      </c>
      <c r="M1372" t="s">
        <v>37</v>
      </c>
      <c r="N1372" t="s">
        <v>2784</v>
      </c>
      <c r="O1372" t="s">
        <v>31</v>
      </c>
      <c r="P1372">
        <v>0</v>
      </c>
    </row>
    <row r="1373" spans="1:16" ht="14.95" x14ac:dyDescent="0.25">
      <c r="A1373" t="s">
        <v>29</v>
      </c>
      <c r="B1373" t="s">
        <v>2564</v>
      </c>
      <c r="C1373" t="s">
        <v>31</v>
      </c>
      <c r="D1373" t="s">
        <v>2785</v>
      </c>
      <c r="E1373" t="s">
        <v>2786</v>
      </c>
      <c r="F1373" t="s">
        <v>33</v>
      </c>
      <c r="G1373" t="s">
        <v>75</v>
      </c>
      <c r="H1373" s="10">
        <v>40810</v>
      </c>
      <c r="I1373" s="10">
        <v>41944</v>
      </c>
      <c r="J1373" t="s">
        <v>31</v>
      </c>
      <c r="K1373" t="s">
        <v>36</v>
      </c>
      <c r="L1373" s="11">
        <v>-55911</v>
      </c>
      <c r="M1373" t="s">
        <v>37</v>
      </c>
      <c r="N1373" t="s">
        <v>2787</v>
      </c>
      <c r="O1373" t="s">
        <v>31</v>
      </c>
      <c r="P1373">
        <v>0</v>
      </c>
    </row>
    <row r="1374" spans="1:16" ht="14.95" x14ac:dyDescent="0.25">
      <c r="A1374" t="s">
        <v>29</v>
      </c>
      <c r="B1374" t="s">
        <v>2564</v>
      </c>
      <c r="C1374" t="s">
        <v>31</v>
      </c>
      <c r="D1374" t="s">
        <v>2788</v>
      </c>
      <c r="E1374" t="s">
        <v>2789</v>
      </c>
      <c r="F1374" t="s">
        <v>33</v>
      </c>
      <c r="G1374" t="s">
        <v>75</v>
      </c>
      <c r="H1374" s="10">
        <v>40906</v>
      </c>
      <c r="I1374" s="10">
        <v>41944</v>
      </c>
      <c r="J1374" t="s">
        <v>31</v>
      </c>
      <c r="K1374" t="s">
        <v>36</v>
      </c>
      <c r="L1374" s="11">
        <v>-148253</v>
      </c>
      <c r="M1374" t="s">
        <v>37</v>
      </c>
      <c r="N1374" t="s">
        <v>2790</v>
      </c>
      <c r="O1374" t="s">
        <v>31</v>
      </c>
      <c r="P1374">
        <v>0</v>
      </c>
    </row>
    <row r="1375" spans="1:16" ht="14.95" x14ac:dyDescent="0.25">
      <c r="A1375" t="s">
        <v>29</v>
      </c>
      <c r="B1375" t="s">
        <v>2564</v>
      </c>
      <c r="C1375" t="s">
        <v>31</v>
      </c>
      <c r="D1375" t="s">
        <v>2791</v>
      </c>
      <c r="E1375" t="s">
        <v>2792</v>
      </c>
      <c r="F1375" t="s">
        <v>33</v>
      </c>
      <c r="G1375" t="s">
        <v>75</v>
      </c>
      <c r="H1375" s="10">
        <v>40908</v>
      </c>
      <c r="I1375" s="10">
        <v>41944</v>
      </c>
      <c r="J1375" t="s">
        <v>31</v>
      </c>
      <c r="K1375" t="s">
        <v>36</v>
      </c>
      <c r="L1375" s="11">
        <v>-63898</v>
      </c>
      <c r="M1375" t="s">
        <v>37</v>
      </c>
      <c r="N1375" t="s">
        <v>2793</v>
      </c>
      <c r="O1375" t="s">
        <v>31</v>
      </c>
      <c r="P1375">
        <v>0</v>
      </c>
    </row>
    <row r="1376" spans="1:16" ht="14.95" x14ac:dyDescent="0.25">
      <c r="A1376" t="s">
        <v>29</v>
      </c>
      <c r="B1376" t="s">
        <v>2564</v>
      </c>
      <c r="C1376" t="s">
        <v>31</v>
      </c>
      <c r="D1376" t="s">
        <v>2794</v>
      </c>
      <c r="E1376" t="s">
        <v>2795</v>
      </c>
      <c r="F1376" t="s">
        <v>33</v>
      </c>
      <c r="G1376" t="s">
        <v>75</v>
      </c>
      <c r="H1376" s="10">
        <v>40908</v>
      </c>
      <c r="I1376" s="10">
        <v>41944</v>
      </c>
      <c r="J1376" t="s">
        <v>31</v>
      </c>
      <c r="K1376" t="s">
        <v>36</v>
      </c>
      <c r="L1376" s="11">
        <v>-5144</v>
      </c>
      <c r="M1376" t="s">
        <v>37</v>
      </c>
      <c r="N1376" t="s">
        <v>2796</v>
      </c>
      <c r="O1376" t="s">
        <v>31</v>
      </c>
      <c r="P1376">
        <v>0</v>
      </c>
    </row>
    <row r="1377" spans="1:16" ht="14.95" x14ac:dyDescent="0.25">
      <c r="A1377" t="s">
        <v>29</v>
      </c>
      <c r="B1377" t="s">
        <v>2564</v>
      </c>
      <c r="C1377" t="s">
        <v>31</v>
      </c>
      <c r="D1377" t="s">
        <v>2797</v>
      </c>
      <c r="E1377" t="s">
        <v>2798</v>
      </c>
      <c r="F1377" t="s">
        <v>33</v>
      </c>
      <c r="G1377" t="s">
        <v>75</v>
      </c>
      <c r="H1377" s="10">
        <v>40908</v>
      </c>
      <c r="I1377" s="10">
        <v>41944</v>
      </c>
      <c r="J1377" t="s">
        <v>31</v>
      </c>
      <c r="K1377" t="s">
        <v>36</v>
      </c>
      <c r="L1377" s="11">
        <v>-207463</v>
      </c>
      <c r="M1377" t="s">
        <v>37</v>
      </c>
      <c r="N1377" t="s">
        <v>2799</v>
      </c>
      <c r="O1377" t="s">
        <v>31</v>
      </c>
      <c r="P1377">
        <v>0</v>
      </c>
    </row>
    <row r="1378" spans="1:16" ht="14.95" x14ac:dyDescent="0.25">
      <c r="A1378" t="s">
        <v>29</v>
      </c>
      <c r="B1378" t="s">
        <v>2564</v>
      </c>
      <c r="C1378" t="s">
        <v>31</v>
      </c>
      <c r="D1378" t="s">
        <v>2800</v>
      </c>
      <c r="E1378" t="s">
        <v>2801</v>
      </c>
      <c r="F1378" t="s">
        <v>33</v>
      </c>
      <c r="G1378" t="s">
        <v>75</v>
      </c>
      <c r="H1378" s="10">
        <v>40908</v>
      </c>
      <c r="I1378" s="10">
        <v>41944</v>
      </c>
      <c r="J1378" t="s">
        <v>31</v>
      </c>
      <c r="K1378" t="s">
        <v>36</v>
      </c>
      <c r="L1378" s="11">
        <v>-11182</v>
      </c>
      <c r="M1378" t="s">
        <v>37</v>
      </c>
      <c r="N1378" t="s">
        <v>2802</v>
      </c>
      <c r="O1378" t="s">
        <v>31</v>
      </c>
      <c r="P1378">
        <v>0</v>
      </c>
    </row>
    <row r="1379" spans="1:16" ht="14.95" x14ac:dyDescent="0.25">
      <c r="A1379" t="s">
        <v>29</v>
      </c>
      <c r="B1379" t="s">
        <v>2564</v>
      </c>
      <c r="C1379" t="s">
        <v>31</v>
      </c>
      <c r="D1379" t="s">
        <v>2803</v>
      </c>
      <c r="E1379" t="s">
        <v>2804</v>
      </c>
      <c r="F1379" t="s">
        <v>33</v>
      </c>
      <c r="G1379" t="s">
        <v>75</v>
      </c>
      <c r="H1379" s="10">
        <v>40919</v>
      </c>
      <c r="I1379" s="10">
        <v>41944</v>
      </c>
      <c r="J1379" t="s">
        <v>31</v>
      </c>
      <c r="K1379" t="s">
        <v>36</v>
      </c>
      <c r="L1379" s="11">
        <v>-793797</v>
      </c>
      <c r="M1379" t="s">
        <v>37</v>
      </c>
      <c r="N1379" t="s">
        <v>2805</v>
      </c>
      <c r="O1379" t="s">
        <v>31</v>
      </c>
      <c r="P1379">
        <v>0</v>
      </c>
    </row>
    <row r="1380" spans="1:16" ht="14.95" x14ac:dyDescent="0.25">
      <c r="A1380" t="s">
        <v>29</v>
      </c>
      <c r="B1380" t="s">
        <v>2564</v>
      </c>
      <c r="C1380" t="s">
        <v>31</v>
      </c>
      <c r="D1380" t="s">
        <v>2806</v>
      </c>
      <c r="E1380" t="s">
        <v>2807</v>
      </c>
      <c r="F1380" t="s">
        <v>33</v>
      </c>
      <c r="G1380" t="s">
        <v>75</v>
      </c>
      <c r="H1380" s="10">
        <v>40617</v>
      </c>
      <c r="I1380" s="10">
        <v>41944</v>
      </c>
      <c r="J1380" t="s">
        <v>31</v>
      </c>
      <c r="K1380" t="s">
        <v>36</v>
      </c>
      <c r="L1380" s="11">
        <v>-126512</v>
      </c>
      <c r="M1380" t="s">
        <v>37</v>
      </c>
      <c r="N1380" t="s">
        <v>2808</v>
      </c>
      <c r="O1380" t="s">
        <v>31</v>
      </c>
      <c r="P1380">
        <v>0</v>
      </c>
    </row>
    <row r="1381" spans="1:16" ht="14.95" x14ac:dyDescent="0.25">
      <c r="A1381" t="s">
        <v>29</v>
      </c>
      <c r="B1381" t="s">
        <v>2564</v>
      </c>
      <c r="C1381" t="s">
        <v>31</v>
      </c>
      <c r="D1381" t="s">
        <v>2809</v>
      </c>
      <c r="E1381" t="s">
        <v>2810</v>
      </c>
      <c r="F1381" t="s">
        <v>33</v>
      </c>
      <c r="G1381" t="s">
        <v>75</v>
      </c>
      <c r="H1381" s="10">
        <v>40786</v>
      </c>
      <c r="I1381" s="10">
        <v>41944</v>
      </c>
      <c r="J1381" t="s">
        <v>31</v>
      </c>
      <c r="K1381" t="s">
        <v>36</v>
      </c>
      <c r="L1381" s="11">
        <v>-13997520</v>
      </c>
      <c r="M1381" t="s">
        <v>37</v>
      </c>
      <c r="N1381" t="s">
        <v>2811</v>
      </c>
      <c r="O1381" t="s">
        <v>31</v>
      </c>
      <c r="P1381">
        <v>0</v>
      </c>
    </row>
    <row r="1382" spans="1:16" ht="14.95" x14ac:dyDescent="0.25">
      <c r="A1382" t="s">
        <v>29</v>
      </c>
      <c r="B1382" t="s">
        <v>2564</v>
      </c>
      <c r="C1382" t="s">
        <v>31</v>
      </c>
      <c r="D1382" t="s">
        <v>2812</v>
      </c>
      <c r="E1382" t="s">
        <v>2813</v>
      </c>
      <c r="F1382" t="s">
        <v>33</v>
      </c>
      <c r="G1382" t="s">
        <v>75</v>
      </c>
      <c r="H1382" s="10">
        <v>40816</v>
      </c>
      <c r="I1382" s="10">
        <v>41944</v>
      </c>
      <c r="J1382" t="s">
        <v>31</v>
      </c>
      <c r="K1382" t="s">
        <v>36</v>
      </c>
      <c r="L1382" s="11">
        <v>-786300</v>
      </c>
      <c r="M1382" t="s">
        <v>37</v>
      </c>
      <c r="N1382" t="s">
        <v>2814</v>
      </c>
      <c r="O1382" t="s">
        <v>31</v>
      </c>
      <c r="P1382">
        <v>0</v>
      </c>
    </row>
    <row r="1383" spans="1:16" ht="14.95" x14ac:dyDescent="0.25">
      <c r="A1383" t="s">
        <v>29</v>
      </c>
      <c r="B1383" t="s">
        <v>2564</v>
      </c>
      <c r="C1383" t="s">
        <v>31</v>
      </c>
      <c r="D1383" t="s">
        <v>2815</v>
      </c>
      <c r="E1383" t="s">
        <v>2816</v>
      </c>
      <c r="F1383" t="s">
        <v>33</v>
      </c>
      <c r="G1383" t="s">
        <v>75</v>
      </c>
      <c r="H1383" s="10">
        <v>40809</v>
      </c>
      <c r="I1383" s="10">
        <v>41944</v>
      </c>
      <c r="J1383" t="s">
        <v>31</v>
      </c>
      <c r="K1383" t="s">
        <v>36</v>
      </c>
      <c r="L1383" s="11">
        <v>-11484000</v>
      </c>
      <c r="M1383" t="s">
        <v>37</v>
      </c>
      <c r="N1383" t="s">
        <v>2817</v>
      </c>
      <c r="O1383" t="s">
        <v>31</v>
      </c>
      <c r="P1383">
        <v>0</v>
      </c>
    </row>
    <row r="1384" spans="1:16" ht="14.95" x14ac:dyDescent="0.25">
      <c r="A1384" t="s">
        <v>29</v>
      </c>
      <c r="B1384" t="s">
        <v>2564</v>
      </c>
      <c r="C1384" t="s">
        <v>31</v>
      </c>
      <c r="D1384" t="s">
        <v>2818</v>
      </c>
      <c r="E1384" t="s">
        <v>2819</v>
      </c>
      <c r="F1384" t="s">
        <v>33</v>
      </c>
      <c r="G1384" t="s">
        <v>75</v>
      </c>
      <c r="H1384" s="10">
        <v>40964</v>
      </c>
      <c r="I1384" s="10">
        <v>41944</v>
      </c>
      <c r="J1384" t="s">
        <v>31</v>
      </c>
      <c r="K1384" t="s">
        <v>36</v>
      </c>
      <c r="L1384" s="11">
        <v>-2907120</v>
      </c>
      <c r="M1384" t="s">
        <v>37</v>
      </c>
      <c r="N1384" t="s">
        <v>2820</v>
      </c>
      <c r="O1384" t="s">
        <v>31</v>
      </c>
      <c r="P1384">
        <v>0</v>
      </c>
    </row>
    <row r="1385" spans="1:16" ht="14.95" x14ac:dyDescent="0.25">
      <c r="A1385" t="s">
        <v>29</v>
      </c>
      <c r="B1385" t="s">
        <v>2564</v>
      </c>
      <c r="C1385" t="s">
        <v>31</v>
      </c>
      <c r="D1385" t="s">
        <v>2821</v>
      </c>
      <c r="E1385" t="s">
        <v>2822</v>
      </c>
      <c r="F1385" t="s">
        <v>33</v>
      </c>
      <c r="G1385" t="s">
        <v>75</v>
      </c>
      <c r="H1385" s="10">
        <v>41038</v>
      </c>
      <c r="I1385" s="10">
        <v>41944</v>
      </c>
      <c r="J1385" t="s">
        <v>31</v>
      </c>
      <c r="K1385" t="s">
        <v>36</v>
      </c>
      <c r="L1385" s="11">
        <v>-3938628</v>
      </c>
      <c r="M1385" t="s">
        <v>37</v>
      </c>
      <c r="N1385" t="s">
        <v>2823</v>
      </c>
      <c r="O1385" t="s">
        <v>31</v>
      </c>
      <c r="P1385">
        <v>0</v>
      </c>
    </row>
    <row r="1386" spans="1:16" ht="14.95" x14ac:dyDescent="0.25">
      <c r="A1386" t="s">
        <v>29</v>
      </c>
      <c r="B1386" t="s">
        <v>2564</v>
      </c>
      <c r="C1386" t="s">
        <v>31</v>
      </c>
      <c r="D1386" t="s">
        <v>2821</v>
      </c>
      <c r="E1386" t="s">
        <v>2822</v>
      </c>
      <c r="F1386" t="s">
        <v>33</v>
      </c>
      <c r="G1386" t="s">
        <v>75</v>
      </c>
      <c r="H1386" s="10">
        <v>41038</v>
      </c>
      <c r="I1386" s="10">
        <v>41944</v>
      </c>
      <c r="J1386" t="s">
        <v>31</v>
      </c>
      <c r="K1386" t="s">
        <v>36</v>
      </c>
      <c r="L1386" s="11">
        <v>-7877256</v>
      </c>
      <c r="M1386" t="s">
        <v>37</v>
      </c>
      <c r="N1386" t="s">
        <v>2824</v>
      </c>
      <c r="O1386" t="s">
        <v>31</v>
      </c>
      <c r="P1386">
        <v>0</v>
      </c>
    </row>
    <row r="1387" spans="1:16" ht="14.95" x14ac:dyDescent="0.25">
      <c r="A1387" t="s">
        <v>29</v>
      </c>
      <c r="B1387" t="s">
        <v>2564</v>
      </c>
      <c r="C1387" t="s">
        <v>31</v>
      </c>
      <c r="D1387" t="s">
        <v>2825</v>
      </c>
      <c r="E1387" t="s">
        <v>2826</v>
      </c>
      <c r="F1387" t="s">
        <v>33</v>
      </c>
      <c r="G1387" t="s">
        <v>75</v>
      </c>
      <c r="H1387" s="10">
        <v>41060</v>
      </c>
      <c r="I1387" s="10">
        <v>41944</v>
      </c>
      <c r="J1387" t="s">
        <v>31</v>
      </c>
      <c r="K1387" t="s">
        <v>36</v>
      </c>
      <c r="L1387" s="11">
        <v>-4994736</v>
      </c>
      <c r="M1387" t="s">
        <v>37</v>
      </c>
      <c r="N1387" t="s">
        <v>2827</v>
      </c>
      <c r="O1387" t="s">
        <v>31</v>
      </c>
      <c r="P1387">
        <v>0</v>
      </c>
    </row>
    <row r="1388" spans="1:16" ht="14.95" x14ac:dyDescent="0.25">
      <c r="A1388" t="s">
        <v>29</v>
      </c>
      <c r="B1388" t="s">
        <v>2564</v>
      </c>
      <c r="C1388" t="s">
        <v>31</v>
      </c>
      <c r="D1388" t="s">
        <v>2825</v>
      </c>
      <c r="E1388" t="s">
        <v>2826</v>
      </c>
      <c r="F1388" t="s">
        <v>33</v>
      </c>
      <c r="G1388" t="s">
        <v>75</v>
      </c>
      <c r="H1388" s="10">
        <v>41060</v>
      </c>
      <c r="I1388" s="10">
        <v>41944</v>
      </c>
      <c r="J1388" t="s">
        <v>31</v>
      </c>
      <c r="K1388" t="s">
        <v>36</v>
      </c>
      <c r="L1388" s="11">
        <v>-2497368</v>
      </c>
      <c r="M1388" t="s">
        <v>37</v>
      </c>
      <c r="N1388" t="s">
        <v>2828</v>
      </c>
      <c r="O1388" t="s">
        <v>31</v>
      </c>
      <c r="P1388">
        <v>0</v>
      </c>
    </row>
    <row r="1389" spans="1:16" ht="14.95" x14ac:dyDescent="0.25">
      <c r="A1389" t="s">
        <v>29</v>
      </c>
      <c r="B1389" t="s">
        <v>2564</v>
      </c>
      <c r="C1389" t="s">
        <v>31</v>
      </c>
      <c r="D1389" t="s">
        <v>2829</v>
      </c>
      <c r="E1389" t="s">
        <v>2830</v>
      </c>
      <c r="F1389" t="s">
        <v>33</v>
      </c>
      <c r="G1389" t="s">
        <v>75</v>
      </c>
      <c r="H1389" s="10">
        <v>41038</v>
      </c>
      <c r="I1389" s="10">
        <v>41944</v>
      </c>
      <c r="J1389" t="s">
        <v>31</v>
      </c>
      <c r="K1389" t="s">
        <v>36</v>
      </c>
      <c r="L1389" s="11">
        <v>-3525630</v>
      </c>
      <c r="M1389" t="s">
        <v>37</v>
      </c>
      <c r="N1389" t="s">
        <v>2831</v>
      </c>
      <c r="O1389" t="s">
        <v>31</v>
      </c>
      <c r="P1389">
        <v>0</v>
      </c>
    </row>
    <row r="1390" spans="1:16" ht="14.95" x14ac:dyDescent="0.25">
      <c r="A1390" t="s">
        <v>29</v>
      </c>
      <c r="B1390" t="s">
        <v>2564</v>
      </c>
      <c r="C1390" t="s">
        <v>31</v>
      </c>
      <c r="D1390" t="s">
        <v>2829</v>
      </c>
      <c r="E1390" t="s">
        <v>2830</v>
      </c>
      <c r="F1390" t="s">
        <v>33</v>
      </c>
      <c r="G1390" t="s">
        <v>75</v>
      </c>
      <c r="H1390" s="10">
        <v>41038</v>
      </c>
      <c r="I1390" s="10">
        <v>41944</v>
      </c>
      <c r="J1390" t="s">
        <v>31</v>
      </c>
      <c r="K1390" t="s">
        <v>36</v>
      </c>
      <c r="L1390" s="11">
        <v>-7051260</v>
      </c>
      <c r="M1390" t="s">
        <v>37</v>
      </c>
      <c r="N1390" t="s">
        <v>2832</v>
      </c>
      <c r="O1390" t="s">
        <v>31</v>
      </c>
      <c r="P1390">
        <v>0</v>
      </c>
    </row>
    <row r="1391" spans="1:16" ht="14.95" x14ac:dyDescent="0.25">
      <c r="A1391" t="s">
        <v>29</v>
      </c>
      <c r="B1391" t="s">
        <v>2564</v>
      </c>
      <c r="C1391" t="s">
        <v>31</v>
      </c>
      <c r="D1391" t="s">
        <v>2833</v>
      </c>
      <c r="E1391" t="s">
        <v>2834</v>
      </c>
      <c r="F1391" t="s">
        <v>33</v>
      </c>
      <c r="G1391" t="s">
        <v>75</v>
      </c>
      <c r="H1391" s="10">
        <v>40999</v>
      </c>
      <c r="I1391" s="10">
        <v>41944</v>
      </c>
      <c r="J1391" t="s">
        <v>31</v>
      </c>
      <c r="K1391" t="s">
        <v>36</v>
      </c>
      <c r="L1391" s="11">
        <v>-16000000</v>
      </c>
      <c r="M1391" t="s">
        <v>37</v>
      </c>
      <c r="N1391" t="s">
        <v>2835</v>
      </c>
      <c r="O1391" t="s">
        <v>31</v>
      </c>
      <c r="P1391">
        <v>0</v>
      </c>
    </row>
    <row r="1392" spans="1:16" ht="14.95" x14ac:dyDescent="0.25">
      <c r="A1392" t="s">
        <v>29</v>
      </c>
      <c r="B1392" t="s">
        <v>2564</v>
      </c>
      <c r="C1392" t="s">
        <v>31</v>
      </c>
      <c r="D1392" t="s">
        <v>2833</v>
      </c>
      <c r="E1392" t="s">
        <v>2834</v>
      </c>
      <c r="F1392" t="s">
        <v>33</v>
      </c>
      <c r="G1392" t="s">
        <v>75</v>
      </c>
      <c r="H1392" s="10">
        <v>40999</v>
      </c>
      <c r="I1392" s="10">
        <v>41944</v>
      </c>
      <c r="J1392" t="s">
        <v>31</v>
      </c>
      <c r="K1392" t="s">
        <v>36</v>
      </c>
      <c r="L1392" s="11">
        <v>-4000000</v>
      </c>
      <c r="M1392" t="s">
        <v>37</v>
      </c>
      <c r="N1392" t="s">
        <v>2836</v>
      </c>
      <c r="O1392" t="s">
        <v>31</v>
      </c>
      <c r="P1392">
        <v>0</v>
      </c>
    </row>
    <row r="1393" spans="1:16" ht="14.95" x14ac:dyDescent="0.25">
      <c r="A1393" t="s">
        <v>29</v>
      </c>
      <c r="B1393" t="s">
        <v>2564</v>
      </c>
      <c r="C1393" t="s">
        <v>31</v>
      </c>
      <c r="D1393" t="s">
        <v>2837</v>
      </c>
      <c r="E1393" t="s">
        <v>2838</v>
      </c>
      <c r="F1393" t="s">
        <v>33</v>
      </c>
      <c r="G1393" t="s">
        <v>75</v>
      </c>
      <c r="H1393" s="10">
        <v>40999</v>
      </c>
      <c r="I1393" s="10">
        <v>41944</v>
      </c>
      <c r="J1393" t="s">
        <v>31</v>
      </c>
      <c r="K1393" t="s">
        <v>36</v>
      </c>
      <c r="L1393" s="11">
        <v>-16000000</v>
      </c>
      <c r="M1393" t="s">
        <v>37</v>
      </c>
      <c r="N1393" t="s">
        <v>2839</v>
      </c>
      <c r="O1393" t="s">
        <v>31</v>
      </c>
      <c r="P1393">
        <v>0</v>
      </c>
    </row>
    <row r="1394" spans="1:16" ht="14.95" x14ac:dyDescent="0.25">
      <c r="A1394" t="s">
        <v>29</v>
      </c>
      <c r="B1394" t="s">
        <v>2564</v>
      </c>
      <c r="C1394" t="s">
        <v>31</v>
      </c>
      <c r="D1394" t="s">
        <v>2837</v>
      </c>
      <c r="E1394" t="s">
        <v>2838</v>
      </c>
      <c r="F1394" t="s">
        <v>33</v>
      </c>
      <c r="G1394" t="s">
        <v>75</v>
      </c>
      <c r="H1394" s="10">
        <v>40999</v>
      </c>
      <c r="I1394" s="10">
        <v>41944</v>
      </c>
      <c r="J1394" t="s">
        <v>31</v>
      </c>
      <c r="K1394" t="s">
        <v>36</v>
      </c>
      <c r="L1394" s="11">
        <v>-4000000</v>
      </c>
      <c r="M1394" t="s">
        <v>37</v>
      </c>
      <c r="N1394" t="s">
        <v>2840</v>
      </c>
      <c r="O1394" t="s">
        <v>31</v>
      </c>
      <c r="P1394">
        <v>0</v>
      </c>
    </row>
    <row r="1395" spans="1:16" ht="14.95" x14ac:dyDescent="0.25">
      <c r="A1395" t="s">
        <v>29</v>
      </c>
      <c r="B1395" t="s">
        <v>2564</v>
      </c>
      <c r="C1395" t="s">
        <v>31</v>
      </c>
      <c r="D1395" t="s">
        <v>2841</v>
      </c>
      <c r="E1395" t="s">
        <v>2842</v>
      </c>
      <c r="F1395" t="s">
        <v>33</v>
      </c>
      <c r="G1395" t="s">
        <v>75</v>
      </c>
      <c r="H1395" s="10">
        <v>40999</v>
      </c>
      <c r="I1395" s="10">
        <v>41944</v>
      </c>
      <c r="J1395" t="s">
        <v>31</v>
      </c>
      <c r="K1395" t="s">
        <v>36</v>
      </c>
      <c r="L1395" s="11">
        <v>-17425000</v>
      </c>
      <c r="M1395" t="s">
        <v>37</v>
      </c>
      <c r="N1395" t="s">
        <v>2843</v>
      </c>
      <c r="O1395" t="s">
        <v>31</v>
      </c>
      <c r="P1395">
        <v>0</v>
      </c>
    </row>
    <row r="1396" spans="1:16" ht="14.95" x14ac:dyDescent="0.25">
      <c r="A1396" t="s">
        <v>29</v>
      </c>
      <c r="B1396" t="s">
        <v>2564</v>
      </c>
      <c r="C1396" t="s">
        <v>31</v>
      </c>
      <c r="D1396" t="s">
        <v>2841</v>
      </c>
      <c r="E1396" t="s">
        <v>2842</v>
      </c>
      <c r="F1396" t="s">
        <v>33</v>
      </c>
      <c r="G1396" t="s">
        <v>75</v>
      </c>
      <c r="H1396" s="10">
        <v>40999</v>
      </c>
      <c r="I1396" s="10">
        <v>41944</v>
      </c>
      <c r="J1396" t="s">
        <v>31</v>
      </c>
      <c r="K1396" t="s">
        <v>36</v>
      </c>
      <c r="L1396" s="11">
        <v>-4356250</v>
      </c>
      <c r="M1396" t="s">
        <v>37</v>
      </c>
      <c r="N1396" t="s">
        <v>2844</v>
      </c>
      <c r="O1396" t="s">
        <v>31</v>
      </c>
      <c r="P1396">
        <v>0</v>
      </c>
    </row>
    <row r="1397" spans="1:16" ht="14.95" x14ac:dyDescent="0.25">
      <c r="A1397" t="s">
        <v>29</v>
      </c>
      <c r="B1397" t="s">
        <v>2564</v>
      </c>
      <c r="C1397" t="s">
        <v>31</v>
      </c>
      <c r="D1397" t="s">
        <v>2845</v>
      </c>
      <c r="E1397" t="s">
        <v>2846</v>
      </c>
      <c r="F1397" t="s">
        <v>33</v>
      </c>
      <c r="G1397" t="s">
        <v>75</v>
      </c>
      <c r="H1397" s="10">
        <v>40991</v>
      </c>
      <c r="I1397" s="10">
        <v>41944</v>
      </c>
      <c r="J1397" t="s">
        <v>31</v>
      </c>
      <c r="K1397" t="s">
        <v>36</v>
      </c>
      <c r="L1397" s="11">
        <v>-3811046</v>
      </c>
      <c r="M1397" t="s">
        <v>37</v>
      </c>
      <c r="N1397" t="s">
        <v>2847</v>
      </c>
      <c r="O1397" t="s">
        <v>31</v>
      </c>
      <c r="P1397">
        <v>0</v>
      </c>
    </row>
    <row r="1398" spans="1:16" ht="14.95" x14ac:dyDescent="0.25">
      <c r="A1398" t="s">
        <v>29</v>
      </c>
      <c r="B1398" t="s">
        <v>2564</v>
      </c>
      <c r="C1398" t="s">
        <v>31</v>
      </c>
      <c r="D1398" t="s">
        <v>2845</v>
      </c>
      <c r="E1398" t="s">
        <v>2846</v>
      </c>
      <c r="F1398" t="s">
        <v>33</v>
      </c>
      <c r="G1398" t="s">
        <v>75</v>
      </c>
      <c r="H1398" s="10">
        <v>40991</v>
      </c>
      <c r="I1398" s="10">
        <v>41944</v>
      </c>
      <c r="J1398" t="s">
        <v>31</v>
      </c>
      <c r="K1398" t="s">
        <v>36</v>
      </c>
      <c r="L1398" s="11">
        <v>-1905523</v>
      </c>
      <c r="M1398" t="s">
        <v>37</v>
      </c>
      <c r="N1398" t="s">
        <v>2848</v>
      </c>
      <c r="O1398" t="s">
        <v>31</v>
      </c>
      <c r="P1398">
        <v>0</v>
      </c>
    </row>
    <row r="1399" spans="1:16" ht="14.95" x14ac:dyDescent="0.25">
      <c r="A1399" t="s">
        <v>29</v>
      </c>
      <c r="B1399" t="s">
        <v>2564</v>
      </c>
      <c r="C1399" t="s">
        <v>31</v>
      </c>
      <c r="D1399" t="s">
        <v>2849</v>
      </c>
      <c r="E1399" t="s">
        <v>2850</v>
      </c>
      <c r="F1399" t="s">
        <v>33</v>
      </c>
      <c r="G1399" t="s">
        <v>75</v>
      </c>
      <c r="H1399" s="10">
        <v>40999</v>
      </c>
      <c r="I1399" s="10">
        <v>41944</v>
      </c>
      <c r="J1399" t="s">
        <v>31</v>
      </c>
      <c r="K1399" t="s">
        <v>36</v>
      </c>
      <c r="L1399" s="11">
        <v>-2156912</v>
      </c>
      <c r="M1399" t="s">
        <v>37</v>
      </c>
      <c r="N1399" t="s">
        <v>2851</v>
      </c>
      <c r="O1399" t="s">
        <v>31</v>
      </c>
      <c r="P1399">
        <v>0</v>
      </c>
    </row>
    <row r="1400" spans="1:16" ht="14.95" x14ac:dyDescent="0.25">
      <c r="A1400" t="s">
        <v>29</v>
      </c>
      <c r="B1400" t="s">
        <v>2564</v>
      </c>
      <c r="C1400" t="s">
        <v>31</v>
      </c>
      <c r="D1400" t="s">
        <v>2849</v>
      </c>
      <c r="E1400" t="s">
        <v>2850</v>
      </c>
      <c r="F1400" t="s">
        <v>33</v>
      </c>
      <c r="G1400" t="s">
        <v>75</v>
      </c>
      <c r="H1400" s="10">
        <v>40999</v>
      </c>
      <c r="I1400" s="10">
        <v>41944</v>
      </c>
      <c r="J1400" t="s">
        <v>31</v>
      </c>
      <c r="K1400" t="s">
        <v>36</v>
      </c>
      <c r="L1400" s="11">
        <v>-1078456</v>
      </c>
      <c r="M1400" t="s">
        <v>37</v>
      </c>
      <c r="N1400" t="s">
        <v>2852</v>
      </c>
      <c r="O1400" t="s">
        <v>31</v>
      </c>
      <c r="P1400">
        <v>0</v>
      </c>
    </row>
    <row r="1401" spans="1:16" ht="14.95" x14ac:dyDescent="0.25">
      <c r="A1401" t="s">
        <v>29</v>
      </c>
      <c r="B1401" t="s">
        <v>2564</v>
      </c>
      <c r="C1401" t="s">
        <v>31</v>
      </c>
      <c r="D1401" t="s">
        <v>2853</v>
      </c>
      <c r="E1401" t="s">
        <v>2854</v>
      </c>
      <c r="F1401" t="s">
        <v>33</v>
      </c>
      <c r="G1401" t="s">
        <v>75</v>
      </c>
      <c r="H1401" s="10">
        <v>40964</v>
      </c>
      <c r="I1401" s="10">
        <v>41944</v>
      </c>
      <c r="J1401" t="s">
        <v>31</v>
      </c>
      <c r="K1401" t="s">
        <v>36</v>
      </c>
      <c r="L1401" s="11">
        <v>-813960</v>
      </c>
      <c r="M1401" t="s">
        <v>37</v>
      </c>
      <c r="N1401" t="s">
        <v>2855</v>
      </c>
      <c r="O1401" t="s">
        <v>31</v>
      </c>
      <c r="P1401">
        <v>0</v>
      </c>
    </row>
    <row r="1402" spans="1:16" ht="14.95" x14ac:dyDescent="0.25">
      <c r="A1402" t="s">
        <v>29</v>
      </c>
      <c r="B1402" t="s">
        <v>2564</v>
      </c>
      <c r="C1402" t="s">
        <v>31</v>
      </c>
      <c r="D1402" t="s">
        <v>2853</v>
      </c>
      <c r="E1402" t="s">
        <v>2854</v>
      </c>
      <c r="F1402" t="s">
        <v>33</v>
      </c>
      <c r="G1402" t="s">
        <v>75</v>
      </c>
      <c r="H1402" s="10">
        <v>40964</v>
      </c>
      <c r="I1402" s="10">
        <v>41944</v>
      </c>
      <c r="J1402" t="s">
        <v>31</v>
      </c>
      <c r="K1402" t="s">
        <v>36</v>
      </c>
      <c r="L1402" s="11">
        <v>-406980</v>
      </c>
      <c r="M1402" t="s">
        <v>37</v>
      </c>
      <c r="N1402" t="s">
        <v>2856</v>
      </c>
      <c r="O1402" t="s">
        <v>31</v>
      </c>
      <c r="P1402">
        <v>0</v>
      </c>
    </row>
    <row r="1403" spans="1:16" ht="14.95" x14ac:dyDescent="0.25">
      <c r="A1403" t="s">
        <v>29</v>
      </c>
      <c r="B1403" t="s">
        <v>2564</v>
      </c>
      <c r="C1403" t="s">
        <v>31</v>
      </c>
      <c r="D1403" t="s">
        <v>2857</v>
      </c>
      <c r="E1403" t="s">
        <v>2858</v>
      </c>
      <c r="F1403" t="s">
        <v>33</v>
      </c>
      <c r="G1403" t="s">
        <v>75</v>
      </c>
      <c r="H1403" s="10">
        <v>40628</v>
      </c>
      <c r="I1403" s="10">
        <v>41944</v>
      </c>
      <c r="J1403" t="s">
        <v>31</v>
      </c>
      <c r="K1403" t="s">
        <v>36</v>
      </c>
      <c r="L1403" s="11">
        <v>-726000</v>
      </c>
      <c r="M1403" t="s">
        <v>37</v>
      </c>
      <c r="N1403" t="s">
        <v>2859</v>
      </c>
      <c r="O1403" t="s">
        <v>31</v>
      </c>
      <c r="P1403">
        <v>0</v>
      </c>
    </row>
    <row r="1404" spans="1:16" ht="14.95" x14ac:dyDescent="0.25">
      <c r="A1404" t="s">
        <v>29</v>
      </c>
      <c r="B1404" t="s">
        <v>2564</v>
      </c>
      <c r="C1404" t="s">
        <v>31</v>
      </c>
      <c r="D1404" t="s">
        <v>2860</v>
      </c>
      <c r="E1404" t="s">
        <v>2861</v>
      </c>
      <c r="F1404" t="s">
        <v>33</v>
      </c>
      <c r="G1404" t="s">
        <v>75</v>
      </c>
      <c r="H1404" s="10">
        <v>41090</v>
      </c>
      <c r="I1404" s="10">
        <v>41944</v>
      </c>
      <c r="J1404" t="s">
        <v>31</v>
      </c>
      <c r="K1404" t="s">
        <v>36</v>
      </c>
      <c r="L1404" s="11">
        <v>-5092725</v>
      </c>
      <c r="M1404" t="s">
        <v>37</v>
      </c>
      <c r="N1404" t="s">
        <v>2862</v>
      </c>
      <c r="O1404" t="s">
        <v>31</v>
      </c>
      <c r="P1404">
        <v>0</v>
      </c>
    </row>
    <row r="1405" spans="1:16" ht="14.95" x14ac:dyDescent="0.25">
      <c r="A1405" t="s">
        <v>29</v>
      </c>
      <c r="B1405" t="s">
        <v>2564</v>
      </c>
      <c r="C1405" t="s">
        <v>31</v>
      </c>
      <c r="D1405" t="s">
        <v>2860</v>
      </c>
      <c r="E1405" t="s">
        <v>2861</v>
      </c>
      <c r="F1405" t="s">
        <v>33</v>
      </c>
      <c r="G1405" t="s">
        <v>75</v>
      </c>
      <c r="H1405" s="10">
        <v>41090</v>
      </c>
      <c r="I1405" s="10">
        <v>41944</v>
      </c>
      <c r="J1405" t="s">
        <v>31</v>
      </c>
      <c r="K1405" t="s">
        <v>36</v>
      </c>
      <c r="L1405" s="11">
        <v>-10185451</v>
      </c>
      <c r="M1405" t="s">
        <v>37</v>
      </c>
      <c r="N1405" t="s">
        <v>2863</v>
      </c>
      <c r="O1405" t="s">
        <v>31</v>
      </c>
      <c r="P1405">
        <v>0</v>
      </c>
    </row>
    <row r="1406" spans="1:16" ht="14.95" x14ac:dyDescent="0.25">
      <c r="A1406" t="s">
        <v>29</v>
      </c>
      <c r="B1406" t="s">
        <v>2564</v>
      </c>
      <c r="C1406" t="s">
        <v>31</v>
      </c>
      <c r="D1406" t="s">
        <v>2860</v>
      </c>
      <c r="E1406" t="s">
        <v>2864</v>
      </c>
      <c r="F1406" t="s">
        <v>33</v>
      </c>
      <c r="G1406" t="s">
        <v>75</v>
      </c>
      <c r="H1406" s="10">
        <v>40571</v>
      </c>
      <c r="I1406" s="10">
        <v>41944</v>
      </c>
      <c r="J1406" t="s">
        <v>31</v>
      </c>
      <c r="K1406" t="s">
        <v>36</v>
      </c>
      <c r="L1406" s="11">
        <v>-780000</v>
      </c>
      <c r="M1406" t="s">
        <v>37</v>
      </c>
      <c r="N1406" t="s">
        <v>2865</v>
      </c>
      <c r="O1406" t="s">
        <v>31</v>
      </c>
      <c r="P1406">
        <v>0</v>
      </c>
    </row>
    <row r="1407" spans="1:16" ht="14.95" x14ac:dyDescent="0.25">
      <c r="A1407" t="s">
        <v>29</v>
      </c>
      <c r="B1407" t="s">
        <v>2564</v>
      </c>
      <c r="C1407" t="s">
        <v>31</v>
      </c>
      <c r="D1407" t="s">
        <v>2658</v>
      </c>
      <c r="E1407" t="s">
        <v>2866</v>
      </c>
      <c r="F1407" t="s">
        <v>33</v>
      </c>
      <c r="G1407" t="s">
        <v>75</v>
      </c>
      <c r="H1407" s="10">
        <v>41029</v>
      </c>
      <c r="I1407" s="10">
        <v>41944</v>
      </c>
      <c r="J1407" t="s">
        <v>31</v>
      </c>
      <c r="K1407" t="s">
        <v>36</v>
      </c>
      <c r="L1407" s="11">
        <v>1589799.8</v>
      </c>
      <c r="M1407" t="s">
        <v>37</v>
      </c>
      <c r="N1407" t="s">
        <v>2660</v>
      </c>
      <c r="O1407" t="s">
        <v>31</v>
      </c>
      <c r="P1407">
        <v>0</v>
      </c>
    </row>
    <row r="1408" spans="1:16" ht="14.95" x14ac:dyDescent="0.25">
      <c r="A1408" t="s">
        <v>29</v>
      </c>
      <c r="B1408" t="s">
        <v>126</v>
      </c>
      <c r="C1408" t="s">
        <v>31</v>
      </c>
      <c r="D1408" t="s">
        <v>2528</v>
      </c>
      <c r="E1408" t="s">
        <v>2867</v>
      </c>
      <c r="F1408" t="s">
        <v>33</v>
      </c>
      <c r="G1408" t="s">
        <v>75</v>
      </c>
      <c r="H1408" s="10">
        <v>40903</v>
      </c>
      <c r="I1408" s="10">
        <v>41944</v>
      </c>
      <c r="J1408" t="s">
        <v>31</v>
      </c>
      <c r="K1408" t="s">
        <v>36</v>
      </c>
      <c r="L1408" s="11">
        <v>200000</v>
      </c>
      <c r="M1408" t="s">
        <v>37</v>
      </c>
      <c r="N1408" t="s">
        <v>2530</v>
      </c>
      <c r="O1408" t="s">
        <v>31</v>
      </c>
      <c r="P1408">
        <v>0</v>
      </c>
    </row>
    <row r="1409" spans="1:16" ht="14.95" x14ac:dyDescent="0.25">
      <c r="A1409" t="s">
        <v>29</v>
      </c>
      <c r="B1409" t="s">
        <v>2564</v>
      </c>
      <c r="C1409" t="s">
        <v>31</v>
      </c>
      <c r="D1409" t="s">
        <v>2857</v>
      </c>
      <c r="E1409" t="s">
        <v>2868</v>
      </c>
      <c r="F1409" t="s">
        <v>33</v>
      </c>
      <c r="G1409" t="s">
        <v>75</v>
      </c>
      <c r="H1409" s="10">
        <v>40628</v>
      </c>
      <c r="I1409" s="10">
        <v>41944</v>
      </c>
      <c r="J1409" t="s">
        <v>31</v>
      </c>
      <c r="K1409" t="s">
        <v>36</v>
      </c>
      <c r="L1409" s="11">
        <v>726000</v>
      </c>
      <c r="M1409" t="s">
        <v>37</v>
      </c>
      <c r="N1409" t="s">
        <v>2859</v>
      </c>
      <c r="O1409" t="s">
        <v>31</v>
      </c>
      <c r="P1409">
        <v>0</v>
      </c>
    </row>
    <row r="1410" spans="1:16" ht="14.95" x14ac:dyDescent="0.25">
      <c r="A1410" t="s">
        <v>29</v>
      </c>
      <c r="B1410" t="s">
        <v>126</v>
      </c>
      <c r="C1410" t="s">
        <v>31</v>
      </c>
      <c r="D1410" t="s">
        <v>2387</v>
      </c>
      <c r="E1410" t="s">
        <v>2869</v>
      </c>
      <c r="F1410" t="s">
        <v>33</v>
      </c>
      <c r="G1410" t="s">
        <v>2870</v>
      </c>
      <c r="H1410" s="10">
        <v>40816</v>
      </c>
      <c r="I1410" s="10">
        <v>41944</v>
      </c>
      <c r="J1410" t="s">
        <v>1198</v>
      </c>
      <c r="K1410" t="s">
        <v>36</v>
      </c>
      <c r="L1410" s="11">
        <v>109585</v>
      </c>
      <c r="M1410" t="s">
        <v>37</v>
      </c>
      <c r="N1410" t="s">
        <v>2871</v>
      </c>
      <c r="O1410" t="s">
        <v>31</v>
      </c>
      <c r="P1410">
        <v>0</v>
      </c>
    </row>
    <row r="1411" spans="1:16" ht="14.95" x14ac:dyDescent="0.25">
      <c r="A1411" t="s">
        <v>29</v>
      </c>
      <c r="B1411" t="s">
        <v>126</v>
      </c>
      <c r="C1411" t="s">
        <v>31</v>
      </c>
      <c r="D1411" t="s">
        <v>2387</v>
      </c>
      <c r="E1411" t="s">
        <v>2872</v>
      </c>
      <c r="F1411" t="s">
        <v>33</v>
      </c>
      <c r="G1411" t="s">
        <v>2873</v>
      </c>
      <c r="H1411" s="10">
        <v>40816</v>
      </c>
      <c r="I1411" s="10">
        <v>41944</v>
      </c>
      <c r="J1411" t="s">
        <v>35</v>
      </c>
      <c r="K1411" t="s">
        <v>36</v>
      </c>
      <c r="L1411" s="11">
        <v>-109585</v>
      </c>
      <c r="M1411" t="s">
        <v>37</v>
      </c>
      <c r="N1411" t="s">
        <v>2871</v>
      </c>
      <c r="O1411" t="s">
        <v>31</v>
      </c>
      <c r="P1411">
        <v>0</v>
      </c>
    </row>
    <row r="1412" spans="1:16" ht="14.95" x14ac:dyDescent="0.25">
      <c r="A1412" t="s">
        <v>29</v>
      </c>
      <c r="B1412" t="s">
        <v>126</v>
      </c>
      <c r="C1412" t="s">
        <v>31</v>
      </c>
      <c r="D1412" t="s">
        <v>2874</v>
      </c>
      <c r="E1412" t="s">
        <v>2875</v>
      </c>
      <c r="F1412" t="s">
        <v>33</v>
      </c>
      <c r="G1412" t="s">
        <v>75</v>
      </c>
      <c r="H1412" s="10">
        <v>40910</v>
      </c>
      <c r="I1412" s="10">
        <v>41974</v>
      </c>
      <c r="J1412" t="s">
        <v>31</v>
      </c>
      <c r="K1412" t="s">
        <v>36</v>
      </c>
      <c r="L1412" s="11">
        <v>-4166400</v>
      </c>
      <c r="M1412" t="s">
        <v>37</v>
      </c>
      <c r="N1412" t="s">
        <v>2876</v>
      </c>
      <c r="O1412" t="s">
        <v>31</v>
      </c>
      <c r="P1412">
        <v>0</v>
      </c>
    </row>
    <row r="1413" spans="1:16" ht="14.95" x14ac:dyDescent="0.25">
      <c r="A1413" t="s">
        <v>29</v>
      </c>
      <c r="B1413" t="s">
        <v>126</v>
      </c>
      <c r="C1413" t="s">
        <v>31</v>
      </c>
      <c r="D1413" t="s">
        <v>2874</v>
      </c>
      <c r="E1413" t="s">
        <v>2875</v>
      </c>
      <c r="F1413" t="s">
        <v>33</v>
      </c>
      <c r="G1413" t="s">
        <v>75</v>
      </c>
      <c r="H1413" s="10">
        <v>40910</v>
      </c>
      <c r="I1413" s="10">
        <v>41974</v>
      </c>
      <c r="J1413" t="s">
        <v>31</v>
      </c>
      <c r="K1413" t="s">
        <v>36</v>
      </c>
      <c r="L1413" s="11">
        <v>-2083200</v>
      </c>
      <c r="M1413" t="s">
        <v>37</v>
      </c>
      <c r="N1413" t="s">
        <v>2877</v>
      </c>
      <c r="O1413" t="s">
        <v>31</v>
      </c>
      <c r="P1413">
        <v>0</v>
      </c>
    </row>
    <row r="1414" spans="1:16" ht="14.95" x14ac:dyDescent="0.25">
      <c r="A1414" t="s">
        <v>29</v>
      </c>
      <c r="B1414" t="s">
        <v>126</v>
      </c>
      <c r="C1414" t="s">
        <v>31</v>
      </c>
      <c r="D1414" t="s">
        <v>2878</v>
      </c>
      <c r="E1414" t="s">
        <v>2879</v>
      </c>
      <c r="F1414" t="s">
        <v>33</v>
      </c>
      <c r="G1414" t="s">
        <v>75</v>
      </c>
      <c r="H1414" s="10">
        <v>40968</v>
      </c>
      <c r="I1414" s="10">
        <v>41974</v>
      </c>
      <c r="J1414" t="s">
        <v>31</v>
      </c>
      <c r="K1414" t="s">
        <v>36</v>
      </c>
      <c r="L1414" s="11">
        <v>-1380000</v>
      </c>
      <c r="M1414" t="s">
        <v>37</v>
      </c>
      <c r="N1414" t="s">
        <v>2880</v>
      </c>
      <c r="O1414" t="s">
        <v>31</v>
      </c>
      <c r="P1414">
        <v>0</v>
      </c>
    </row>
    <row r="1415" spans="1:16" ht="14.95" x14ac:dyDescent="0.25">
      <c r="A1415" t="s">
        <v>29</v>
      </c>
      <c r="B1415" t="s">
        <v>126</v>
      </c>
      <c r="C1415" t="s">
        <v>31</v>
      </c>
      <c r="D1415" t="s">
        <v>2878</v>
      </c>
      <c r="E1415" t="s">
        <v>2879</v>
      </c>
      <c r="F1415" t="s">
        <v>33</v>
      </c>
      <c r="G1415" t="s">
        <v>75</v>
      </c>
      <c r="H1415" s="10">
        <v>40968</v>
      </c>
      <c r="I1415" s="10">
        <v>41974</v>
      </c>
      <c r="J1415" t="s">
        <v>31</v>
      </c>
      <c r="K1415" t="s">
        <v>36</v>
      </c>
      <c r="L1415" s="11">
        <v>-305076</v>
      </c>
      <c r="M1415" t="s">
        <v>37</v>
      </c>
      <c r="N1415" t="s">
        <v>2881</v>
      </c>
      <c r="O1415" t="s">
        <v>31</v>
      </c>
      <c r="P1415">
        <v>0</v>
      </c>
    </row>
    <row r="1416" spans="1:16" ht="14.95" x14ac:dyDescent="0.25">
      <c r="A1416" t="s">
        <v>29</v>
      </c>
      <c r="B1416" t="s">
        <v>126</v>
      </c>
      <c r="C1416" t="s">
        <v>31</v>
      </c>
      <c r="D1416" t="s">
        <v>2878</v>
      </c>
      <c r="E1416" t="s">
        <v>2879</v>
      </c>
      <c r="F1416" t="s">
        <v>33</v>
      </c>
      <c r="G1416" t="s">
        <v>75</v>
      </c>
      <c r="H1416" s="10">
        <v>40968</v>
      </c>
      <c r="I1416" s="10">
        <v>41974</v>
      </c>
      <c r="J1416" t="s">
        <v>31</v>
      </c>
      <c r="K1416" t="s">
        <v>36</v>
      </c>
      <c r="L1416" s="11">
        <v>-690000</v>
      </c>
      <c r="M1416" t="s">
        <v>37</v>
      </c>
      <c r="N1416" t="s">
        <v>2882</v>
      </c>
      <c r="O1416" t="s">
        <v>31</v>
      </c>
      <c r="P1416">
        <v>0</v>
      </c>
    </row>
    <row r="1417" spans="1:16" ht="14.95" x14ac:dyDescent="0.25">
      <c r="A1417" t="s">
        <v>29</v>
      </c>
      <c r="B1417" t="s">
        <v>126</v>
      </c>
      <c r="C1417" t="s">
        <v>31</v>
      </c>
      <c r="D1417" t="s">
        <v>2883</v>
      </c>
      <c r="E1417" t="s">
        <v>2884</v>
      </c>
      <c r="F1417" t="s">
        <v>33</v>
      </c>
      <c r="G1417" t="s">
        <v>75</v>
      </c>
      <c r="H1417" s="10">
        <v>40990</v>
      </c>
      <c r="I1417" s="10">
        <v>41974</v>
      </c>
      <c r="J1417" t="s">
        <v>31</v>
      </c>
      <c r="K1417" t="s">
        <v>36</v>
      </c>
      <c r="L1417" s="11">
        <v>-464280</v>
      </c>
      <c r="M1417" t="s">
        <v>37</v>
      </c>
      <c r="N1417" t="s">
        <v>2885</v>
      </c>
      <c r="O1417" t="s">
        <v>31</v>
      </c>
      <c r="P1417">
        <v>0</v>
      </c>
    </row>
    <row r="1418" spans="1:16" ht="14.95" x14ac:dyDescent="0.25">
      <c r="A1418" t="s">
        <v>29</v>
      </c>
      <c r="B1418" t="s">
        <v>126</v>
      </c>
      <c r="C1418" t="s">
        <v>31</v>
      </c>
      <c r="D1418" t="s">
        <v>2883</v>
      </c>
      <c r="E1418" t="s">
        <v>2884</v>
      </c>
      <c r="F1418" t="s">
        <v>33</v>
      </c>
      <c r="G1418" t="s">
        <v>75</v>
      </c>
      <c r="H1418" s="10">
        <v>40990</v>
      </c>
      <c r="I1418" s="10">
        <v>41974</v>
      </c>
      <c r="J1418" t="s">
        <v>31</v>
      </c>
      <c r="K1418" t="s">
        <v>36</v>
      </c>
      <c r="L1418" s="11">
        <v>-928560</v>
      </c>
      <c r="M1418" t="s">
        <v>37</v>
      </c>
      <c r="N1418" t="s">
        <v>2886</v>
      </c>
      <c r="O1418" t="s">
        <v>31</v>
      </c>
      <c r="P1418">
        <v>0</v>
      </c>
    </row>
    <row r="1419" spans="1:16" ht="14.95" x14ac:dyDescent="0.25">
      <c r="A1419" t="s">
        <v>29</v>
      </c>
      <c r="B1419" t="s">
        <v>126</v>
      </c>
      <c r="C1419" t="s">
        <v>31</v>
      </c>
      <c r="D1419" t="s">
        <v>2887</v>
      </c>
      <c r="E1419" t="s">
        <v>2888</v>
      </c>
      <c r="F1419" t="s">
        <v>33</v>
      </c>
      <c r="G1419" t="s">
        <v>75</v>
      </c>
      <c r="H1419" s="10">
        <v>41000</v>
      </c>
      <c r="I1419" s="10">
        <v>41974</v>
      </c>
      <c r="J1419" t="s">
        <v>31</v>
      </c>
      <c r="K1419" t="s">
        <v>36</v>
      </c>
      <c r="L1419" s="11">
        <v>-477462</v>
      </c>
      <c r="M1419" t="s">
        <v>37</v>
      </c>
      <c r="N1419" t="s">
        <v>2889</v>
      </c>
      <c r="O1419" t="s">
        <v>31</v>
      </c>
      <c r="P1419">
        <v>0</v>
      </c>
    </row>
    <row r="1420" spans="1:16" ht="14.95" x14ac:dyDescent="0.25">
      <c r="A1420" t="s">
        <v>29</v>
      </c>
      <c r="B1420" t="s">
        <v>126</v>
      </c>
      <c r="C1420" t="s">
        <v>31</v>
      </c>
      <c r="D1420" t="s">
        <v>2887</v>
      </c>
      <c r="E1420" t="s">
        <v>2888</v>
      </c>
      <c r="F1420" t="s">
        <v>33</v>
      </c>
      <c r="G1420" t="s">
        <v>75</v>
      </c>
      <c r="H1420" s="10">
        <v>41000</v>
      </c>
      <c r="I1420" s="10">
        <v>41974</v>
      </c>
      <c r="J1420" t="s">
        <v>31</v>
      </c>
      <c r="K1420" t="s">
        <v>36</v>
      </c>
      <c r="L1420" s="11">
        <v>-954924</v>
      </c>
      <c r="M1420" t="s">
        <v>37</v>
      </c>
      <c r="N1420" t="s">
        <v>2890</v>
      </c>
      <c r="O1420" t="s">
        <v>31</v>
      </c>
      <c r="P1420">
        <v>0</v>
      </c>
    </row>
    <row r="1421" spans="1:16" ht="14.95" x14ac:dyDescent="0.25">
      <c r="A1421" t="s">
        <v>29</v>
      </c>
      <c r="B1421" t="s">
        <v>126</v>
      </c>
      <c r="C1421" t="s">
        <v>31</v>
      </c>
      <c r="D1421" t="s">
        <v>2891</v>
      </c>
      <c r="E1421" t="s">
        <v>2892</v>
      </c>
      <c r="F1421" t="s">
        <v>33</v>
      </c>
      <c r="G1421" t="s">
        <v>75</v>
      </c>
      <c r="H1421" s="10">
        <v>41000</v>
      </c>
      <c r="I1421" s="10">
        <v>41974</v>
      </c>
      <c r="J1421" t="s">
        <v>31</v>
      </c>
      <c r="K1421" t="s">
        <v>36</v>
      </c>
      <c r="L1421" s="11">
        <v>-363375</v>
      </c>
      <c r="M1421" t="s">
        <v>37</v>
      </c>
      <c r="N1421" t="s">
        <v>2893</v>
      </c>
      <c r="O1421" t="s">
        <v>31</v>
      </c>
      <c r="P1421">
        <v>0</v>
      </c>
    </row>
    <row r="1422" spans="1:16" ht="14.95" x14ac:dyDescent="0.25">
      <c r="A1422" t="s">
        <v>29</v>
      </c>
      <c r="B1422" t="s">
        <v>126</v>
      </c>
      <c r="C1422" t="s">
        <v>31</v>
      </c>
      <c r="D1422" t="s">
        <v>2891</v>
      </c>
      <c r="E1422" t="s">
        <v>2892</v>
      </c>
      <c r="F1422" t="s">
        <v>33</v>
      </c>
      <c r="G1422" t="s">
        <v>75</v>
      </c>
      <c r="H1422" s="10">
        <v>41000</v>
      </c>
      <c r="I1422" s="10">
        <v>41974</v>
      </c>
      <c r="J1422" t="s">
        <v>31</v>
      </c>
      <c r="K1422" t="s">
        <v>36</v>
      </c>
      <c r="L1422" s="11">
        <v>-726750</v>
      </c>
      <c r="M1422" t="s">
        <v>37</v>
      </c>
      <c r="N1422" t="s">
        <v>2894</v>
      </c>
      <c r="O1422" t="s">
        <v>31</v>
      </c>
      <c r="P1422">
        <v>0</v>
      </c>
    </row>
    <row r="1423" spans="1:16" ht="14.95" x14ac:dyDescent="0.25">
      <c r="A1423" t="s">
        <v>29</v>
      </c>
      <c r="B1423" t="s">
        <v>126</v>
      </c>
      <c r="C1423" t="s">
        <v>31</v>
      </c>
      <c r="D1423" t="s">
        <v>2895</v>
      </c>
      <c r="E1423" t="s">
        <v>2896</v>
      </c>
      <c r="F1423" t="s">
        <v>33</v>
      </c>
      <c r="G1423" t="s">
        <v>75</v>
      </c>
      <c r="H1423" s="10">
        <v>40920</v>
      </c>
      <c r="I1423" s="10">
        <v>41974</v>
      </c>
      <c r="J1423" t="s">
        <v>31</v>
      </c>
      <c r="K1423" t="s">
        <v>36</v>
      </c>
      <c r="L1423" s="11">
        <v>-216190</v>
      </c>
      <c r="M1423" t="s">
        <v>37</v>
      </c>
      <c r="N1423" t="s">
        <v>2897</v>
      </c>
      <c r="O1423" t="s">
        <v>31</v>
      </c>
      <c r="P1423">
        <v>0</v>
      </c>
    </row>
    <row r="1424" spans="1:16" ht="14.95" x14ac:dyDescent="0.25">
      <c r="A1424" t="s">
        <v>29</v>
      </c>
      <c r="B1424" t="s">
        <v>126</v>
      </c>
      <c r="C1424" t="s">
        <v>31</v>
      </c>
      <c r="D1424" t="s">
        <v>2898</v>
      </c>
      <c r="E1424" t="s">
        <v>2899</v>
      </c>
      <c r="F1424" t="s">
        <v>33</v>
      </c>
      <c r="G1424" t="s">
        <v>75</v>
      </c>
      <c r="H1424" s="10">
        <v>40920</v>
      </c>
      <c r="I1424" s="10">
        <v>41974</v>
      </c>
      <c r="J1424" t="s">
        <v>31</v>
      </c>
      <c r="K1424" t="s">
        <v>36</v>
      </c>
      <c r="L1424" s="11">
        <v>-216190</v>
      </c>
      <c r="M1424" t="s">
        <v>37</v>
      </c>
      <c r="N1424" t="s">
        <v>2900</v>
      </c>
      <c r="O1424" t="s">
        <v>31</v>
      </c>
      <c r="P1424">
        <v>0</v>
      </c>
    </row>
    <row r="1425" spans="1:16" ht="14.95" x14ac:dyDescent="0.25">
      <c r="A1425" t="s">
        <v>29</v>
      </c>
      <c r="B1425" t="s">
        <v>2901</v>
      </c>
      <c r="C1425" t="s">
        <v>31</v>
      </c>
      <c r="D1425" t="s">
        <v>2902</v>
      </c>
      <c r="E1425" t="s">
        <v>2903</v>
      </c>
      <c r="F1425" t="s">
        <v>33</v>
      </c>
      <c r="G1425" t="s">
        <v>75</v>
      </c>
      <c r="H1425" s="10">
        <v>40920</v>
      </c>
      <c r="I1425" s="10">
        <v>41974</v>
      </c>
      <c r="J1425" t="s">
        <v>31</v>
      </c>
      <c r="K1425" t="s">
        <v>36</v>
      </c>
      <c r="L1425" s="11">
        <v>-227000</v>
      </c>
      <c r="M1425" t="s">
        <v>37</v>
      </c>
      <c r="N1425" t="s">
        <v>2904</v>
      </c>
      <c r="O1425" t="s">
        <v>31</v>
      </c>
      <c r="P1425">
        <v>0</v>
      </c>
    </row>
    <row r="1426" spans="1:16" ht="14.95" x14ac:dyDescent="0.25">
      <c r="A1426" t="s">
        <v>29</v>
      </c>
      <c r="B1426" t="s">
        <v>126</v>
      </c>
      <c r="C1426" t="s">
        <v>31</v>
      </c>
      <c r="D1426" t="s">
        <v>2905</v>
      </c>
      <c r="E1426" t="s">
        <v>2906</v>
      </c>
      <c r="F1426" t="s">
        <v>33</v>
      </c>
      <c r="G1426" t="s">
        <v>75</v>
      </c>
      <c r="H1426" s="10">
        <v>40920</v>
      </c>
      <c r="I1426" s="10">
        <v>41974</v>
      </c>
      <c r="J1426" t="s">
        <v>31</v>
      </c>
      <c r="K1426" t="s">
        <v>36</v>
      </c>
      <c r="L1426" s="11">
        <v>-227000</v>
      </c>
      <c r="M1426" t="s">
        <v>37</v>
      </c>
      <c r="N1426" t="s">
        <v>2907</v>
      </c>
      <c r="O1426" t="s">
        <v>31</v>
      </c>
      <c r="P1426">
        <v>0</v>
      </c>
    </row>
    <row r="1427" spans="1:16" ht="14.95" x14ac:dyDescent="0.25">
      <c r="A1427" t="s">
        <v>29</v>
      </c>
      <c r="B1427" t="s">
        <v>126</v>
      </c>
      <c r="C1427" t="s">
        <v>31</v>
      </c>
      <c r="D1427" t="s">
        <v>2905</v>
      </c>
      <c r="E1427" t="s">
        <v>2906</v>
      </c>
      <c r="F1427" t="s">
        <v>33</v>
      </c>
      <c r="G1427" t="s">
        <v>75</v>
      </c>
      <c r="H1427" s="10">
        <v>40920</v>
      </c>
      <c r="I1427" s="10">
        <v>41974</v>
      </c>
      <c r="J1427" t="s">
        <v>31</v>
      </c>
      <c r="K1427" t="s">
        <v>36</v>
      </c>
      <c r="L1427" s="11">
        <v>-113500</v>
      </c>
      <c r="M1427" t="s">
        <v>37</v>
      </c>
      <c r="N1427" t="s">
        <v>2908</v>
      </c>
      <c r="O1427" t="s">
        <v>31</v>
      </c>
      <c r="P1427">
        <v>0</v>
      </c>
    </row>
    <row r="1428" spans="1:16" ht="14.95" x14ac:dyDescent="0.25">
      <c r="A1428" t="s">
        <v>29</v>
      </c>
      <c r="B1428" t="s">
        <v>126</v>
      </c>
      <c r="C1428" t="s">
        <v>31</v>
      </c>
      <c r="D1428" t="s">
        <v>2909</v>
      </c>
      <c r="E1428" t="s">
        <v>2910</v>
      </c>
      <c r="F1428" t="s">
        <v>33</v>
      </c>
      <c r="G1428" t="s">
        <v>75</v>
      </c>
      <c r="H1428" s="10">
        <v>40999</v>
      </c>
      <c r="I1428" s="10">
        <v>41974</v>
      </c>
      <c r="J1428" t="s">
        <v>31</v>
      </c>
      <c r="K1428" t="s">
        <v>36</v>
      </c>
      <c r="L1428" s="11">
        <v>-192000</v>
      </c>
      <c r="M1428" t="s">
        <v>37</v>
      </c>
      <c r="N1428" t="s">
        <v>2911</v>
      </c>
      <c r="O1428" t="s">
        <v>31</v>
      </c>
      <c r="P1428">
        <v>0</v>
      </c>
    </row>
    <row r="1429" spans="1:16" ht="14.95" x14ac:dyDescent="0.25">
      <c r="A1429" t="s">
        <v>29</v>
      </c>
      <c r="B1429" t="s">
        <v>126</v>
      </c>
      <c r="C1429" t="s">
        <v>31</v>
      </c>
      <c r="D1429" t="s">
        <v>2909</v>
      </c>
      <c r="E1429" t="s">
        <v>2910</v>
      </c>
      <c r="F1429" t="s">
        <v>33</v>
      </c>
      <c r="G1429" t="s">
        <v>75</v>
      </c>
      <c r="H1429" s="10">
        <v>40999</v>
      </c>
      <c r="I1429" s="10">
        <v>41974</v>
      </c>
      <c r="J1429" t="s">
        <v>31</v>
      </c>
      <c r="K1429" t="s">
        <v>36</v>
      </c>
      <c r="L1429" s="11">
        <v>-96000</v>
      </c>
      <c r="M1429" t="s">
        <v>37</v>
      </c>
      <c r="N1429" t="s">
        <v>2912</v>
      </c>
      <c r="O1429" t="s">
        <v>31</v>
      </c>
      <c r="P1429">
        <v>0</v>
      </c>
    </row>
    <row r="1430" spans="1:16" ht="14.95" x14ac:dyDescent="0.25">
      <c r="A1430" t="s">
        <v>29</v>
      </c>
      <c r="B1430" t="s">
        <v>126</v>
      </c>
      <c r="C1430" t="s">
        <v>31</v>
      </c>
      <c r="D1430" t="s">
        <v>2913</v>
      </c>
      <c r="E1430" t="s">
        <v>2914</v>
      </c>
      <c r="F1430" t="s">
        <v>33</v>
      </c>
      <c r="G1430" t="s">
        <v>75</v>
      </c>
      <c r="H1430" s="10">
        <v>41038</v>
      </c>
      <c r="I1430" s="10">
        <v>41974</v>
      </c>
      <c r="J1430" t="s">
        <v>31</v>
      </c>
      <c r="K1430" t="s">
        <v>36</v>
      </c>
      <c r="L1430" s="11">
        <v>-1321440</v>
      </c>
      <c r="M1430" t="s">
        <v>37</v>
      </c>
      <c r="N1430" t="s">
        <v>2915</v>
      </c>
      <c r="O1430" t="s">
        <v>31</v>
      </c>
      <c r="P1430">
        <v>0</v>
      </c>
    </row>
    <row r="1431" spans="1:16" ht="14.95" x14ac:dyDescent="0.25">
      <c r="A1431" t="s">
        <v>29</v>
      </c>
      <c r="B1431" t="s">
        <v>126</v>
      </c>
      <c r="C1431" t="s">
        <v>31</v>
      </c>
      <c r="D1431" t="s">
        <v>2913</v>
      </c>
      <c r="E1431" t="s">
        <v>2914</v>
      </c>
      <c r="F1431" t="s">
        <v>33</v>
      </c>
      <c r="G1431" t="s">
        <v>75</v>
      </c>
      <c r="H1431" s="10">
        <v>41038</v>
      </c>
      <c r="I1431" s="10">
        <v>41974</v>
      </c>
      <c r="J1431" t="s">
        <v>31</v>
      </c>
      <c r="K1431" t="s">
        <v>36</v>
      </c>
      <c r="L1431" s="11">
        <v>-660720</v>
      </c>
      <c r="M1431" t="s">
        <v>37</v>
      </c>
      <c r="N1431" t="s">
        <v>2916</v>
      </c>
      <c r="O1431" t="s">
        <v>31</v>
      </c>
      <c r="P1431">
        <v>0</v>
      </c>
    </row>
    <row r="1432" spans="1:16" ht="14.95" x14ac:dyDescent="0.25">
      <c r="A1432" t="s">
        <v>29</v>
      </c>
      <c r="B1432" t="s">
        <v>126</v>
      </c>
      <c r="C1432" t="s">
        <v>31</v>
      </c>
      <c r="D1432" t="s">
        <v>2917</v>
      </c>
      <c r="E1432" t="s">
        <v>2918</v>
      </c>
      <c r="F1432" t="s">
        <v>33</v>
      </c>
      <c r="G1432" t="s">
        <v>75</v>
      </c>
      <c r="H1432" s="10">
        <v>41117</v>
      </c>
      <c r="I1432" s="10">
        <v>41974</v>
      </c>
      <c r="J1432" t="s">
        <v>31</v>
      </c>
      <c r="K1432" t="s">
        <v>36</v>
      </c>
      <c r="L1432" s="11">
        <v>-2742960</v>
      </c>
      <c r="M1432" t="s">
        <v>37</v>
      </c>
      <c r="N1432" t="s">
        <v>2919</v>
      </c>
      <c r="O1432" t="s">
        <v>31</v>
      </c>
      <c r="P1432">
        <v>0</v>
      </c>
    </row>
    <row r="1433" spans="1:16" ht="14.95" x14ac:dyDescent="0.25">
      <c r="A1433" t="s">
        <v>29</v>
      </c>
      <c r="B1433" t="s">
        <v>126</v>
      </c>
      <c r="C1433" t="s">
        <v>31</v>
      </c>
      <c r="D1433" t="s">
        <v>2917</v>
      </c>
      <c r="E1433" t="s">
        <v>2918</v>
      </c>
      <c r="F1433" t="s">
        <v>33</v>
      </c>
      <c r="G1433" t="s">
        <v>75</v>
      </c>
      <c r="H1433" s="10">
        <v>41117</v>
      </c>
      <c r="I1433" s="10">
        <v>41974</v>
      </c>
      <c r="J1433" t="s">
        <v>31</v>
      </c>
      <c r="K1433" t="s">
        <v>36</v>
      </c>
      <c r="L1433" s="11">
        <v>-1371480</v>
      </c>
      <c r="M1433" t="s">
        <v>37</v>
      </c>
      <c r="N1433" t="s">
        <v>2920</v>
      </c>
      <c r="O1433" t="s">
        <v>31</v>
      </c>
      <c r="P1433">
        <v>0</v>
      </c>
    </row>
    <row r="1434" spans="1:16" ht="14.95" x14ac:dyDescent="0.25">
      <c r="A1434" t="s">
        <v>29</v>
      </c>
      <c r="B1434" t="s">
        <v>126</v>
      </c>
      <c r="C1434" t="s">
        <v>31</v>
      </c>
      <c r="D1434" t="s">
        <v>2604</v>
      </c>
      <c r="E1434" t="s">
        <v>2921</v>
      </c>
      <c r="F1434" t="s">
        <v>33</v>
      </c>
      <c r="G1434" t="s">
        <v>75</v>
      </c>
      <c r="H1434" s="10">
        <v>41117</v>
      </c>
      <c r="I1434" s="10">
        <v>41974</v>
      </c>
      <c r="J1434" t="s">
        <v>31</v>
      </c>
      <c r="K1434" t="s">
        <v>36</v>
      </c>
      <c r="L1434" s="11">
        <v>-2998800</v>
      </c>
      <c r="M1434" t="s">
        <v>37</v>
      </c>
      <c r="N1434" t="s">
        <v>2922</v>
      </c>
      <c r="O1434" t="s">
        <v>31</v>
      </c>
      <c r="P1434">
        <v>0</v>
      </c>
    </row>
    <row r="1435" spans="1:16" ht="14.95" x14ac:dyDescent="0.25">
      <c r="A1435" t="s">
        <v>29</v>
      </c>
      <c r="B1435" t="s">
        <v>126</v>
      </c>
      <c r="C1435" t="s">
        <v>31</v>
      </c>
      <c r="D1435" t="s">
        <v>2604</v>
      </c>
      <c r="E1435" t="s">
        <v>2921</v>
      </c>
      <c r="F1435" t="s">
        <v>33</v>
      </c>
      <c r="G1435" t="s">
        <v>75</v>
      </c>
      <c r="H1435" s="10">
        <v>41117</v>
      </c>
      <c r="I1435" s="10">
        <v>41974</v>
      </c>
      <c r="J1435" t="s">
        <v>31</v>
      </c>
      <c r="K1435" t="s">
        <v>36</v>
      </c>
      <c r="L1435" s="11">
        <v>-1499400</v>
      </c>
      <c r="M1435" t="s">
        <v>37</v>
      </c>
      <c r="N1435" t="s">
        <v>2923</v>
      </c>
      <c r="O1435" t="s">
        <v>31</v>
      </c>
      <c r="P1435">
        <v>0</v>
      </c>
    </row>
    <row r="1436" spans="1:16" ht="14.95" x14ac:dyDescent="0.25">
      <c r="A1436" t="s">
        <v>29</v>
      </c>
      <c r="B1436" t="s">
        <v>126</v>
      </c>
      <c r="C1436" t="s">
        <v>31</v>
      </c>
      <c r="D1436" t="s">
        <v>2924</v>
      </c>
      <c r="E1436" t="s">
        <v>2925</v>
      </c>
      <c r="F1436" t="s">
        <v>33</v>
      </c>
      <c r="G1436" t="s">
        <v>75</v>
      </c>
      <c r="H1436" s="10">
        <v>41060</v>
      </c>
      <c r="I1436" s="10">
        <v>41974</v>
      </c>
      <c r="J1436" t="s">
        <v>31</v>
      </c>
      <c r="K1436" t="s">
        <v>36</v>
      </c>
      <c r="L1436" s="11">
        <v>-1012908</v>
      </c>
      <c r="M1436" t="s">
        <v>37</v>
      </c>
      <c r="N1436" t="s">
        <v>2926</v>
      </c>
      <c r="O1436" t="s">
        <v>31</v>
      </c>
      <c r="P1436">
        <v>0</v>
      </c>
    </row>
    <row r="1437" spans="1:16" ht="14.95" x14ac:dyDescent="0.25">
      <c r="A1437" t="s">
        <v>29</v>
      </c>
      <c r="B1437" t="s">
        <v>126</v>
      </c>
      <c r="C1437" t="s">
        <v>31</v>
      </c>
      <c r="D1437" t="s">
        <v>2924</v>
      </c>
      <c r="E1437" t="s">
        <v>2925</v>
      </c>
      <c r="F1437" t="s">
        <v>33</v>
      </c>
      <c r="G1437" t="s">
        <v>75</v>
      </c>
      <c r="H1437" s="10">
        <v>41060</v>
      </c>
      <c r="I1437" s="10">
        <v>41974</v>
      </c>
      <c r="J1437" t="s">
        <v>31</v>
      </c>
      <c r="K1437" t="s">
        <v>36</v>
      </c>
      <c r="L1437" s="11">
        <v>-2025815</v>
      </c>
      <c r="M1437" t="s">
        <v>37</v>
      </c>
      <c r="N1437" t="s">
        <v>2927</v>
      </c>
      <c r="O1437" t="s">
        <v>31</v>
      </c>
      <c r="P1437">
        <v>0</v>
      </c>
    </row>
    <row r="1438" spans="1:16" ht="14.95" x14ac:dyDescent="0.25">
      <c r="A1438" t="s">
        <v>29</v>
      </c>
      <c r="B1438" t="s">
        <v>126</v>
      </c>
      <c r="C1438" t="s">
        <v>31</v>
      </c>
      <c r="D1438" t="s">
        <v>2928</v>
      </c>
      <c r="E1438" t="s">
        <v>2929</v>
      </c>
      <c r="F1438" t="s">
        <v>33</v>
      </c>
      <c r="G1438" t="s">
        <v>75</v>
      </c>
      <c r="H1438" s="10">
        <v>40968</v>
      </c>
      <c r="I1438" s="10">
        <v>41974</v>
      </c>
      <c r="J1438" t="s">
        <v>31</v>
      </c>
      <c r="K1438" t="s">
        <v>36</v>
      </c>
      <c r="L1438" s="11">
        <v>-308000</v>
      </c>
      <c r="M1438" t="s">
        <v>37</v>
      </c>
      <c r="N1438" t="s">
        <v>2930</v>
      </c>
      <c r="O1438" t="s">
        <v>31</v>
      </c>
      <c r="P1438">
        <v>0</v>
      </c>
    </row>
    <row r="1439" spans="1:16" ht="14.95" x14ac:dyDescent="0.25">
      <c r="A1439" t="s">
        <v>29</v>
      </c>
      <c r="B1439" t="s">
        <v>126</v>
      </c>
      <c r="C1439" t="s">
        <v>31</v>
      </c>
      <c r="D1439" t="s">
        <v>2931</v>
      </c>
      <c r="E1439" t="s">
        <v>2932</v>
      </c>
      <c r="F1439" t="s">
        <v>33</v>
      </c>
      <c r="G1439" t="s">
        <v>75</v>
      </c>
      <c r="H1439" s="10">
        <v>40960</v>
      </c>
      <c r="I1439" s="10">
        <v>41974</v>
      </c>
      <c r="J1439" t="s">
        <v>31</v>
      </c>
      <c r="K1439" t="s">
        <v>36</v>
      </c>
      <c r="L1439" s="11">
        <v>-540000</v>
      </c>
      <c r="M1439" t="s">
        <v>37</v>
      </c>
      <c r="N1439" t="s">
        <v>2933</v>
      </c>
      <c r="O1439" t="s">
        <v>31</v>
      </c>
      <c r="P1439">
        <v>0</v>
      </c>
    </row>
    <row r="1440" spans="1:16" ht="14.95" x14ac:dyDescent="0.25">
      <c r="A1440" t="s">
        <v>29</v>
      </c>
      <c r="B1440" t="s">
        <v>126</v>
      </c>
      <c r="C1440" t="s">
        <v>31</v>
      </c>
      <c r="D1440" t="s">
        <v>2934</v>
      </c>
      <c r="E1440" t="s">
        <v>2935</v>
      </c>
      <c r="F1440" t="s">
        <v>33</v>
      </c>
      <c r="G1440" t="s">
        <v>75</v>
      </c>
      <c r="H1440" s="10">
        <v>41029</v>
      </c>
      <c r="I1440" s="10">
        <v>41974</v>
      </c>
      <c r="J1440" t="s">
        <v>31</v>
      </c>
      <c r="K1440" t="s">
        <v>36</v>
      </c>
      <c r="L1440" s="11">
        <v>-1589800</v>
      </c>
      <c r="M1440" t="s">
        <v>37</v>
      </c>
      <c r="N1440" t="s">
        <v>2936</v>
      </c>
      <c r="O1440" t="s">
        <v>31</v>
      </c>
      <c r="P1440">
        <v>0</v>
      </c>
    </row>
    <row r="1441" spans="1:16" ht="14.95" x14ac:dyDescent="0.25">
      <c r="A1441" t="s">
        <v>29</v>
      </c>
      <c r="B1441" t="s">
        <v>126</v>
      </c>
      <c r="C1441" t="s">
        <v>31</v>
      </c>
      <c r="D1441" t="s">
        <v>2937</v>
      </c>
      <c r="E1441" t="s">
        <v>2938</v>
      </c>
      <c r="F1441" t="s">
        <v>33</v>
      </c>
      <c r="G1441" t="s">
        <v>75</v>
      </c>
      <c r="H1441" s="10">
        <v>40903</v>
      </c>
      <c r="I1441" s="10">
        <v>41974</v>
      </c>
      <c r="J1441" t="s">
        <v>31</v>
      </c>
      <c r="K1441" t="s">
        <v>36</v>
      </c>
      <c r="L1441" s="11">
        <v>-200000</v>
      </c>
      <c r="M1441" t="s">
        <v>37</v>
      </c>
      <c r="N1441" t="s">
        <v>2939</v>
      </c>
      <c r="O1441" t="s">
        <v>31</v>
      </c>
      <c r="P1441">
        <v>0</v>
      </c>
    </row>
    <row r="1442" spans="1:16" ht="14.95" x14ac:dyDescent="0.25">
      <c r="A1442" t="s">
        <v>29</v>
      </c>
      <c r="B1442" t="s">
        <v>126</v>
      </c>
      <c r="C1442" t="s">
        <v>31</v>
      </c>
      <c r="D1442" t="s">
        <v>2940</v>
      </c>
      <c r="E1442" t="s">
        <v>2941</v>
      </c>
      <c r="F1442" t="s">
        <v>33</v>
      </c>
      <c r="G1442" t="s">
        <v>75</v>
      </c>
      <c r="H1442" s="10">
        <v>40999</v>
      </c>
      <c r="I1442" s="10">
        <v>41974</v>
      </c>
      <c r="J1442" t="s">
        <v>31</v>
      </c>
      <c r="K1442" t="s">
        <v>36</v>
      </c>
      <c r="L1442" s="11">
        <v>-137598</v>
      </c>
      <c r="M1442" t="s">
        <v>37</v>
      </c>
      <c r="N1442" t="s">
        <v>2942</v>
      </c>
      <c r="O1442" t="s">
        <v>31</v>
      </c>
      <c r="P1442">
        <v>0</v>
      </c>
    </row>
    <row r="1443" spans="1:16" ht="14.95" x14ac:dyDescent="0.25">
      <c r="A1443" t="s">
        <v>29</v>
      </c>
      <c r="B1443" t="s">
        <v>126</v>
      </c>
      <c r="C1443" t="s">
        <v>31</v>
      </c>
      <c r="D1443" t="s">
        <v>2940</v>
      </c>
      <c r="E1443" t="s">
        <v>2941</v>
      </c>
      <c r="F1443" t="s">
        <v>33</v>
      </c>
      <c r="G1443" t="s">
        <v>75</v>
      </c>
      <c r="H1443" s="10">
        <v>40999</v>
      </c>
      <c r="I1443" s="10">
        <v>41974</v>
      </c>
      <c r="J1443" t="s">
        <v>31</v>
      </c>
      <c r="K1443" t="s">
        <v>36</v>
      </c>
      <c r="L1443" s="11">
        <v>-275196</v>
      </c>
      <c r="M1443" t="s">
        <v>37</v>
      </c>
      <c r="N1443" t="s">
        <v>2943</v>
      </c>
      <c r="O1443" t="s">
        <v>31</v>
      </c>
      <c r="P1443">
        <v>0</v>
      </c>
    </row>
    <row r="1444" spans="1:16" ht="14.95" x14ac:dyDescent="0.25">
      <c r="A1444" t="s">
        <v>29</v>
      </c>
      <c r="B1444" t="s">
        <v>126</v>
      </c>
      <c r="C1444" t="s">
        <v>31</v>
      </c>
      <c r="D1444" t="s">
        <v>2944</v>
      </c>
      <c r="E1444" t="s">
        <v>2945</v>
      </c>
      <c r="F1444" t="s">
        <v>33</v>
      </c>
      <c r="G1444" t="s">
        <v>75</v>
      </c>
      <c r="H1444" s="10">
        <v>40968</v>
      </c>
      <c r="I1444" s="10">
        <v>41974</v>
      </c>
      <c r="J1444" t="s">
        <v>31</v>
      </c>
      <c r="K1444" t="s">
        <v>36</v>
      </c>
      <c r="L1444" s="11">
        <v>-3000000</v>
      </c>
      <c r="M1444" t="s">
        <v>37</v>
      </c>
      <c r="N1444" t="s">
        <v>2946</v>
      </c>
      <c r="O1444" t="s">
        <v>31</v>
      </c>
      <c r="P1444">
        <v>0</v>
      </c>
    </row>
    <row r="1445" spans="1:16" ht="14.95" x14ac:dyDescent="0.25">
      <c r="A1445" t="s">
        <v>29</v>
      </c>
      <c r="B1445" t="s">
        <v>126</v>
      </c>
      <c r="C1445" t="s">
        <v>31</v>
      </c>
      <c r="D1445" t="s">
        <v>2944</v>
      </c>
      <c r="E1445" t="s">
        <v>2945</v>
      </c>
      <c r="F1445" t="s">
        <v>33</v>
      </c>
      <c r="G1445" t="s">
        <v>75</v>
      </c>
      <c r="H1445" s="10">
        <v>40968</v>
      </c>
      <c r="I1445" s="10">
        <v>41974</v>
      </c>
      <c r="J1445" t="s">
        <v>31</v>
      </c>
      <c r="K1445" t="s">
        <v>36</v>
      </c>
      <c r="L1445" s="11">
        <v>-6000000</v>
      </c>
      <c r="M1445" t="s">
        <v>37</v>
      </c>
      <c r="N1445" t="s">
        <v>2947</v>
      </c>
      <c r="O1445" t="s">
        <v>31</v>
      </c>
      <c r="P1445">
        <v>0</v>
      </c>
    </row>
    <row r="1446" spans="1:16" ht="14.95" x14ac:dyDescent="0.25">
      <c r="A1446" t="s">
        <v>29</v>
      </c>
      <c r="B1446" t="s">
        <v>126</v>
      </c>
      <c r="C1446" t="s">
        <v>31</v>
      </c>
      <c r="D1446" t="s">
        <v>2948</v>
      </c>
      <c r="E1446" t="s">
        <v>2949</v>
      </c>
      <c r="F1446" t="s">
        <v>33</v>
      </c>
      <c r="G1446" t="s">
        <v>75</v>
      </c>
      <c r="H1446" s="10">
        <v>40725</v>
      </c>
      <c r="I1446" s="10">
        <v>41974</v>
      </c>
      <c r="J1446" t="s">
        <v>31</v>
      </c>
      <c r="K1446" t="s">
        <v>36</v>
      </c>
      <c r="L1446" s="11">
        <v>-282336</v>
      </c>
      <c r="M1446" t="s">
        <v>37</v>
      </c>
      <c r="N1446" t="s">
        <v>2950</v>
      </c>
      <c r="O1446" t="s">
        <v>31</v>
      </c>
      <c r="P1446">
        <v>0</v>
      </c>
    </row>
    <row r="1447" spans="1:16" ht="14.95" x14ac:dyDescent="0.25">
      <c r="A1447" t="s">
        <v>29</v>
      </c>
      <c r="B1447" t="s">
        <v>126</v>
      </c>
      <c r="C1447" t="s">
        <v>31</v>
      </c>
      <c r="D1447" t="s">
        <v>2951</v>
      </c>
      <c r="E1447" t="s">
        <v>695</v>
      </c>
      <c r="F1447" t="s">
        <v>33</v>
      </c>
      <c r="G1447" t="s">
        <v>75</v>
      </c>
      <c r="H1447" s="10">
        <v>40756</v>
      </c>
      <c r="I1447" s="10">
        <v>41974</v>
      </c>
      <c r="J1447" t="s">
        <v>31</v>
      </c>
      <c r="K1447" t="s">
        <v>36</v>
      </c>
      <c r="L1447" s="11">
        <v>-662490</v>
      </c>
      <c r="M1447" t="s">
        <v>37</v>
      </c>
      <c r="N1447" t="s">
        <v>2952</v>
      </c>
      <c r="O1447" t="s">
        <v>31</v>
      </c>
      <c r="P1447">
        <v>0</v>
      </c>
    </row>
    <row r="1448" spans="1:16" ht="14.95" x14ac:dyDescent="0.25">
      <c r="A1448" t="s">
        <v>29</v>
      </c>
      <c r="B1448" t="s">
        <v>126</v>
      </c>
      <c r="C1448" t="s">
        <v>31</v>
      </c>
      <c r="D1448" t="s">
        <v>2953</v>
      </c>
      <c r="E1448" t="s">
        <v>2954</v>
      </c>
      <c r="F1448" t="s">
        <v>33</v>
      </c>
      <c r="G1448" t="s">
        <v>75</v>
      </c>
      <c r="H1448" s="10">
        <v>40981</v>
      </c>
      <c r="I1448" s="10">
        <v>41974</v>
      </c>
      <c r="J1448" t="s">
        <v>31</v>
      </c>
      <c r="K1448" t="s">
        <v>36</v>
      </c>
      <c r="L1448" s="11">
        <v>-537132</v>
      </c>
      <c r="M1448" t="s">
        <v>37</v>
      </c>
      <c r="N1448" t="s">
        <v>2955</v>
      </c>
      <c r="O1448" t="s">
        <v>31</v>
      </c>
      <c r="P1448">
        <v>0</v>
      </c>
    </row>
    <row r="1449" spans="1:16" ht="14.95" x14ac:dyDescent="0.25">
      <c r="A1449" t="s">
        <v>29</v>
      </c>
      <c r="B1449" t="s">
        <v>126</v>
      </c>
      <c r="C1449" t="s">
        <v>31</v>
      </c>
      <c r="D1449" t="s">
        <v>2956</v>
      </c>
      <c r="E1449" t="s">
        <v>2957</v>
      </c>
      <c r="F1449" t="s">
        <v>33</v>
      </c>
      <c r="G1449" t="s">
        <v>75</v>
      </c>
      <c r="H1449" s="10">
        <v>40996</v>
      </c>
      <c r="I1449" s="10">
        <v>41974</v>
      </c>
      <c r="J1449" t="s">
        <v>31</v>
      </c>
      <c r="K1449" t="s">
        <v>36</v>
      </c>
      <c r="L1449" s="11">
        <v>-577014</v>
      </c>
      <c r="M1449" t="s">
        <v>37</v>
      </c>
      <c r="N1449" t="s">
        <v>2958</v>
      </c>
      <c r="O1449" t="s">
        <v>31</v>
      </c>
      <c r="P1449">
        <v>0</v>
      </c>
    </row>
    <row r="1450" spans="1:16" ht="14.95" x14ac:dyDescent="0.25">
      <c r="A1450" t="s">
        <v>29</v>
      </c>
      <c r="B1450" t="s">
        <v>126</v>
      </c>
      <c r="C1450" t="s">
        <v>31</v>
      </c>
      <c r="D1450" t="s">
        <v>2956</v>
      </c>
      <c r="E1450" t="s">
        <v>2957</v>
      </c>
      <c r="F1450" t="s">
        <v>33</v>
      </c>
      <c r="G1450" t="s">
        <v>75</v>
      </c>
      <c r="H1450" s="10">
        <v>40996</v>
      </c>
      <c r="I1450" s="10">
        <v>41974</v>
      </c>
      <c r="J1450" t="s">
        <v>31</v>
      </c>
      <c r="K1450" t="s">
        <v>36</v>
      </c>
      <c r="L1450" s="11">
        <v>-1154028</v>
      </c>
      <c r="M1450" t="s">
        <v>37</v>
      </c>
      <c r="N1450" t="s">
        <v>2959</v>
      </c>
      <c r="O1450" t="s">
        <v>31</v>
      </c>
      <c r="P1450">
        <v>0</v>
      </c>
    </row>
    <row r="1451" spans="1:16" ht="14.95" x14ac:dyDescent="0.25">
      <c r="A1451" t="s">
        <v>29</v>
      </c>
      <c r="B1451" t="s">
        <v>126</v>
      </c>
      <c r="C1451" t="s">
        <v>31</v>
      </c>
      <c r="D1451" t="s">
        <v>2960</v>
      </c>
      <c r="E1451" t="s">
        <v>2961</v>
      </c>
      <c r="F1451" t="s">
        <v>33</v>
      </c>
      <c r="G1451" t="s">
        <v>75</v>
      </c>
      <c r="H1451" s="10">
        <v>40505</v>
      </c>
      <c r="I1451" s="10">
        <v>41974</v>
      </c>
      <c r="J1451" t="s">
        <v>31</v>
      </c>
      <c r="K1451" t="s">
        <v>36</v>
      </c>
      <c r="L1451" s="11">
        <v>-95268</v>
      </c>
      <c r="M1451" t="s">
        <v>37</v>
      </c>
      <c r="N1451" t="s">
        <v>2962</v>
      </c>
      <c r="O1451" t="s">
        <v>31</v>
      </c>
      <c r="P1451">
        <v>0</v>
      </c>
    </row>
    <row r="1452" spans="1:16" ht="14.95" x14ac:dyDescent="0.25">
      <c r="A1452" t="s">
        <v>29</v>
      </c>
      <c r="B1452" t="s">
        <v>126</v>
      </c>
      <c r="C1452" t="s">
        <v>31</v>
      </c>
      <c r="D1452" t="s">
        <v>2960</v>
      </c>
      <c r="E1452" t="s">
        <v>2963</v>
      </c>
      <c r="F1452" t="s">
        <v>33</v>
      </c>
      <c r="G1452" t="s">
        <v>75</v>
      </c>
      <c r="H1452" s="10">
        <v>40505</v>
      </c>
      <c r="I1452" s="10">
        <v>41974</v>
      </c>
      <c r="J1452" t="s">
        <v>31</v>
      </c>
      <c r="K1452" t="s">
        <v>36</v>
      </c>
      <c r="L1452" s="11">
        <v>-211956</v>
      </c>
      <c r="M1452" t="s">
        <v>37</v>
      </c>
      <c r="N1452" t="s">
        <v>2964</v>
      </c>
      <c r="O1452" t="s">
        <v>31</v>
      </c>
      <c r="P1452">
        <v>0</v>
      </c>
    </row>
    <row r="1453" spans="1:16" ht="14.95" x14ac:dyDescent="0.25">
      <c r="A1453" t="s">
        <v>29</v>
      </c>
      <c r="B1453" t="s">
        <v>126</v>
      </c>
      <c r="C1453" t="s">
        <v>31</v>
      </c>
      <c r="D1453" t="s">
        <v>2965</v>
      </c>
      <c r="E1453" t="s">
        <v>2966</v>
      </c>
      <c r="F1453" t="s">
        <v>33</v>
      </c>
      <c r="G1453" t="s">
        <v>75</v>
      </c>
      <c r="H1453" s="10">
        <v>40505</v>
      </c>
      <c r="I1453" s="10">
        <v>41974</v>
      </c>
      <c r="J1453" t="s">
        <v>31</v>
      </c>
      <c r="K1453" t="s">
        <v>36</v>
      </c>
      <c r="L1453" s="11">
        <v>-245004</v>
      </c>
      <c r="M1453" t="s">
        <v>37</v>
      </c>
      <c r="N1453" t="s">
        <v>2967</v>
      </c>
      <c r="O1453" t="s">
        <v>31</v>
      </c>
      <c r="P1453">
        <v>0</v>
      </c>
    </row>
    <row r="1454" spans="1:16" ht="14.95" x14ac:dyDescent="0.25">
      <c r="A1454" t="s">
        <v>29</v>
      </c>
      <c r="B1454" t="s">
        <v>126</v>
      </c>
      <c r="C1454" t="s">
        <v>31</v>
      </c>
      <c r="D1454" t="s">
        <v>2968</v>
      </c>
      <c r="E1454" t="s">
        <v>2969</v>
      </c>
      <c r="F1454" t="s">
        <v>33</v>
      </c>
      <c r="G1454" t="s">
        <v>75</v>
      </c>
      <c r="H1454" s="10">
        <v>40910</v>
      </c>
      <c r="I1454" s="10">
        <v>41974</v>
      </c>
      <c r="J1454" t="s">
        <v>31</v>
      </c>
      <c r="K1454" t="s">
        <v>36</v>
      </c>
      <c r="L1454" s="11">
        <v>-697476</v>
      </c>
      <c r="M1454" t="s">
        <v>37</v>
      </c>
      <c r="N1454" t="s">
        <v>2970</v>
      </c>
      <c r="O1454" t="s">
        <v>31</v>
      </c>
      <c r="P1454">
        <v>0</v>
      </c>
    </row>
    <row r="1455" spans="1:16" ht="14.95" x14ac:dyDescent="0.25">
      <c r="A1455" t="s">
        <v>29</v>
      </c>
      <c r="B1455" t="s">
        <v>126</v>
      </c>
      <c r="C1455" t="s">
        <v>31</v>
      </c>
      <c r="D1455" t="s">
        <v>2971</v>
      </c>
      <c r="E1455" t="s">
        <v>2972</v>
      </c>
      <c r="F1455" t="s">
        <v>33</v>
      </c>
      <c r="G1455" t="s">
        <v>75</v>
      </c>
      <c r="H1455" s="10">
        <v>40910</v>
      </c>
      <c r="I1455" s="10">
        <v>41974</v>
      </c>
      <c r="J1455" t="s">
        <v>31</v>
      </c>
      <c r="K1455" t="s">
        <v>36</v>
      </c>
      <c r="L1455" s="11">
        <v>-2775624</v>
      </c>
      <c r="M1455" t="s">
        <v>37</v>
      </c>
      <c r="N1455" t="s">
        <v>2973</v>
      </c>
      <c r="O1455" t="s">
        <v>31</v>
      </c>
      <c r="P1455">
        <v>0</v>
      </c>
    </row>
    <row r="1456" spans="1:16" ht="14.95" x14ac:dyDescent="0.25">
      <c r="A1456" t="s">
        <v>29</v>
      </c>
      <c r="B1456" t="s">
        <v>126</v>
      </c>
      <c r="C1456" t="s">
        <v>31</v>
      </c>
      <c r="D1456" t="s">
        <v>2974</v>
      </c>
      <c r="E1456" t="s">
        <v>2975</v>
      </c>
      <c r="F1456" t="s">
        <v>33</v>
      </c>
      <c r="G1456" t="s">
        <v>75</v>
      </c>
      <c r="H1456" s="10">
        <v>40910</v>
      </c>
      <c r="I1456" s="10">
        <v>41974</v>
      </c>
      <c r="J1456" t="s">
        <v>31</v>
      </c>
      <c r="K1456" t="s">
        <v>36</v>
      </c>
      <c r="L1456" s="11">
        <v>-1892610</v>
      </c>
      <c r="M1456" t="s">
        <v>37</v>
      </c>
      <c r="N1456" t="s">
        <v>2976</v>
      </c>
      <c r="O1456" t="s">
        <v>31</v>
      </c>
      <c r="P1456">
        <v>0</v>
      </c>
    </row>
    <row r="1457" spans="1:16" ht="14.95" x14ac:dyDescent="0.25">
      <c r="A1457" t="s">
        <v>29</v>
      </c>
      <c r="B1457" t="s">
        <v>126</v>
      </c>
      <c r="C1457" t="s">
        <v>31</v>
      </c>
      <c r="D1457" t="s">
        <v>2977</v>
      </c>
      <c r="E1457" t="s">
        <v>2978</v>
      </c>
      <c r="F1457" t="s">
        <v>33</v>
      </c>
      <c r="G1457" t="s">
        <v>75</v>
      </c>
      <c r="H1457" s="10">
        <v>40968</v>
      </c>
      <c r="I1457" s="10">
        <v>41974</v>
      </c>
      <c r="J1457" t="s">
        <v>31</v>
      </c>
      <c r="K1457" t="s">
        <v>36</v>
      </c>
      <c r="L1457" s="11">
        <v>-319491</v>
      </c>
      <c r="M1457" t="s">
        <v>37</v>
      </c>
      <c r="N1457" t="s">
        <v>2979</v>
      </c>
      <c r="O1457" t="s">
        <v>31</v>
      </c>
      <c r="P1457">
        <v>0</v>
      </c>
    </row>
    <row r="1458" spans="1:16" ht="14.95" x14ac:dyDescent="0.25">
      <c r="A1458" t="s">
        <v>29</v>
      </c>
      <c r="B1458" t="s">
        <v>126</v>
      </c>
      <c r="C1458" t="s">
        <v>31</v>
      </c>
      <c r="D1458" t="s">
        <v>2977</v>
      </c>
      <c r="E1458" t="s">
        <v>2978</v>
      </c>
      <c r="F1458" t="s">
        <v>33</v>
      </c>
      <c r="G1458" t="s">
        <v>75</v>
      </c>
      <c r="H1458" s="10">
        <v>40968</v>
      </c>
      <c r="I1458" s="10">
        <v>41974</v>
      </c>
      <c r="J1458" t="s">
        <v>31</v>
      </c>
      <c r="K1458" t="s">
        <v>36</v>
      </c>
      <c r="L1458" s="11">
        <v>-1341862</v>
      </c>
      <c r="M1458" t="s">
        <v>37</v>
      </c>
      <c r="N1458" t="s">
        <v>2980</v>
      </c>
      <c r="O1458" t="s">
        <v>31</v>
      </c>
      <c r="P1458">
        <v>0</v>
      </c>
    </row>
    <row r="1459" spans="1:16" ht="14.95" x14ac:dyDescent="0.25">
      <c r="A1459" t="s">
        <v>29</v>
      </c>
      <c r="B1459" t="s">
        <v>126</v>
      </c>
      <c r="C1459" t="s">
        <v>31</v>
      </c>
      <c r="D1459" t="s">
        <v>2981</v>
      </c>
      <c r="E1459" t="s">
        <v>2982</v>
      </c>
      <c r="F1459" t="s">
        <v>33</v>
      </c>
      <c r="G1459" t="s">
        <v>75</v>
      </c>
      <c r="H1459" s="10">
        <v>40954</v>
      </c>
      <c r="I1459" s="10">
        <v>41974</v>
      </c>
      <c r="J1459" t="s">
        <v>31</v>
      </c>
      <c r="K1459" t="s">
        <v>36</v>
      </c>
      <c r="L1459" s="11">
        <v>-3600000</v>
      </c>
      <c r="M1459" t="s">
        <v>37</v>
      </c>
      <c r="N1459" t="s">
        <v>2983</v>
      </c>
      <c r="O1459" t="s">
        <v>31</v>
      </c>
      <c r="P1459">
        <v>0</v>
      </c>
    </row>
    <row r="1460" spans="1:16" ht="14.95" x14ac:dyDescent="0.25">
      <c r="A1460" t="s">
        <v>29</v>
      </c>
      <c r="B1460" t="s">
        <v>126</v>
      </c>
      <c r="C1460" t="s">
        <v>31</v>
      </c>
      <c r="D1460" t="s">
        <v>2984</v>
      </c>
      <c r="E1460" t="s">
        <v>2985</v>
      </c>
      <c r="F1460" t="s">
        <v>33</v>
      </c>
      <c r="G1460" t="s">
        <v>75</v>
      </c>
      <c r="H1460" s="10">
        <v>40940</v>
      </c>
      <c r="I1460" s="10">
        <v>41974</v>
      </c>
      <c r="J1460" t="s">
        <v>31</v>
      </c>
      <c r="K1460" t="s">
        <v>36</v>
      </c>
      <c r="L1460" s="11">
        <v>-1896180</v>
      </c>
      <c r="M1460" t="s">
        <v>37</v>
      </c>
      <c r="N1460" t="s">
        <v>2986</v>
      </c>
      <c r="O1460" t="s">
        <v>31</v>
      </c>
      <c r="P1460">
        <v>0</v>
      </c>
    </row>
    <row r="1461" spans="1:16" ht="14.95" x14ac:dyDescent="0.25">
      <c r="A1461" t="s">
        <v>29</v>
      </c>
      <c r="B1461" t="s">
        <v>126</v>
      </c>
      <c r="C1461" t="s">
        <v>31</v>
      </c>
      <c r="D1461" t="s">
        <v>2960</v>
      </c>
      <c r="E1461" t="s">
        <v>2987</v>
      </c>
      <c r="F1461" t="s">
        <v>33</v>
      </c>
      <c r="G1461" t="s">
        <v>75</v>
      </c>
      <c r="H1461" s="10">
        <v>40505</v>
      </c>
      <c r="I1461" s="10">
        <v>41974</v>
      </c>
      <c r="J1461" t="s">
        <v>31</v>
      </c>
      <c r="K1461" t="s">
        <v>36</v>
      </c>
      <c r="L1461" s="11">
        <v>95268</v>
      </c>
      <c r="M1461" t="s">
        <v>37</v>
      </c>
      <c r="N1461" t="s">
        <v>2962</v>
      </c>
      <c r="O1461" t="s">
        <v>31</v>
      </c>
      <c r="P1461">
        <v>0</v>
      </c>
    </row>
    <row r="1462" spans="1:16" ht="14.95" x14ac:dyDescent="0.25">
      <c r="A1462" t="s">
        <v>29</v>
      </c>
      <c r="B1462" t="s">
        <v>126</v>
      </c>
      <c r="C1462" t="s">
        <v>31</v>
      </c>
      <c r="D1462" t="s">
        <v>2960</v>
      </c>
      <c r="E1462" t="s">
        <v>2988</v>
      </c>
      <c r="F1462" t="s">
        <v>33</v>
      </c>
      <c r="G1462" t="s">
        <v>75</v>
      </c>
      <c r="H1462" s="10">
        <v>40505</v>
      </c>
      <c r="I1462" s="10">
        <v>41974</v>
      </c>
      <c r="J1462" t="s">
        <v>31</v>
      </c>
      <c r="K1462" t="s">
        <v>36</v>
      </c>
      <c r="L1462" s="11">
        <v>211956</v>
      </c>
      <c r="M1462" t="s">
        <v>37</v>
      </c>
      <c r="N1462" t="s">
        <v>2964</v>
      </c>
      <c r="O1462" t="s">
        <v>31</v>
      </c>
      <c r="P1462">
        <v>0</v>
      </c>
    </row>
    <row r="1463" spans="1:16" ht="14.95" x14ac:dyDescent="0.25">
      <c r="A1463" t="s">
        <v>29</v>
      </c>
      <c r="B1463" t="s">
        <v>126</v>
      </c>
      <c r="C1463" t="s">
        <v>31</v>
      </c>
      <c r="D1463" t="s">
        <v>2965</v>
      </c>
      <c r="E1463" t="s">
        <v>2989</v>
      </c>
      <c r="F1463" t="s">
        <v>33</v>
      </c>
      <c r="G1463" t="s">
        <v>75</v>
      </c>
      <c r="H1463" s="10">
        <v>40505</v>
      </c>
      <c r="I1463" s="10">
        <v>41974</v>
      </c>
      <c r="J1463" t="s">
        <v>31</v>
      </c>
      <c r="K1463" t="s">
        <v>36</v>
      </c>
      <c r="L1463" s="11">
        <v>245004</v>
      </c>
      <c r="M1463" t="s">
        <v>37</v>
      </c>
      <c r="N1463" t="s">
        <v>2967</v>
      </c>
      <c r="O1463" t="s">
        <v>31</v>
      </c>
      <c r="P1463">
        <v>0</v>
      </c>
    </row>
    <row r="1464" spans="1:16" ht="14.95" x14ac:dyDescent="0.25">
      <c r="A1464" t="s">
        <v>29</v>
      </c>
      <c r="B1464" t="s">
        <v>126</v>
      </c>
      <c r="C1464" t="s">
        <v>31</v>
      </c>
      <c r="D1464" t="s">
        <v>2990</v>
      </c>
      <c r="E1464" t="s">
        <v>2991</v>
      </c>
      <c r="F1464" t="s">
        <v>33</v>
      </c>
      <c r="G1464" t="s">
        <v>75</v>
      </c>
      <c r="H1464" s="10">
        <v>41851</v>
      </c>
      <c r="I1464" s="10">
        <v>41977</v>
      </c>
      <c r="J1464" t="s">
        <v>31</v>
      </c>
      <c r="K1464" t="s">
        <v>36</v>
      </c>
      <c r="L1464" s="11">
        <v>-200000</v>
      </c>
      <c r="M1464" t="s">
        <v>37</v>
      </c>
      <c r="N1464" t="s">
        <v>2992</v>
      </c>
      <c r="O1464" t="s">
        <v>31</v>
      </c>
      <c r="P1464">
        <v>0</v>
      </c>
    </row>
    <row r="1465" spans="1:16" ht="14.95" x14ac:dyDescent="0.25">
      <c r="A1465" t="s">
        <v>29</v>
      </c>
      <c r="B1465" t="s">
        <v>126</v>
      </c>
      <c r="C1465" t="s">
        <v>31</v>
      </c>
      <c r="D1465" t="s">
        <v>2990</v>
      </c>
      <c r="E1465" t="s">
        <v>2991</v>
      </c>
      <c r="F1465" t="s">
        <v>33</v>
      </c>
      <c r="G1465" t="s">
        <v>75</v>
      </c>
      <c r="H1465" s="10">
        <v>41851</v>
      </c>
      <c r="I1465" s="10">
        <v>41977</v>
      </c>
      <c r="J1465" t="s">
        <v>31</v>
      </c>
      <c r="K1465" t="s">
        <v>36</v>
      </c>
      <c r="L1465" s="11">
        <v>-176000</v>
      </c>
      <c r="M1465" t="s">
        <v>37</v>
      </c>
      <c r="N1465" t="s">
        <v>2993</v>
      </c>
      <c r="O1465" t="s">
        <v>31</v>
      </c>
      <c r="P1465">
        <v>0</v>
      </c>
    </row>
    <row r="1466" spans="1:16" ht="14.95" x14ac:dyDescent="0.25">
      <c r="A1466" t="s">
        <v>29</v>
      </c>
      <c r="B1466" t="s">
        <v>126</v>
      </c>
      <c r="C1466" t="s">
        <v>31</v>
      </c>
      <c r="D1466" t="s">
        <v>2994</v>
      </c>
      <c r="E1466" t="s">
        <v>2995</v>
      </c>
      <c r="F1466" t="s">
        <v>33</v>
      </c>
      <c r="G1466" t="s">
        <v>75</v>
      </c>
      <c r="H1466" s="10">
        <v>41182</v>
      </c>
      <c r="I1466" s="10">
        <v>41977</v>
      </c>
      <c r="J1466" t="s">
        <v>31</v>
      </c>
      <c r="K1466" t="s">
        <v>36</v>
      </c>
      <c r="L1466" s="11">
        <v>-200000</v>
      </c>
      <c r="M1466" t="s">
        <v>37</v>
      </c>
      <c r="N1466" t="s">
        <v>2996</v>
      </c>
      <c r="O1466" t="s">
        <v>31</v>
      </c>
      <c r="P1466">
        <v>0</v>
      </c>
    </row>
    <row r="1467" spans="1:16" ht="14.95" x14ac:dyDescent="0.25">
      <c r="A1467" t="s">
        <v>29</v>
      </c>
      <c r="B1467" t="s">
        <v>126</v>
      </c>
      <c r="C1467" t="s">
        <v>31</v>
      </c>
      <c r="D1467" t="s">
        <v>2994</v>
      </c>
      <c r="E1467" t="s">
        <v>2995</v>
      </c>
      <c r="F1467" t="s">
        <v>33</v>
      </c>
      <c r="G1467" t="s">
        <v>75</v>
      </c>
      <c r="H1467" s="10">
        <v>41182</v>
      </c>
      <c r="I1467" s="10">
        <v>41977</v>
      </c>
      <c r="J1467" t="s">
        <v>31</v>
      </c>
      <c r="K1467" t="s">
        <v>36</v>
      </c>
      <c r="L1467" s="11">
        <v>-240000</v>
      </c>
      <c r="M1467" t="s">
        <v>37</v>
      </c>
      <c r="N1467" t="s">
        <v>2997</v>
      </c>
      <c r="O1467" t="s">
        <v>31</v>
      </c>
      <c r="P1467">
        <v>0</v>
      </c>
    </row>
    <row r="1468" spans="1:16" ht="14.95" x14ac:dyDescent="0.25">
      <c r="A1468" t="s">
        <v>29</v>
      </c>
      <c r="B1468" t="s">
        <v>126</v>
      </c>
      <c r="C1468" t="s">
        <v>31</v>
      </c>
      <c r="D1468" t="s">
        <v>2998</v>
      </c>
      <c r="E1468" t="s">
        <v>2999</v>
      </c>
      <c r="F1468" t="s">
        <v>33</v>
      </c>
      <c r="G1468" t="s">
        <v>75</v>
      </c>
      <c r="H1468" s="10">
        <v>41790</v>
      </c>
      <c r="I1468" s="10">
        <v>41979</v>
      </c>
      <c r="J1468" t="s">
        <v>31</v>
      </c>
      <c r="K1468" t="s">
        <v>36</v>
      </c>
      <c r="L1468" s="11">
        <v>-294800</v>
      </c>
      <c r="M1468" t="s">
        <v>37</v>
      </c>
      <c r="N1468" t="s">
        <v>3000</v>
      </c>
      <c r="O1468" t="s">
        <v>31</v>
      </c>
      <c r="P1468">
        <v>0</v>
      </c>
    </row>
    <row r="1469" spans="1:16" ht="14.95" x14ac:dyDescent="0.25">
      <c r="A1469" t="s">
        <v>29</v>
      </c>
      <c r="B1469" t="s">
        <v>126</v>
      </c>
      <c r="C1469" t="s">
        <v>31</v>
      </c>
      <c r="D1469" t="s">
        <v>2998</v>
      </c>
      <c r="E1469" t="s">
        <v>2999</v>
      </c>
      <c r="F1469" t="s">
        <v>33</v>
      </c>
      <c r="G1469" t="s">
        <v>75</v>
      </c>
      <c r="H1469" s="10">
        <v>41790</v>
      </c>
      <c r="I1469" s="10">
        <v>41979</v>
      </c>
      <c r="J1469" t="s">
        <v>31</v>
      </c>
      <c r="K1469" t="s">
        <v>36</v>
      </c>
      <c r="L1469" s="11">
        <v>-500000</v>
      </c>
      <c r="M1469" t="s">
        <v>37</v>
      </c>
      <c r="N1469" t="s">
        <v>3001</v>
      </c>
      <c r="O1469" t="s">
        <v>31</v>
      </c>
      <c r="P1469">
        <v>0</v>
      </c>
    </row>
    <row r="1470" spans="1:16" ht="14.95" x14ac:dyDescent="0.25">
      <c r="A1470" t="s">
        <v>29</v>
      </c>
      <c r="B1470" t="s">
        <v>126</v>
      </c>
      <c r="C1470" t="s">
        <v>31</v>
      </c>
      <c r="D1470" t="s">
        <v>3002</v>
      </c>
      <c r="E1470" t="s">
        <v>3003</v>
      </c>
      <c r="F1470" t="s">
        <v>33</v>
      </c>
      <c r="G1470" t="s">
        <v>75</v>
      </c>
      <c r="H1470" s="10">
        <v>41851</v>
      </c>
      <c r="I1470" s="10">
        <v>41979</v>
      </c>
      <c r="J1470" t="s">
        <v>31</v>
      </c>
      <c r="K1470" t="s">
        <v>36</v>
      </c>
      <c r="L1470" s="11">
        <v>-9213</v>
      </c>
      <c r="M1470" t="s">
        <v>37</v>
      </c>
      <c r="N1470" t="s">
        <v>3004</v>
      </c>
      <c r="O1470" t="s">
        <v>31</v>
      </c>
      <c r="P1470">
        <v>0</v>
      </c>
    </row>
    <row r="1471" spans="1:16" ht="14.95" x14ac:dyDescent="0.25">
      <c r="A1471" t="s">
        <v>29</v>
      </c>
      <c r="B1471" t="s">
        <v>126</v>
      </c>
      <c r="C1471" t="s">
        <v>31</v>
      </c>
      <c r="D1471" t="s">
        <v>3005</v>
      </c>
      <c r="E1471" t="s">
        <v>3006</v>
      </c>
      <c r="F1471" t="s">
        <v>33</v>
      </c>
      <c r="G1471" t="s">
        <v>75</v>
      </c>
      <c r="H1471" s="10">
        <v>41820</v>
      </c>
      <c r="I1471" s="10">
        <v>41979</v>
      </c>
      <c r="J1471" t="s">
        <v>31</v>
      </c>
      <c r="K1471" t="s">
        <v>36</v>
      </c>
      <c r="L1471" s="11">
        <v>-52720</v>
      </c>
      <c r="M1471" t="s">
        <v>37</v>
      </c>
      <c r="N1471" t="s">
        <v>3007</v>
      </c>
      <c r="O1471" t="s">
        <v>31</v>
      </c>
      <c r="P1471">
        <v>0</v>
      </c>
    </row>
    <row r="1472" spans="1:16" ht="14.95" x14ac:dyDescent="0.25">
      <c r="A1472" t="s">
        <v>29</v>
      </c>
      <c r="B1472" t="s">
        <v>126</v>
      </c>
      <c r="C1472" t="s">
        <v>31</v>
      </c>
      <c r="D1472" t="s">
        <v>3005</v>
      </c>
      <c r="E1472" t="s">
        <v>3006</v>
      </c>
      <c r="F1472" t="s">
        <v>33</v>
      </c>
      <c r="G1472" t="s">
        <v>75</v>
      </c>
      <c r="H1472" s="10">
        <v>41820</v>
      </c>
      <c r="I1472" s="10">
        <v>41979</v>
      </c>
      <c r="J1472" t="s">
        <v>31</v>
      </c>
      <c r="K1472" t="s">
        <v>36</v>
      </c>
      <c r="L1472" s="11">
        <v>-100000</v>
      </c>
      <c r="M1472" t="s">
        <v>37</v>
      </c>
      <c r="N1472" t="s">
        <v>3008</v>
      </c>
      <c r="O1472" t="s">
        <v>31</v>
      </c>
      <c r="P1472">
        <v>0</v>
      </c>
    </row>
    <row r="1473" spans="1:16" ht="14.95" x14ac:dyDescent="0.25">
      <c r="A1473" t="s">
        <v>29</v>
      </c>
      <c r="B1473" t="s">
        <v>126</v>
      </c>
      <c r="C1473" t="s">
        <v>31</v>
      </c>
      <c r="D1473" t="s">
        <v>3009</v>
      </c>
      <c r="E1473" t="s">
        <v>3010</v>
      </c>
      <c r="F1473" t="s">
        <v>33</v>
      </c>
      <c r="G1473" t="s">
        <v>75</v>
      </c>
      <c r="H1473" s="10">
        <v>41912</v>
      </c>
      <c r="I1473" s="10">
        <v>41979</v>
      </c>
      <c r="J1473" t="s">
        <v>31</v>
      </c>
      <c r="K1473" t="s">
        <v>36</v>
      </c>
      <c r="L1473" s="11">
        <v>-167000</v>
      </c>
      <c r="M1473" t="s">
        <v>37</v>
      </c>
      <c r="N1473" t="s">
        <v>3011</v>
      </c>
      <c r="O1473" t="s">
        <v>31</v>
      </c>
      <c r="P1473">
        <v>0</v>
      </c>
    </row>
    <row r="1474" spans="1:16" ht="14.95" x14ac:dyDescent="0.25">
      <c r="A1474" t="s">
        <v>29</v>
      </c>
      <c r="B1474" t="s">
        <v>126</v>
      </c>
      <c r="C1474" t="s">
        <v>31</v>
      </c>
      <c r="D1474" t="s">
        <v>3012</v>
      </c>
      <c r="E1474" t="s">
        <v>3013</v>
      </c>
      <c r="F1474" t="s">
        <v>33</v>
      </c>
      <c r="G1474" t="s">
        <v>75</v>
      </c>
      <c r="H1474" s="10">
        <v>41455</v>
      </c>
      <c r="I1474" s="10">
        <v>41979</v>
      </c>
      <c r="J1474" t="s">
        <v>31</v>
      </c>
      <c r="K1474" t="s">
        <v>36</v>
      </c>
      <c r="L1474" s="11">
        <v>-58000</v>
      </c>
      <c r="M1474" t="s">
        <v>37</v>
      </c>
      <c r="N1474" t="s">
        <v>3014</v>
      </c>
      <c r="O1474" t="s">
        <v>31</v>
      </c>
      <c r="P1474">
        <v>0</v>
      </c>
    </row>
    <row r="1475" spans="1:16" ht="14.95" x14ac:dyDescent="0.25">
      <c r="A1475" t="s">
        <v>29</v>
      </c>
      <c r="B1475" t="s">
        <v>126</v>
      </c>
      <c r="C1475" t="s">
        <v>31</v>
      </c>
      <c r="D1475" t="s">
        <v>2622</v>
      </c>
      <c r="E1475" t="s">
        <v>3015</v>
      </c>
      <c r="F1475" t="s">
        <v>33</v>
      </c>
      <c r="G1475" t="s">
        <v>75</v>
      </c>
      <c r="H1475" s="10">
        <v>41780</v>
      </c>
      <c r="I1475" s="10">
        <v>41979</v>
      </c>
      <c r="J1475" t="s">
        <v>31</v>
      </c>
      <c r="K1475" t="s">
        <v>36</v>
      </c>
      <c r="L1475" s="11">
        <v>-3000</v>
      </c>
      <c r="M1475" t="s">
        <v>37</v>
      </c>
      <c r="N1475" t="s">
        <v>3016</v>
      </c>
      <c r="O1475" t="s">
        <v>31</v>
      </c>
      <c r="P1475">
        <v>0</v>
      </c>
    </row>
    <row r="1476" spans="1:16" ht="14.95" x14ac:dyDescent="0.25">
      <c r="A1476" t="s">
        <v>29</v>
      </c>
      <c r="B1476" t="s">
        <v>126</v>
      </c>
      <c r="C1476" t="s">
        <v>31</v>
      </c>
      <c r="D1476" t="s">
        <v>3017</v>
      </c>
      <c r="E1476" t="s">
        <v>3018</v>
      </c>
      <c r="F1476" t="s">
        <v>33</v>
      </c>
      <c r="G1476" t="s">
        <v>75</v>
      </c>
      <c r="H1476" s="10">
        <v>41060</v>
      </c>
      <c r="I1476" s="10">
        <v>41979</v>
      </c>
      <c r="J1476" t="s">
        <v>31</v>
      </c>
      <c r="K1476" t="s">
        <v>36</v>
      </c>
      <c r="L1476" s="11">
        <v>-179200</v>
      </c>
      <c r="M1476" t="s">
        <v>37</v>
      </c>
      <c r="N1476" t="s">
        <v>3019</v>
      </c>
      <c r="O1476" t="s">
        <v>31</v>
      </c>
      <c r="P1476">
        <v>0</v>
      </c>
    </row>
    <row r="1477" spans="1:16" ht="14.95" x14ac:dyDescent="0.25">
      <c r="A1477" t="s">
        <v>29</v>
      </c>
      <c r="B1477" t="s">
        <v>126</v>
      </c>
      <c r="C1477" t="s">
        <v>31</v>
      </c>
      <c r="D1477" t="s">
        <v>3017</v>
      </c>
      <c r="E1477" t="s">
        <v>3018</v>
      </c>
      <c r="F1477" t="s">
        <v>33</v>
      </c>
      <c r="G1477" t="s">
        <v>75</v>
      </c>
      <c r="H1477" s="10">
        <v>41060</v>
      </c>
      <c r="I1477" s="10">
        <v>41979</v>
      </c>
      <c r="J1477" t="s">
        <v>31</v>
      </c>
      <c r="K1477" t="s">
        <v>36</v>
      </c>
      <c r="L1477" s="11">
        <v>-400000</v>
      </c>
      <c r="M1477" t="s">
        <v>37</v>
      </c>
      <c r="N1477" t="s">
        <v>3020</v>
      </c>
      <c r="O1477" t="s">
        <v>31</v>
      </c>
      <c r="P1477">
        <v>0</v>
      </c>
    </row>
    <row r="1478" spans="1:16" ht="14.95" x14ac:dyDescent="0.25">
      <c r="A1478" t="s">
        <v>29</v>
      </c>
      <c r="B1478" t="s">
        <v>126</v>
      </c>
      <c r="C1478" t="s">
        <v>31</v>
      </c>
      <c r="D1478" t="s">
        <v>3021</v>
      </c>
      <c r="E1478" t="s">
        <v>3022</v>
      </c>
      <c r="F1478" t="s">
        <v>33</v>
      </c>
      <c r="G1478" t="s">
        <v>75</v>
      </c>
      <c r="H1478" s="10">
        <v>41759</v>
      </c>
      <c r="I1478" s="10">
        <v>41979</v>
      </c>
      <c r="J1478" t="s">
        <v>31</v>
      </c>
      <c r="K1478" t="s">
        <v>36</v>
      </c>
      <c r="L1478" s="11">
        <v>-181000</v>
      </c>
      <c r="M1478" t="s">
        <v>37</v>
      </c>
      <c r="N1478" t="s">
        <v>3023</v>
      </c>
      <c r="O1478" t="s">
        <v>31</v>
      </c>
      <c r="P1478">
        <v>0</v>
      </c>
    </row>
    <row r="1479" spans="1:16" ht="14.95" x14ac:dyDescent="0.25">
      <c r="A1479" t="s">
        <v>29</v>
      </c>
      <c r="B1479" t="s">
        <v>126</v>
      </c>
      <c r="C1479" t="s">
        <v>31</v>
      </c>
      <c r="D1479" t="s">
        <v>3021</v>
      </c>
      <c r="E1479" t="s">
        <v>3022</v>
      </c>
      <c r="F1479" t="s">
        <v>33</v>
      </c>
      <c r="G1479" t="s">
        <v>75</v>
      </c>
      <c r="H1479" s="10">
        <v>41759</v>
      </c>
      <c r="I1479" s="10">
        <v>41979</v>
      </c>
      <c r="J1479" t="s">
        <v>31</v>
      </c>
      <c r="K1479" t="s">
        <v>36</v>
      </c>
      <c r="L1479" s="11">
        <v>-300000</v>
      </c>
      <c r="M1479" t="s">
        <v>37</v>
      </c>
      <c r="N1479" t="s">
        <v>3024</v>
      </c>
      <c r="O1479" t="s">
        <v>31</v>
      </c>
      <c r="P1479">
        <v>0</v>
      </c>
    </row>
    <row r="1480" spans="1:16" ht="14.95" x14ac:dyDescent="0.25">
      <c r="A1480" t="s">
        <v>29</v>
      </c>
      <c r="B1480" t="s">
        <v>1094</v>
      </c>
      <c r="C1480" t="s">
        <v>31</v>
      </c>
      <c r="D1480" t="s">
        <v>3025</v>
      </c>
      <c r="E1480" t="s">
        <v>3026</v>
      </c>
      <c r="F1480" t="s">
        <v>33</v>
      </c>
      <c r="G1480" t="s">
        <v>75</v>
      </c>
      <c r="H1480" s="10">
        <v>41928</v>
      </c>
      <c r="I1480" s="10">
        <v>41979</v>
      </c>
      <c r="J1480" t="s">
        <v>31</v>
      </c>
      <c r="K1480" t="s">
        <v>36</v>
      </c>
      <c r="L1480" s="11">
        <v>-338702</v>
      </c>
      <c r="M1480" t="s">
        <v>37</v>
      </c>
      <c r="N1480" t="s">
        <v>3027</v>
      </c>
      <c r="O1480" t="s">
        <v>31</v>
      </c>
      <c r="P1480">
        <v>0</v>
      </c>
    </row>
    <row r="1481" spans="1:16" ht="14.95" x14ac:dyDescent="0.25">
      <c r="A1481" t="s">
        <v>29</v>
      </c>
      <c r="B1481" t="s">
        <v>1094</v>
      </c>
      <c r="C1481" t="s">
        <v>31</v>
      </c>
      <c r="D1481" t="s">
        <v>3025</v>
      </c>
      <c r="E1481" t="s">
        <v>3026</v>
      </c>
      <c r="F1481" t="s">
        <v>33</v>
      </c>
      <c r="G1481" t="s">
        <v>75</v>
      </c>
      <c r="H1481" s="10">
        <v>41928</v>
      </c>
      <c r="I1481" s="10">
        <v>41979</v>
      </c>
      <c r="J1481" t="s">
        <v>31</v>
      </c>
      <c r="K1481" t="s">
        <v>36</v>
      </c>
      <c r="L1481" s="11">
        <v>-67740</v>
      </c>
      <c r="M1481" t="s">
        <v>37</v>
      </c>
      <c r="N1481" t="s">
        <v>3027</v>
      </c>
      <c r="O1481" t="s">
        <v>31</v>
      </c>
      <c r="P1481">
        <v>0</v>
      </c>
    </row>
    <row r="1482" spans="1:16" ht="14.95" x14ac:dyDescent="0.25">
      <c r="A1482" t="s">
        <v>29</v>
      </c>
      <c r="B1482" t="s">
        <v>1094</v>
      </c>
      <c r="C1482" t="s">
        <v>31</v>
      </c>
      <c r="D1482" t="s">
        <v>3025</v>
      </c>
      <c r="E1482" t="s">
        <v>3026</v>
      </c>
      <c r="F1482" t="s">
        <v>33</v>
      </c>
      <c r="G1482" t="s">
        <v>75</v>
      </c>
      <c r="H1482" s="10">
        <v>41928</v>
      </c>
      <c r="I1482" s="10">
        <v>41979</v>
      </c>
      <c r="J1482" t="s">
        <v>31</v>
      </c>
      <c r="K1482" t="s">
        <v>36</v>
      </c>
      <c r="L1482" s="11">
        <v>-692287</v>
      </c>
      <c r="M1482" t="s">
        <v>37</v>
      </c>
      <c r="N1482" t="s">
        <v>3028</v>
      </c>
      <c r="O1482" t="s">
        <v>31</v>
      </c>
      <c r="P1482">
        <v>0</v>
      </c>
    </row>
    <row r="1483" spans="1:16" ht="14.95" x14ac:dyDescent="0.25">
      <c r="A1483" t="s">
        <v>29</v>
      </c>
      <c r="B1483" t="s">
        <v>126</v>
      </c>
      <c r="C1483" t="s">
        <v>31</v>
      </c>
      <c r="D1483" t="s">
        <v>3029</v>
      </c>
      <c r="E1483" t="s">
        <v>3030</v>
      </c>
      <c r="F1483" t="s">
        <v>33</v>
      </c>
      <c r="G1483" t="s">
        <v>75</v>
      </c>
      <c r="H1483" s="10">
        <v>41060</v>
      </c>
      <c r="I1483" s="10">
        <v>41979</v>
      </c>
      <c r="J1483" t="s">
        <v>31</v>
      </c>
      <c r="K1483" t="s">
        <v>36</v>
      </c>
      <c r="L1483" s="11">
        <v>-10859</v>
      </c>
      <c r="M1483" t="s">
        <v>37</v>
      </c>
      <c r="N1483" t="s">
        <v>3031</v>
      </c>
      <c r="O1483" t="s">
        <v>31</v>
      </c>
      <c r="P1483">
        <v>0</v>
      </c>
    </row>
    <row r="1484" spans="1:16" ht="14.95" x14ac:dyDescent="0.25">
      <c r="A1484" t="s">
        <v>29</v>
      </c>
      <c r="B1484" t="s">
        <v>126</v>
      </c>
      <c r="C1484" t="s">
        <v>31</v>
      </c>
      <c r="D1484" t="s">
        <v>3032</v>
      </c>
      <c r="E1484" t="s">
        <v>3033</v>
      </c>
      <c r="F1484" t="s">
        <v>33</v>
      </c>
      <c r="G1484" t="s">
        <v>75</v>
      </c>
      <c r="H1484" s="10">
        <v>41060</v>
      </c>
      <c r="I1484" s="10">
        <v>41979</v>
      </c>
      <c r="J1484" t="s">
        <v>31</v>
      </c>
      <c r="K1484" t="s">
        <v>36</v>
      </c>
      <c r="L1484" s="11">
        <v>-17864</v>
      </c>
      <c r="M1484" t="s">
        <v>37</v>
      </c>
      <c r="N1484" t="s">
        <v>3034</v>
      </c>
      <c r="O1484" t="s">
        <v>31</v>
      </c>
      <c r="P1484">
        <v>0</v>
      </c>
    </row>
    <row r="1485" spans="1:16" ht="14.95" x14ac:dyDescent="0.25">
      <c r="A1485" t="s">
        <v>29</v>
      </c>
      <c r="B1485" t="s">
        <v>2564</v>
      </c>
      <c r="C1485" t="s">
        <v>31</v>
      </c>
      <c r="D1485" t="s">
        <v>3035</v>
      </c>
      <c r="E1485" t="s">
        <v>3036</v>
      </c>
      <c r="F1485" t="s">
        <v>33</v>
      </c>
      <c r="G1485" t="s">
        <v>75</v>
      </c>
      <c r="H1485" s="10">
        <v>40906</v>
      </c>
      <c r="I1485" s="10">
        <v>41983</v>
      </c>
      <c r="J1485" t="s">
        <v>31</v>
      </c>
      <c r="K1485" t="s">
        <v>36</v>
      </c>
      <c r="L1485" s="11">
        <v>-26240000</v>
      </c>
      <c r="M1485" t="s">
        <v>37</v>
      </c>
      <c r="N1485" t="s">
        <v>3037</v>
      </c>
      <c r="O1485" t="s">
        <v>31</v>
      </c>
      <c r="P1485">
        <v>0</v>
      </c>
    </row>
    <row r="1486" spans="1:16" ht="14.95" x14ac:dyDescent="0.25">
      <c r="A1486" t="s">
        <v>29</v>
      </c>
      <c r="B1486" t="s">
        <v>3038</v>
      </c>
      <c r="C1486" t="s">
        <v>31</v>
      </c>
      <c r="D1486" t="s">
        <v>3039</v>
      </c>
      <c r="E1486" t="s">
        <v>3040</v>
      </c>
      <c r="F1486" t="s">
        <v>33</v>
      </c>
      <c r="G1486" t="s">
        <v>75</v>
      </c>
      <c r="H1486" s="10">
        <v>41830</v>
      </c>
      <c r="I1486" s="10">
        <v>42002</v>
      </c>
      <c r="J1486" t="s">
        <v>31</v>
      </c>
      <c r="K1486" t="s">
        <v>36</v>
      </c>
      <c r="L1486" s="11">
        <v>-588000</v>
      </c>
      <c r="M1486" t="s">
        <v>37</v>
      </c>
      <c r="N1486" t="s">
        <v>3041</v>
      </c>
      <c r="O1486" t="s">
        <v>31</v>
      </c>
      <c r="P1486">
        <v>0</v>
      </c>
    </row>
    <row r="1487" spans="1:16" ht="14.95" x14ac:dyDescent="0.25">
      <c r="A1487" t="s">
        <v>29</v>
      </c>
      <c r="B1487" t="s">
        <v>3038</v>
      </c>
      <c r="C1487" t="s">
        <v>31</v>
      </c>
      <c r="D1487" t="s">
        <v>3039</v>
      </c>
      <c r="E1487" t="s">
        <v>3040</v>
      </c>
      <c r="F1487" t="s">
        <v>33</v>
      </c>
      <c r="G1487" t="s">
        <v>75</v>
      </c>
      <c r="H1487" s="10">
        <v>41830</v>
      </c>
      <c r="I1487" s="10">
        <v>42002</v>
      </c>
      <c r="J1487" t="s">
        <v>31</v>
      </c>
      <c r="K1487" t="s">
        <v>36</v>
      </c>
      <c r="L1487" s="11">
        <v>-287679</v>
      </c>
      <c r="M1487" t="s">
        <v>37</v>
      </c>
      <c r="N1487" t="s">
        <v>3042</v>
      </c>
      <c r="O1487" t="s">
        <v>31</v>
      </c>
      <c r="P1487">
        <v>0</v>
      </c>
    </row>
    <row r="1488" spans="1:16" ht="14.95" x14ac:dyDescent="0.25">
      <c r="A1488" t="s">
        <v>29</v>
      </c>
      <c r="B1488" t="s">
        <v>3038</v>
      </c>
      <c r="C1488" t="s">
        <v>31</v>
      </c>
      <c r="D1488" t="s">
        <v>3039</v>
      </c>
      <c r="E1488" t="s">
        <v>3040</v>
      </c>
      <c r="F1488" t="s">
        <v>33</v>
      </c>
      <c r="G1488" t="s">
        <v>75</v>
      </c>
      <c r="H1488" s="10">
        <v>41830</v>
      </c>
      <c r="I1488" s="10">
        <v>42002</v>
      </c>
      <c r="J1488" t="s">
        <v>31</v>
      </c>
      <c r="K1488" t="s">
        <v>36</v>
      </c>
      <c r="L1488" s="11">
        <v>-57536</v>
      </c>
      <c r="M1488" t="s">
        <v>37</v>
      </c>
      <c r="N1488" t="s">
        <v>3043</v>
      </c>
      <c r="O1488" t="s">
        <v>31</v>
      </c>
      <c r="P1488">
        <v>0</v>
      </c>
    </row>
    <row r="1489" spans="1:16" ht="14.95" x14ac:dyDescent="0.25">
      <c r="A1489" t="s">
        <v>29</v>
      </c>
      <c r="B1489" t="s">
        <v>2564</v>
      </c>
      <c r="C1489" t="s">
        <v>31</v>
      </c>
      <c r="D1489" t="s">
        <v>3044</v>
      </c>
      <c r="E1489" t="s">
        <v>3045</v>
      </c>
      <c r="F1489" t="s">
        <v>33</v>
      </c>
      <c r="G1489" t="s">
        <v>75</v>
      </c>
      <c r="H1489" s="10">
        <v>41578</v>
      </c>
      <c r="I1489" s="10">
        <v>42002</v>
      </c>
      <c r="J1489" t="s">
        <v>31</v>
      </c>
      <c r="K1489" t="s">
        <v>36</v>
      </c>
      <c r="L1489" s="11">
        <v>-39000</v>
      </c>
      <c r="M1489" t="s">
        <v>37</v>
      </c>
      <c r="N1489" t="s">
        <v>3046</v>
      </c>
      <c r="O1489" t="s">
        <v>31</v>
      </c>
      <c r="P1489">
        <v>0</v>
      </c>
    </row>
    <row r="1490" spans="1:16" ht="14.95" x14ac:dyDescent="0.25">
      <c r="A1490" t="s">
        <v>29</v>
      </c>
      <c r="B1490" t="s">
        <v>2564</v>
      </c>
      <c r="C1490" t="s">
        <v>31</v>
      </c>
      <c r="D1490" t="s">
        <v>3047</v>
      </c>
      <c r="E1490" t="s">
        <v>3048</v>
      </c>
      <c r="F1490" t="s">
        <v>33</v>
      </c>
      <c r="G1490" t="s">
        <v>75</v>
      </c>
      <c r="H1490" s="10">
        <v>41729</v>
      </c>
      <c r="I1490" s="10">
        <v>42002</v>
      </c>
      <c r="J1490" t="s">
        <v>31</v>
      </c>
      <c r="K1490" t="s">
        <v>36</v>
      </c>
      <c r="L1490" s="11">
        <v>-500000</v>
      </c>
      <c r="M1490" t="s">
        <v>37</v>
      </c>
      <c r="N1490" t="s">
        <v>3049</v>
      </c>
      <c r="O1490" t="s">
        <v>31</v>
      </c>
      <c r="P1490">
        <v>0</v>
      </c>
    </row>
    <row r="1491" spans="1:16" ht="14.95" x14ac:dyDescent="0.25">
      <c r="A1491" t="s">
        <v>29</v>
      </c>
      <c r="B1491" t="s">
        <v>2564</v>
      </c>
      <c r="C1491" t="s">
        <v>31</v>
      </c>
      <c r="D1491" t="s">
        <v>3047</v>
      </c>
      <c r="E1491" t="s">
        <v>3048</v>
      </c>
      <c r="F1491" t="s">
        <v>33</v>
      </c>
      <c r="G1491" t="s">
        <v>75</v>
      </c>
      <c r="H1491" s="10">
        <v>41729</v>
      </c>
      <c r="I1491" s="10">
        <v>42002</v>
      </c>
      <c r="J1491" t="s">
        <v>31</v>
      </c>
      <c r="K1491" t="s">
        <v>36</v>
      </c>
      <c r="L1491" s="11">
        <v>-218400</v>
      </c>
      <c r="M1491" t="s">
        <v>37</v>
      </c>
      <c r="N1491" t="s">
        <v>3050</v>
      </c>
      <c r="O1491" t="s">
        <v>31</v>
      </c>
      <c r="P1491">
        <v>0</v>
      </c>
    </row>
    <row r="1492" spans="1:16" ht="14.95" x14ac:dyDescent="0.25">
      <c r="A1492" t="s">
        <v>29</v>
      </c>
      <c r="B1492" t="s">
        <v>2901</v>
      </c>
      <c r="C1492" t="s">
        <v>31</v>
      </c>
      <c r="D1492" t="s">
        <v>2902</v>
      </c>
      <c r="E1492" t="s">
        <v>3051</v>
      </c>
      <c r="F1492" t="s">
        <v>33</v>
      </c>
      <c r="G1492" t="s">
        <v>75</v>
      </c>
      <c r="H1492" s="10">
        <v>44208</v>
      </c>
      <c r="I1492" s="10">
        <v>42005</v>
      </c>
      <c r="J1492" t="s">
        <v>31</v>
      </c>
      <c r="K1492" t="s">
        <v>36</v>
      </c>
      <c r="L1492" s="11">
        <v>-227000</v>
      </c>
      <c r="M1492" t="s">
        <v>37</v>
      </c>
      <c r="N1492" t="s">
        <v>2904</v>
      </c>
      <c r="O1492" t="s">
        <v>31</v>
      </c>
      <c r="P1492">
        <v>0</v>
      </c>
    </row>
    <row r="1493" spans="1:16" ht="14.95" x14ac:dyDescent="0.25">
      <c r="A1493" t="s">
        <v>29</v>
      </c>
      <c r="B1493" t="s">
        <v>2901</v>
      </c>
      <c r="C1493" t="s">
        <v>31</v>
      </c>
      <c r="D1493" t="s">
        <v>2902</v>
      </c>
      <c r="E1493" t="s">
        <v>3052</v>
      </c>
      <c r="F1493" t="s">
        <v>33</v>
      </c>
      <c r="G1493" t="s">
        <v>75</v>
      </c>
      <c r="H1493" s="10">
        <v>44208</v>
      </c>
      <c r="I1493" s="10">
        <v>42005</v>
      </c>
      <c r="J1493" t="s">
        <v>31</v>
      </c>
      <c r="K1493" t="s">
        <v>36</v>
      </c>
      <c r="L1493" s="11">
        <v>227000</v>
      </c>
      <c r="M1493" t="s">
        <v>37</v>
      </c>
      <c r="N1493" t="s">
        <v>2904</v>
      </c>
      <c r="O1493" t="s">
        <v>31</v>
      </c>
      <c r="P1493">
        <v>0</v>
      </c>
    </row>
    <row r="1494" spans="1:16" ht="14.95" x14ac:dyDescent="0.25">
      <c r="A1494" t="s">
        <v>29</v>
      </c>
      <c r="B1494" t="s">
        <v>126</v>
      </c>
      <c r="C1494" t="s">
        <v>31</v>
      </c>
      <c r="D1494" t="s">
        <v>3053</v>
      </c>
      <c r="E1494" t="s">
        <v>3054</v>
      </c>
      <c r="F1494" t="s">
        <v>33</v>
      </c>
      <c r="G1494" t="s">
        <v>75</v>
      </c>
      <c r="H1494" s="10">
        <v>40913</v>
      </c>
      <c r="I1494" s="10">
        <v>42005</v>
      </c>
      <c r="J1494" t="s">
        <v>31</v>
      </c>
      <c r="K1494" t="s">
        <v>36</v>
      </c>
      <c r="L1494" s="11">
        <v>-360000</v>
      </c>
      <c r="M1494" t="s">
        <v>37</v>
      </c>
      <c r="N1494" t="s">
        <v>3055</v>
      </c>
      <c r="O1494" t="s">
        <v>31</v>
      </c>
      <c r="P1494">
        <v>0</v>
      </c>
    </row>
    <row r="1495" spans="1:16" ht="14.95" x14ac:dyDescent="0.25">
      <c r="A1495" t="s">
        <v>29</v>
      </c>
      <c r="B1495" t="s">
        <v>126</v>
      </c>
      <c r="C1495" t="s">
        <v>31</v>
      </c>
      <c r="D1495" t="s">
        <v>3056</v>
      </c>
      <c r="E1495" t="s">
        <v>3057</v>
      </c>
      <c r="F1495" t="s">
        <v>33</v>
      </c>
      <c r="G1495" t="s">
        <v>75</v>
      </c>
      <c r="H1495" s="10">
        <v>40944</v>
      </c>
      <c r="I1495" s="10">
        <v>42005</v>
      </c>
      <c r="J1495" t="s">
        <v>31</v>
      </c>
      <c r="K1495" t="s">
        <v>36</v>
      </c>
      <c r="L1495" s="11">
        <v>-7653797</v>
      </c>
      <c r="M1495" t="s">
        <v>37</v>
      </c>
      <c r="N1495" t="s">
        <v>3058</v>
      </c>
      <c r="O1495" t="s">
        <v>31</v>
      </c>
      <c r="P1495">
        <v>0</v>
      </c>
    </row>
    <row r="1496" spans="1:16" ht="14.95" x14ac:dyDescent="0.25">
      <c r="A1496" t="s">
        <v>29</v>
      </c>
      <c r="B1496" t="s">
        <v>126</v>
      </c>
      <c r="C1496" t="s">
        <v>31</v>
      </c>
      <c r="D1496" t="s">
        <v>1982</v>
      </c>
      <c r="E1496" t="s">
        <v>3059</v>
      </c>
      <c r="F1496" t="s">
        <v>33</v>
      </c>
      <c r="G1496" t="s">
        <v>75</v>
      </c>
      <c r="H1496" s="10">
        <v>40617</v>
      </c>
      <c r="I1496" s="10">
        <v>42005</v>
      </c>
      <c r="J1496" t="s">
        <v>31</v>
      </c>
      <c r="K1496" t="s">
        <v>36</v>
      </c>
      <c r="L1496" s="11">
        <v>-1200000</v>
      </c>
      <c r="M1496" t="s">
        <v>37</v>
      </c>
      <c r="N1496" t="s">
        <v>3060</v>
      </c>
      <c r="O1496" t="s">
        <v>31</v>
      </c>
      <c r="P1496">
        <v>0</v>
      </c>
    </row>
    <row r="1497" spans="1:16" ht="14.95" x14ac:dyDescent="0.25">
      <c r="A1497" t="s">
        <v>29</v>
      </c>
      <c r="B1497" t="s">
        <v>126</v>
      </c>
      <c r="C1497" t="s">
        <v>31</v>
      </c>
      <c r="D1497" t="s">
        <v>3061</v>
      </c>
      <c r="E1497" t="s">
        <v>3062</v>
      </c>
      <c r="F1497" t="s">
        <v>33</v>
      </c>
      <c r="G1497" t="s">
        <v>75</v>
      </c>
      <c r="H1497" s="10">
        <v>40875</v>
      </c>
      <c r="I1497" s="10">
        <v>42005</v>
      </c>
      <c r="J1497" t="s">
        <v>31</v>
      </c>
      <c r="K1497" t="s">
        <v>36</v>
      </c>
      <c r="L1497" s="11">
        <v>-8229800</v>
      </c>
      <c r="M1497" t="s">
        <v>37</v>
      </c>
      <c r="N1497" t="s">
        <v>3063</v>
      </c>
      <c r="O1497" t="s">
        <v>31</v>
      </c>
      <c r="P1497">
        <v>0</v>
      </c>
    </row>
    <row r="1498" spans="1:16" ht="14.95" x14ac:dyDescent="0.25">
      <c r="A1498" t="s">
        <v>29</v>
      </c>
      <c r="B1498" t="s">
        <v>126</v>
      </c>
      <c r="C1498" t="s">
        <v>31</v>
      </c>
      <c r="D1498" t="s">
        <v>3064</v>
      </c>
      <c r="E1498" t="s">
        <v>3065</v>
      </c>
      <c r="F1498" t="s">
        <v>33</v>
      </c>
      <c r="G1498" t="s">
        <v>75</v>
      </c>
      <c r="H1498" s="10">
        <v>40871</v>
      </c>
      <c r="I1498" s="10">
        <v>42005</v>
      </c>
      <c r="J1498" t="s">
        <v>31</v>
      </c>
      <c r="K1498" t="s">
        <v>36</v>
      </c>
      <c r="L1498" s="11">
        <v>-12999000</v>
      </c>
      <c r="M1498" t="s">
        <v>37</v>
      </c>
      <c r="N1498" t="s">
        <v>3066</v>
      </c>
      <c r="O1498" t="s">
        <v>31</v>
      </c>
      <c r="P1498">
        <v>0</v>
      </c>
    </row>
    <row r="1499" spans="1:16" ht="14.95" x14ac:dyDescent="0.25">
      <c r="A1499" t="s">
        <v>29</v>
      </c>
      <c r="B1499" t="s">
        <v>126</v>
      </c>
      <c r="C1499" t="s">
        <v>31</v>
      </c>
      <c r="D1499" t="s">
        <v>3067</v>
      </c>
      <c r="E1499" t="s">
        <v>3068</v>
      </c>
      <c r="F1499" t="s">
        <v>33</v>
      </c>
      <c r="G1499" t="s">
        <v>75</v>
      </c>
      <c r="H1499" s="10">
        <v>40910</v>
      </c>
      <c r="I1499" s="10">
        <v>42005</v>
      </c>
      <c r="J1499" t="s">
        <v>31</v>
      </c>
      <c r="K1499" t="s">
        <v>36</v>
      </c>
      <c r="L1499" s="11">
        <v>-1120000</v>
      </c>
      <c r="M1499" t="s">
        <v>37</v>
      </c>
      <c r="N1499" t="s">
        <v>3069</v>
      </c>
      <c r="O1499" t="s">
        <v>31</v>
      </c>
      <c r="P1499">
        <v>0</v>
      </c>
    </row>
    <row r="1500" spans="1:16" ht="14.95" x14ac:dyDescent="0.25">
      <c r="A1500" t="s">
        <v>29</v>
      </c>
      <c r="B1500" t="s">
        <v>126</v>
      </c>
      <c r="C1500" t="s">
        <v>31</v>
      </c>
      <c r="D1500" t="s">
        <v>1982</v>
      </c>
      <c r="E1500" t="s">
        <v>3070</v>
      </c>
      <c r="F1500" t="s">
        <v>33</v>
      </c>
      <c r="G1500" t="s">
        <v>75</v>
      </c>
      <c r="H1500" s="10">
        <v>40907</v>
      </c>
      <c r="I1500" s="10">
        <v>42005</v>
      </c>
      <c r="J1500" t="s">
        <v>31</v>
      </c>
      <c r="K1500" t="s">
        <v>36</v>
      </c>
      <c r="L1500" s="11">
        <v>-11000000</v>
      </c>
      <c r="M1500" t="s">
        <v>37</v>
      </c>
      <c r="N1500" t="s">
        <v>3071</v>
      </c>
      <c r="O1500" t="s">
        <v>31</v>
      </c>
      <c r="P1500">
        <v>0</v>
      </c>
    </row>
    <row r="1501" spans="1:16" ht="14.95" x14ac:dyDescent="0.25">
      <c r="A1501" t="s">
        <v>29</v>
      </c>
      <c r="B1501" t="s">
        <v>126</v>
      </c>
      <c r="C1501" t="s">
        <v>31</v>
      </c>
      <c r="D1501" t="s">
        <v>3072</v>
      </c>
      <c r="E1501" t="s">
        <v>3073</v>
      </c>
      <c r="F1501" t="s">
        <v>33</v>
      </c>
      <c r="G1501" t="s">
        <v>75</v>
      </c>
      <c r="H1501" s="10">
        <v>40996</v>
      </c>
      <c r="I1501" s="10">
        <v>42005</v>
      </c>
      <c r="J1501" t="s">
        <v>31</v>
      </c>
      <c r="K1501" t="s">
        <v>36</v>
      </c>
      <c r="L1501" s="11">
        <v>-140000</v>
      </c>
      <c r="M1501" t="s">
        <v>37</v>
      </c>
      <c r="N1501" t="s">
        <v>3074</v>
      </c>
      <c r="O1501" t="s">
        <v>31</v>
      </c>
      <c r="P1501">
        <v>0</v>
      </c>
    </row>
    <row r="1502" spans="1:16" ht="14.95" x14ac:dyDescent="0.25">
      <c r="A1502" t="s">
        <v>29</v>
      </c>
      <c r="B1502" t="s">
        <v>126</v>
      </c>
      <c r="C1502" t="s">
        <v>31</v>
      </c>
      <c r="D1502" t="s">
        <v>3072</v>
      </c>
      <c r="E1502" t="s">
        <v>3073</v>
      </c>
      <c r="F1502" t="s">
        <v>33</v>
      </c>
      <c r="G1502" t="s">
        <v>75</v>
      </c>
      <c r="H1502" s="10">
        <v>40996</v>
      </c>
      <c r="I1502" s="10">
        <v>42005</v>
      </c>
      <c r="J1502" t="s">
        <v>31</v>
      </c>
      <c r="K1502" t="s">
        <v>36</v>
      </c>
      <c r="L1502" s="11">
        <v>-70000</v>
      </c>
      <c r="M1502" t="s">
        <v>37</v>
      </c>
      <c r="N1502" t="s">
        <v>3075</v>
      </c>
      <c r="O1502" t="s">
        <v>31</v>
      </c>
      <c r="P1502">
        <v>0</v>
      </c>
    </row>
    <row r="1503" spans="1:16" ht="14.95" x14ac:dyDescent="0.25">
      <c r="A1503" t="s">
        <v>29</v>
      </c>
      <c r="B1503" t="s">
        <v>126</v>
      </c>
      <c r="C1503" t="s">
        <v>31</v>
      </c>
      <c r="D1503" t="s">
        <v>3076</v>
      </c>
      <c r="E1503" t="s">
        <v>3077</v>
      </c>
      <c r="F1503" t="s">
        <v>33</v>
      </c>
      <c r="G1503" t="s">
        <v>75</v>
      </c>
      <c r="H1503" s="10">
        <v>40910</v>
      </c>
      <c r="I1503" s="10">
        <v>42005</v>
      </c>
      <c r="J1503" t="s">
        <v>31</v>
      </c>
      <c r="K1503" t="s">
        <v>36</v>
      </c>
      <c r="L1503" s="11">
        <v>-160000</v>
      </c>
      <c r="M1503" t="s">
        <v>37</v>
      </c>
      <c r="N1503" t="s">
        <v>3078</v>
      </c>
      <c r="O1503" t="s">
        <v>31</v>
      </c>
      <c r="P1503">
        <v>0</v>
      </c>
    </row>
    <row r="1504" spans="1:16" ht="14.95" x14ac:dyDescent="0.25">
      <c r="A1504" t="s">
        <v>29</v>
      </c>
      <c r="B1504" t="s">
        <v>126</v>
      </c>
      <c r="C1504" t="s">
        <v>31</v>
      </c>
      <c r="D1504" t="s">
        <v>3079</v>
      </c>
      <c r="E1504" t="s">
        <v>3080</v>
      </c>
      <c r="F1504" t="s">
        <v>33</v>
      </c>
      <c r="G1504" t="s">
        <v>75</v>
      </c>
      <c r="H1504" s="10">
        <v>40954</v>
      </c>
      <c r="I1504" s="10">
        <v>42005</v>
      </c>
      <c r="J1504" t="s">
        <v>31</v>
      </c>
      <c r="K1504" t="s">
        <v>36</v>
      </c>
      <c r="L1504" s="11">
        <v>-1000000</v>
      </c>
      <c r="M1504" t="s">
        <v>37</v>
      </c>
      <c r="N1504" t="s">
        <v>3081</v>
      </c>
      <c r="O1504" t="s">
        <v>31</v>
      </c>
      <c r="P1504">
        <v>0</v>
      </c>
    </row>
    <row r="1505" spans="1:16" ht="14.95" x14ac:dyDescent="0.25">
      <c r="A1505" t="s">
        <v>29</v>
      </c>
      <c r="B1505" t="s">
        <v>126</v>
      </c>
      <c r="C1505" t="s">
        <v>31</v>
      </c>
      <c r="D1505" t="s">
        <v>3082</v>
      </c>
      <c r="E1505" t="s">
        <v>3083</v>
      </c>
      <c r="F1505" t="s">
        <v>33</v>
      </c>
      <c r="G1505" t="s">
        <v>75</v>
      </c>
      <c r="H1505" s="10">
        <v>40915</v>
      </c>
      <c r="I1505" s="10">
        <v>42005</v>
      </c>
      <c r="J1505" t="s">
        <v>31</v>
      </c>
      <c r="K1505" t="s">
        <v>36</v>
      </c>
      <c r="L1505" s="11">
        <v>-60000</v>
      </c>
      <c r="M1505" t="s">
        <v>37</v>
      </c>
      <c r="N1505" t="s">
        <v>3084</v>
      </c>
      <c r="O1505" t="s">
        <v>31</v>
      </c>
      <c r="P1505">
        <v>0</v>
      </c>
    </row>
    <row r="1506" spans="1:16" ht="14.95" x14ac:dyDescent="0.25">
      <c r="A1506" t="s">
        <v>29</v>
      </c>
      <c r="B1506" t="s">
        <v>126</v>
      </c>
      <c r="C1506" t="s">
        <v>31</v>
      </c>
      <c r="D1506" t="s">
        <v>3082</v>
      </c>
      <c r="E1506" t="s">
        <v>3083</v>
      </c>
      <c r="F1506" t="s">
        <v>33</v>
      </c>
      <c r="G1506" t="s">
        <v>75</v>
      </c>
      <c r="H1506" s="10">
        <v>40915</v>
      </c>
      <c r="I1506" s="10">
        <v>42005</v>
      </c>
      <c r="J1506" t="s">
        <v>31</v>
      </c>
      <c r="K1506" t="s">
        <v>36</v>
      </c>
      <c r="L1506" s="11">
        <v>-120000</v>
      </c>
      <c r="M1506" t="s">
        <v>37</v>
      </c>
      <c r="N1506" t="s">
        <v>3085</v>
      </c>
      <c r="O1506" t="s">
        <v>31</v>
      </c>
      <c r="P1506">
        <v>0</v>
      </c>
    </row>
    <row r="1507" spans="1:16" ht="14.95" x14ac:dyDescent="0.25">
      <c r="A1507" t="s">
        <v>29</v>
      </c>
      <c r="B1507" t="s">
        <v>126</v>
      </c>
      <c r="C1507" t="s">
        <v>31</v>
      </c>
      <c r="D1507" t="s">
        <v>3086</v>
      </c>
      <c r="E1507" t="s">
        <v>3087</v>
      </c>
      <c r="F1507" t="s">
        <v>33</v>
      </c>
      <c r="G1507" t="s">
        <v>75</v>
      </c>
      <c r="H1507" s="10">
        <v>40848</v>
      </c>
      <c r="I1507" s="10">
        <v>42005</v>
      </c>
      <c r="J1507" t="s">
        <v>31</v>
      </c>
      <c r="K1507" t="s">
        <v>36</v>
      </c>
      <c r="L1507" s="11">
        <v>-714600</v>
      </c>
      <c r="M1507" t="s">
        <v>37</v>
      </c>
      <c r="N1507" t="s">
        <v>3088</v>
      </c>
      <c r="O1507" t="s">
        <v>31</v>
      </c>
      <c r="P1507">
        <v>0</v>
      </c>
    </row>
    <row r="1508" spans="1:16" ht="14.95" x14ac:dyDescent="0.25">
      <c r="A1508" t="s">
        <v>29</v>
      </c>
      <c r="B1508" t="s">
        <v>126</v>
      </c>
      <c r="C1508" t="s">
        <v>31</v>
      </c>
      <c r="D1508" t="s">
        <v>3089</v>
      </c>
      <c r="E1508" t="s">
        <v>3090</v>
      </c>
      <c r="F1508" t="s">
        <v>33</v>
      </c>
      <c r="G1508" t="s">
        <v>75</v>
      </c>
      <c r="H1508" s="10">
        <v>40940</v>
      </c>
      <c r="I1508" s="10">
        <v>42005</v>
      </c>
      <c r="J1508" t="s">
        <v>31</v>
      </c>
      <c r="K1508" t="s">
        <v>36</v>
      </c>
      <c r="L1508" s="11">
        <v>-8351600</v>
      </c>
      <c r="M1508" t="s">
        <v>37</v>
      </c>
      <c r="N1508" t="s">
        <v>3091</v>
      </c>
      <c r="O1508" t="s">
        <v>31</v>
      </c>
      <c r="P1508">
        <v>0</v>
      </c>
    </row>
    <row r="1509" spans="1:16" ht="14.95" x14ac:dyDescent="0.25">
      <c r="A1509" t="s">
        <v>29</v>
      </c>
      <c r="B1509" t="s">
        <v>126</v>
      </c>
      <c r="C1509" t="s">
        <v>31</v>
      </c>
      <c r="D1509" t="s">
        <v>3089</v>
      </c>
      <c r="E1509" t="s">
        <v>3090</v>
      </c>
      <c r="F1509" t="s">
        <v>33</v>
      </c>
      <c r="G1509" t="s">
        <v>75</v>
      </c>
      <c r="H1509" s="10">
        <v>40940</v>
      </c>
      <c r="I1509" s="10">
        <v>42005</v>
      </c>
      <c r="J1509" t="s">
        <v>31</v>
      </c>
      <c r="K1509" t="s">
        <v>36</v>
      </c>
      <c r="L1509" s="11">
        <v>-16703200</v>
      </c>
      <c r="M1509" t="s">
        <v>37</v>
      </c>
      <c r="N1509" t="s">
        <v>3092</v>
      </c>
      <c r="O1509" t="s">
        <v>31</v>
      </c>
      <c r="P1509">
        <v>0</v>
      </c>
    </row>
    <row r="1510" spans="1:16" ht="14.95" x14ac:dyDescent="0.25">
      <c r="A1510" t="s">
        <v>29</v>
      </c>
      <c r="B1510" t="s">
        <v>126</v>
      </c>
      <c r="C1510" t="s">
        <v>31</v>
      </c>
      <c r="D1510" t="s">
        <v>3093</v>
      </c>
      <c r="E1510" t="s">
        <v>3094</v>
      </c>
      <c r="F1510" t="s">
        <v>33</v>
      </c>
      <c r="G1510" t="s">
        <v>75</v>
      </c>
      <c r="H1510" s="10">
        <v>40906</v>
      </c>
      <c r="I1510" s="10">
        <v>42005</v>
      </c>
      <c r="J1510" t="s">
        <v>31</v>
      </c>
      <c r="K1510" t="s">
        <v>36</v>
      </c>
      <c r="L1510" s="11">
        <v>-2651600</v>
      </c>
      <c r="M1510" t="s">
        <v>37</v>
      </c>
      <c r="N1510" t="s">
        <v>3095</v>
      </c>
      <c r="O1510" t="s">
        <v>31</v>
      </c>
      <c r="P1510">
        <v>0</v>
      </c>
    </row>
    <row r="1511" spans="1:16" ht="14.95" x14ac:dyDescent="0.25">
      <c r="A1511" t="s">
        <v>29</v>
      </c>
      <c r="B1511" t="s">
        <v>126</v>
      </c>
      <c r="C1511" t="s">
        <v>31</v>
      </c>
      <c r="D1511" t="s">
        <v>3096</v>
      </c>
      <c r="E1511" t="s">
        <v>3097</v>
      </c>
      <c r="F1511" t="s">
        <v>33</v>
      </c>
      <c r="G1511" t="s">
        <v>75</v>
      </c>
      <c r="H1511" s="10">
        <v>40908</v>
      </c>
      <c r="I1511" s="10">
        <v>42005</v>
      </c>
      <c r="J1511" t="s">
        <v>31</v>
      </c>
      <c r="K1511" t="s">
        <v>36</v>
      </c>
      <c r="L1511" s="11">
        <v>-555400</v>
      </c>
      <c r="M1511" t="s">
        <v>37</v>
      </c>
      <c r="N1511" t="s">
        <v>3098</v>
      </c>
      <c r="O1511" t="s">
        <v>31</v>
      </c>
      <c r="P1511">
        <v>0</v>
      </c>
    </row>
    <row r="1512" spans="1:16" ht="14.95" x14ac:dyDescent="0.25">
      <c r="A1512" t="s">
        <v>29</v>
      </c>
      <c r="B1512" t="s">
        <v>126</v>
      </c>
      <c r="C1512" t="s">
        <v>31</v>
      </c>
      <c r="D1512" t="s">
        <v>3099</v>
      </c>
      <c r="E1512" t="s">
        <v>3100</v>
      </c>
      <c r="F1512" t="s">
        <v>33</v>
      </c>
      <c r="G1512" t="s">
        <v>75</v>
      </c>
      <c r="H1512" s="10">
        <v>40908</v>
      </c>
      <c r="I1512" s="10">
        <v>42005</v>
      </c>
      <c r="J1512" t="s">
        <v>31</v>
      </c>
      <c r="K1512" t="s">
        <v>36</v>
      </c>
      <c r="L1512" s="11">
        <v>-7070200</v>
      </c>
      <c r="M1512" t="s">
        <v>37</v>
      </c>
      <c r="N1512" t="s">
        <v>3101</v>
      </c>
      <c r="O1512" t="s">
        <v>31</v>
      </c>
      <c r="P1512">
        <v>0</v>
      </c>
    </row>
    <row r="1513" spans="1:16" ht="14.95" x14ac:dyDescent="0.25">
      <c r="A1513" t="s">
        <v>29</v>
      </c>
      <c r="B1513" t="s">
        <v>126</v>
      </c>
      <c r="C1513" t="s">
        <v>31</v>
      </c>
      <c r="D1513" t="s">
        <v>1982</v>
      </c>
      <c r="E1513" t="s">
        <v>3102</v>
      </c>
      <c r="F1513" t="s">
        <v>33</v>
      </c>
      <c r="G1513" t="s">
        <v>75</v>
      </c>
      <c r="H1513" s="10">
        <v>40848</v>
      </c>
      <c r="I1513" s="10">
        <v>42005</v>
      </c>
      <c r="J1513" t="s">
        <v>31</v>
      </c>
      <c r="K1513" t="s">
        <v>36</v>
      </c>
      <c r="L1513" s="11">
        <v>-2178618</v>
      </c>
      <c r="M1513" t="s">
        <v>37</v>
      </c>
      <c r="N1513" t="s">
        <v>3103</v>
      </c>
      <c r="O1513" t="s">
        <v>31</v>
      </c>
      <c r="P1513">
        <v>0</v>
      </c>
    </row>
    <row r="1514" spans="1:16" ht="14.95" x14ac:dyDescent="0.25">
      <c r="A1514" t="s">
        <v>29</v>
      </c>
      <c r="B1514" t="s">
        <v>126</v>
      </c>
      <c r="C1514" t="s">
        <v>31</v>
      </c>
      <c r="D1514" t="s">
        <v>3104</v>
      </c>
      <c r="E1514" t="s">
        <v>3105</v>
      </c>
      <c r="F1514" t="s">
        <v>33</v>
      </c>
      <c r="G1514" t="s">
        <v>75</v>
      </c>
      <c r="H1514" s="10">
        <v>40514</v>
      </c>
      <c r="I1514" s="10">
        <v>42005</v>
      </c>
      <c r="J1514" t="s">
        <v>31</v>
      </c>
      <c r="K1514" t="s">
        <v>36</v>
      </c>
      <c r="L1514" s="11">
        <v>-1806816</v>
      </c>
      <c r="M1514" t="s">
        <v>37</v>
      </c>
      <c r="N1514" t="s">
        <v>3106</v>
      </c>
      <c r="O1514" t="s">
        <v>31</v>
      </c>
      <c r="P1514">
        <v>0</v>
      </c>
    </row>
    <row r="1515" spans="1:16" ht="14.95" x14ac:dyDescent="0.25">
      <c r="A1515" t="s">
        <v>29</v>
      </c>
      <c r="B1515" t="s">
        <v>126</v>
      </c>
      <c r="C1515" t="s">
        <v>31</v>
      </c>
      <c r="D1515" t="s">
        <v>3107</v>
      </c>
      <c r="E1515" t="s">
        <v>3108</v>
      </c>
      <c r="F1515" t="s">
        <v>33</v>
      </c>
      <c r="G1515" t="s">
        <v>75</v>
      </c>
      <c r="H1515" s="10">
        <v>40611</v>
      </c>
      <c r="I1515" s="10">
        <v>42005</v>
      </c>
      <c r="J1515" t="s">
        <v>31</v>
      </c>
      <c r="K1515" t="s">
        <v>36</v>
      </c>
      <c r="L1515" s="11">
        <v>-18000000</v>
      </c>
      <c r="M1515" t="s">
        <v>37</v>
      </c>
      <c r="N1515" t="s">
        <v>3109</v>
      </c>
      <c r="O1515" t="s">
        <v>31</v>
      </c>
      <c r="P1515">
        <v>0</v>
      </c>
    </row>
    <row r="1516" spans="1:16" ht="14.95" x14ac:dyDescent="0.25">
      <c r="A1516" t="s">
        <v>29</v>
      </c>
      <c r="B1516" t="s">
        <v>126</v>
      </c>
      <c r="C1516" t="s">
        <v>31</v>
      </c>
      <c r="D1516" t="s">
        <v>3110</v>
      </c>
      <c r="E1516" t="s">
        <v>3111</v>
      </c>
      <c r="F1516" t="s">
        <v>33</v>
      </c>
      <c r="G1516" t="s">
        <v>75</v>
      </c>
      <c r="H1516" s="10">
        <v>40940</v>
      </c>
      <c r="I1516" s="10">
        <v>42005</v>
      </c>
      <c r="J1516" t="s">
        <v>31</v>
      </c>
      <c r="K1516" t="s">
        <v>36</v>
      </c>
      <c r="L1516" s="11">
        <v>-29088900</v>
      </c>
      <c r="M1516" t="s">
        <v>37</v>
      </c>
      <c r="N1516" t="s">
        <v>3112</v>
      </c>
      <c r="O1516" t="s">
        <v>31</v>
      </c>
      <c r="P1516">
        <v>0</v>
      </c>
    </row>
    <row r="1517" spans="1:16" ht="14.95" x14ac:dyDescent="0.25">
      <c r="A1517" t="s">
        <v>29</v>
      </c>
      <c r="B1517" t="s">
        <v>126</v>
      </c>
      <c r="C1517" t="s">
        <v>31</v>
      </c>
      <c r="D1517" t="s">
        <v>3110</v>
      </c>
      <c r="E1517" t="s">
        <v>3111</v>
      </c>
      <c r="F1517" t="s">
        <v>33</v>
      </c>
      <c r="G1517" t="s">
        <v>75</v>
      </c>
      <c r="H1517" s="10">
        <v>40940</v>
      </c>
      <c r="I1517" s="10">
        <v>42005</v>
      </c>
      <c r="J1517" t="s">
        <v>31</v>
      </c>
      <c r="K1517" t="s">
        <v>36</v>
      </c>
      <c r="L1517" s="11">
        <v>-10663640</v>
      </c>
      <c r="M1517" t="s">
        <v>37</v>
      </c>
      <c r="N1517" t="s">
        <v>3113</v>
      </c>
      <c r="O1517" t="s">
        <v>31</v>
      </c>
      <c r="P1517">
        <v>0</v>
      </c>
    </row>
    <row r="1518" spans="1:16" ht="14.95" x14ac:dyDescent="0.25">
      <c r="A1518" t="s">
        <v>29</v>
      </c>
      <c r="B1518" t="s">
        <v>126</v>
      </c>
      <c r="C1518" t="s">
        <v>31</v>
      </c>
      <c r="D1518" t="s">
        <v>3114</v>
      </c>
      <c r="E1518" t="s">
        <v>3115</v>
      </c>
      <c r="F1518" t="s">
        <v>33</v>
      </c>
      <c r="G1518" t="s">
        <v>75</v>
      </c>
      <c r="H1518" s="10">
        <v>40940</v>
      </c>
      <c r="I1518" s="10">
        <v>42005</v>
      </c>
      <c r="J1518" t="s">
        <v>31</v>
      </c>
      <c r="K1518" t="s">
        <v>36</v>
      </c>
      <c r="L1518" s="11">
        <v>-5025825</v>
      </c>
      <c r="M1518" t="s">
        <v>37</v>
      </c>
      <c r="N1518" t="s">
        <v>3116</v>
      </c>
      <c r="O1518" t="s">
        <v>31</v>
      </c>
      <c r="P1518">
        <v>0</v>
      </c>
    </row>
    <row r="1519" spans="1:16" ht="14.95" x14ac:dyDescent="0.25">
      <c r="A1519" t="s">
        <v>29</v>
      </c>
      <c r="B1519" t="s">
        <v>126</v>
      </c>
      <c r="C1519" t="s">
        <v>31</v>
      </c>
      <c r="D1519" t="s">
        <v>3114</v>
      </c>
      <c r="E1519" t="s">
        <v>3115</v>
      </c>
      <c r="F1519" t="s">
        <v>33</v>
      </c>
      <c r="G1519" t="s">
        <v>75</v>
      </c>
      <c r="H1519" s="10">
        <v>40940</v>
      </c>
      <c r="I1519" s="10">
        <v>42005</v>
      </c>
      <c r="J1519" t="s">
        <v>31</v>
      </c>
      <c r="K1519" t="s">
        <v>36</v>
      </c>
      <c r="L1519" s="11">
        <v>-2500000</v>
      </c>
      <c r="M1519" t="s">
        <v>37</v>
      </c>
      <c r="N1519" t="s">
        <v>3117</v>
      </c>
      <c r="O1519" t="s">
        <v>31</v>
      </c>
      <c r="P1519">
        <v>0</v>
      </c>
    </row>
    <row r="1520" spans="1:16" ht="14.95" x14ac:dyDescent="0.25">
      <c r="A1520" t="s">
        <v>29</v>
      </c>
      <c r="B1520" t="s">
        <v>126</v>
      </c>
      <c r="C1520" t="s">
        <v>31</v>
      </c>
      <c r="D1520" t="s">
        <v>3114</v>
      </c>
      <c r="E1520" t="s">
        <v>3115</v>
      </c>
      <c r="F1520" t="s">
        <v>33</v>
      </c>
      <c r="G1520" t="s">
        <v>75</v>
      </c>
      <c r="H1520" s="10">
        <v>40940</v>
      </c>
      <c r="I1520" s="10">
        <v>42005</v>
      </c>
      <c r="J1520" t="s">
        <v>31</v>
      </c>
      <c r="K1520" t="s">
        <v>36</v>
      </c>
      <c r="L1520" s="11">
        <v>-6085200</v>
      </c>
      <c r="M1520" t="s">
        <v>37</v>
      </c>
      <c r="N1520" t="s">
        <v>3118</v>
      </c>
      <c r="O1520" t="s">
        <v>31</v>
      </c>
      <c r="P1520">
        <v>0</v>
      </c>
    </row>
    <row r="1521" spans="1:16" ht="14.95" x14ac:dyDescent="0.25">
      <c r="A1521" t="s">
        <v>29</v>
      </c>
      <c r="B1521" t="s">
        <v>126</v>
      </c>
      <c r="C1521" t="s">
        <v>31</v>
      </c>
      <c r="D1521" t="s">
        <v>3114</v>
      </c>
      <c r="E1521" t="s">
        <v>3119</v>
      </c>
      <c r="F1521" t="s">
        <v>33</v>
      </c>
      <c r="G1521" t="s">
        <v>75</v>
      </c>
      <c r="H1521" s="10">
        <v>40910</v>
      </c>
      <c r="I1521" s="10">
        <v>42005</v>
      </c>
      <c r="J1521" t="s">
        <v>31</v>
      </c>
      <c r="K1521" t="s">
        <v>36</v>
      </c>
      <c r="L1521" s="11">
        <v>-2162400</v>
      </c>
      <c r="M1521" t="s">
        <v>37</v>
      </c>
      <c r="N1521" t="s">
        <v>3120</v>
      </c>
      <c r="O1521" t="s">
        <v>31</v>
      </c>
      <c r="P1521">
        <v>0</v>
      </c>
    </row>
    <row r="1522" spans="1:16" ht="14.95" x14ac:dyDescent="0.25">
      <c r="A1522" t="s">
        <v>29</v>
      </c>
      <c r="B1522" t="s">
        <v>126</v>
      </c>
      <c r="C1522" t="s">
        <v>31</v>
      </c>
      <c r="D1522" t="s">
        <v>3121</v>
      </c>
      <c r="E1522" t="s">
        <v>3122</v>
      </c>
      <c r="F1522" t="s">
        <v>33</v>
      </c>
      <c r="G1522" t="s">
        <v>75</v>
      </c>
      <c r="H1522" s="10">
        <v>40628</v>
      </c>
      <c r="I1522" s="10">
        <v>42005</v>
      </c>
      <c r="J1522" t="s">
        <v>31</v>
      </c>
      <c r="K1522" t="s">
        <v>36</v>
      </c>
      <c r="L1522" s="11">
        <v>-7332000</v>
      </c>
      <c r="M1522" t="s">
        <v>37</v>
      </c>
      <c r="N1522" t="s">
        <v>3123</v>
      </c>
      <c r="O1522" t="s">
        <v>31</v>
      </c>
      <c r="P1522">
        <v>0</v>
      </c>
    </row>
    <row r="1523" spans="1:16" ht="14.95" x14ac:dyDescent="0.25">
      <c r="A1523" t="s">
        <v>29</v>
      </c>
      <c r="B1523" t="s">
        <v>126</v>
      </c>
      <c r="C1523" t="s">
        <v>31</v>
      </c>
      <c r="D1523" t="s">
        <v>3124</v>
      </c>
      <c r="E1523" t="s">
        <v>3125</v>
      </c>
      <c r="F1523" t="s">
        <v>33</v>
      </c>
      <c r="G1523" t="s">
        <v>75</v>
      </c>
      <c r="H1523" s="10">
        <v>40908</v>
      </c>
      <c r="I1523" s="10">
        <v>42005</v>
      </c>
      <c r="J1523" t="s">
        <v>31</v>
      </c>
      <c r="K1523" t="s">
        <v>36</v>
      </c>
      <c r="L1523" s="11">
        <v>-40980295</v>
      </c>
      <c r="M1523" t="s">
        <v>37</v>
      </c>
      <c r="N1523" t="s">
        <v>3126</v>
      </c>
      <c r="O1523" t="s">
        <v>31</v>
      </c>
      <c r="P1523">
        <v>0</v>
      </c>
    </row>
    <row r="1524" spans="1:16" ht="14.95" x14ac:dyDescent="0.25">
      <c r="A1524" t="s">
        <v>29</v>
      </c>
      <c r="B1524" t="s">
        <v>126</v>
      </c>
      <c r="C1524" t="s">
        <v>31</v>
      </c>
      <c r="D1524" t="s">
        <v>3127</v>
      </c>
      <c r="E1524" t="s">
        <v>3128</v>
      </c>
      <c r="F1524" t="s">
        <v>33</v>
      </c>
      <c r="G1524" t="s">
        <v>75</v>
      </c>
      <c r="H1524" s="10">
        <v>40848</v>
      </c>
      <c r="I1524" s="10">
        <v>42005</v>
      </c>
      <c r="J1524" t="s">
        <v>31</v>
      </c>
      <c r="K1524" t="s">
        <v>36</v>
      </c>
      <c r="L1524" s="11">
        <v>-2860000</v>
      </c>
      <c r="M1524" t="s">
        <v>37</v>
      </c>
      <c r="N1524" t="s">
        <v>3129</v>
      </c>
      <c r="O1524" t="s">
        <v>31</v>
      </c>
      <c r="P1524">
        <v>0</v>
      </c>
    </row>
    <row r="1525" spans="1:16" ht="14.95" x14ac:dyDescent="0.25">
      <c r="A1525" t="s">
        <v>29</v>
      </c>
      <c r="B1525" t="s">
        <v>126</v>
      </c>
      <c r="C1525" t="s">
        <v>31</v>
      </c>
      <c r="D1525" t="s">
        <v>3130</v>
      </c>
      <c r="E1525" t="s">
        <v>3131</v>
      </c>
      <c r="F1525" t="s">
        <v>33</v>
      </c>
      <c r="G1525" t="s">
        <v>75</v>
      </c>
      <c r="H1525" s="10">
        <v>41670</v>
      </c>
      <c r="I1525" s="10">
        <v>42006</v>
      </c>
      <c r="J1525" t="s">
        <v>31</v>
      </c>
      <c r="K1525" t="s">
        <v>36</v>
      </c>
      <c r="L1525" s="11">
        <v>-100000</v>
      </c>
      <c r="M1525" t="s">
        <v>37</v>
      </c>
      <c r="N1525" t="s">
        <v>3132</v>
      </c>
      <c r="O1525" t="s">
        <v>31</v>
      </c>
      <c r="P1525">
        <v>0</v>
      </c>
    </row>
    <row r="1526" spans="1:16" ht="14.95" x14ac:dyDescent="0.25">
      <c r="A1526" t="s">
        <v>29</v>
      </c>
      <c r="B1526" t="s">
        <v>126</v>
      </c>
      <c r="C1526" t="s">
        <v>31</v>
      </c>
      <c r="D1526" t="s">
        <v>3130</v>
      </c>
      <c r="E1526" t="s">
        <v>3131</v>
      </c>
      <c r="F1526" t="s">
        <v>33</v>
      </c>
      <c r="G1526" t="s">
        <v>75</v>
      </c>
      <c r="H1526" s="10">
        <v>41670</v>
      </c>
      <c r="I1526" s="10">
        <v>42006</v>
      </c>
      <c r="J1526" t="s">
        <v>31</v>
      </c>
      <c r="K1526" t="s">
        <v>36</v>
      </c>
      <c r="L1526" s="11">
        <v>-169200</v>
      </c>
      <c r="M1526" t="s">
        <v>37</v>
      </c>
      <c r="N1526" t="s">
        <v>3133</v>
      </c>
      <c r="O1526" t="s">
        <v>31</v>
      </c>
      <c r="P1526">
        <v>0</v>
      </c>
    </row>
    <row r="1527" spans="1:16" ht="14.95" x14ac:dyDescent="0.25">
      <c r="A1527" t="s">
        <v>29</v>
      </c>
      <c r="B1527" t="s">
        <v>126</v>
      </c>
      <c r="C1527" t="s">
        <v>31</v>
      </c>
      <c r="D1527" t="s">
        <v>3134</v>
      </c>
      <c r="E1527" t="s">
        <v>3135</v>
      </c>
      <c r="F1527" t="s">
        <v>33</v>
      </c>
      <c r="G1527" t="s">
        <v>75</v>
      </c>
      <c r="H1527" s="10">
        <v>41578</v>
      </c>
      <c r="I1527" s="10">
        <v>42006</v>
      </c>
      <c r="J1527" t="s">
        <v>31</v>
      </c>
      <c r="K1527" t="s">
        <v>36</v>
      </c>
      <c r="L1527" s="11">
        <v>-2499</v>
      </c>
      <c r="M1527" t="s">
        <v>37</v>
      </c>
      <c r="N1527" t="s">
        <v>3136</v>
      </c>
      <c r="O1527" t="s">
        <v>31</v>
      </c>
      <c r="P1527">
        <v>0</v>
      </c>
    </row>
    <row r="1528" spans="1:16" ht="14.95" x14ac:dyDescent="0.25">
      <c r="A1528" t="s">
        <v>29</v>
      </c>
      <c r="B1528" t="s">
        <v>126</v>
      </c>
      <c r="C1528" t="s">
        <v>31</v>
      </c>
      <c r="D1528" t="s">
        <v>3137</v>
      </c>
      <c r="E1528" t="s">
        <v>3138</v>
      </c>
      <c r="F1528" t="s">
        <v>33</v>
      </c>
      <c r="G1528" t="s">
        <v>75</v>
      </c>
      <c r="H1528" s="10">
        <v>41904</v>
      </c>
      <c r="I1528" s="10">
        <v>42006</v>
      </c>
      <c r="J1528" t="s">
        <v>31</v>
      </c>
      <c r="K1528" t="s">
        <v>36</v>
      </c>
      <c r="L1528" s="11">
        <v>-1000000</v>
      </c>
      <c r="M1528" t="s">
        <v>37</v>
      </c>
      <c r="N1528" t="s">
        <v>3139</v>
      </c>
      <c r="O1528" t="s">
        <v>31</v>
      </c>
      <c r="P1528">
        <v>0</v>
      </c>
    </row>
    <row r="1529" spans="1:16" ht="14.95" x14ac:dyDescent="0.25">
      <c r="A1529" t="s">
        <v>29</v>
      </c>
      <c r="B1529" t="s">
        <v>126</v>
      </c>
      <c r="C1529" t="s">
        <v>31</v>
      </c>
      <c r="D1529" t="s">
        <v>3137</v>
      </c>
      <c r="E1529" t="s">
        <v>3138</v>
      </c>
      <c r="F1529" t="s">
        <v>33</v>
      </c>
      <c r="G1529" t="s">
        <v>75</v>
      </c>
      <c r="H1529" s="10">
        <v>41904</v>
      </c>
      <c r="I1529" s="10">
        <v>42006</v>
      </c>
      <c r="J1529" t="s">
        <v>31</v>
      </c>
      <c r="K1529" t="s">
        <v>36</v>
      </c>
      <c r="L1529" s="11">
        <v>-1805409</v>
      </c>
      <c r="M1529" t="s">
        <v>37</v>
      </c>
      <c r="N1529" t="s">
        <v>3140</v>
      </c>
      <c r="O1529" t="s">
        <v>31</v>
      </c>
      <c r="P1529">
        <v>0</v>
      </c>
    </row>
    <row r="1530" spans="1:16" ht="14.95" x14ac:dyDescent="0.25">
      <c r="A1530" t="s">
        <v>29</v>
      </c>
      <c r="B1530" t="s">
        <v>126</v>
      </c>
      <c r="C1530" t="s">
        <v>31</v>
      </c>
      <c r="D1530" t="s">
        <v>3137</v>
      </c>
      <c r="E1530" t="s">
        <v>3138</v>
      </c>
      <c r="F1530" t="s">
        <v>33</v>
      </c>
      <c r="G1530" t="s">
        <v>75</v>
      </c>
      <c r="H1530" s="10">
        <v>41904</v>
      </c>
      <c r="I1530" s="10">
        <v>42006</v>
      </c>
      <c r="J1530" t="s">
        <v>31</v>
      </c>
      <c r="K1530" t="s">
        <v>36</v>
      </c>
      <c r="L1530" s="11">
        <v>-382638</v>
      </c>
      <c r="M1530" t="s">
        <v>37</v>
      </c>
      <c r="N1530" t="s">
        <v>3141</v>
      </c>
      <c r="O1530" t="s">
        <v>31</v>
      </c>
      <c r="P1530">
        <v>0</v>
      </c>
    </row>
    <row r="1531" spans="1:16" ht="14.95" x14ac:dyDescent="0.25">
      <c r="A1531" t="s">
        <v>29</v>
      </c>
      <c r="B1531" t="s">
        <v>1094</v>
      </c>
      <c r="C1531" t="s">
        <v>31</v>
      </c>
      <c r="D1531" t="s">
        <v>3142</v>
      </c>
      <c r="E1531" t="s">
        <v>3143</v>
      </c>
      <c r="F1531" t="s">
        <v>33</v>
      </c>
      <c r="G1531" t="s">
        <v>75</v>
      </c>
      <c r="H1531" s="10">
        <v>41830</v>
      </c>
      <c r="I1531" s="10">
        <v>42011</v>
      </c>
      <c r="J1531" t="s">
        <v>31</v>
      </c>
      <c r="K1531" t="s">
        <v>36</v>
      </c>
      <c r="L1531" s="11">
        <v>-3513</v>
      </c>
      <c r="M1531" t="s">
        <v>37</v>
      </c>
      <c r="N1531" t="s">
        <v>3144</v>
      </c>
      <c r="O1531" t="s">
        <v>31</v>
      </c>
      <c r="P1531">
        <v>0</v>
      </c>
    </row>
    <row r="1532" spans="1:16" ht="14.95" x14ac:dyDescent="0.25">
      <c r="A1532" t="s">
        <v>29</v>
      </c>
      <c r="B1532" t="s">
        <v>1094</v>
      </c>
      <c r="C1532" t="s">
        <v>31</v>
      </c>
      <c r="D1532" t="s">
        <v>3142</v>
      </c>
      <c r="E1532" t="s">
        <v>3143</v>
      </c>
      <c r="F1532" t="s">
        <v>33</v>
      </c>
      <c r="G1532" t="s">
        <v>75</v>
      </c>
      <c r="H1532" s="10">
        <v>41830</v>
      </c>
      <c r="I1532" s="10">
        <v>42011</v>
      </c>
      <c r="J1532" t="s">
        <v>31</v>
      </c>
      <c r="K1532" t="s">
        <v>36</v>
      </c>
      <c r="L1532" s="11">
        <v>-35900</v>
      </c>
      <c r="M1532" t="s">
        <v>37</v>
      </c>
      <c r="N1532" t="s">
        <v>3145</v>
      </c>
      <c r="O1532" t="s">
        <v>31</v>
      </c>
      <c r="P1532">
        <v>0</v>
      </c>
    </row>
    <row r="1533" spans="1:16" ht="14.95" x14ac:dyDescent="0.25">
      <c r="A1533" t="s">
        <v>29</v>
      </c>
      <c r="B1533" t="s">
        <v>1094</v>
      </c>
      <c r="C1533" t="s">
        <v>31</v>
      </c>
      <c r="D1533" t="s">
        <v>3146</v>
      </c>
      <c r="E1533" t="s">
        <v>3147</v>
      </c>
      <c r="F1533" t="s">
        <v>33</v>
      </c>
      <c r="G1533" t="s">
        <v>75</v>
      </c>
      <c r="H1533" s="10">
        <v>41927</v>
      </c>
      <c r="I1533" s="10">
        <v>42011</v>
      </c>
      <c r="J1533" t="s">
        <v>31</v>
      </c>
      <c r="K1533" t="s">
        <v>36</v>
      </c>
      <c r="L1533" s="11">
        <v>-16135</v>
      </c>
      <c r="M1533" t="s">
        <v>37</v>
      </c>
      <c r="N1533" t="s">
        <v>3148</v>
      </c>
      <c r="O1533" t="s">
        <v>31</v>
      </c>
      <c r="P1533">
        <v>0</v>
      </c>
    </row>
    <row r="1534" spans="1:16" ht="14.95" x14ac:dyDescent="0.25">
      <c r="A1534" t="s">
        <v>29</v>
      </c>
      <c r="B1534" t="s">
        <v>1094</v>
      </c>
      <c r="C1534" t="s">
        <v>31</v>
      </c>
      <c r="D1534" t="s">
        <v>3146</v>
      </c>
      <c r="E1534" t="s">
        <v>3147</v>
      </c>
      <c r="F1534" t="s">
        <v>33</v>
      </c>
      <c r="G1534" t="s">
        <v>75</v>
      </c>
      <c r="H1534" s="10">
        <v>41927</v>
      </c>
      <c r="I1534" s="10">
        <v>42011</v>
      </c>
      <c r="J1534" t="s">
        <v>31</v>
      </c>
      <c r="K1534" t="s">
        <v>36</v>
      </c>
      <c r="L1534" s="11">
        <v>-80677</v>
      </c>
      <c r="M1534" t="s">
        <v>37</v>
      </c>
      <c r="N1534" t="s">
        <v>3149</v>
      </c>
      <c r="O1534" t="s">
        <v>31</v>
      </c>
      <c r="P1534">
        <v>0</v>
      </c>
    </row>
    <row r="1535" spans="1:16" ht="14.95" x14ac:dyDescent="0.25">
      <c r="A1535" t="s">
        <v>29</v>
      </c>
      <c r="B1535" t="s">
        <v>1094</v>
      </c>
      <c r="C1535" t="s">
        <v>31</v>
      </c>
      <c r="D1535" t="s">
        <v>3146</v>
      </c>
      <c r="E1535" t="s">
        <v>3147</v>
      </c>
      <c r="F1535" t="s">
        <v>33</v>
      </c>
      <c r="G1535" t="s">
        <v>75</v>
      </c>
      <c r="H1535" s="10">
        <v>41927</v>
      </c>
      <c r="I1535" s="10">
        <v>42011</v>
      </c>
      <c r="J1535" t="s">
        <v>31</v>
      </c>
      <c r="K1535" t="s">
        <v>36</v>
      </c>
      <c r="L1535" s="11">
        <v>-479580</v>
      </c>
      <c r="M1535" t="s">
        <v>37</v>
      </c>
      <c r="N1535" t="s">
        <v>3150</v>
      </c>
      <c r="O1535" t="s">
        <v>31</v>
      </c>
      <c r="P1535">
        <v>0</v>
      </c>
    </row>
    <row r="1536" spans="1:16" ht="14.95" x14ac:dyDescent="0.25">
      <c r="A1536" t="s">
        <v>29</v>
      </c>
      <c r="B1536" t="s">
        <v>1094</v>
      </c>
      <c r="C1536" t="s">
        <v>31</v>
      </c>
      <c r="D1536" t="s">
        <v>3146</v>
      </c>
      <c r="E1536" t="s">
        <v>3147</v>
      </c>
      <c r="F1536" t="s">
        <v>33</v>
      </c>
      <c r="G1536" t="s">
        <v>75</v>
      </c>
      <c r="H1536" s="10">
        <v>41927</v>
      </c>
      <c r="I1536" s="10">
        <v>42011</v>
      </c>
      <c r="J1536" t="s">
        <v>31</v>
      </c>
      <c r="K1536" t="s">
        <v>36</v>
      </c>
      <c r="L1536" s="11">
        <v>-164899</v>
      </c>
      <c r="M1536" t="s">
        <v>37</v>
      </c>
      <c r="N1536" t="s">
        <v>3151</v>
      </c>
      <c r="O1536" t="s">
        <v>31</v>
      </c>
      <c r="P1536">
        <v>0</v>
      </c>
    </row>
    <row r="1537" spans="1:16" ht="14.95" x14ac:dyDescent="0.25">
      <c r="A1537" t="s">
        <v>29</v>
      </c>
      <c r="B1537" t="s">
        <v>126</v>
      </c>
      <c r="C1537" t="s">
        <v>31</v>
      </c>
      <c r="D1537" t="s">
        <v>3152</v>
      </c>
      <c r="E1537" t="s">
        <v>3153</v>
      </c>
      <c r="F1537" t="s">
        <v>33</v>
      </c>
      <c r="G1537" t="s">
        <v>75</v>
      </c>
      <c r="H1537" s="10">
        <v>41670</v>
      </c>
      <c r="I1537" s="10">
        <v>42025</v>
      </c>
      <c r="J1537" t="s">
        <v>31</v>
      </c>
      <c r="K1537" t="s">
        <v>36</v>
      </c>
      <c r="L1537" s="11">
        <v>-13153</v>
      </c>
      <c r="M1537" t="s">
        <v>37</v>
      </c>
      <c r="N1537" t="s">
        <v>3154</v>
      </c>
      <c r="O1537" t="s">
        <v>31</v>
      </c>
      <c r="P1537">
        <v>0</v>
      </c>
    </row>
    <row r="1538" spans="1:16" ht="14.95" x14ac:dyDescent="0.25">
      <c r="A1538" t="s">
        <v>29</v>
      </c>
      <c r="B1538" t="s">
        <v>1094</v>
      </c>
      <c r="C1538" t="s">
        <v>31</v>
      </c>
      <c r="D1538" t="s">
        <v>3155</v>
      </c>
      <c r="E1538" t="s">
        <v>3156</v>
      </c>
      <c r="F1538" t="s">
        <v>33</v>
      </c>
      <c r="G1538" t="s">
        <v>75</v>
      </c>
      <c r="H1538" s="10">
        <v>40961</v>
      </c>
      <c r="I1538" s="10">
        <v>42036</v>
      </c>
      <c r="J1538" t="s">
        <v>31</v>
      </c>
      <c r="K1538" t="s">
        <v>36</v>
      </c>
      <c r="L1538" s="11">
        <v>-2342592</v>
      </c>
      <c r="M1538" t="s">
        <v>37</v>
      </c>
      <c r="N1538" t="s">
        <v>3157</v>
      </c>
      <c r="O1538" t="s">
        <v>31</v>
      </c>
      <c r="P1538">
        <v>0</v>
      </c>
    </row>
    <row r="1539" spans="1:16" ht="14.95" x14ac:dyDescent="0.25">
      <c r="A1539" t="s">
        <v>29</v>
      </c>
      <c r="B1539" t="s">
        <v>1094</v>
      </c>
      <c r="C1539" t="s">
        <v>31</v>
      </c>
      <c r="D1539" t="s">
        <v>3155</v>
      </c>
      <c r="E1539" t="s">
        <v>3156</v>
      </c>
      <c r="F1539" t="s">
        <v>33</v>
      </c>
      <c r="G1539" t="s">
        <v>75</v>
      </c>
      <c r="H1539" s="10">
        <v>40961</v>
      </c>
      <c r="I1539" s="10">
        <v>42036</v>
      </c>
      <c r="J1539" t="s">
        <v>31</v>
      </c>
      <c r="K1539" t="s">
        <v>36</v>
      </c>
      <c r="L1539" s="11">
        <v>-446554</v>
      </c>
      <c r="M1539" t="s">
        <v>37</v>
      </c>
      <c r="N1539" t="s">
        <v>3158</v>
      </c>
      <c r="O1539" t="s">
        <v>31</v>
      </c>
      <c r="P1539">
        <v>0</v>
      </c>
    </row>
    <row r="1540" spans="1:16" ht="14.95" x14ac:dyDescent="0.25">
      <c r="A1540" t="s">
        <v>29</v>
      </c>
      <c r="B1540" t="s">
        <v>1094</v>
      </c>
      <c r="C1540" t="s">
        <v>31</v>
      </c>
      <c r="D1540" t="s">
        <v>3155</v>
      </c>
      <c r="E1540" t="s">
        <v>3156</v>
      </c>
      <c r="F1540" t="s">
        <v>33</v>
      </c>
      <c r="G1540" t="s">
        <v>75</v>
      </c>
      <c r="H1540" s="10">
        <v>40961</v>
      </c>
      <c r="I1540" s="10">
        <v>42036</v>
      </c>
      <c r="J1540" t="s">
        <v>31</v>
      </c>
      <c r="K1540" t="s">
        <v>36</v>
      </c>
      <c r="L1540" s="11">
        <v>-179300</v>
      </c>
      <c r="M1540" t="s">
        <v>37</v>
      </c>
      <c r="N1540" t="s">
        <v>3159</v>
      </c>
      <c r="O1540" t="s">
        <v>31</v>
      </c>
      <c r="P1540">
        <v>0</v>
      </c>
    </row>
    <row r="1541" spans="1:16" ht="14.95" x14ac:dyDescent="0.25">
      <c r="A1541" t="s">
        <v>29</v>
      </c>
      <c r="B1541" t="s">
        <v>1094</v>
      </c>
      <c r="C1541" t="s">
        <v>31</v>
      </c>
      <c r="D1541" t="s">
        <v>3160</v>
      </c>
      <c r="E1541" t="s">
        <v>3161</v>
      </c>
      <c r="F1541" t="s">
        <v>33</v>
      </c>
      <c r="G1541" t="s">
        <v>75</v>
      </c>
      <c r="H1541" s="10">
        <v>40755</v>
      </c>
      <c r="I1541" s="10">
        <v>42036</v>
      </c>
      <c r="J1541" t="s">
        <v>31</v>
      </c>
      <c r="K1541" t="s">
        <v>36</v>
      </c>
      <c r="L1541" s="11">
        <v>-160897</v>
      </c>
      <c r="M1541" t="s">
        <v>37</v>
      </c>
      <c r="N1541" t="s">
        <v>3162</v>
      </c>
      <c r="O1541" t="s">
        <v>31</v>
      </c>
      <c r="P1541">
        <v>0</v>
      </c>
    </row>
    <row r="1542" spans="1:16" ht="14.95" x14ac:dyDescent="0.25">
      <c r="A1542" t="s">
        <v>29</v>
      </c>
      <c r="B1542" t="s">
        <v>1094</v>
      </c>
      <c r="C1542" t="s">
        <v>31</v>
      </c>
      <c r="D1542" t="s">
        <v>3160</v>
      </c>
      <c r="E1542" t="s">
        <v>3161</v>
      </c>
      <c r="F1542" t="s">
        <v>33</v>
      </c>
      <c r="G1542" t="s">
        <v>75</v>
      </c>
      <c r="H1542" s="10">
        <v>40755</v>
      </c>
      <c r="I1542" s="10">
        <v>42036</v>
      </c>
      <c r="J1542" t="s">
        <v>31</v>
      </c>
      <c r="K1542" t="s">
        <v>36</v>
      </c>
      <c r="L1542" s="11">
        <v>-1721165</v>
      </c>
      <c r="M1542" t="s">
        <v>37</v>
      </c>
      <c r="N1542" t="s">
        <v>3163</v>
      </c>
      <c r="O1542" t="s">
        <v>31</v>
      </c>
      <c r="P1542">
        <v>0</v>
      </c>
    </row>
    <row r="1543" spans="1:16" ht="14.95" x14ac:dyDescent="0.25">
      <c r="A1543" t="s">
        <v>29</v>
      </c>
      <c r="B1543" t="s">
        <v>1094</v>
      </c>
      <c r="C1543" t="s">
        <v>31</v>
      </c>
      <c r="D1543" t="s">
        <v>3160</v>
      </c>
      <c r="E1543" t="s">
        <v>3161</v>
      </c>
      <c r="F1543" t="s">
        <v>33</v>
      </c>
      <c r="G1543" t="s">
        <v>75</v>
      </c>
      <c r="H1543" s="10">
        <v>40755</v>
      </c>
      <c r="I1543" s="10">
        <v>42036</v>
      </c>
      <c r="J1543" t="s">
        <v>31</v>
      </c>
      <c r="K1543" t="s">
        <v>36</v>
      </c>
      <c r="L1543" s="11">
        <v>-3181991</v>
      </c>
      <c r="M1543" t="s">
        <v>37</v>
      </c>
      <c r="N1543" t="s">
        <v>3164</v>
      </c>
      <c r="O1543" t="s">
        <v>31</v>
      </c>
      <c r="P1543">
        <v>0</v>
      </c>
    </row>
    <row r="1544" spans="1:16" ht="14.95" x14ac:dyDescent="0.25">
      <c r="A1544" t="s">
        <v>29</v>
      </c>
      <c r="B1544" t="s">
        <v>126</v>
      </c>
      <c r="C1544" t="s">
        <v>31</v>
      </c>
      <c r="D1544" t="s">
        <v>3165</v>
      </c>
      <c r="E1544" t="s">
        <v>3166</v>
      </c>
      <c r="F1544" t="s">
        <v>33</v>
      </c>
      <c r="G1544" t="s">
        <v>75</v>
      </c>
      <c r="H1544" s="10">
        <v>41547</v>
      </c>
      <c r="I1544" s="10">
        <v>42041</v>
      </c>
      <c r="J1544" t="s">
        <v>31</v>
      </c>
      <c r="K1544" t="s">
        <v>36</v>
      </c>
      <c r="L1544" s="11">
        <v>-109800</v>
      </c>
      <c r="M1544" t="s">
        <v>37</v>
      </c>
      <c r="N1544" t="s">
        <v>3167</v>
      </c>
      <c r="O1544" t="s">
        <v>31</v>
      </c>
      <c r="P1544">
        <v>0</v>
      </c>
    </row>
    <row r="1545" spans="1:16" ht="14.95" x14ac:dyDescent="0.25">
      <c r="A1545" t="s">
        <v>29</v>
      </c>
      <c r="B1545" t="s">
        <v>126</v>
      </c>
      <c r="C1545" t="s">
        <v>31</v>
      </c>
      <c r="D1545" t="s">
        <v>1287</v>
      </c>
      <c r="E1545" t="s">
        <v>3168</v>
      </c>
      <c r="F1545" t="s">
        <v>33</v>
      </c>
      <c r="G1545" t="s">
        <v>75</v>
      </c>
      <c r="H1545" s="10">
        <v>41540</v>
      </c>
      <c r="I1545" s="10">
        <v>42041</v>
      </c>
      <c r="J1545" t="s">
        <v>31</v>
      </c>
      <c r="K1545" t="s">
        <v>36</v>
      </c>
      <c r="L1545" s="11">
        <v>-96639</v>
      </c>
      <c r="M1545" t="s">
        <v>37</v>
      </c>
      <c r="N1545" t="s">
        <v>3169</v>
      </c>
      <c r="O1545" t="s">
        <v>31</v>
      </c>
      <c r="P1545">
        <v>0</v>
      </c>
    </row>
    <row r="1546" spans="1:16" ht="14.95" x14ac:dyDescent="0.25">
      <c r="A1546" t="s">
        <v>29</v>
      </c>
      <c r="B1546" t="s">
        <v>126</v>
      </c>
      <c r="C1546" t="s">
        <v>31</v>
      </c>
      <c r="D1546" t="s">
        <v>1287</v>
      </c>
      <c r="E1546" t="s">
        <v>3170</v>
      </c>
      <c r="F1546" t="s">
        <v>33</v>
      </c>
      <c r="G1546" t="s">
        <v>75</v>
      </c>
      <c r="H1546" s="10">
        <v>41486</v>
      </c>
      <c r="I1546" s="10">
        <v>42041</v>
      </c>
      <c r="J1546" t="s">
        <v>31</v>
      </c>
      <c r="K1546" t="s">
        <v>36</v>
      </c>
      <c r="L1546" s="11">
        <v>-26604</v>
      </c>
      <c r="M1546" t="s">
        <v>37</v>
      </c>
      <c r="N1546" t="s">
        <v>3171</v>
      </c>
      <c r="O1546" t="s">
        <v>31</v>
      </c>
      <c r="P1546">
        <v>0</v>
      </c>
    </row>
    <row r="1547" spans="1:16" ht="14.95" x14ac:dyDescent="0.25">
      <c r="A1547" t="s">
        <v>29</v>
      </c>
      <c r="B1547" t="s">
        <v>126</v>
      </c>
      <c r="C1547" t="s">
        <v>31</v>
      </c>
      <c r="D1547" t="s">
        <v>1287</v>
      </c>
      <c r="E1547" t="s">
        <v>3172</v>
      </c>
      <c r="F1547" t="s">
        <v>33</v>
      </c>
      <c r="G1547" t="s">
        <v>75</v>
      </c>
      <c r="H1547" s="10">
        <v>41670</v>
      </c>
      <c r="I1547" s="10">
        <v>42041</v>
      </c>
      <c r="J1547" t="s">
        <v>31</v>
      </c>
      <c r="K1547" t="s">
        <v>36</v>
      </c>
      <c r="L1547" s="11">
        <v>-52503</v>
      </c>
      <c r="M1547" t="s">
        <v>37</v>
      </c>
      <c r="N1547" t="s">
        <v>3173</v>
      </c>
      <c r="O1547" t="s">
        <v>31</v>
      </c>
      <c r="P1547">
        <v>0</v>
      </c>
    </row>
    <row r="1548" spans="1:16" ht="14.95" x14ac:dyDescent="0.25">
      <c r="A1548" t="s">
        <v>29</v>
      </c>
      <c r="B1548" t="s">
        <v>126</v>
      </c>
      <c r="C1548" t="s">
        <v>31</v>
      </c>
      <c r="D1548" t="s">
        <v>1287</v>
      </c>
      <c r="E1548" t="s">
        <v>3174</v>
      </c>
      <c r="F1548" t="s">
        <v>33</v>
      </c>
      <c r="G1548" t="s">
        <v>75</v>
      </c>
      <c r="H1548" s="10">
        <v>41088</v>
      </c>
      <c r="I1548" s="10">
        <v>42041</v>
      </c>
      <c r="J1548" t="s">
        <v>31</v>
      </c>
      <c r="K1548" t="s">
        <v>36</v>
      </c>
      <c r="L1548" s="11">
        <v>-62818</v>
      </c>
      <c r="M1548" t="s">
        <v>37</v>
      </c>
      <c r="N1548" t="s">
        <v>3175</v>
      </c>
      <c r="O1548" t="s">
        <v>31</v>
      </c>
      <c r="P1548">
        <v>0</v>
      </c>
    </row>
    <row r="1549" spans="1:16" ht="14.95" x14ac:dyDescent="0.25">
      <c r="A1549" t="s">
        <v>29</v>
      </c>
      <c r="B1549" t="s">
        <v>126</v>
      </c>
      <c r="C1549" t="s">
        <v>31</v>
      </c>
      <c r="D1549" t="s">
        <v>3176</v>
      </c>
      <c r="E1549" t="s">
        <v>3177</v>
      </c>
      <c r="F1549" t="s">
        <v>33</v>
      </c>
      <c r="G1549" t="s">
        <v>75</v>
      </c>
      <c r="H1549" s="10">
        <v>41608</v>
      </c>
      <c r="I1549" s="10">
        <v>42042</v>
      </c>
      <c r="J1549" t="s">
        <v>31</v>
      </c>
      <c r="K1549" t="s">
        <v>36</v>
      </c>
      <c r="L1549" s="11">
        <v>-194003</v>
      </c>
      <c r="M1549" t="s">
        <v>37</v>
      </c>
      <c r="N1549" t="s">
        <v>3178</v>
      </c>
      <c r="O1549" t="s">
        <v>31</v>
      </c>
      <c r="P1549">
        <v>0</v>
      </c>
    </row>
    <row r="1550" spans="1:16" ht="14.95" x14ac:dyDescent="0.25">
      <c r="A1550" t="s">
        <v>29</v>
      </c>
      <c r="B1550" t="s">
        <v>126</v>
      </c>
      <c r="C1550" t="s">
        <v>31</v>
      </c>
      <c r="D1550" t="s">
        <v>3179</v>
      </c>
      <c r="E1550" t="s">
        <v>3180</v>
      </c>
      <c r="F1550" t="s">
        <v>33</v>
      </c>
      <c r="G1550" t="s">
        <v>75</v>
      </c>
      <c r="H1550" s="10">
        <v>41991</v>
      </c>
      <c r="I1550" s="10">
        <v>42042</v>
      </c>
      <c r="J1550" t="s">
        <v>31</v>
      </c>
      <c r="K1550" t="s">
        <v>36</v>
      </c>
      <c r="L1550" s="11">
        <v>-499156</v>
      </c>
      <c r="M1550" t="s">
        <v>37</v>
      </c>
      <c r="N1550" t="s">
        <v>3181</v>
      </c>
      <c r="O1550" t="s">
        <v>31</v>
      </c>
      <c r="P1550">
        <v>0</v>
      </c>
    </row>
    <row r="1551" spans="1:16" ht="14.95" x14ac:dyDescent="0.25">
      <c r="A1551" t="s">
        <v>29</v>
      </c>
      <c r="B1551" t="s">
        <v>126</v>
      </c>
      <c r="C1551" t="s">
        <v>31</v>
      </c>
      <c r="D1551" t="s">
        <v>3179</v>
      </c>
      <c r="E1551" t="s">
        <v>3180</v>
      </c>
      <c r="F1551" t="s">
        <v>33</v>
      </c>
      <c r="G1551" t="s">
        <v>75</v>
      </c>
      <c r="H1551" s="10">
        <v>41991</v>
      </c>
      <c r="I1551" s="10">
        <v>42042</v>
      </c>
      <c r="J1551" t="s">
        <v>31</v>
      </c>
      <c r="K1551" t="s">
        <v>36</v>
      </c>
      <c r="L1551" s="11">
        <v>-484617</v>
      </c>
      <c r="M1551" t="s">
        <v>37</v>
      </c>
      <c r="N1551" t="s">
        <v>3182</v>
      </c>
      <c r="O1551" t="s">
        <v>31</v>
      </c>
      <c r="P1551">
        <v>0</v>
      </c>
    </row>
    <row r="1552" spans="1:16" ht="14.95" x14ac:dyDescent="0.25">
      <c r="A1552" t="s">
        <v>29</v>
      </c>
      <c r="B1552" t="s">
        <v>126</v>
      </c>
      <c r="C1552" t="s">
        <v>31</v>
      </c>
      <c r="D1552" t="s">
        <v>3179</v>
      </c>
      <c r="E1552" t="s">
        <v>3180</v>
      </c>
      <c r="F1552" t="s">
        <v>33</v>
      </c>
      <c r="G1552" t="s">
        <v>75</v>
      </c>
      <c r="H1552" s="10">
        <v>41991</v>
      </c>
      <c r="I1552" s="10">
        <v>42042</v>
      </c>
      <c r="J1552" t="s">
        <v>31</v>
      </c>
      <c r="K1552" t="s">
        <v>36</v>
      </c>
      <c r="L1552" s="11">
        <v>-99831</v>
      </c>
      <c r="M1552" t="s">
        <v>37</v>
      </c>
      <c r="N1552" t="s">
        <v>3181</v>
      </c>
      <c r="O1552" t="s">
        <v>31</v>
      </c>
      <c r="P1552">
        <v>0</v>
      </c>
    </row>
    <row r="1553" spans="1:16" ht="14.95" x14ac:dyDescent="0.25">
      <c r="A1553" t="s">
        <v>29</v>
      </c>
      <c r="B1553" t="s">
        <v>126</v>
      </c>
      <c r="C1553" t="s">
        <v>31</v>
      </c>
      <c r="D1553" t="s">
        <v>3183</v>
      </c>
      <c r="E1553" t="s">
        <v>3184</v>
      </c>
      <c r="F1553" t="s">
        <v>33</v>
      </c>
      <c r="G1553" t="s">
        <v>75</v>
      </c>
      <c r="H1553" s="10">
        <v>41991</v>
      </c>
      <c r="I1553" s="10">
        <v>42042</v>
      </c>
      <c r="J1553" t="s">
        <v>31</v>
      </c>
      <c r="K1553" t="s">
        <v>36</v>
      </c>
      <c r="L1553" s="11">
        <v>-27208</v>
      </c>
      <c r="M1553" t="s">
        <v>37</v>
      </c>
      <c r="N1553" t="s">
        <v>3185</v>
      </c>
      <c r="O1553" t="s">
        <v>31</v>
      </c>
      <c r="P1553">
        <v>0</v>
      </c>
    </row>
    <row r="1554" spans="1:16" ht="14.95" x14ac:dyDescent="0.25">
      <c r="A1554" t="s">
        <v>29</v>
      </c>
      <c r="B1554" t="s">
        <v>126</v>
      </c>
      <c r="C1554" t="s">
        <v>31</v>
      </c>
      <c r="D1554" t="s">
        <v>3183</v>
      </c>
      <c r="E1554" t="s">
        <v>3184</v>
      </c>
      <c r="F1554" t="s">
        <v>33</v>
      </c>
      <c r="G1554" t="s">
        <v>75</v>
      </c>
      <c r="H1554" s="10">
        <v>41991</v>
      </c>
      <c r="I1554" s="10">
        <v>42042</v>
      </c>
      <c r="J1554" t="s">
        <v>31</v>
      </c>
      <c r="K1554" t="s">
        <v>36</v>
      </c>
      <c r="L1554" s="11">
        <v>-132080</v>
      </c>
      <c r="M1554" t="s">
        <v>37</v>
      </c>
      <c r="N1554" t="s">
        <v>3186</v>
      </c>
      <c r="O1554" t="s">
        <v>31</v>
      </c>
      <c r="P1554">
        <v>0</v>
      </c>
    </row>
    <row r="1555" spans="1:16" ht="14.95" x14ac:dyDescent="0.25">
      <c r="A1555" t="s">
        <v>29</v>
      </c>
      <c r="B1555" t="s">
        <v>126</v>
      </c>
      <c r="C1555" t="s">
        <v>31</v>
      </c>
      <c r="D1555" t="s">
        <v>3183</v>
      </c>
      <c r="E1555" t="s">
        <v>3184</v>
      </c>
      <c r="F1555" t="s">
        <v>33</v>
      </c>
      <c r="G1555" t="s">
        <v>75</v>
      </c>
      <c r="H1555" s="10">
        <v>41991</v>
      </c>
      <c r="I1555" s="10">
        <v>42042</v>
      </c>
      <c r="J1555" t="s">
        <v>31</v>
      </c>
      <c r="K1555" t="s">
        <v>36</v>
      </c>
      <c r="L1555" s="11">
        <v>-136043</v>
      </c>
      <c r="M1555" t="s">
        <v>37</v>
      </c>
      <c r="N1555" t="s">
        <v>3185</v>
      </c>
      <c r="O1555" t="s">
        <v>31</v>
      </c>
      <c r="P1555">
        <v>0</v>
      </c>
    </row>
    <row r="1556" spans="1:16" ht="14.95" x14ac:dyDescent="0.25">
      <c r="A1556" t="s">
        <v>29</v>
      </c>
      <c r="B1556" t="s">
        <v>1094</v>
      </c>
      <c r="C1556" t="s">
        <v>31</v>
      </c>
      <c r="D1556" t="s">
        <v>3187</v>
      </c>
      <c r="E1556" t="s">
        <v>3188</v>
      </c>
      <c r="F1556" t="s">
        <v>33</v>
      </c>
      <c r="G1556" t="s">
        <v>75</v>
      </c>
      <c r="H1556" s="10">
        <v>41981</v>
      </c>
      <c r="I1556" s="10">
        <v>42042</v>
      </c>
      <c r="J1556" t="s">
        <v>31</v>
      </c>
      <c r="K1556" t="s">
        <v>36</v>
      </c>
      <c r="L1556" s="11">
        <v>-64215</v>
      </c>
      <c r="M1556" t="s">
        <v>37</v>
      </c>
      <c r="N1556" t="s">
        <v>3189</v>
      </c>
      <c r="O1556" t="s">
        <v>31</v>
      </c>
      <c r="P1556">
        <v>0</v>
      </c>
    </row>
    <row r="1557" spans="1:16" ht="14.95" x14ac:dyDescent="0.25">
      <c r="A1557" t="s">
        <v>29</v>
      </c>
      <c r="B1557" t="s">
        <v>1094</v>
      </c>
      <c r="C1557" t="s">
        <v>31</v>
      </c>
      <c r="D1557" t="s">
        <v>3187</v>
      </c>
      <c r="E1557" t="s">
        <v>3188</v>
      </c>
      <c r="F1557" t="s">
        <v>33</v>
      </c>
      <c r="G1557" t="s">
        <v>75</v>
      </c>
      <c r="H1557" s="10">
        <v>41981</v>
      </c>
      <c r="I1557" s="10">
        <v>42042</v>
      </c>
      <c r="J1557" t="s">
        <v>31</v>
      </c>
      <c r="K1557" t="s">
        <v>36</v>
      </c>
      <c r="L1557" s="11">
        <v>-656255</v>
      </c>
      <c r="M1557" t="s">
        <v>37</v>
      </c>
      <c r="N1557" t="s">
        <v>3190</v>
      </c>
      <c r="O1557" t="s">
        <v>31</v>
      </c>
      <c r="P1557">
        <v>0</v>
      </c>
    </row>
    <row r="1558" spans="1:16" ht="14.95" x14ac:dyDescent="0.25">
      <c r="A1558" t="s">
        <v>29</v>
      </c>
      <c r="B1558" t="s">
        <v>126</v>
      </c>
      <c r="C1558" t="s">
        <v>31</v>
      </c>
      <c r="D1558" t="s">
        <v>1287</v>
      </c>
      <c r="E1558" t="s">
        <v>3191</v>
      </c>
      <c r="F1558" t="s">
        <v>33</v>
      </c>
      <c r="G1558" t="s">
        <v>75</v>
      </c>
      <c r="H1558" s="10">
        <v>41053</v>
      </c>
      <c r="I1558" s="10">
        <v>42053</v>
      </c>
      <c r="J1558" t="s">
        <v>31</v>
      </c>
      <c r="K1558" t="s">
        <v>36</v>
      </c>
      <c r="L1558" s="11">
        <v>-51294</v>
      </c>
      <c r="M1558" t="s">
        <v>37</v>
      </c>
      <c r="N1558" t="s">
        <v>3171</v>
      </c>
      <c r="O1558" t="s">
        <v>31</v>
      </c>
      <c r="P1558">
        <v>0</v>
      </c>
    </row>
    <row r="1559" spans="1:16" ht="14.95" x14ac:dyDescent="0.25">
      <c r="A1559" t="s">
        <v>29</v>
      </c>
      <c r="B1559" t="s">
        <v>126</v>
      </c>
      <c r="C1559" t="s">
        <v>31</v>
      </c>
      <c r="D1559" t="s">
        <v>1287</v>
      </c>
      <c r="E1559" t="s">
        <v>3192</v>
      </c>
      <c r="F1559" t="s">
        <v>33</v>
      </c>
      <c r="G1559" t="s">
        <v>75</v>
      </c>
      <c r="H1559" s="10">
        <v>40944</v>
      </c>
      <c r="I1559" s="10">
        <v>42053</v>
      </c>
      <c r="J1559" t="s">
        <v>31</v>
      </c>
      <c r="K1559" t="s">
        <v>36</v>
      </c>
      <c r="L1559" s="11">
        <v>-30396</v>
      </c>
      <c r="M1559" t="s">
        <v>37</v>
      </c>
      <c r="N1559" t="s">
        <v>3193</v>
      </c>
      <c r="O1559" t="s">
        <v>31</v>
      </c>
      <c r="P1559">
        <v>0</v>
      </c>
    </row>
    <row r="1560" spans="1:16" ht="14.95" x14ac:dyDescent="0.25">
      <c r="A1560" t="s">
        <v>29</v>
      </c>
      <c r="B1560" t="s">
        <v>126</v>
      </c>
      <c r="C1560" t="s">
        <v>31</v>
      </c>
      <c r="D1560" t="s">
        <v>1287</v>
      </c>
      <c r="E1560" t="s">
        <v>3194</v>
      </c>
      <c r="F1560" t="s">
        <v>33</v>
      </c>
      <c r="G1560" t="s">
        <v>75</v>
      </c>
      <c r="H1560" s="10">
        <v>41485</v>
      </c>
      <c r="I1560" s="10">
        <v>42053</v>
      </c>
      <c r="J1560" t="s">
        <v>31</v>
      </c>
      <c r="K1560" t="s">
        <v>36</v>
      </c>
      <c r="L1560" s="11">
        <v>-72595</v>
      </c>
      <c r="M1560" t="s">
        <v>37</v>
      </c>
      <c r="N1560" t="s">
        <v>3195</v>
      </c>
      <c r="O1560" t="s">
        <v>31</v>
      </c>
      <c r="P1560">
        <v>0</v>
      </c>
    </row>
    <row r="1561" spans="1:16" ht="14.95" x14ac:dyDescent="0.25">
      <c r="A1561" t="s">
        <v>29</v>
      </c>
      <c r="B1561" t="s">
        <v>126</v>
      </c>
      <c r="C1561" t="s">
        <v>31</v>
      </c>
      <c r="D1561" t="s">
        <v>1287</v>
      </c>
      <c r="E1561" t="s">
        <v>3196</v>
      </c>
      <c r="F1561" t="s">
        <v>33</v>
      </c>
      <c r="G1561" t="s">
        <v>75</v>
      </c>
      <c r="H1561" s="10">
        <v>41148</v>
      </c>
      <c r="I1561" s="10">
        <v>42053</v>
      </c>
      <c r="J1561" t="s">
        <v>31</v>
      </c>
      <c r="K1561" t="s">
        <v>36</v>
      </c>
      <c r="L1561" s="11">
        <v>-118308</v>
      </c>
      <c r="M1561" t="s">
        <v>37</v>
      </c>
      <c r="N1561" t="s">
        <v>3197</v>
      </c>
      <c r="O1561" t="s">
        <v>31</v>
      </c>
      <c r="P1561">
        <v>0</v>
      </c>
    </row>
    <row r="1562" spans="1:16" ht="14.95" x14ac:dyDescent="0.25">
      <c r="A1562" t="s">
        <v>29</v>
      </c>
      <c r="B1562" t="s">
        <v>126</v>
      </c>
      <c r="C1562" t="s">
        <v>31</v>
      </c>
      <c r="D1562" t="s">
        <v>1287</v>
      </c>
      <c r="E1562" t="s">
        <v>3198</v>
      </c>
      <c r="F1562" t="s">
        <v>33</v>
      </c>
      <c r="G1562" t="s">
        <v>75</v>
      </c>
      <c r="H1562" s="10">
        <v>41849</v>
      </c>
      <c r="I1562" s="10">
        <v>42053</v>
      </c>
      <c r="J1562" t="s">
        <v>31</v>
      </c>
      <c r="K1562" t="s">
        <v>36</v>
      </c>
      <c r="L1562" s="11">
        <v>-17511</v>
      </c>
      <c r="M1562" t="s">
        <v>37</v>
      </c>
      <c r="N1562" t="s">
        <v>3199</v>
      </c>
      <c r="O1562" t="s">
        <v>31</v>
      </c>
      <c r="P1562">
        <v>0</v>
      </c>
    </row>
    <row r="1563" spans="1:16" ht="14.95" x14ac:dyDescent="0.25">
      <c r="A1563" t="s">
        <v>29</v>
      </c>
      <c r="B1563" t="s">
        <v>126</v>
      </c>
      <c r="C1563" t="s">
        <v>31</v>
      </c>
      <c r="D1563" t="s">
        <v>1287</v>
      </c>
      <c r="E1563" t="s">
        <v>3200</v>
      </c>
      <c r="F1563" t="s">
        <v>33</v>
      </c>
      <c r="G1563" t="s">
        <v>75</v>
      </c>
      <c r="H1563" s="10">
        <v>41182</v>
      </c>
      <c r="I1563" s="10">
        <v>42053</v>
      </c>
      <c r="J1563" t="s">
        <v>31</v>
      </c>
      <c r="K1563" t="s">
        <v>36</v>
      </c>
      <c r="L1563" s="11">
        <v>-68748</v>
      </c>
      <c r="M1563" t="s">
        <v>37</v>
      </c>
      <c r="N1563" t="s">
        <v>3201</v>
      </c>
      <c r="O1563" t="s">
        <v>31</v>
      </c>
      <c r="P1563">
        <v>0</v>
      </c>
    </row>
    <row r="1564" spans="1:16" ht="14.95" x14ac:dyDescent="0.25">
      <c r="A1564" t="s">
        <v>29</v>
      </c>
      <c r="B1564" t="s">
        <v>126</v>
      </c>
      <c r="C1564" t="s">
        <v>31</v>
      </c>
      <c r="D1564" t="s">
        <v>1287</v>
      </c>
      <c r="E1564" t="s">
        <v>3202</v>
      </c>
      <c r="F1564" t="s">
        <v>33</v>
      </c>
      <c r="G1564" t="s">
        <v>75</v>
      </c>
      <c r="H1564" s="10">
        <v>41480</v>
      </c>
      <c r="I1564" s="10">
        <v>42053</v>
      </c>
      <c r="J1564" t="s">
        <v>31</v>
      </c>
      <c r="K1564" t="s">
        <v>36</v>
      </c>
      <c r="L1564" s="11">
        <v>-19482</v>
      </c>
      <c r="M1564" t="s">
        <v>37</v>
      </c>
      <c r="N1564" t="s">
        <v>3203</v>
      </c>
      <c r="O1564" t="s">
        <v>31</v>
      </c>
      <c r="P1564">
        <v>0</v>
      </c>
    </row>
    <row r="1565" spans="1:16" ht="14.95" x14ac:dyDescent="0.25">
      <c r="A1565" t="s">
        <v>29</v>
      </c>
      <c r="B1565" t="s">
        <v>126</v>
      </c>
      <c r="C1565" t="s">
        <v>31</v>
      </c>
      <c r="D1565" t="s">
        <v>1287</v>
      </c>
      <c r="E1565" t="s">
        <v>3204</v>
      </c>
      <c r="F1565" t="s">
        <v>33</v>
      </c>
      <c r="G1565" t="s">
        <v>75</v>
      </c>
      <c r="H1565" s="10">
        <v>41547</v>
      </c>
      <c r="I1565" s="10">
        <v>42055</v>
      </c>
      <c r="J1565" t="s">
        <v>31</v>
      </c>
      <c r="K1565" t="s">
        <v>36</v>
      </c>
      <c r="L1565" s="11">
        <v>-29185</v>
      </c>
      <c r="M1565" t="s">
        <v>37</v>
      </c>
      <c r="N1565" t="s">
        <v>3205</v>
      </c>
      <c r="O1565" t="s">
        <v>31</v>
      </c>
      <c r="P1565">
        <v>0</v>
      </c>
    </row>
    <row r="1566" spans="1:16" ht="14.95" x14ac:dyDescent="0.25">
      <c r="A1566" t="s">
        <v>29</v>
      </c>
      <c r="B1566" t="s">
        <v>126</v>
      </c>
      <c r="C1566" t="s">
        <v>31</v>
      </c>
      <c r="D1566" t="s">
        <v>1287</v>
      </c>
      <c r="E1566" t="s">
        <v>3206</v>
      </c>
      <c r="F1566" t="s">
        <v>33</v>
      </c>
      <c r="G1566" t="s">
        <v>75</v>
      </c>
      <c r="H1566" s="10">
        <v>41455</v>
      </c>
      <c r="I1566" s="10">
        <v>42055</v>
      </c>
      <c r="J1566" t="s">
        <v>31</v>
      </c>
      <c r="K1566" t="s">
        <v>36</v>
      </c>
      <c r="L1566" s="11">
        <v>-100000</v>
      </c>
      <c r="M1566" t="s">
        <v>37</v>
      </c>
      <c r="N1566" t="s">
        <v>3207</v>
      </c>
      <c r="O1566" t="s">
        <v>31</v>
      </c>
      <c r="P1566">
        <v>0</v>
      </c>
    </row>
    <row r="1567" spans="1:16" ht="14.95" x14ac:dyDescent="0.25">
      <c r="A1567" t="s">
        <v>29</v>
      </c>
      <c r="B1567" t="s">
        <v>126</v>
      </c>
      <c r="C1567" t="s">
        <v>31</v>
      </c>
      <c r="D1567" t="s">
        <v>1287</v>
      </c>
      <c r="E1567" t="s">
        <v>3206</v>
      </c>
      <c r="F1567" t="s">
        <v>33</v>
      </c>
      <c r="G1567" t="s">
        <v>75</v>
      </c>
      <c r="H1567" s="10">
        <v>41455</v>
      </c>
      <c r="I1567" s="10">
        <v>42055</v>
      </c>
      <c r="J1567" t="s">
        <v>31</v>
      </c>
      <c r="K1567" t="s">
        <v>36</v>
      </c>
      <c r="L1567" s="11">
        <v>-32188</v>
      </c>
      <c r="M1567" t="s">
        <v>37</v>
      </c>
      <c r="N1567" t="s">
        <v>3208</v>
      </c>
      <c r="O1567" t="s">
        <v>31</v>
      </c>
      <c r="P1567">
        <v>0</v>
      </c>
    </row>
    <row r="1568" spans="1:16" ht="14.95" x14ac:dyDescent="0.25">
      <c r="A1568" t="s">
        <v>29</v>
      </c>
      <c r="B1568" t="s">
        <v>126</v>
      </c>
      <c r="C1568" t="s">
        <v>31</v>
      </c>
      <c r="D1568" t="s">
        <v>3209</v>
      </c>
      <c r="E1568" t="s">
        <v>3210</v>
      </c>
      <c r="F1568" t="s">
        <v>33</v>
      </c>
      <c r="G1568" t="s">
        <v>75</v>
      </c>
      <c r="H1568" s="10">
        <v>41670</v>
      </c>
      <c r="I1568" s="10">
        <v>42055</v>
      </c>
      <c r="J1568" t="s">
        <v>31</v>
      </c>
      <c r="K1568" t="s">
        <v>36</v>
      </c>
      <c r="L1568" s="11">
        <v>-31525</v>
      </c>
      <c r="M1568" t="s">
        <v>37</v>
      </c>
      <c r="N1568" t="s">
        <v>3211</v>
      </c>
      <c r="O1568" t="s">
        <v>31</v>
      </c>
      <c r="P1568">
        <v>0</v>
      </c>
    </row>
    <row r="1569" spans="1:16" ht="14.95" x14ac:dyDescent="0.25">
      <c r="A1569" t="s">
        <v>29</v>
      </c>
      <c r="B1569" t="s">
        <v>126</v>
      </c>
      <c r="C1569" t="s">
        <v>31</v>
      </c>
      <c r="D1569" t="s">
        <v>3209</v>
      </c>
      <c r="E1569" t="s">
        <v>3212</v>
      </c>
      <c r="F1569" t="s">
        <v>33</v>
      </c>
      <c r="G1569" t="s">
        <v>75</v>
      </c>
      <c r="H1569" s="10">
        <v>41698</v>
      </c>
      <c r="I1569" s="10">
        <v>42055</v>
      </c>
      <c r="J1569" t="s">
        <v>31</v>
      </c>
      <c r="K1569" t="s">
        <v>36</v>
      </c>
      <c r="L1569" s="11">
        <v>-481201</v>
      </c>
      <c r="M1569" t="s">
        <v>37</v>
      </c>
      <c r="N1569" t="s">
        <v>3213</v>
      </c>
      <c r="O1569" t="s">
        <v>31</v>
      </c>
      <c r="P1569">
        <v>0</v>
      </c>
    </row>
    <row r="1570" spans="1:16" ht="14.95" x14ac:dyDescent="0.25">
      <c r="A1570" t="s">
        <v>29</v>
      </c>
      <c r="B1570" t="s">
        <v>126</v>
      </c>
      <c r="C1570" t="s">
        <v>31</v>
      </c>
      <c r="D1570" t="s">
        <v>3209</v>
      </c>
      <c r="E1570" t="s">
        <v>3212</v>
      </c>
      <c r="F1570" t="s">
        <v>33</v>
      </c>
      <c r="G1570" t="s">
        <v>75</v>
      </c>
      <c r="H1570" s="10">
        <v>41698</v>
      </c>
      <c r="I1570" s="10">
        <v>42055</v>
      </c>
      <c r="J1570" t="s">
        <v>31</v>
      </c>
      <c r="K1570" t="s">
        <v>36</v>
      </c>
      <c r="L1570" s="11">
        <v>-248921</v>
      </c>
      <c r="M1570" t="s">
        <v>37</v>
      </c>
      <c r="N1570" t="s">
        <v>3214</v>
      </c>
      <c r="O1570" t="s">
        <v>31</v>
      </c>
      <c r="P1570">
        <v>0</v>
      </c>
    </row>
    <row r="1571" spans="1:16" ht="14.95" x14ac:dyDescent="0.25">
      <c r="A1571" t="s">
        <v>29</v>
      </c>
      <c r="B1571" t="s">
        <v>126</v>
      </c>
      <c r="C1571" t="s">
        <v>31</v>
      </c>
      <c r="D1571" t="s">
        <v>3209</v>
      </c>
      <c r="E1571" t="s">
        <v>3215</v>
      </c>
      <c r="F1571" t="s">
        <v>33</v>
      </c>
      <c r="G1571" t="s">
        <v>75</v>
      </c>
      <c r="H1571" s="10">
        <v>41882</v>
      </c>
      <c r="I1571" s="10">
        <v>42055</v>
      </c>
      <c r="J1571" t="s">
        <v>31</v>
      </c>
      <c r="K1571" t="s">
        <v>36</v>
      </c>
      <c r="L1571" s="11">
        <v>-52034</v>
      </c>
      <c r="M1571" t="s">
        <v>37</v>
      </c>
      <c r="N1571" t="s">
        <v>3216</v>
      </c>
      <c r="O1571" t="s">
        <v>31</v>
      </c>
      <c r="P1571">
        <v>0</v>
      </c>
    </row>
    <row r="1572" spans="1:16" ht="14.95" x14ac:dyDescent="0.25">
      <c r="A1572" t="s">
        <v>29</v>
      </c>
      <c r="B1572" t="s">
        <v>126</v>
      </c>
      <c r="C1572" t="s">
        <v>31</v>
      </c>
      <c r="D1572" t="s">
        <v>3209</v>
      </c>
      <c r="E1572" t="s">
        <v>3217</v>
      </c>
      <c r="F1572" t="s">
        <v>33</v>
      </c>
      <c r="G1572" t="s">
        <v>75</v>
      </c>
      <c r="H1572" s="10">
        <v>41394</v>
      </c>
      <c r="I1572" s="10">
        <v>42055</v>
      </c>
      <c r="J1572" t="s">
        <v>31</v>
      </c>
      <c r="K1572" t="s">
        <v>36</v>
      </c>
      <c r="L1572" s="11">
        <v>-22700</v>
      </c>
      <c r="M1572" t="s">
        <v>37</v>
      </c>
      <c r="N1572" t="s">
        <v>3218</v>
      </c>
      <c r="O1572" t="s">
        <v>31</v>
      </c>
      <c r="P1572">
        <v>0</v>
      </c>
    </row>
    <row r="1573" spans="1:16" ht="14.95" x14ac:dyDescent="0.25">
      <c r="A1573" t="s">
        <v>29</v>
      </c>
      <c r="B1573" t="s">
        <v>126</v>
      </c>
      <c r="C1573" t="s">
        <v>31</v>
      </c>
      <c r="D1573" t="s">
        <v>3209</v>
      </c>
      <c r="E1573" t="s">
        <v>3219</v>
      </c>
      <c r="F1573" t="s">
        <v>33</v>
      </c>
      <c r="G1573" t="s">
        <v>75</v>
      </c>
      <c r="H1573" s="10">
        <v>41394</v>
      </c>
      <c r="I1573" s="10">
        <v>42055</v>
      </c>
      <c r="J1573" t="s">
        <v>31</v>
      </c>
      <c r="K1573" t="s">
        <v>36</v>
      </c>
      <c r="L1573" s="11">
        <v>-15442</v>
      </c>
      <c r="M1573" t="s">
        <v>37</v>
      </c>
      <c r="N1573" t="s">
        <v>3220</v>
      </c>
      <c r="O1573" t="s">
        <v>31</v>
      </c>
      <c r="P1573">
        <v>0</v>
      </c>
    </row>
    <row r="1574" spans="1:16" ht="14.95" x14ac:dyDescent="0.25">
      <c r="A1574" t="s">
        <v>29</v>
      </c>
      <c r="B1574" t="s">
        <v>126</v>
      </c>
      <c r="C1574" t="s">
        <v>31</v>
      </c>
      <c r="D1574" t="s">
        <v>3209</v>
      </c>
      <c r="E1574" t="s">
        <v>3221</v>
      </c>
      <c r="F1574" t="s">
        <v>33</v>
      </c>
      <c r="G1574" t="s">
        <v>75</v>
      </c>
      <c r="H1574" s="10">
        <v>41486</v>
      </c>
      <c r="I1574" s="10">
        <v>42055</v>
      </c>
      <c r="J1574" t="s">
        <v>31</v>
      </c>
      <c r="K1574" t="s">
        <v>36</v>
      </c>
      <c r="L1574" s="11">
        <v>-28105</v>
      </c>
      <c r="M1574" t="s">
        <v>37</v>
      </c>
      <c r="N1574" t="s">
        <v>3222</v>
      </c>
      <c r="O1574" t="s">
        <v>31</v>
      </c>
      <c r="P1574">
        <v>0</v>
      </c>
    </row>
    <row r="1575" spans="1:16" ht="14.95" x14ac:dyDescent="0.25">
      <c r="A1575" t="s">
        <v>29</v>
      </c>
      <c r="B1575" t="s">
        <v>126</v>
      </c>
      <c r="C1575" t="s">
        <v>31</v>
      </c>
      <c r="D1575" t="s">
        <v>3209</v>
      </c>
      <c r="E1575" t="s">
        <v>3223</v>
      </c>
      <c r="F1575" t="s">
        <v>33</v>
      </c>
      <c r="G1575" t="s">
        <v>75</v>
      </c>
      <c r="H1575" s="10">
        <v>41090</v>
      </c>
      <c r="I1575" s="10">
        <v>42055</v>
      </c>
      <c r="J1575" t="s">
        <v>31</v>
      </c>
      <c r="K1575" t="s">
        <v>36</v>
      </c>
      <c r="L1575" s="11">
        <v>-19165</v>
      </c>
      <c r="M1575" t="s">
        <v>37</v>
      </c>
      <c r="N1575" t="s">
        <v>3224</v>
      </c>
      <c r="O1575" t="s">
        <v>31</v>
      </c>
      <c r="P1575">
        <v>0</v>
      </c>
    </row>
    <row r="1576" spans="1:16" ht="14.95" x14ac:dyDescent="0.25">
      <c r="A1576" t="s">
        <v>29</v>
      </c>
      <c r="B1576" t="s">
        <v>126</v>
      </c>
      <c r="C1576" t="s">
        <v>31</v>
      </c>
      <c r="D1576" t="s">
        <v>3209</v>
      </c>
      <c r="E1576" t="s">
        <v>3225</v>
      </c>
      <c r="F1576" t="s">
        <v>33</v>
      </c>
      <c r="G1576" t="s">
        <v>75</v>
      </c>
      <c r="H1576" s="10">
        <v>41018</v>
      </c>
      <c r="I1576" s="10">
        <v>42055</v>
      </c>
      <c r="J1576" t="s">
        <v>31</v>
      </c>
      <c r="K1576" t="s">
        <v>36</v>
      </c>
      <c r="L1576" s="11">
        <v>-20580</v>
      </c>
      <c r="M1576" t="s">
        <v>37</v>
      </c>
      <c r="N1576" t="s">
        <v>3226</v>
      </c>
      <c r="O1576" t="s">
        <v>31</v>
      </c>
      <c r="P1576">
        <v>0</v>
      </c>
    </row>
    <row r="1577" spans="1:16" ht="14.95" x14ac:dyDescent="0.25">
      <c r="A1577" t="s">
        <v>29</v>
      </c>
      <c r="B1577" t="s">
        <v>126</v>
      </c>
      <c r="C1577" t="s">
        <v>31</v>
      </c>
      <c r="D1577" t="s">
        <v>3209</v>
      </c>
      <c r="E1577" t="s">
        <v>3227</v>
      </c>
      <c r="F1577" t="s">
        <v>33</v>
      </c>
      <c r="G1577" t="s">
        <v>75</v>
      </c>
      <c r="H1577" s="10">
        <v>41138</v>
      </c>
      <c r="I1577" s="10">
        <v>42055</v>
      </c>
      <c r="J1577" t="s">
        <v>31</v>
      </c>
      <c r="K1577" t="s">
        <v>36</v>
      </c>
      <c r="L1577" s="11">
        <v>-42157</v>
      </c>
      <c r="M1577" t="s">
        <v>37</v>
      </c>
      <c r="N1577" t="s">
        <v>3228</v>
      </c>
      <c r="O1577" t="s">
        <v>31</v>
      </c>
      <c r="P1577">
        <v>0</v>
      </c>
    </row>
    <row r="1578" spans="1:16" ht="14.95" x14ac:dyDescent="0.25">
      <c r="A1578" t="s">
        <v>29</v>
      </c>
      <c r="B1578" t="s">
        <v>126</v>
      </c>
      <c r="C1578" t="s">
        <v>31</v>
      </c>
      <c r="D1578" t="s">
        <v>3209</v>
      </c>
      <c r="E1578" t="s">
        <v>3229</v>
      </c>
      <c r="F1578" t="s">
        <v>33</v>
      </c>
      <c r="G1578" t="s">
        <v>75</v>
      </c>
      <c r="H1578" s="10">
        <v>41486</v>
      </c>
      <c r="I1578" s="10">
        <v>42055</v>
      </c>
      <c r="J1578" t="s">
        <v>31</v>
      </c>
      <c r="K1578" t="s">
        <v>36</v>
      </c>
      <c r="L1578" s="11">
        <v>-68229</v>
      </c>
      <c r="M1578" t="s">
        <v>37</v>
      </c>
      <c r="N1578" t="s">
        <v>3230</v>
      </c>
      <c r="O1578" t="s">
        <v>31</v>
      </c>
      <c r="P1578">
        <v>0</v>
      </c>
    </row>
    <row r="1579" spans="1:16" ht="14.95" x14ac:dyDescent="0.25">
      <c r="A1579" t="s">
        <v>29</v>
      </c>
      <c r="B1579" t="s">
        <v>126</v>
      </c>
      <c r="C1579" t="s">
        <v>31</v>
      </c>
      <c r="D1579" t="s">
        <v>3231</v>
      </c>
      <c r="E1579" t="s">
        <v>3232</v>
      </c>
      <c r="F1579" t="s">
        <v>33</v>
      </c>
      <c r="G1579" t="s">
        <v>75</v>
      </c>
      <c r="H1579" s="10">
        <v>41571</v>
      </c>
      <c r="I1579" s="10">
        <v>42056</v>
      </c>
      <c r="J1579" t="s">
        <v>31</v>
      </c>
      <c r="K1579" t="s">
        <v>36</v>
      </c>
      <c r="L1579" s="11">
        <v>-420000</v>
      </c>
      <c r="M1579" t="s">
        <v>37</v>
      </c>
      <c r="N1579" t="s">
        <v>3233</v>
      </c>
      <c r="O1579" t="s">
        <v>31</v>
      </c>
      <c r="P1579">
        <v>0</v>
      </c>
    </row>
    <row r="1580" spans="1:16" ht="14.95" x14ac:dyDescent="0.25">
      <c r="A1580" t="s">
        <v>29</v>
      </c>
      <c r="B1580" t="s">
        <v>126</v>
      </c>
      <c r="C1580" t="s">
        <v>31</v>
      </c>
      <c r="D1580" t="s">
        <v>3234</v>
      </c>
      <c r="E1580" t="s">
        <v>3235</v>
      </c>
      <c r="F1580" t="s">
        <v>33</v>
      </c>
      <c r="G1580" t="s">
        <v>75</v>
      </c>
      <c r="H1580" s="10">
        <v>41600</v>
      </c>
      <c r="I1580" s="10">
        <v>42056</v>
      </c>
      <c r="J1580" t="s">
        <v>31</v>
      </c>
      <c r="K1580" t="s">
        <v>36</v>
      </c>
      <c r="L1580" s="11">
        <v>-32110</v>
      </c>
      <c r="M1580" t="s">
        <v>37</v>
      </c>
      <c r="N1580" t="s">
        <v>3236</v>
      </c>
      <c r="O1580" t="s">
        <v>31</v>
      </c>
      <c r="P1580">
        <v>0</v>
      </c>
    </row>
    <row r="1581" spans="1:16" ht="14.95" x14ac:dyDescent="0.25">
      <c r="A1581" t="s">
        <v>29</v>
      </c>
      <c r="B1581" t="s">
        <v>126</v>
      </c>
      <c r="C1581" t="s">
        <v>31</v>
      </c>
      <c r="D1581" t="s">
        <v>3237</v>
      </c>
      <c r="E1581" t="s">
        <v>3238</v>
      </c>
      <c r="F1581" t="s">
        <v>33</v>
      </c>
      <c r="G1581" t="s">
        <v>75</v>
      </c>
      <c r="H1581" s="10">
        <v>41600</v>
      </c>
      <c r="I1581" s="10">
        <v>42056</v>
      </c>
      <c r="J1581" t="s">
        <v>31</v>
      </c>
      <c r="K1581" t="s">
        <v>36</v>
      </c>
      <c r="L1581" s="11">
        <v>-1653</v>
      </c>
      <c r="M1581" t="s">
        <v>37</v>
      </c>
      <c r="N1581" t="s">
        <v>3239</v>
      </c>
      <c r="O1581" t="s">
        <v>31</v>
      </c>
      <c r="P1581">
        <v>0</v>
      </c>
    </row>
    <row r="1582" spans="1:16" ht="14.95" x14ac:dyDescent="0.25">
      <c r="A1582" t="s">
        <v>29</v>
      </c>
      <c r="B1582" t="s">
        <v>126</v>
      </c>
      <c r="C1582" t="s">
        <v>31</v>
      </c>
      <c r="D1582" t="s">
        <v>2517</v>
      </c>
      <c r="E1582" t="s">
        <v>3240</v>
      </c>
      <c r="F1582" t="s">
        <v>33</v>
      </c>
      <c r="G1582" t="s">
        <v>75</v>
      </c>
      <c r="H1582" s="10">
        <v>41991</v>
      </c>
      <c r="I1582" s="10">
        <v>42056</v>
      </c>
      <c r="J1582" t="s">
        <v>31</v>
      </c>
      <c r="K1582" t="s">
        <v>36</v>
      </c>
      <c r="L1582" s="11">
        <v>-145105</v>
      </c>
      <c r="M1582" t="s">
        <v>37</v>
      </c>
      <c r="N1582" t="s">
        <v>3241</v>
      </c>
      <c r="O1582" t="s">
        <v>31</v>
      </c>
      <c r="P1582">
        <v>0</v>
      </c>
    </row>
    <row r="1583" spans="1:16" ht="14.95" x14ac:dyDescent="0.25">
      <c r="A1583" t="s">
        <v>29</v>
      </c>
      <c r="B1583" t="s">
        <v>126</v>
      </c>
      <c r="C1583" t="s">
        <v>31</v>
      </c>
      <c r="D1583" t="s">
        <v>2517</v>
      </c>
      <c r="E1583" t="s">
        <v>3240</v>
      </c>
      <c r="F1583" t="s">
        <v>33</v>
      </c>
      <c r="G1583" t="s">
        <v>75</v>
      </c>
      <c r="H1583" s="10">
        <v>41991</v>
      </c>
      <c r="I1583" s="10">
        <v>42056</v>
      </c>
      <c r="J1583" t="s">
        <v>31</v>
      </c>
      <c r="K1583" t="s">
        <v>36</v>
      </c>
      <c r="L1583" s="11">
        <v>-21567</v>
      </c>
      <c r="M1583" t="s">
        <v>37</v>
      </c>
      <c r="N1583" t="s">
        <v>3242</v>
      </c>
      <c r="O1583" t="s">
        <v>31</v>
      </c>
      <c r="P1583">
        <v>0</v>
      </c>
    </row>
    <row r="1584" spans="1:16" ht="14.95" x14ac:dyDescent="0.25">
      <c r="A1584" t="s">
        <v>29</v>
      </c>
      <c r="B1584" t="s">
        <v>126</v>
      </c>
      <c r="C1584" t="s">
        <v>31</v>
      </c>
      <c r="D1584" t="s">
        <v>2517</v>
      </c>
      <c r="E1584" t="s">
        <v>3240</v>
      </c>
      <c r="F1584" t="s">
        <v>33</v>
      </c>
      <c r="G1584" t="s">
        <v>75</v>
      </c>
      <c r="H1584" s="10">
        <v>41991</v>
      </c>
      <c r="I1584" s="10">
        <v>42056</v>
      </c>
      <c r="J1584" t="s">
        <v>31</v>
      </c>
      <c r="K1584" t="s">
        <v>36</v>
      </c>
      <c r="L1584" s="11">
        <v>-107837</v>
      </c>
      <c r="M1584" t="s">
        <v>37</v>
      </c>
      <c r="N1584" t="s">
        <v>3243</v>
      </c>
      <c r="O1584" t="s">
        <v>31</v>
      </c>
      <c r="P1584">
        <v>0</v>
      </c>
    </row>
    <row r="1585" spans="1:16" ht="14.95" x14ac:dyDescent="0.25">
      <c r="A1585" t="s">
        <v>29</v>
      </c>
      <c r="B1585" t="s">
        <v>126</v>
      </c>
      <c r="C1585" t="s">
        <v>31</v>
      </c>
      <c r="D1585" t="s">
        <v>2517</v>
      </c>
      <c r="E1585" t="s">
        <v>3240</v>
      </c>
      <c r="F1585" t="s">
        <v>33</v>
      </c>
      <c r="G1585" t="s">
        <v>75</v>
      </c>
      <c r="H1585" s="10">
        <v>41991</v>
      </c>
      <c r="I1585" s="10">
        <v>42056</v>
      </c>
      <c r="J1585" t="s">
        <v>31</v>
      </c>
      <c r="K1585" t="s">
        <v>36</v>
      </c>
      <c r="L1585" s="11">
        <v>-104696</v>
      </c>
      <c r="M1585" t="s">
        <v>37</v>
      </c>
      <c r="N1585" t="s">
        <v>3244</v>
      </c>
      <c r="O1585" t="s">
        <v>31</v>
      </c>
      <c r="P1585">
        <v>0</v>
      </c>
    </row>
    <row r="1586" spans="1:16" ht="14.95" x14ac:dyDescent="0.25">
      <c r="A1586" t="s">
        <v>29</v>
      </c>
      <c r="B1586" t="s">
        <v>126</v>
      </c>
      <c r="C1586" t="s">
        <v>31</v>
      </c>
      <c r="D1586" t="s">
        <v>3245</v>
      </c>
      <c r="E1586" t="s">
        <v>3246</v>
      </c>
      <c r="F1586" t="s">
        <v>33</v>
      </c>
      <c r="G1586" t="s">
        <v>75</v>
      </c>
      <c r="H1586" s="10">
        <v>41991</v>
      </c>
      <c r="I1586" s="10">
        <v>42060</v>
      </c>
      <c r="J1586" t="s">
        <v>31</v>
      </c>
      <c r="K1586" t="s">
        <v>36</v>
      </c>
      <c r="L1586" s="11">
        <v>-459050</v>
      </c>
      <c r="M1586" t="s">
        <v>37</v>
      </c>
      <c r="N1586" t="s">
        <v>3247</v>
      </c>
      <c r="O1586" t="s">
        <v>31</v>
      </c>
      <c r="P1586">
        <v>0</v>
      </c>
    </row>
    <row r="1587" spans="1:16" ht="14.95" x14ac:dyDescent="0.25">
      <c r="A1587" t="s">
        <v>29</v>
      </c>
      <c r="B1587" t="s">
        <v>126</v>
      </c>
      <c r="C1587" t="s">
        <v>31</v>
      </c>
      <c r="D1587" t="s">
        <v>3245</v>
      </c>
      <c r="E1587" t="s">
        <v>3246</v>
      </c>
      <c r="F1587" t="s">
        <v>33</v>
      </c>
      <c r="G1587" t="s">
        <v>75</v>
      </c>
      <c r="H1587" s="10">
        <v>41991</v>
      </c>
      <c r="I1587" s="10">
        <v>42060</v>
      </c>
      <c r="J1587" t="s">
        <v>31</v>
      </c>
      <c r="K1587" t="s">
        <v>36</v>
      </c>
      <c r="L1587" s="11">
        <v>-94564</v>
      </c>
      <c r="M1587" t="s">
        <v>37</v>
      </c>
      <c r="N1587" t="s">
        <v>3248</v>
      </c>
      <c r="O1587" t="s">
        <v>31</v>
      </c>
      <c r="P1587">
        <v>0</v>
      </c>
    </row>
    <row r="1588" spans="1:16" ht="14.95" x14ac:dyDescent="0.25">
      <c r="A1588" t="s">
        <v>29</v>
      </c>
      <c r="B1588" t="s">
        <v>126</v>
      </c>
      <c r="C1588" t="s">
        <v>31</v>
      </c>
      <c r="D1588" t="s">
        <v>3245</v>
      </c>
      <c r="E1588" t="s">
        <v>3246</v>
      </c>
      <c r="F1588" t="s">
        <v>33</v>
      </c>
      <c r="G1588" t="s">
        <v>75</v>
      </c>
      <c r="H1588" s="10">
        <v>41991</v>
      </c>
      <c r="I1588" s="10">
        <v>42060</v>
      </c>
      <c r="J1588" t="s">
        <v>31</v>
      </c>
      <c r="K1588" t="s">
        <v>36</v>
      </c>
      <c r="L1588" s="11">
        <v>-472821</v>
      </c>
      <c r="M1588" t="s">
        <v>37</v>
      </c>
      <c r="N1588" t="s">
        <v>3248</v>
      </c>
      <c r="O1588" t="s">
        <v>31</v>
      </c>
      <c r="P1588">
        <v>0</v>
      </c>
    </row>
    <row r="1589" spans="1:16" ht="14.95" x14ac:dyDescent="0.25">
      <c r="A1589" t="s">
        <v>29</v>
      </c>
      <c r="B1589" t="s">
        <v>126</v>
      </c>
      <c r="C1589" t="s">
        <v>31</v>
      </c>
      <c r="D1589" t="s">
        <v>3249</v>
      </c>
      <c r="E1589" t="s">
        <v>3250</v>
      </c>
      <c r="F1589" t="s">
        <v>33</v>
      </c>
      <c r="G1589" t="s">
        <v>75</v>
      </c>
      <c r="H1589" s="10">
        <v>40628</v>
      </c>
      <c r="I1589" s="10">
        <v>42064</v>
      </c>
      <c r="J1589" t="s">
        <v>31</v>
      </c>
      <c r="K1589" t="s">
        <v>36</v>
      </c>
      <c r="L1589" s="11">
        <v>-1456712</v>
      </c>
      <c r="M1589" t="s">
        <v>37</v>
      </c>
      <c r="N1589" t="s">
        <v>3251</v>
      </c>
      <c r="O1589" t="s">
        <v>31</v>
      </c>
      <c r="P1589">
        <v>0</v>
      </c>
    </row>
    <row r="1590" spans="1:16" ht="14.95" x14ac:dyDescent="0.25">
      <c r="A1590" t="s">
        <v>29</v>
      </c>
      <c r="B1590" t="s">
        <v>126</v>
      </c>
      <c r="C1590" t="s">
        <v>31</v>
      </c>
      <c r="D1590" t="s">
        <v>3249</v>
      </c>
      <c r="E1590" t="s">
        <v>3252</v>
      </c>
      <c r="F1590" t="s">
        <v>33</v>
      </c>
      <c r="G1590" t="s">
        <v>75</v>
      </c>
      <c r="H1590" s="10">
        <v>40511</v>
      </c>
      <c r="I1590" s="10">
        <v>42064</v>
      </c>
      <c r="J1590" t="s">
        <v>31</v>
      </c>
      <c r="K1590" t="s">
        <v>36</v>
      </c>
      <c r="L1590" s="11">
        <v>-2203154</v>
      </c>
      <c r="M1590" t="s">
        <v>37</v>
      </c>
      <c r="N1590" t="s">
        <v>3251</v>
      </c>
      <c r="O1590" t="s">
        <v>31</v>
      </c>
      <c r="P1590">
        <v>0</v>
      </c>
    </row>
    <row r="1591" spans="1:16" ht="14.95" x14ac:dyDescent="0.25">
      <c r="A1591" t="s">
        <v>29</v>
      </c>
      <c r="B1591" t="s">
        <v>126</v>
      </c>
      <c r="C1591" t="s">
        <v>31</v>
      </c>
      <c r="D1591" t="s">
        <v>3249</v>
      </c>
      <c r="E1591" t="s">
        <v>3252</v>
      </c>
      <c r="F1591" t="s">
        <v>33</v>
      </c>
      <c r="G1591" t="s">
        <v>75</v>
      </c>
      <c r="H1591" s="10">
        <v>40511</v>
      </c>
      <c r="I1591" s="10">
        <v>42064</v>
      </c>
      <c r="J1591" t="s">
        <v>31</v>
      </c>
      <c r="K1591" t="s">
        <v>36</v>
      </c>
      <c r="L1591" s="11">
        <v>-24976968</v>
      </c>
      <c r="M1591" t="s">
        <v>37</v>
      </c>
      <c r="N1591" t="s">
        <v>3251</v>
      </c>
      <c r="O1591" t="s">
        <v>31</v>
      </c>
      <c r="P1591">
        <v>0</v>
      </c>
    </row>
    <row r="1592" spans="1:16" ht="14.95" x14ac:dyDescent="0.25">
      <c r="A1592" t="s">
        <v>29</v>
      </c>
      <c r="B1592" t="s">
        <v>126</v>
      </c>
      <c r="C1592" t="s">
        <v>31</v>
      </c>
      <c r="D1592" t="s">
        <v>3249</v>
      </c>
      <c r="E1592" t="s">
        <v>3252</v>
      </c>
      <c r="F1592" t="s">
        <v>33</v>
      </c>
      <c r="G1592" t="s">
        <v>75</v>
      </c>
      <c r="H1592" s="10">
        <v>40511</v>
      </c>
      <c r="I1592" s="10">
        <v>42064</v>
      </c>
      <c r="J1592" t="s">
        <v>31</v>
      </c>
      <c r="K1592" t="s">
        <v>36</v>
      </c>
      <c r="L1592" s="11">
        <v>-17921046</v>
      </c>
      <c r="M1592" t="s">
        <v>37</v>
      </c>
      <c r="N1592" t="s">
        <v>3251</v>
      </c>
      <c r="O1592" t="s">
        <v>31</v>
      </c>
      <c r="P1592">
        <v>0</v>
      </c>
    </row>
    <row r="1593" spans="1:16" ht="14.95" x14ac:dyDescent="0.25">
      <c r="A1593" t="s">
        <v>29</v>
      </c>
      <c r="B1593" t="s">
        <v>126</v>
      </c>
      <c r="C1593" t="s">
        <v>31</v>
      </c>
      <c r="D1593" t="s">
        <v>3253</v>
      </c>
      <c r="E1593" t="s">
        <v>3254</v>
      </c>
      <c r="F1593" t="s">
        <v>33</v>
      </c>
      <c r="G1593" t="s">
        <v>75</v>
      </c>
      <c r="H1593" s="10">
        <v>42004</v>
      </c>
      <c r="I1593" s="10">
        <v>42073</v>
      </c>
      <c r="J1593" t="s">
        <v>31</v>
      </c>
      <c r="K1593" t="s">
        <v>36</v>
      </c>
      <c r="L1593" s="11">
        <v>-1338000</v>
      </c>
      <c r="M1593" t="s">
        <v>37</v>
      </c>
      <c r="N1593" t="s">
        <v>3255</v>
      </c>
      <c r="O1593" t="s">
        <v>31</v>
      </c>
      <c r="P1593">
        <v>0</v>
      </c>
    </row>
    <row r="1594" spans="1:16" ht="14.95" x14ac:dyDescent="0.25">
      <c r="A1594" t="s">
        <v>29</v>
      </c>
      <c r="B1594" t="s">
        <v>3256</v>
      </c>
      <c r="C1594" t="s">
        <v>31</v>
      </c>
      <c r="D1594" t="s">
        <v>3257</v>
      </c>
      <c r="E1594" t="s">
        <v>3258</v>
      </c>
      <c r="F1594" t="s">
        <v>33</v>
      </c>
      <c r="G1594" t="s">
        <v>75</v>
      </c>
      <c r="H1594" s="10">
        <v>42004</v>
      </c>
      <c r="I1594" s="10">
        <v>42081</v>
      </c>
      <c r="J1594" t="s">
        <v>31</v>
      </c>
      <c r="K1594" t="s">
        <v>36</v>
      </c>
      <c r="L1594" s="11">
        <v>-70042</v>
      </c>
      <c r="M1594" t="s">
        <v>37</v>
      </c>
      <c r="N1594" t="s">
        <v>3259</v>
      </c>
      <c r="O1594" t="s">
        <v>31</v>
      </c>
      <c r="P1594">
        <v>0</v>
      </c>
    </row>
    <row r="1595" spans="1:16" ht="14.95" x14ac:dyDescent="0.25">
      <c r="A1595" t="s">
        <v>29</v>
      </c>
      <c r="B1595" t="s">
        <v>3256</v>
      </c>
      <c r="C1595" t="s">
        <v>31</v>
      </c>
      <c r="D1595" t="s">
        <v>3257</v>
      </c>
      <c r="E1595" t="s">
        <v>3260</v>
      </c>
      <c r="F1595" t="s">
        <v>33</v>
      </c>
      <c r="G1595" t="s">
        <v>75</v>
      </c>
      <c r="H1595" s="10">
        <v>41729</v>
      </c>
      <c r="I1595" s="10">
        <v>42081</v>
      </c>
      <c r="J1595" t="s">
        <v>31</v>
      </c>
      <c r="K1595" t="s">
        <v>36</v>
      </c>
      <c r="L1595" s="11">
        <v>-42917</v>
      </c>
      <c r="M1595" t="s">
        <v>37</v>
      </c>
      <c r="N1595" t="s">
        <v>3261</v>
      </c>
      <c r="O1595" t="s">
        <v>31</v>
      </c>
      <c r="P1595">
        <v>0</v>
      </c>
    </row>
    <row r="1596" spans="1:16" ht="14.95" x14ac:dyDescent="0.25">
      <c r="A1596" t="s">
        <v>29</v>
      </c>
      <c r="B1596" t="s">
        <v>3262</v>
      </c>
      <c r="C1596" t="s">
        <v>31</v>
      </c>
      <c r="D1596" t="s">
        <v>3263</v>
      </c>
      <c r="E1596" t="s">
        <v>3264</v>
      </c>
      <c r="F1596" t="s">
        <v>33</v>
      </c>
      <c r="G1596" t="s">
        <v>75</v>
      </c>
      <c r="H1596" s="10">
        <v>41698</v>
      </c>
      <c r="I1596" s="10">
        <v>42081</v>
      </c>
      <c r="J1596" t="s">
        <v>31</v>
      </c>
      <c r="K1596" t="s">
        <v>36</v>
      </c>
      <c r="L1596" s="11">
        <v>-18039</v>
      </c>
      <c r="M1596" t="s">
        <v>37</v>
      </c>
      <c r="N1596" t="s">
        <v>3265</v>
      </c>
      <c r="O1596" t="s">
        <v>31</v>
      </c>
      <c r="P1596">
        <v>0</v>
      </c>
    </row>
    <row r="1597" spans="1:16" ht="14.95" x14ac:dyDescent="0.25">
      <c r="A1597" t="s">
        <v>29</v>
      </c>
      <c r="B1597" t="s">
        <v>3256</v>
      </c>
      <c r="C1597" t="s">
        <v>31</v>
      </c>
      <c r="D1597" t="s">
        <v>3266</v>
      </c>
      <c r="E1597" t="s">
        <v>3267</v>
      </c>
      <c r="F1597" t="s">
        <v>33</v>
      </c>
      <c r="G1597" t="s">
        <v>75</v>
      </c>
      <c r="H1597" s="10">
        <v>41729</v>
      </c>
      <c r="I1597" s="10">
        <v>42081</v>
      </c>
      <c r="J1597" t="s">
        <v>31</v>
      </c>
      <c r="K1597" t="s">
        <v>36</v>
      </c>
      <c r="L1597" s="11">
        <v>-69522</v>
      </c>
      <c r="M1597" t="s">
        <v>37</v>
      </c>
      <c r="N1597" t="s">
        <v>3268</v>
      </c>
      <c r="O1597" t="s">
        <v>31</v>
      </c>
      <c r="P1597">
        <v>0</v>
      </c>
    </row>
    <row r="1598" spans="1:16" ht="14.95" x14ac:dyDescent="0.25">
      <c r="A1598" t="s">
        <v>29</v>
      </c>
      <c r="B1598" t="s">
        <v>3269</v>
      </c>
      <c r="C1598" t="s">
        <v>31</v>
      </c>
      <c r="D1598" t="s">
        <v>3270</v>
      </c>
      <c r="E1598" t="s">
        <v>3271</v>
      </c>
      <c r="F1598" t="s">
        <v>33</v>
      </c>
      <c r="G1598" t="s">
        <v>75</v>
      </c>
      <c r="H1598" s="10">
        <v>41076</v>
      </c>
      <c r="I1598" s="10">
        <v>42081</v>
      </c>
      <c r="J1598" t="s">
        <v>31</v>
      </c>
      <c r="K1598" t="s">
        <v>36</v>
      </c>
      <c r="L1598" s="11">
        <v>-10749</v>
      </c>
      <c r="M1598" t="s">
        <v>37</v>
      </c>
      <c r="N1598" t="s">
        <v>3272</v>
      </c>
      <c r="O1598" t="s">
        <v>31</v>
      </c>
      <c r="P1598">
        <v>0</v>
      </c>
    </row>
    <row r="1599" spans="1:16" ht="14.95" x14ac:dyDescent="0.25">
      <c r="A1599" t="s">
        <v>29</v>
      </c>
      <c r="B1599" t="s">
        <v>3256</v>
      </c>
      <c r="C1599" t="s">
        <v>31</v>
      </c>
      <c r="D1599" t="s">
        <v>3273</v>
      </c>
      <c r="E1599" t="s">
        <v>3274</v>
      </c>
      <c r="F1599" t="s">
        <v>33</v>
      </c>
      <c r="G1599" t="s">
        <v>75</v>
      </c>
      <c r="H1599" s="10">
        <v>41389</v>
      </c>
      <c r="I1599" s="10">
        <v>42081</v>
      </c>
      <c r="J1599" t="s">
        <v>31</v>
      </c>
      <c r="K1599" t="s">
        <v>36</v>
      </c>
      <c r="L1599" s="11">
        <v>-135190</v>
      </c>
      <c r="M1599" t="s">
        <v>37</v>
      </c>
      <c r="N1599" t="s">
        <v>3275</v>
      </c>
      <c r="O1599" t="s">
        <v>31</v>
      </c>
      <c r="P1599">
        <v>0</v>
      </c>
    </row>
    <row r="1600" spans="1:16" ht="14.95" x14ac:dyDescent="0.25">
      <c r="A1600" t="s">
        <v>29</v>
      </c>
      <c r="B1600" t="s">
        <v>3256</v>
      </c>
      <c r="C1600" t="s">
        <v>31</v>
      </c>
      <c r="D1600" t="s">
        <v>3276</v>
      </c>
      <c r="E1600" t="s">
        <v>3277</v>
      </c>
      <c r="F1600" t="s">
        <v>33</v>
      </c>
      <c r="G1600" t="s">
        <v>75</v>
      </c>
      <c r="H1600" s="10">
        <v>41729</v>
      </c>
      <c r="I1600" s="10">
        <v>42081</v>
      </c>
      <c r="J1600" t="s">
        <v>31</v>
      </c>
      <c r="K1600" t="s">
        <v>36</v>
      </c>
      <c r="L1600" s="11">
        <v>-40235</v>
      </c>
      <c r="M1600" t="s">
        <v>37</v>
      </c>
      <c r="N1600" t="s">
        <v>3278</v>
      </c>
      <c r="O1600" t="s">
        <v>31</v>
      </c>
      <c r="P1600">
        <v>0</v>
      </c>
    </row>
    <row r="1601" spans="1:16" ht="14.95" x14ac:dyDescent="0.25">
      <c r="A1601" t="s">
        <v>29</v>
      </c>
      <c r="B1601" t="s">
        <v>3279</v>
      </c>
      <c r="C1601" t="s">
        <v>31</v>
      </c>
      <c r="D1601" t="s">
        <v>3280</v>
      </c>
      <c r="E1601" t="s">
        <v>3281</v>
      </c>
      <c r="F1601" t="s">
        <v>33</v>
      </c>
      <c r="G1601" t="s">
        <v>75</v>
      </c>
      <c r="H1601" s="10">
        <v>41991</v>
      </c>
      <c r="I1601" s="10">
        <v>42086</v>
      </c>
      <c r="J1601" t="s">
        <v>31</v>
      </c>
      <c r="K1601" t="s">
        <v>36</v>
      </c>
      <c r="L1601" s="11">
        <v>-10679</v>
      </c>
      <c r="M1601" t="s">
        <v>37</v>
      </c>
      <c r="N1601" t="s">
        <v>3282</v>
      </c>
      <c r="O1601" t="s">
        <v>31</v>
      </c>
      <c r="P1601">
        <v>0</v>
      </c>
    </row>
    <row r="1602" spans="1:16" ht="14.95" x14ac:dyDescent="0.25">
      <c r="A1602" t="s">
        <v>29</v>
      </c>
      <c r="B1602" t="s">
        <v>3279</v>
      </c>
      <c r="C1602" t="s">
        <v>31</v>
      </c>
      <c r="D1602" t="s">
        <v>3280</v>
      </c>
      <c r="E1602" t="s">
        <v>3281</v>
      </c>
      <c r="F1602" t="s">
        <v>33</v>
      </c>
      <c r="G1602" t="s">
        <v>75</v>
      </c>
      <c r="H1602" s="10">
        <v>41991</v>
      </c>
      <c r="I1602" s="10">
        <v>42086</v>
      </c>
      <c r="J1602" t="s">
        <v>31</v>
      </c>
      <c r="K1602" t="s">
        <v>36</v>
      </c>
      <c r="L1602" s="11">
        <v>-2136</v>
      </c>
      <c r="M1602" t="s">
        <v>37</v>
      </c>
      <c r="N1602" t="s">
        <v>3283</v>
      </c>
      <c r="O1602" t="s">
        <v>31</v>
      </c>
      <c r="P1602">
        <v>0</v>
      </c>
    </row>
    <row r="1603" spans="1:16" ht="14.95" x14ac:dyDescent="0.25">
      <c r="A1603" t="s">
        <v>29</v>
      </c>
      <c r="B1603" t="s">
        <v>3279</v>
      </c>
      <c r="C1603" t="s">
        <v>31</v>
      </c>
      <c r="D1603" t="s">
        <v>3280</v>
      </c>
      <c r="E1603" t="s">
        <v>3281</v>
      </c>
      <c r="F1603" t="s">
        <v>33</v>
      </c>
      <c r="G1603" t="s">
        <v>75</v>
      </c>
      <c r="H1603" s="10">
        <v>41991</v>
      </c>
      <c r="I1603" s="10">
        <v>42086</v>
      </c>
      <c r="J1603" t="s">
        <v>31</v>
      </c>
      <c r="K1603" t="s">
        <v>36</v>
      </c>
      <c r="L1603" s="11">
        <v>-10368</v>
      </c>
      <c r="M1603" t="s">
        <v>37</v>
      </c>
      <c r="N1603" t="s">
        <v>3284</v>
      </c>
      <c r="O1603" t="s">
        <v>31</v>
      </c>
      <c r="P1603">
        <v>0</v>
      </c>
    </row>
    <row r="1604" spans="1:16" ht="14.95" x14ac:dyDescent="0.25">
      <c r="A1604" t="s">
        <v>29</v>
      </c>
      <c r="B1604" t="s">
        <v>3285</v>
      </c>
      <c r="C1604" t="s">
        <v>31</v>
      </c>
      <c r="D1604" t="s">
        <v>3286</v>
      </c>
      <c r="E1604" t="s">
        <v>3287</v>
      </c>
      <c r="F1604" t="s">
        <v>33</v>
      </c>
      <c r="G1604" t="s">
        <v>75</v>
      </c>
      <c r="H1604" s="10">
        <v>41991</v>
      </c>
      <c r="I1604" s="10">
        <v>42086</v>
      </c>
      <c r="J1604" t="s">
        <v>31</v>
      </c>
      <c r="K1604" t="s">
        <v>36</v>
      </c>
      <c r="L1604" s="11">
        <v>-29635</v>
      </c>
      <c r="M1604" t="s">
        <v>37</v>
      </c>
      <c r="N1604" t="s">
        <v>3288</v>
      </c>
      <c r="O1604" t="s">
        <v>31</v>
      </c>
      <c r="P1604">
        <v>0</v>
      </c>
    </row>
    <row r="1605" spans="1:16" ht="14.95" x14ac:dyDescent="0.25">
      <c r="A1605" t="s">
        <v>29</v>
      </c>
      <c r="B1605" t="s">
        <v>3285</v>
      </c>
      <c r="C1605" t="s">
        <v>31</v>
      </c>
      <c r="D1605" t="s">
        <v>3286</v>
      </c>
      <c r="E1605" t="s">
        <v>3287</v>
      </c>
      <c r="F1605" t="s">
        <v>33</v>
      </c>
      <c r="G1605" t="s">
        <v>75</v>
      </c>
      <c r="H1605" s="10">
        <v>41991</v>
      </c>
      <c r="I1605" s="10">
        <v>42086</v>
      </c>
      <c r="J1605" t="s">
        <v>31</v>
      </c>
      <c r="K1605" t="s">
        <v>36</v>
      </c>
      <c r="L1605" s="11">
        <v>-30524</v>
      </c>
      <c r="M1605" t="s">
        <v>37</v>
      </c>
      <c r="N1605" t="s">
        <v>3289</v>
      </c>
      <c r="O1605" t="s">
        <v>31</v>
      </c>
      <c r="P1605">
        <v>0</v>
      </c>
    </row>
    <row r="1606" spans="1:16" ht="14.95" x14ac:dyDescent="0.25">
      <c r="A1606" t="s">
        <v>29</v>
      </c>
      <c r="B1606" t="s">
        <v>3285</v>
      </c>
      <c r="C1606" t="s">
        <v>31</v>
      </c>
      <c r="D1606" t="s">
        <v>3286</v>
      </c>
      <c r="E1606" t="s">
        <v>3287</v>
      </c>
      <c r="F1606" t="s">
        <v>33</v>
      </c>
      <c r="G1606" t="s">
        <v>75</v>
      </c>
      <c r="H1606" s="10">
        <v>41991</v>
      </c>
      <c r="I1606" s="10">
        <v>42086</v>
      </c>
      <c r="J1606" t="s">
        <v>31</v>
      </c>
      <c r="K1606" t="s">
        <v>36</v>
      </c>
      <c r="L1606" s="11">
        <v>-6105</v>
      </c>
      <c r="M1606" t="s">
        <v>37</v>
      </c>
      <c r="N1606" t="s">
        <v>3290</v>
      </c>
      <c r="O1606" t="s">
        <v>31</v>
      </c>
      <c r="P1606">
        <v>0</v>
      </c>
    </row>
    <row r="1607" spans="1:16" ht="14.95" x14ac:dyDescent="0.25">
      <c r="A1607" t="s">
        <v>29</v>
      </c>
      <c r="B1607" t="s">
        <v>126</v>
      </c>
      <c r="C1607" t="s">
        <v>31</v>
      </c>
      <c r="D1607" t="s">
        <v>3291</v>
      </c>
      <c r="E1607" t="s">
        <v>3292</v>
      </c>
      <c r="F1607" t="s">
        <v>33</v>
      </c>
      <c r="G1607" t="s">
        <v>75</v>
      </c>
      <c r="H1607" s="10">
        <v>41991</v>
      </c>
      <c r="I1607" s="10">
        <v>42086</v>
      </c>
      <c r="J1607" t="s">
        <v>31</v>
      </c>
      <c r="K1607" t="s">
        <v>36</v>
      </c>
      <c r="L1607" s="11">
        <v>-25772</v>
      </c>
      <c r="M1607" t="s">
        <v>37</v>
      </c>
      <c r="N1607" t="s">
        <v>3293</v>
      </c>
      <c r="O1607" t="s">
        <v>31</v>
      </c>
      <c r="P1607">
        <v>0</v>
      </c>
    </row>
    <row r="1608" spans="1:16" ht="14.95" x14ac:dyDescent="0.25">
      <c r="A1608" t="s">
        <v>29</v>
      </c>
      <c r="B1608" t="s">
        <v>126</v>
      </c>
      <c r="C1608" t="s">
        <v>31</v>
      </c>
      <c r="D1608" t="s">
        <v>3291</v>
      </c>
      <c r="E1608" t="s">
        <v>3292</v>
      </c>
      <c r="F1608" t="s">
        <v>33</v>
      </c>
      <c r="G1608" t="s">
        <v>75</v>
      </c>
      <c r="H1608" s="10">
        <v>41991</v>
      </c>
      <c r="I1608" s="10">
        <v>42086</v>
      </c>
      <c r="J1608" t="s">
        <v>31</v>
      </c>
      <c r="K1608" t="s">
        <v>36</v>
      </c>
      <c r="L1608" s="11">
        <v>-26545</v>
      </c>
      <c r="M1608" t="s">
        <v>37</v>
      </c>
      <c r="N1608" t="s">
        <v>3294</v>
      </c>
      <c r="O1608" t="s">
        <v>31</v>
      </c>
      <c r="P1608">
        <v>0</v>
      </c>
    </row>
    <row r="1609" spans="1:16" ht="14.95" x14ac:dyDescent="0.25">
      <c r="A1609" t="s">
        <v>29</v>
      </c>
      <c r="B1609" t="s">
        <v>126</v>
      </c>
      <c r="C1609" t="s">
        <v>31</v>
      </c>
      <c r="D1609" t="s">
        <v>3291</v>
      </c>
      <c r="E1609" t="s">
        <v>3292</v>
      </c>
      <c r="F1609" t="s">
        <v>33</v>
      </c>
      <c r="G1609" t="s">
        <v>75</v>
      </c>
      <c r="H1609" s="10">
        <v>41991</v>
      </c>
      <c r="I1609" s="10">
        <v>42086</v>
      </c>
      <c r="J1609" t="s">
        <v>31</v>
      </c>
      <c r="K1609" t="s">
        <v>36</v>
      </c>
      <c r="L1609" s="11">
        <v>-5309</v>
      </c>
      <c r="M1609" t="s">
        <v>37</v>
      </c>
      <c r="N1609" t="s">
        <v>3295</v>
      </c>
      <c r="O1609" t="s">
        <v>31</v>
      </c>
      <c r="P1609">
        <v>0</v>
      </c>
    </row>
    <row r="1610" spans="1:16" ht="14.95" x14ac:dyDescent="0.25">
      <c r="A1610" t="s">
        <v>29</v>
      </c>
      <c r="B1610" t="s">
        <v>126</v>
      </c>
      <c r="C1610" t="s">
        <v>31</v>
      </c>
      <c r="D1610" t="s">
        <v>3296</v>
      </c>
      <c r="E1610" t="s">
        <v>3297</v>
      </c>
      <c r="F1610" t="s">
        <v>33</v>
      </c>
      <c r="G1610" t="s">
        <v>75</v>
      </c>
      <c r="H1610" s="10">
        <v>41991</v>
      </c>
      <c r="I1610" s="10">
        <v>42086</v>
      </c>
      <c r="J1610" t="s">
        <v>31</v>
      </c>
      <c r="K1610" t="s">
        <v>36</v>
      </c>
      <c r="L1610" s="11">
        <v>-54114</v>
      </c>
      <c r="M1610" t="s">
        <v>37</v>
      </c>
      <c r="N1610" t="s">
        <v>3298</v>
      </c>
      <c r="O1610" t="s">
        <v>31</v>
      </c>
      <c r="P1610">
        <v>0</v>
      </c>
    </row>
    <row r="1611" spans="1:16" ht="14.95" x14ac:dyDescent="0.25">
      <c r="A1611" t="s">
        <v>29</v>
      </c>
      <c r="B1611" t="s">
        <v>126</v>
      </c>
      <c r="C1611" t="s">
        <v>31</v>
      </c>
      <c r="D1611" t="s">
        <v>3296</v>
      </c>
      <c r="E1611" t="s">
        <v>3297</v>
      </c>
      <c r="F1611" t="s">
        <v>33</v>
      </c>
      <c r="G1611" t="s">
        <v>75</v>
      </c>
      <c r="H1611" s="10">
        <v>41991</v>
      </c>
      <c r="I1611" s="10">
        <v>42086</v>
      </c>
      <c r="J1611" t="s">
        <v>31</v>
      </c>
      <c r="K1611" t="s">
        <v>36</v>
      </c>
      <c r="L1611" s="11">
        <v>-10823</v>
      </c>
      <c r="M1611" t="s">
        <v>37</v>
      </c>
      <c r="N1611" t="s">
        <v>3299</v>
      </c>
      <c r="O1611" t="s">
        <v>31</v>
      </c>
      <c r="P1611">
        <v>0</v>
      </c>
    </row>
    <row r="1612" spans="1:16" ht="14.95" x14ac:dyDescent="0.25">
      <c r="A1612" t="s">
        <v>29</v>
      </c>
      <c r="B1612" t="s">
        <v>126</v>
      </c>
      <c r="C1612" t="s">
        <v>31</v>
      </c>
      <c r="D1612" t="s">
        <v>3296</v>
      </c>
      <c r="E1612" t="s">
        <v>3297</v>
      </c>
      <c r="F1612" t="s">
        <v>33</v>
      </c>
      <c r="G1612" t="s">
        <v>75</v>
      </c>
      <c r="H1612" s="10">
        <v>41991</v>
      </c>
      <c r="I1612" s="10">
        <v>42086</v>
      </c>
      <c r="J1612" t="s">
        <v>31</v>
      </c>
      <c r="K1612" t="s">
        <v>36</v>
      </c>
      <c r="L1612" s="11">
        <v>-52538</v>
      </c>
      <c r="M1612" t="s">
        <v>37</v>
      </c>
      <c r="N1612" t="s">
        <v>3300</v>
      </c>
      <c r="O1612" t="s">
        <v>31</v>
      </c>
      <c r="P1612">
        <v>0</v>
      </c>
    </row>
    <row r="1613" spans="1:16" ht="14.95" x14ac:dyDescent="0.25">
      <c r="A1613" t="s">
        <v>29</v>
      </c>
      <c r="B1613" t="s">
        <v>3301</v>
      </c>
      <c r="C1613" t="s">
        <v>31</v>
      </c>
      <c r="D1613" t="s">
        <v>3302</v>
      </c>
      <c r="E1613" t="s">
        <v>3303</v>
      </c>
      <c r="F1613" t="s">
        <v>33</v>
      </c>
      <c r="G1613" t="s">
        <v>75</v>
      </c>
      <c r="H1613" s="10">
        <v>41946</v>
      </c>
      <c r="I1613" s="10">
        <v>42090</v>
      </c>
      <c r="J1613" t="s">
        <v>31</v>
      </c>
      <c r="K1613" t="s">
        <v>36</v>
      </c>
      <c r="L1613" s="11">
        <v>-100000</v>
      </c>
      <c r="M1613" t="s">
        <v>37</v>
      </c>
      <c r="N1613" t="s">
        <v>3304</v>
      </c>
      <c r="O1613" t="s">
        <v>31</v>
      </c>
      <c r="P1613">
        <v>0</v>
      </c>
    </row>
    <row r="1614" spans="1:16" ht="14.95" x14ac:dyDescent="0.25">
      <c r="A1614" t="s">
        <v>29</v>
      </c>
      <c r="B1614" t="s">
        <v>3301</v>
      </c>
      <c r="C1614" t="s">
        <v>31</v>
      </c>
      <c r="D1614" t="s">
        <v>3302</v>
      </c>
      <c r="E1614" t="s">
        <v>3303</v>
      </c>
      <c r="F1614" t="s">
        <v>33</v>
      </c>
      <c r="G1614" t="s">
        <v>75</v>
      </c>
      <c r="H1614" s="10">
        <v>41946</v>
      </c>
      <c r="I1614" s="10">
        <v>42090</v>
      </c>
      <c r="J1614" t="s">
        <v>31</v>
      </c>
      <c r="K1614" t="s">
        <v>36</v>
      </c>
      <c r="L1614" s="11">
        <v>-300000</v>
      </c>
      <c r="M1614" t="s">
        <v>37</v>
      </c>
      <c r="N1614" t="s">
        <v>3305</v>
      </c>
      <c r="O1614" t="s">
        <v>31</v>
      </c>
      <c r="P1614">
        <v>0</v>
      </c>
    </row>
    <row r="1615" spans="1:16" ht="14.95" x14ac:dyDescent="0.25">
      <c r="A1615" t="s">
        <v>29</v>
      </c>
      <c r="B1615" t="s">
        <v>3301</v>
      </c>
      <c r="C1615" t="s">
        <v>31</v>
      </c>
      <c r="D1615" t="s">
        <v>3306</v>
      </c>
      <c r="E1615" t="s">
        <v>3307</v>
      </c>
      <c r="F1615" t="s">
        <v>33</v>
      </c>
      <c r="G1615" t="s">
        <v>75</v>
      </c>
      <c r="H1615" s="10">
        <v>41946</v>
      </c>
      <c r="I1615" s="10">
        <v>42094</v>
      </c>
      <c r="J1615" t="s">
        <v>31</v>
      </c>
      <c r="K1615" t="s">
        <v>36</v>
      </c>
      <c r="L1615" s="11">
        <v>-5684</v>
      </c>
      <c r="M1615" t="s">
        <v>37</v>
      </c>
      <c r="N1615" t="s">
        <v>3308</v>
      </c>
      <c r="O1615" t="s">
        <v>31</v>
      </c>
      <c r="P1615">
        <v>0</v>
      </c>
    </row>
    <row r="1616" spans="1:16" ht="14.95" x14ac:dyDescent="0.25">
      <c r="A1616" t="s">
        <v>29</v>
      </c>
      <c r="B1616" t="s">
        <v>3309</v>
      </c>
      <c r="C1616" t="s">
        <v>31</v>
      </c>
      <c r="D1616" t="s">
        <v>3310</v>
      </c>
      <c r="E1616" t="s">
        <v>3311</v>
      </c>
      <c r="F1616" t="s">
        <v>33</v>
      </c>
      <c r="G1616" t="s">
        <v>75</v>
      </c>
      <c r="H1616" s="10">
        <v>42063</v>
      </c>
      <c r="I1616" s="10">
        <v>42094</v>
      </c>
      <c r="J1616" t="s">
        <v>31</v>
      </c>
      <c r="K1616" t="s">
        <v>36</v>
      </c>
      <c r="L1616" s="11">
        <v>-1726383</v>
      </c>
      <c r="M1616" t="s">
        <v>37</v>
      </c>
      <c r="N1616" t="s">
        <v>3312</v>
      </c>
      <c r="O1616" t="s">
        <v>31</v>
      </c>
      <c r="P1616">
        <v>0</v>
      </c>
    </row>
    <row r="1617" spans="1:16" ht="14.95" x14ac:dyDescent="0.25">
      <c r="A1617" t="s">
        <v>29</v>
      </c>
      <c r="B1617" t="s">
        <v>3309</v>
      </c>
      <c r="C1617" t="s">
        <v>31</v>
      </c>
      <c r="D1617" t="s">
        <v>3310</v>
      </c>
      <c r="E1617" t="s">
        <v>3311</v>
      </c>
      <c r="F1617" t="s">
        <v>33</v>
      </c>
      <c r="G1617" t="s">
        <v>75</v>
      </c>
      <c r="H1617" s="10">
        <v>42063</v>
      </c>
      <c r="I1617" s="10">
        <v>42094</v>
      </c>
      <c r="J1617" t="s">
        <v>31</v>
      </c>
      <c r="K1617" t="s">
        <v>36</v>
      </c>
      <c r="L1617" s="11">
        <v>-520809</v>
      </c>
      <c r="M1617" t="s">
        <v>37</v>
      </c>
      <c r="N1617" t="s">
        <v>3313</v>
      </c>
      <c r="O1617" t="s">
        <v>31</v>
      </c>
      <c r="P1617">
        <v>0</v>
      </c>
    </row>
    <row r="1618" spans="1:16" ht="14.95" x14ac:dyDescent="0.25">
      <c r="A1618" t="s">
        <v>29</v>
      </c>
      <c r="B1618" t="s">
        <v>3309</v>
      </c>
      <c r="C1618" t="s">
        <v>31</v>
      </c>
      <c r="D1618" t="s">
        <v>3310</v>
      </c>
      <c r="E1618" t="s">
        <v>3311</v>
      </c>
      <c r="F1618" t="s">
        <v>33</v>
      </c>
      <c r="G1618" t="s">
        <v>75</v>
      </c>
      <c r="H1618" s="10">
        <v>42063</v>
      </c>
      <c r="I1618" s="10">
        <v>42094</v>
      </c>
      <c r="J1618" t="s">
        <v>31</v>
      </c>
      <c r="K1618" t="s">
        <v>36</v>
      </c>
      <c r="L1618" s="11">
        <v>-78091</v>
      </c>
      <c r="M1618" t="s">
        <v>37</v>
      </c>
      <c r="N1618" t="s">
        <v>3314</v>
      </c>
      <c r="O1618" t="s">
        <v>31</v>
      </c>
      <c r="P1618">
        <v>0</v>
      </c>
    </row>
    <row r="1619" spans="1:16" ht="14.95" x14ac:dyDescent="0.25">
      <c r="A1619" t="s">
        <v>29</v>
      </c>
      <c r="B1619" t="s">
        <v>3309</v>
      </c>
      <c r="C1619" t="s">
        <v>31</v>
      </c>
      <c r="D1619" t="s">
        <v>3310</v>
      </c>
      <c r="E1619" t="s">
        <v>3311</v>
      </c>
      <c r="F1619" t="s">
        <v>33</v>
      </c>
      <c r="G1619" t="s">
        <v>75</v>
      </c>
      <c r="H1619" s="10">
        <v>42063</v>
      </c>
      <c r="I1619" s="10">
        <v>42094</v>
      </c>
      <c r="J1619" t="s">
        <v>31</v>
      </c>
      <c r="K1619" t="s">
        <v>36</v>
      </c>
      <c r="L1619" s="11">
        <v>-429033</v>
      </c>
      <c r="M1619" t="s">
        <v>37</v>
      </c>
      <c r="N1619" t="s">
        <v>3315</v>
      </c>
      <c r="O1619" t="s">
        <v>31</v>
      </c>
      <c r="P1619">
        <v>0</v>
      </c>
    </row>
    <row r="1620" spans="1:16" ht="14.95" x14ac:dyDescent="0.25">
      <c r="A1620" t="s">
        <v>29</v>
      </c>
      <c r="B1620" t="s">
        <v>3309</v>
      </c>
      <c r="C1620" t="s">
        <v>31</v>
      </c>
      <c r="D1620" t="s">
        <v>3310</v>
      </c>
      <c r="E1620" t="s">
        <v>3311</v>
      </c>
      <c r="F1620" t="s">
        <v>33</v>
      </c>
      <c r="G1620" t="s">
        <v>75</v>
      </c>
      <c r="H1620" s="10">
        <v>42063</v>
      </c>
      <c r="I1620" s="10">
        <v>42094</v>
      </c>
      <c r="J1620" t="s">
        <v>31</v>
      </c>
      <c r="K1620" t="s">
        <v>36</v>
      </c>
      <c r="L1620" s="11">
        <v>-842402</v>
      </c>
      <c r="M1620" t="s">
        <v>37</v>
      </c>
      <c r="N1620" t="s">
        <v>3316</v>
      </c>
      <c r="O1620" t="s">
        <v>31</v>
      </c>
      <c r="P1620">
        <v>0</v>
      </c>
    </row>
    <row r="1621" spans="1:16" ht="14.95" x14ac:dyDescent="0.25">
      <c r="A1621" t="s">
        <v>29</v>
      </c>
      <c r="B1621" t="s">
        <v>31</v>
      </c>
      <c r="C1621" t="s">
        <v>31</v>
      </c>
      <c r="D1621" t="s">
        <v>1863</v>
      </c>
      <c r="E1621" t="s">
        <v>3317</v>
      </c>
      <c r="F1621" t="s">
        <v>33</v>
      </c>
      <c r="G1621" t="s">
        <v>75</v>
      </c>
      <c r="H1621" s="10">
        <v>41729</v>
      </c>
      <c r="I1621" s="10">
        <v>42094</v>
      </c>
      <c r="J1621" t="s">
        <v>35</v>
      </c>
      <c r="K1621" t="s">
        <v>36</v>
      </c>
      <c r="L1621" s="11">
        <v>-25668129</v>
      </c>
      <c r="M1621" t="s">
        <v>37</v>
      </c>
      <c r="N1621" t="s">
        <v>1865</v>
      </c>
      <c r="O1621" t="s">
        <v>31</v>
      </c>
      <c r="P1621">
        <v>0</v>
      </c>
    </row>
    <row r="1622" spans="1:16" ht="14.95" x14ac:dyDescent="0.25">
      <c r="A1622" t="s">
        <v>29</v>
      </c>
      <c r="B1622" t="s">
        <v>31</v>
      </c>
      <c r="C1622" t="s">
        <v>31</v>
      </c>
      <c r="D1622" t="s">
        <v>1863</v>
      </c>
      <c r="E1622" t="s">
        <v>3317</v>
      </c>
      <c r="F1622" t="s">
        <v>33</v>
      </c>
      <c r="G1622" t="s">
        <v>75</v>
      </c>
      <c r="H1622" s="10">
        <v>41729</v>
      </c>
      <c r="I1622" s="10">
        <v>42094</v>
      </c>
      <c r="J1622" t="s">
        <v>35</v>
      </c>
      <c r="K1622" t="s">
        <v>36</v>
      </c>
      <c r="L1622" s="11">
        <v>-3006063</v>
      </c>
      <c r="M1622" t="s">
        <v>37</v>
      </c>
      <c r="N1622" t="s">
        <v>1865</v>
      </c>
      <c r="O1622" t="s">
        <v>31</v>
      </c>
      <c r="P1622">
        <v>0</v>
      </c>
    </row>
    <row r="1623" spans="1:16" ht="14.95" x14ac:dyDescent="0.25">
      <c r="A1623" t="s">
        <v>29</v>
      </c>
      <c r="B1623" t="s">
        <v>3318</v>
      </c>
      <c r="C1623" t="s">
        <v>31</v>
      </c>
      <c r="D1623" t="s">
        <v>3319</v>
      </c>
      <c r="E1623" t="s">
        <v>3320</v>
      </c>
      <c r="F1623" t="s">
        <v>33</v>
      </c>
      <c r="G1623" t="s">
        <v>1859</v>
      </c>
      <c r="H1623" s="10">
        <v>42094</v>
      </c>
      <c r="I1623" s="10">
        <v>42094</v>
      </c>
      <c r="J1623" t="s">
        <v>1198</v>
      </c>
      <c r="K1623" t="s">
        <v>36</v>
      </c>
      <c r="L1623" s="11">
        <v>348892070</v>
      </c>
      <c r="M1623" t="s">
        <v>37</v>
      </c>
      <c r="N1623" t="s">
        <v>3321</v>
      </c>
      <c r="O1623" t="s">
        <v>31</v>
      </c>
      <c r="P1623">
        <v>0</v>
      </c>
    </row>
    <row r="1624" spans="1:16" ht="14.95" x14ac:dyDescent="0.25">
      <c r="A1624" t="s">
        <v>29</v>
      </c>
      <c r="B1624" t="s">
        <v>126</v>
      </c>
      <c r="C1624" t="s">
        <v>31</v>
      </c>
      <c r="D1624" t="s">
        <v>3322</v>
      </c>
      <c r="E1624" t="s">
        <v>3323</v>
      </c>
      <c r="F1624" t="s">
        <v>33</v>
      </c>
      <c r="G1624" t="s">
        <v>1859</v>
      </c>
      <c r="H1624" s="10">
        <v>42112</v>
      </c>
      <c r="I1624" s="10">
        <v>42112</v>
      </c>
      <c r="J1624" t="s">
        <v>1198</v>
      </c>
      <c r="K1624" t="s">
        <v>36</v>
      </c>
      <c r="L1624" s="11">
        <v>1170877</v>
      </c>
      <c r="M1624" t="s">
        <v>37</v>
      </c>
      <c r="N1624" t="s">
        <v>3324</v>
      </c>
      <c r="O1624" t="s">
        <v>31</v>
      </c>
      <c r="P1624">
        <v>0</v>
      </c>
    </row>
    <row r="1625" spans="1:16" ht="14.95" x14ac:dyDescent="0.25">
      <c r="A1625" t="s">
        <v>29</v>
      </c>
      <c r="B1625" t="s">
        <v>126</v>
      </c>
      <c r="C1625" t="s">
        <v>31</v>
      </c>
      <c r="D1625" t="s">
        <v>126</v>
      </c>
      <c r="E1625" t="s">
        <v>3325</v>
      </c>
      <c r="F1625" t="s">
        <v>33</v>
      </c>
      <c r="G1625" t="s">
        <v>75</v>
      </c>
      <c r="H1625" s="10">
        <v>42089</v>
      </c>
      <c r="I1625" s="10">
        <v>42129</v>
      </c>
      <c r="J1625" t="s">
        <v>1198</v>
      </c>
      <c r="K1625" t="s">
        <v>36</v>
      </c>
      <c r="L1625" s="11">
        <v>18500000</v>
      </c>
      <c r="M1625" t="s">
        <v>37</v>
      </c>
      <c r="N1625" t="s">
        <v>3326</v>
      </c>
      <c r="O1625" t="s">
        <v>31</v>
      </c>
      <c r="P1625">
        <v>0</v>
      </c>
    </row>
    <row r="1626" spans="1:16" ht="14.95" x14ac:dyDescent="0.25">
      <c r="A1626" t="s">
        <v>29</v>
      </c>
      <c r="B1626" t="s">
        <v>126</v>
      </c>
      <c r="C1626" t="s">
        <v>31</v>
      </c>
      <c r="D1626" t="s">
        <v>126</v>
      </c>
      <c r="E1626" t="s">
        <v>3327</v>
      </c>
      <c r="F1626" t="s">
        <v>33</v>
      </c>
      <c r="G1626" t="s">
        <v>1859</v>
      </c>
      <c r="H1626" s="10">
        <v>42089</v>
      </c>
      <c r="I1626" s="10">
        <v>42129</v>
      </c>
      <c r="J1626" t="s">
        <v>35</v>
      </c>
      <c r="K1626" t="s">
        <v>36</v>
      </c>
      <c r="L1626" s="11">
        <v>-1170877</v>
      </c>
      <c r="M1626" t="s">
        <v>37</v>
      </c>
      <c r="N1626" t="s">
        <v>3326</v>
      </c>
      <c r="O1626" t="s">
        <v>31</v>
      </c>
      <c r="P1626">
        <v>0</v>
      </c>
    </row>
    <row r="1627" spans="1:16" ht="14.95" x14ac:dyDescent="0.25">
      <c r="A1627" t="s">
        <v>29</v>
      </c>
      <c r="B1627" t="s">
        <v>126</v>
      </c>
      <c r="C1627" t="s">
        <v>31</v>
      </c>
      <c r="D1627" t="s">
        <v>3328</v>
      </c>
      <c r="E1627" t="s">
        <v>3329</v>
      </c>
      <c r="F1627" t="s">
        <v>33</v>
      </c>
      <c r="G1627" t="s">
        <v>75</v>
      </c>
      <c r="H1627" s="10">
        <v>41939</v>
      </c>
      <c r="I1627" s="10">
        <v>42135</v>
      </c>
      <c r="J1627" t="s">
        <v>31</v>
      </c>
      <c r="K1627" t="s">
        <v>36</v>
      </c>
      <c r="L1627" s="11">
        <v>-39200</v>
      </c>
      <c r="M1627" t="s">
        <v>37</v>
      </c>
      <c r="N1627" t="s">
        <v>3330</v>
      </c>
      <c r="O1627" t="s">
        <v>31</v>
      </c>
      <c r="P1627">
        <v>0</v>
      </c>
    </row>
    <row r="1628" spans="1:16" ht="14.95" x14ac:dyDescent="0.25">
      <c r="A1628" t="s">
        <v>29</v>
      </c>
      <c r="B1628" t="s">
        <v>126</v>
      </c>
      <c r="C1628" t="s">
        <v>31</v>
      </c>
      <c r="D1628" t="s">
        <v>3331</v>
      </c>
      <c r="E1628" t="s">
        <v>3332</v>
      </c>
      <c r="F1628" t="s">
        <v>33</v>
      </c>
      <c r="G1628" t="s">
        <v>75</v>
      </c>
      <c r="H1628" s="10">
        <v>41939</v>
      </c>
      <c r="I1628" s="10">
        <v>42135</v>
      </c>
      <c r="J1628" t="s">
        <v>31</v>
      </c>
      <c r="K1628" t="s">
        <v>36</v>
      </c>
      <c r="L1628" s="11">
        <v>-2052</v>
      </c>
      <c r="M1628" t="s">
        <v>37</v>
      </c>
      <c r="N1628" t="s">
        <v>3333</v>
      </c>
      <c r="O1628" t="s">
        <v>31</v>
      </c>
      <c r="P1628">
        <v>0</v>
      </c>
    </row>
    <row r="1629" spans="1:16" ht="14.95" x14ac:dyDescent="0.25">
      <c r="A1629" t="s">
        <v>29</v>
      </c>
      <c r="B1629" t="s">
        <v>3334</v>
      </c>
      <c r="C1629" t="s">
        <v>31</v>
      </c>
      <c r="D1629" t="s">
        <v>3335</v>
      </c>
      <c r="E1629" t="s">
        <v>3336</v>
      </c>
      <c r="F1629" t="s">
        <v>33</v>
      </c>
      <c r="G1629" t="s">
        <v>1859</v>
      </c>
      <c r="H1629" s="10">
        <v>42136</v>
      </c>
      <c r="I1629" s="10">
        <v>42146</v>
      </c>
      <c r="J1629" t="s">
        <v>35</v>
      </c>
      <c r="K1629" t="s">
        <v>36</v>
      </c>
      <c r="L1629" s="11">
        <v>-5248</v>
      </c>
      <c r="M1629" t="s">
        <v>37</v>
      </c>
      <c r="N1629" t="s">
        <v>3337</v>
      </c>
      <c r="O1629" t="s">
        <v>31</v>
      </c>
      <c r="P1629">
        <v>0</v>
      </c>
    </row>
    <row r="1630" spans="1:16" ht="14.95" x14ac:dyDescent="0.25">
      <c r="A1630" t="s">
        <v>29</v>
      </c>
      <c r="B1630" t="s">
        <v>3334</v>
      </c>
      <c r="C1630" t="s">
        <v>31</v>
      </c>
      <c r="D1630" t="s">
        <v>3338</v>
      </c>
      <c r="E1630" t="s">
        <v>3339</v>
      </c>
      <c r="F1630" t="s">
        <v>33</v>
      </c>
      <c r="G1630" t="s">
        <v>1859</v>
      </c>
      <c r="H1630" s="10">
        <v>42136</v>
      </c>
      <c r="I1630" s="10">
        <v>42146</v>
      </c>
      <c r="J1630" t="s">
        <v>35</v>
      </c>
      <c r="K1630" t="s">
        <v>36</v>
      </c>
      <c r="L1630" s="11">
        <v>-100200</v>
      </c>
      <c r="M1630" t="s">
        <v>37</v>
      </c>
      <c r="N1630" t="s">
        <v>3340</v>
      </c>
      <c r="O1630" t="s">
        <v>31</v>
      </c>
      <c r="P1630">
        <v>0</v>
      </c>
    </row>
    <row r="1631" spans="1:16" ht="14.95" x14ac:dyDescent="0.25">
      <c r="A1631" t="s">
        <v>29</v>
      </c>
      <c r="B1631" t="s">
        <v>3341</v>
      </c>
      <c r="C1631" t="s">
        <v>31</v>
      </c>
      <c r="D1631" t="s">
        <v>3342</v>
      </c>
      <c r="E1631" t="s">
        <v>3343</v>
      </c>
      <c r="F1631" t="s">
        <v>33</v>
      </c>
      <c r="G1631" t="s">
        <v>1859</v>
      </c>
      <c r="H1631" s="10">
        <v>41912</v>
      </c>
      <c r="I1631" s="10">
        <v>42146</v>
      </c>
      <c r="J1631" t="s">
        <v>35</v>
      </c>
      <c r="K1631" t="s">
        <v>36</v>
      </c>
      <c r="L1631" s="11">
        <v>-240000</v>
      </c>
      <c r="M1631" t="s">
        <v>37</v>
      </c>
      <c r="N1631" t="s">
        <v>3344</v>
      </c>
      <c r="O1631" t="s">
        <v>31</v>
      </c>
      <c r="P1631">
        <v>0</v>
      </c>
    </row>
    <row r="1632" spans="1:16" ht="14.95" x14ac:dyDescent="0.25">
      <c r="A1632" t="s">
        <v>29</v>
      </c>
      <c r="B1632" t="s">
        <v>3345</v>
      </c>
      <c r="C1632" t="s">
        <v>31</v>
      </c>
      <c r="D1632" t="s">
        <v>3346</v>
      </c>
      <c r="E1632" t="s">
        <v>3347</v>
      </c>
      <c r="F1632" t="s">
        <v>33</v>
      </c>
      <c r="G1632" t="s">
        <v>1859</v>
      </c>
      <c r="H1632" s="10">
        <v>42136</v>
      </c>
      <c r="I1632" s="10">
        <v>42146</v>
      </c>
      <c r="J1632" t="s">
        <v>35</v>
      </c>
      <c r="K1632" t="s">
        <v>36</v>
      </c>
      <c r="L1632" s="11">
        <v>-134400</v>
      </c>
      <c r="M1632" t="s">
        <v>37</v>
      </c>
      <c r="N1632" t="s">
        <v>3348</v>
      </c>
      <c r="O1632" t="s">
        <v>31</v>
      </c>
      <c r="P1632">
        <v>0</v>
      </c>
    </row>
    <row r="1633" spans="1:16" ht="14.95" x14ac:dyDescent="0.25">
      <c r="A1633" t="s">
        <v>29</v>
      </c>
      <c r="B1633" t="s">
        <v>3345</v>
      </c>
      <c r="C1633" t="s">
        <v>31</v>
      </c>
      <c r="D1633" t="s">
        <v>3349</v>
      </c>
      <c r="E1633" t="s">
        <v>3350</v>
      </c>
      <c r="F1633" t="s">
        <v>33</v>
      </c>
      <c r="G1633" t="s">
        <v>1859</v>
      </c>
      <c r="H1633" s="10">
        <v>42136</v>
      </c>
      <c r="I1633" s="10">
        <v>42146</v>
      </c>
      <c r="J1633" t="s">
        <v>35</v>
      </c>
      <c r="K1633" t="s">
        <v>36</v>
      </c>
      <c r="L1633" s="11">
        <v>-7036</v>
      </c>
      <c r="M1633" t="s">
        <v>37</v>
      </c>
      <c r="N1633" t="s">
        <v>3351</v>
      </c>
      <c r="O1633" t="s">
        <v>31</v>
      </c>
      <c r="P1633">
        <v>0</v>
      </c>
    </row>
    <row r="1634" spans="1:16" ht="14.95" x14ac:dyDescent="0.25">
      <c r="A1634" t="s">
        <v>29</v>
      </c>
      <c r="B1634" t="s">
        <v>3341</v>
      </c>
      <c r="C1634" t="s">
        <v>31</v>
      </c>
      <c r="D1634" t="s">
        <v>3352</v>
      </c>
      <c r="E1634" t="s">
        <v>3353</v>
      </c>
      <c r="F1634" t="s">
        <v>33</v>
      </c>
      <c r="G1634" t="s">
        <v>1859</v>
      </c>
      <c r="H1634" s="10">
        <v>41912</v>
      </c>
      <c r="I1634" s="10">
        <v>42146</v>
      </c>
      <c r="J1634" t="s">
        <v>35</v>
      </c>
      <c r="K1634" t="s">
        <v>36</v>
      </c>
      <c r="L1634" s="11">
        <v>-12354</v>
      </c>
      <c r="M1634" t="s">
        <v>37</v>
      </c>
      <c r="N1634" t="s">
        <v>3354</v>
      </c>
      <c r="O1634" t="s">
        <v>31</v>
      </c>
      <c r="P1634">
        <v>0</v>
      </c>
    </row>
    <row r="1635" spans="1:16" ht="14.95" x14ac:dyDescent="0.25">
      <c r="A1635" t="s">
        <v>29</v>
      </c>
      <c r="B1635" t="s">
        <v>1094</v>
      </c>
      <c r="C1635" t="s">
        <v>31</v>
      </c>
      <c r="D1635" t="s">
        <v>3355</v>
      </c>
      <c r="E1635" t="s">
        <v>3356</v>
      </c>
      <c r="F1635" t="s">
        <v>33</v>
      </c>
      <c r="G1635" t="s">
        <v>1859</v>
      </c>
      <c r="H1635" s="10">
        <v>42114</v>
      </c>
      <c r="I1635" s="10">
        <v>42185</v>
      </c>
      <c r="J1635" t="s">
        <v>35</v>
      </c>
      <c r="K1635" t="s">
        <v>36</v>
      </c>
      <c r="L1635" s="11">
        <v>-8883</v>
      </c>
      <c r="M1635" t="s">
        <v>37</v>
      </c>
      <c r="N1635" t="s">
        <v>3357</v>
      </c>
      <c r="O1635" t="s">
        <v>31</v>
      </c>
      <c r="P1635">
        <v>0</v>
      </c>
    </row>
    <row r="1636" spans="1:16" ht="14.95" x14ac:dyDescent="0.25">
      <c r="A1636" t="s">
        <v>29</v>
      </c>
      <c r="B1636" t="s">
        <v>1094</v>
      </c>
      <c r="C1636" t="s">
        <v>31</v>
      </c>
      <c r="D1636" t="s">
        <v>3355</v>
      </c>
      <c r="E1636" t="s">
        <v>3356</v>
      </c>
      <c r="F1636" t="s">
        <v>33</v>
      </c>
      <c r="G1636" t="s">
        <v>1859</v>
      </c>
      <c r="H1636" s="10">
        <v>42114</v>
      </c>
      <c r="I1636" s="10">
        <v>42185</v>
      </c>
      <c r="J1636" t="s">
        <v>35</v>
      </c>
      <c r="K1636" t="s">
        <v>36</v>
      </c>
      <c r="L1636" s="11">
        <v>-823</v>
      </c>
      <c r="M1636" t="s">
        <v>37</v>
      </c>
      <c r="N1636" t="s">
        <v>3358</v>
      </c>
      <c r="O1636" t="s">
        <v>31</v>
      </c>
      <c r="P1636">
        <v>0</v>
      </c>
    </row>
    <row r="1637" spans="1:16" ht="14.95" x14ac:dyDescent="0.25">
      <c r="A1637" t="s">
        <v>29</v>
      </c>
      <c r="B1637" t="s">
        <v>1094</v>
      </c>
      <c r="C1637" t="s">
        <v>31</v>
      </c>
      <c r="D1637" t="s">
        <v>3359</v>
      </c>
      <c r="E1637" t="s">
        <v>3360</v>
      </c>
      <c r="F1637" t="s">
        <v>33</v>
      </c>
      <c r="G1637" t="s">
        <v>1859</v>
      </c>
      <c r="H1637" s="10">
        <v>42124</v>
      </c>
      <c r="I1637" s="10">
        <v>42185</v>
      </c>
      <c r="J1637" t="s">
        <v>35</v>
      </c>
      <c r="K1637" t="s">
        <v>36</v>
      </c>
      <c r="L1637" s="11">
        <v>-32630</v>
      </c>
      <c r="M1637" t="s">
        <v>37</v>
      </c>
      <c r="N1637" t="s">
        <v>3361</v>
      </c>
      <c r="O1637" t="s">
        <v>31</v>
      </c>
      <c r="P1637">
        <v>0</v>
      </c>
    </row>
    <row r="1638" spans="1:16" ht="14.95" x14ac:dyDescent="0.25">
      <c r="A1638" t="s">
        <v>29</v>
      </c>
      <c r="B1638" t="s">
        <v>1094</v>
      </c>
      <c r="C1638" t="s">
        <v>31</v>
      </c>
      <c r="D1638" t="s">
        <v>3359</v>
      </c>
      <c r="E1638" t="s">
        <v>3360</v>
      </c>
      <c r="F1638" t="s">
        <v>33</v>
      </c>
      <c r="G1638" t="s">
        <v>1859</v>
      </c>
      <c r="H1638" s="10">
        <v>42124</v>
      </c>
      <c r="I1638" s="10">
        <v>42185</v>
      </c>
      <c r="J1638" t="s">
        <v>35</v>
      </c>
      <c r="K1638" t="s">
        <v>36</v>
      </c>
      <c r="L1638" s="11">
        <v>-352000</v>
      </c>
      <c r="M1638" t="s">
        <v>37</v>
      </c>
      <c r="N1638" t="s">
        <v>3362</v>
      </c>
      <c r="O1638" t="s">
        <v>31</v>
      </c>
      <c r="P1638">
        <v>0</v>
      </c>
    </row>
    <row r="1639" spans="1:16" ht="14.95" x14ac:dyDescent="0.25">
      <c r="A1639" t="s">
        <v>29</v>
      </c>
      <c r="B1639" t="s">
        <v>1094</v>
      </c>
      <c r="C1639" t="s">
        <v>31</v>
      </c>
      <c r="D1639" t="s">
        <v>3363</v>
      </c>
      <c r="E1639" t="s">
        <v>3364</v>
      </c>
      <c r="F1639" t="s">
        <v>33</v>
      </c>
      <c r="G1639" t="s">
        <v>1859</v>
      </c>
      <c r="H1639" s="10">
        <v>42124</v>
      </c>
      <c r="I1639" s="10">
        <v>42185</v>
      </c>
      <c r="J1639" t="s">
        <v>35</v>
      </c>
      <c r="K1639" t="s">
        <v>36</v>
      </c>
      <c r="L1639" s="11">
        <v>-10393</v>
      </c>
      <c r="M1639" t="s">
        <v>37</v>
      </c>
      <c r="N1639" t="s">
        <v>3365</v>
      </c>
      <c r="O1639" t="s">
        <v>31</v>
      </c>
      <c r="P1639">
        <v>0</v>
      </c>
    </row>
    <row r="1640" spans="1:16" ht="14.95" x14ac:dyDescent="0.25">
      <c r="A1640" t="s">
        <v>29</v>
      </c>
      <c r="B1640" t="s">
        <v>1094</v>
      </c>
      <c r="C1640" t="s">
        <v>31</v>
      </c>
      <c r="D1640" t="s">
        <v>3363</v>
      </c>
      <c r="E1640" t="s">
        <v>3364</v>
      </c>
      <c r="F1640" t="s">
        <v>33</v>
      </c>
      <c r="G1640" t="s">
        <v>1859</v>
      </c>
      <c r="H1640" s="10">
        <v>42124</v>
      </c>
      <c r="I1640" s="10">
        <v>42185</v>
      </c>
      <c r="J1640" t="s">
        <v>35</v>
      </c>
      <c r="K1640" t="s">
        <v>36</v>
      </c>
      <c r="L1640" s="11">
        <v>-112119</v>
      </c>
      <c r="M1640" t="s">
        <v>37</v>
      </c>
      <c r="N1640" t="s">
        <v>3366</v>
      </c>
      <c r="O1640" t="s">
        <v>31</v>
      </c>
      <c r="P1640">
        <v>0</v>
      </c>
    </row>
    <row r="1641" spans="1:16" ht="14.95" x14ac:dyDescent="0.25">
      <c r="A1641" t="s">
        <v>29</v>
      </c>
      <c r="B1641" t="s">
        <v>1094</v>
      </c>
      <c r="C1641" t="s">
        <v>31</v>
      </c>
      <c r="D1641" t="s">
        <v>3367</v>
      </c>
      <c r="E1641" t="s">
        <v>3368</v>
      </c>
      <c r="F1641" t="s">
        <v>33</v>
      </c>
      <c r="G1641" t="s">
        <v>1859</v>
      </c>
      <c r="H1641" s="10">
        <v>42124</v>
      </c>
      <c r="I1641" s="10">
        <v>42185</v>
      </c>
      <c r="J1641" t="s">
        <v>35</v>
      </c>
      <c r="K1641" t="s">
        <v>36</v>
      </c>
      <c r="L1641" s="11">
        <v>-5526</v>
      </c>
      <c r="M1641" t="s">
        <v>37</v>
      </c>
      <c r="N1641" t="s">
        <v>3369</v>
      </c>
      <c r="O1641" t="s">
        <v>31</v>
      </c>
      <c r="P1641">
        <v>0</v>
      </c>
    </row>
    <row r="1642" spans="1:16" ht="14.95" x14ac:dyDescent="0.25">
      <c r="A1642" t="s">
        <v>29</v>
      </c>
      <c r="B1642" t="s">
        <v>1094</v>
      </c>
      <c r="C1642" t="s">
        <v>31</v>
      </c>
      <c r="D1642" t="s">
        <v>3367</v>
      </c>
      <c r="E1642" t="s">
        <v>3368</v>
      </c>
      <c r="F1642" t="s">
        <v>33</v>
      </c>
      <c r="G1642" t="s">
        <v>1859</v>
      </c>
      <c r="H1642" s="10">
        <v>42124</v>
      </c>
      <c r="I1642" s="10">
        <v>42185</v>
      </c>
      <c r="J1642" t="s">
        <v>35</v>
      </c>
      <c r="K1642" t="s">
        <v>36</v>
      </c>
      <c r="L1642" s="11">
        <v>-59613</v>
      </c>
      <c r="M1642" t="s">
        <v>37</v>
      </c>
      <c r="N1642" t="s">
        <v>3370</v>
      </c>
      <c r="O1642" t="s">
        <v>31</v>
      </c>
      <c r="P1642">
        <v>0</v>
      </c>
    </row>
    <row r="1643" spans="1:16" ht="14.95" x14ac:dyDescent="0.25">
      <c r="A1643" t="s">
        <v>29</v>
      </c>
      <c r="B1643" t="s">
        <v>1094</v>
      </c>
      <c r="C1643" t="s">
        <v>31</v>
      </c>
      <c r="D1643" t="s">
        <v>3371</v>
      </c>
      <c r="E1643" t="s">
        <v>3372</v>
      </c>
      <c r="F1643" t="s">
        <v>33</v>
      </c>
      <c r="G1643" t="s">
        <v>1859</v>
      </c>
      <c r="H1643" s="10">
        <v>42124</v>
      </c>
      <c r="I1643" s="10">
        <v>42185</v>
      </c>
      <c r="J1643" t="s">
        <v>35</v>
      </c>
      <c r="K1643" t="s">
        <v>36</v>
      </c>
      <c r="L1643" s="11">
        <v>-2290</v>
      </c>
      <c r="M1643" t="s">
        <v>37</v>
      </c>
      <c r="N1643" t="s">
        <v>3373</v>
      </c>
      <c r="O1643" t="s">
        <v>31</v>
      </c>
      <c r="P1643">
        <v>0</v>
      </c>
    </row>
    <row r="1644" spans="1:16" ht="14.95" x14ac:dyDescent="0.25">
      <c r="A1644" t="s">
        <v>29</v>
      </c>
      <c r="B1644" t="s">
        <v>1094</v>
      </c>
      <c r="C1644" t="s">
        <v>31</v>
      </c>
      <c r="D1644" t="s">
        <v>3371</v>
      </c>
      <c r="E1644" t="s">
        <v>3372</v>
      </c>
      <c r="F1644" t="s">
        <v>33</v>
      </c>
      <c r="G1644" t="s">
        <v>1859</v>
      </c>
      <c r="H1644" s="10">
        <v>42124</v>
      </c>
      <c r="I1644" s="10">
        <v>42185</v>
      </c>
      <c r="J1644" t="s">
        <v>35</v>
      </c>
      <c r="K1644" t="s">
        <v>36</v>
      </c>
      <c r="L1644" s="11">
        <v>-24705</v>
      </c>
      <c r="M1644" t="s">
        <v>37</v>
      </c>
      <c r="N1644" t="s">
        <v>3374</v>
      </c>
      <c r="O1644" t="s">
        <v>31</v>
      </c>
      <c r="P1644">
        <v>0</v>
      </c>
    </row>
    <row r="1645" spans="1:16" ht="14.95" x14ac:dyDescent="0.25">
      <c r="A1645" t="s">
        <v>29</v>
      </c>
      <c r="B1645" t="s">
        <v>1094</v>
      </c>
      <c r="C1645" t="s">
        <v>31</v>
      </c>
      <c r="D1645" t="s">
        <v>3375</v>
      </c>
      <c r="E1645" t="s">
        <v>3376</v>
      </c>
      <c r="F1645" t="s">
        <v>33</v>
      </c>
      <c r="G1645" t="s">
        <v>1859</v>
      </c>
      <c r="H1645" s="10">
        <v>42124</v>
      </c>
      <c r="I1645" s="10">
        <v>42185</v>
      </c>
      <c r="J1645" t="s">
        <v>35</v>
      </c>
      <c r="K1645" t="s">
        <v>36</v>
      </c>
      <c r="L1645" s="11">
        <v>-44433</v>
      </c>
      <c r="M1645" t="s">
        <v>37</v>
      </c>
      <c r="N1645" t="s">
        <v>3377</v>
      </c>
      <c r="O1645" t="s">
        <v>31</v>
      </c>
      <c r="P1645">
        <v>0</v>
      </c>
    </row>
    <row r="1646" spans="1:16" ht="14.95" x14ac:dyDescent="0.25">
      <c r="A1646" t="s">
        <v>29</v>
      </c>
      <c r="B1646" t="s">
        <v>1094</v>
      </c>
      <c r="C1646" t="s">
        <v>31</v>
      </c>
      <c r="D1646" t="s">
        <v>3375</v>
      </c>
      <c r="E1646" t="s">
        <v>3376</v>
      </c>
      <c r="F1646" t="s">
        <v>33</v>
      </c>
      <c r="G1646" t="s">
        <v>1859</v>
      </c>
      <c r="H1646" s="10">
        <v>42124</v>
      </c>
      <c r="I1646" s="10">
        <v>42185</v>
      </c>
      <c r="J1646" t="s">
        <v>35</v>
      </c>
      <c r="K1646" t="s">
        <v>36</v>
      </c>
      <c r="L1646" s="11">
        <v>-479326</v>
      </c>
      <c r="M1646" t="s">
        <v>37</v>
      </c>
      <c r="N1646" t="s">
        <v>3378</v>
      </c>
      <c r="O1646" t="s">
        <v>31</v>
      </c>
      <c r="P1646">
        <v>0</v>
      </c>
    </row>
    <row r="1647" spans="1:16" ht="14.95" x14ac:dyDescent="0.25">
      <c r="A1647" t="s">
        <v>29</v>
      </c>
      <c r="B1647" t="s">
        <v>1094</v>
      </c>
      <c r="C1647" t="s">
        <v>31</v>
      </c>
      <c r="D1647" t="s">
        <v>3379</v>
      </c>
      <c r="E1647" t="s">
        <v>3380</v>
      </c>
      <c r="F1647" t="s">
        <v>33</v>
      </c>
      <c r="G1647" t="s">
        <v>1859</v>
      </c>
      <c r="H1647" s="10">
        <v>42124</v>
      </c>
      <c r="I1647" s="10">
        <v>42185</v>
      </c>
      <c r="J1647" t="s">
        <v>35</v>
      </c>
      <c r="K1647" t="s">
        <v>36</v>
      </c>
      <c r="L1647" s="11">
        <v>-6959</v>
      </c>
      <c r="M1647" t="s">
        <v>37</v>
      </c>
      <c r="N1647" t="s">
        <v>3381</v>
      </c>
      <c r="O1647" t="s">
        <v>31</v>
      </c>
      <c r="P1647">
        <v>0</v>
      </c>
    </row>
    <row r="1648" spans="1:16" ht="14.95" x14ac:dyDescent="0.25">
      <c r="A1648" t="s">
        <v>29</v>
      </c>
      <c r="B1648" t="s">
        <v>1094</v>
      </c>
      <c r="C1648" t="s">
        <v>31</v>
      </c>
      <c r="D1648" t="s">
        <v>3379</v>
      </c>
      <c r="E1648" t="s">
        <v>3380</v>
      </c>
      <c r="F1648" t="s">
        <v>33</v>
      </c>
      <c r="G1648" t="s">
        <v>1859</v>
      </c>
      <c r="H1648" s="10">
        <v>42124</v>
      </c>
      <c r="I1648" s="10">
        <v>42185</v>
      </c>
      <c r="J1648" t="s">
        <v>35</v>
      </c>
      <c r="K1648" t="s">
        <v>36</v>
      </c>
      <c r="L1648" s="11">
        <v>-75068</v>
      </c>
      <c r="M1648" t="s">
        <v>37</v>
      </c>
      <c r="N1648" t="s">
        <v>3382</v>
      </c>
      <c r="O1648" t="s">
        <v>31</v>
      </c>
      <c r="P1648">
        <v>0</v>
      </c>
    </row>
    <row r="1649" spans="1:16" ht="14.95" x14ac:dyDescent="0.25">
      <c r="A1649" t="s">
        <v>29</v>
      </c>
      <c r="B1649" t="s">
        <v>3383</v>
      </c>
      <c r="C1649" t="s">
        <v>31</v>
      </c>
      <c r="D1649" t="s">
        <v>3383</v>
      </c>
      <c r="E1649" t="s">
        <v>3384</v>
      </c>
      <c r="F1649" t="s">
        <v>33</v>
      </c>
      <c r="G1649" t="s">
        <v>3385</v>
      </c>
      <c r="H1649" s="10">
        <v>42195</v>
      </c>
      <c r="I1649" s="10">
        <v>42195</v>
      </c>
      <c r="J1649" t="s">
        <v>1198</v>
      </c>
      <c r="K1649" t="s">
        <v>36</v>
      </c>
      <c r="L1649" s="11">
        <v>177629678</v>
      </c>
      <c r="M1649" t="s">
        <v>37</v>
      </c>
      <c r="N1649" t="s">
        <v>3386</v>
      </c>
      <c r="O1649" t="s">
        <v>31</v>
      </c>
      <c r="P1649">
        <v>0</v>
      </c>
    </row>
    <row r="1650" spans="1:16" ht="14.95" x14ac:dyDescent="0.25">
      <c r="A1650" t="s">
        <v>29</v>
      </c>
      <c r="B1650" t="s">
        <v>126</v>
      </c>
      <c r="C1650" t="s">
        <v>31</v>
      </c>
      <c r="D1650" t="s">
        <v>3387</v>
      </c>
      <c r="E1650" t="s">
        <v>3388</v>
      </c>
      <c r="F1650" t="s">
        <v>33</v>
      </c>
      <c r="G1650" t="s">
        <v>1859</v>
      </c>
      <c r="H1650" s="10">
        <v>41904</v>
      </c>
      <c r="I1650" s="10">
        <v>42208</v>
      </c>
      <c r="J1650" t="s">
        <v>35</v>
      </c>
      <c r="K1650" t="s">
        <v>36</v>
      </c>
      <c r="L1650" s="11">
        <v>-300000</v>
      </c>
      <c r="M1650" t="s">
        <v>37</v>
      </c>
      <c r="N1650" t="s">
        <v>3389</v>
      </c>
      <c r="O1650" t="s">
        <v>31</v>
      </c>
      <c r="P1650">
        <v>0</v>
      </c>
    </row>
    <row r="1651" spans="1:16" ht="14.95" x14ac:dyDescent="0.25">
      <c r="A1651" t="s">
        <v>29</v>
      </c>
      <c r="B1651" t="s">
        <v>126</v>
      </c>
      <c r="C1651" t="s">
        <v>31</v>
      </c>
      <c r="D1651" t="s">
        <v>3387</v>
      </c>
      <c r="E1651" t="s">
        <v>3390</v>
      </c>
      <c r="F1651" t="s">
        <v>33</v>
      </c>
      <c r="G1651" t="s">
        <v>75</v>
      </c>
      <c r="H1651" s="10">
        <v>41904</v>
      </c>
      <c r="I1651" s="10">
        <v>42208</v>
      </c>
      <c r="J1651" t="s">
        <v>1198</v>
      </c>
      <c r="K1651" t="s">
        <v>36</v>
      </c>
      <c r="L1651" s="11">
        <v>300000</v>
      </c>
      <c r="M1651" t="s">
        <v>37</v>
      </c>
      <c r="N1651" t="s">
        <v>3389</v>
      </c>
      <c r="O1651" t="s">
        <v>31</v>
      </c>
      <c r="P1651">
        <v>0</v>
      </c>
    </row>
    <row r="1652" spans="1:16" ht="14.95" x14ac:dyDescent="0.25">
      <c r="A1652" t="s">
        <v>29</v>
      </c>
      <c r="B1652" t="s">
        <v>126</v>
      </c>
      <c r="C1652" t="s">
        <v>31</v>
      </c>
      <c r="D1652" t="s">
        <v>3387</v>
      </c>
      <c r="E1652" t="s">
        <v>3391</v>
      </c>
      <c r="F1652" t="s">
        <v>33</v>
      </c>
      <c r="G1652" t="s">
        <v>1859</v>
      </c>
      <c r="H1652" s="10">
        <v>41904</v>
      </c>
      <c r="I1652" s="10">
        <v>42208</v>
      </c>
      <c r="J1652" t="s">
        <v>35</v>
      </c>
      <c r="K1652" t="s">
        <v>36</v>
      </c>
      <c r="L1652" s="11">
        <v>-510750</v>
      </c>
      <c r="M1652" t="s">
        <v>37</v>
      </c>
      <c r="N1652" t="s">
        <v>3392</v>
      </c>
      <c r="O1652" t="s">
        <v>31</v>
      </c>
      <c r="P1652">
        <v>0</v>
      </c>
    </row>
    <row r="1653" spans="1:16" ht="14.95" x14ac:dyDescent="0.25">
      <c r="A1653" t="s">
        <v>29</v>
      </c>
      <c r="B1653" t="s">
        <v>126</v>
      </c>
      <c r="C1653" t="s">
        <v>31</v>
      </c>
      <c r="D1653" t="s">
        <v>3387</v>
      </c>
      <c r="E1653" t="s">
        <v>3391</v>
      </c>
      <c r="F1653" t="s">
        <v>33</v>
      </c>
      <c r="G1653" t="s">
        <v>1859</v>
      </c>
      <c r="H1653" s="10">
        <v>41904</v>
      </c>
      <c r="I1653" s="10">
        <v>42208</v>
      </c>
      <c r="J1653" t="s">
        <v>35</v>
      </c>
      <c r="K1653" t="s">
        <v>36</v>
      </c>
      <c r="L1653" s="11">
        <v>-300000</v>
      </c>
      <c r="M1653" t="s">
        <v>37</v>
      </c>
      <c r="N1653" t="s">
        <v>3389</v>
      </c>
      <c r="O1653" t="s">
        <v>31</v>
      </c>
      <c r="P1653">
        <v>0</v>
      </c>
    </row>
    <row r="1654" spans="1:16" ht="14.95" x14ac:dyDescent="0.25">
      <c r="A1654" t="s">
        <v>29</v>
      </c>
      <c r="B1654" t="s">
        <v>126</v>
      </c>
      <c r="C1654" t="s">
        <v>31</v>
      </c>
      <c r="D1654" t="s">
        <v>3387</v>
      </c>
      <c r="E1654" t="s">
        <v>3391</v>
      </c>
      <c r="F1654" t="s">
        <v>33</v>
      </c>
      <c r="G1654" t="s">
        <v>1859</v>
      </c>
      <c r="H1654" s="10">
        <v>41904</v>
      </c>
      <c r="I1654" s="10">
        <v>42208</v>
      </c>
      <c r="J1654" t="s">
        <v>35</v>
      </c>
      <c r="K1654" t="s">
        <v>36</v>
      </c>
      <c r="L1654" s="11">
        <v>-510750</v>
      </c>
      <c r="M1654" t="s">
        <v>37</v>
      </c>
      <c r="N1654" t="s">
        <v>3392</v>
      </c>
      <c r="O1654" t="s">
        <v>31</v>
      </c>
      <c r="P1654">
        <v>0</v>
      </c>
    </row>
    <row r="1655" spans="1:16" ht="14.95" x14ac:dyDescent="0.25">
      <c r="A1655" t="s">
        <v>29</v>
      </c>
      <c r="B1655" t="s">
        <v>126</v>
      </c>
      <c r="C1655" t="s">
        <v>31</v>
      </c>
      <c r="D1655" t="s">
        <v>3387</v>
      </c>
      <c r="E1655" t="s">
        <v>3393</v>
      </c>
      <c r="F1655" t="s">
        <v>33</v>
      </c>
      <c r="G1655" t="s">
        <v>75</v>
      </c>
      <c r="H1655" s="10">
        <v>41904</v>
      </c>
      <c r="I1655" s="10">
        <v>42208</v>
      </c>
      <c r="J1655" t="s">
        <v>1198</v>
      </c>
      <c r="K1655" t="s">
        <v>36</v>
      </c>
      <c r="L1655" s="11">
        <v>300000</v>
      </c>
      <c r="M1655" t="s">
        <v>37</v>
      </c>
      <c r="N1655" t="s">
        <v>3389</v>
      </c>
      <c r="O1655" t="s">
        <v>31</v>
      </c>
      <c r="P1655">
        <v>0</v>
      </c>
    </row>
    <row r="1656" spans="1:16" ht="14.95" x14ac:dyDescent="0.25">
      <c r="A1656" t="s">
        <v>29</v>
      </c>
      <c r="B1656" t="s">
        <v>126</v>
      </c>
      <c r="C1656" t="s">
        <v>31</v>
      </c>
      <c r="D1656" t="s">
        <v>3387</v>
      </c>
      <c r="E1656" t="s">
        <v>3393</v>
      </c>
      <c r="F1656" t="s">
        <v>33</v>
      </c>
      <c r="G1656" t="s">
        <v>75</v>
      </c>
      <c r="H1656" s="10">
        <v>41904</v>
      </c>
      <c r="I1656" s="10">
        <v>42208</v>
      </c>
      <c r="J1656" t="s">
        <v>1198</v>
      </c>
      <c r="K1656" t="s">
        <v>36</v>
      </c>
      <c r="L1656" s="11">
        <v>510750</v>
      </c>
      <c r="M1656" t="s">
        <v>37</v>
      </c>
      <c r="N1656" t="s">
        <v>3392</v>
      </c>
      <c r="O1656" t="s">
        <v>31</v>
      </c>
      <c r="P1656">
        <v>0</v>
      </c>
    </row>
    <row r="1657" spans="1:16" ht="14.95" x14ac:dyDescent="0.25">
      <c r="A1657" t="s">
        <v>29</v>
      </c>
      <c r="B1657" t="s">
        <v>126</v>
      </c>
      <c r="C1657" t="s">
        <v>31</v>
      </c>
      <c r="D1657" t="s">
        <v>3387</v>
      </c>
      <c r="E1657" t="s">
        <v>3393</v>
      </c>
      <c r="F1657" t="s">
        <v>33</v>
      </c>
      <c r="G1657" t="s">
        <v>75</v>
      </c>
      <c r="H1657" s="10">
        <v>41904</v>
      </c>
      <c r="I1657" s="10">
        <v>42208</v>
      </c>
      <c r="J1657" t="s">
        <v>1198</v>
      </c>
      <c r="K1657" t="s">
        <v>36</v>
      </c>
      <c r="L1657" s="11">
        <v>510750</v>
      </c>
      <c r="M1657" t="s">
        <v>37</v>
      </c>
      <c r="N1657" t="s">
        <v>3392</v>
      </c>
      <c r="O1657" t="s">
        <v>31</v>
      </c>
      <c r="P1657">
        <v>0</v>
      </c>
    </row>
    <row r="1658" spans="1:16" ht="14.95" x14ac:dyDescent="0.25">
      <c r="A1658" t="s">
        <v>29</v>
      </c>
      <c r="B1658" t="s">
        <v>126</v>
      </c>
      <c r="C1658" t="s">
        <v>31</v>
      </c>
      <c r="D1658" t="s">
        <v>3387</v>
      </c>
      <c r="E1658" t="s">
        <v>3394</v>
      </c>
      <c r="F1658" t="s">
        <v>33</v>
      </c>
      <c r="G1658" t="s">
        <v>1859</v>
      </c>
      <c r="H1658" s="10">
        <v>41904</v>
      </c>
      <c r="I1658" s="10">
        <v>42208</v>
      </c>
      <c r="J1658" t="s">
        <v>35</v>
      </c>
      <c r="K1658" t="s">
        <v>36</v>
      </c>
      <c r="L1658" s="11">
        <v>-300000</v>
      </c>
      <c r="M1658" t="s">
        <v>37</v>
      </c>
      <c r="N1658" t="s">
        <v>3389</v>
      </c>
      <c r="O1658" t="s">
        <v>31</v>
      </c>
      <c r="P1658">
        <v>0</v>
      </c>
    </row>
    <row r="1659" spans="1:16" ht="14.95" x14ac:dyDescent="0.25">
      <c r="A1659" t="s">
        <v>29</v>
      </c>
      <c r="B1659" t="s">
        <v>126</v>
      </c>
      <c r="C1659" t="s">
        <v>31</v>
      </c>
      <c r="D1659" t="s">
        <v>3387</v>
      </c>
      <c r="E1659" t="s">
        <v>3394</v>
      </c>
      <c r="F1659" t="s">
        <v>33</v>
      </c>
      <c r="G1659" t="s">
        <v>1859</v>
      </c>
      <c r="H1659" s="10">
        <v>41904</v>
      </c>
      <c r="I1659" s="10">
        <v>42208</v>
      </c>
      <c r="J1659" t="s">
        <v>35</v>
      </c>
      <c r="K1659" t="s">
        <v>36</v>
      </c>
      <c r="L1659" s="11">
        <v>-510750</v>
      </c>
      <c r="M1659" t="s">
        <v>37</v>
      </c>
      <c r="N1659" t="s">
        <v>3392</v>
      </c>
      <c r="O1659" t="s">
        <v>31</v>
      </c>
      <c r="P1659">
        <v>0</v>
      </c>
    </row>
    <row r="1660" spans="1:16" ht="14.95" x14ac:dyDescent="0.25">
      <c r="A1660" t="s">
        <v>29</v>
      </c>
      <c r="B1660" t="s">
        <v>126</v>
      </c>
      <c r="C1660" t="s">
        <v>31</v>
      </c>
      <c r="D1660" t="s">
        <v>3387</v>
      </c>
      <c r="E1660" t="s">
        <v>3394</v>
      </c>
      <c r="F1660" t="s">
        <v>33</v>
      </c>
      <c r="G1660" t="s">
        <v>1859</v>
      </c>
      <c r="H1660" s="10">
        <v>41904</v>
      </c>
      <c r="I1660" s="10">
        <v>42208</v>
      </c>
      <c r="J1660" t="s">
        <v>35</v>
      </c>
      <c r="K1660" t="s">
        <v>36</v>
      </c>
      <c r="L1660" s="11">
        <v>-510750</v>
      </c>
      <c r="M1660" t="s">
        <v>37</v>
      </c>
      <c r="N1660" t="s">
        <v>3392</v>
      </c>
      <c r="O1660" t="s">
        <v>31</v>
      </c>
      <c r="P1660">
        <v>0</v>
      </c>
    </row>
    <row r="1661" spans="1:16" ht="14.95" x14ac:dyDescent="0.25">
      <c r="A1661" t="s">
        <v>29</v>
      </c>
      <c r="B1661" t="s">
        <v>126</v>
      </c>
      <c r="C1661" t="s">
        <v>31</v>
      </c>
      <c r="D1661" t="s">
        <v>3395</v>
      </c>
      <c r="E1661" t="s">
        <v>3396</v>
      </c>
      <c r="F1661" t="s">
        <v>33</v>
      </c>
      <c r="G1661" t="s">
        <v>1859</v>
      </c>
      <c r="H1661" s="10">
        <v>42094</v>
      </c>
      <c r="I1661" s="10">
        <v>42208</v>
      </c>
      <c r="J1661" t="s">
        <v>35</v>
      </c>
      <c r="K1661" t="s">
        <v>36</v>
      </c>
      <c r="L1661" s="11">
        <v>-53118</v>
      </c>
      <c r="M1661" t="s">
        <v>37</v>
      </c>
      <c r="N1661" t="s">
        <v>3397</v>
      </c>
      <c r="O1661" t="s">
        <v>31</v>
      </c>
      <c r="P1661">
        <v>0</v>
      </c>
    </row>
    <row r="1662" spans="1:16" ht="14.95" x14ac:dyDescent="0.25">
      <c r="A1662" t="s">
        <v>29</v>
      </c>
      <c r="B1662" t="s">
        <v>126</v>
      </c>
      <c r="C1662" t="s">
        <v>31</v>
      </c>
      <c r="D1662" t="s">
        <v>3395</v>
      </c>
      <c r="E1662" t="s">
        <v>3396</v>
      </c>
      <c r="F1662" t="s">
        <v>33</v>
      </c>
      <c r="G1662" t="s">
        <v>1859</v>
      </c>
      <c r="H1662" s="10">
        <v>42094</v>
      </c>
      <c r="I1662" s="10">
        <v>42208</v>
      </c>
      <c r="J1662" t="s">
        <v>35</v>
      </c>
      <c r="K1662" t="s">
        <v>36</v>
      </c>
      <c r="L1662" s="11">
        <v>-31200</v>
      </c>
      <c r="M1662" t="s">
        <v>37</v>
      </c>
      <c r="N1662" t="s">
        <v>3398</v>
      </c>
      <c r="O1662" t="s">
        <v>31</v>
      </c>
      <c r="P1662">
        <v>0</v>
      </c>
    </row>
    <row r="1663" spans="1:16" ht="14.95" x14ac:dyDescent="0.25">
      <c r="A1663" t="s">
        <v>29</v>
      </c>
      <c r="B1663" t="s">
        <v>126</v>
      </c>
      <c r="C1663" t="s">
        <v>31</v>
      </c>
      <c r="D1663" t="s">
        <v>3395</v>
      </c>
      <c r="E1663" t="s">
        <v>3396</v>
      </c>
      <c r="F1663" t="s">
        <v>33</v>
      </c>
      <c r="G1663" t="s">
        <v>1859</v>
      </c>
      <c r="H1663" s="10">
        <v>42094</v>
      </c>
      <c r="I1663" s="10">
        <v>42208</v>
      </c>
      <c r="J1663" t="s">
        <v>35</v>
      </c>
      <c r="K1663" t="s">
        <v>36</v>
      </c>
      <c r="L1663" s="11">
        <v>-53118</v>
      </c>
      <c r="M1663" t="s">
        <v>37</v>
      </c>
      <c r="N1663" t="s">
        <v>3397</v>
      </c>
      <c r="O1663" t="s">
        <v>31</v>
      </c>
      <c r="P1663">
        <v>0</v>
      </c>
    </row>
    <row r="1664" spans="1:16" ht="14.95" x14ac:dyDescent="0.25">
      <c r="A1664" t="s">
        <v>29</v>
      </c>
      <c r="B1664" t="s">
        <v>126</v>
      </c>
      <c r="C1664" t="s">
        <v>31</v>
      </c>
      <c r="D1664" t="s">
        <v>3395</v>
      </c>
      <c r="E1664" t="s">
        <v>3399</v>
      </c>
      <c r="F1664" t="s">
        <v>33</v>
      </c>
      <c r="G1664" t="s">
        <v>75</v>
      </c>
      <c r="H1664" s="10">
        <v>42094</v>
      </c>
      <c r="I1664" s="10">
        <v>42208</v>
      </c>
      <c r="J1664" t="s">
        <v>1198</v>
      </c>
      <c r="K1664" t="s">
        <v>36</v>
      </c>
      <c r="L1664" s="11">
        <v>31200</v>
      </c>
      <c r="M1664" t="s">
        <v>37</v>
      </c>
      <c r="N1664" t="s">
        <v>3398</v>
      </c>
      <c r="O1664" t="s">
        <v>31</v>
      </c>
      <c r="P1664">
        <v>0</v>
      </c>
    </row>
    <row r="1665" spans="1:16" ht="14.95" x14ac:dyDescent="0.25">
      <c r="A1665" t="s">
        <v>29</v>
      </c>
      <c r="B1665" t="s">
        <v>126</v>
      </c>
      <c r="C1665" t="s">
        <v>31</v>
      </c>
      <c r="D1665" t="s">
        <v>3395</v>
      </c>
      <c r="E1665" t="s">
        <v>3399</v>
      </c>
      <c r="F1665" t="s">
        <v>33</v>
      </c>
      <c r="G1665" t="s">
        <v>75</v>
      </c>
      <c r="H1665" s="10">
        <v>42094</v>
      </c>
      <c r="I1665" s="10">
        <v>42208</v>
      </c>
      <c r="J1665" t="s">
        <v>1198</v>
      </c>
      <c r="K1665" t="s">
        <v>36</v>
      </c>
      <c r="L1665" s="11">
        <v>53118</v>
      </c>
      <c r="M1665" t="s">
        <v>37</v>
      </c>
      <c r="N1665" t="s">
        <v>3397</v>
      </c>
      <c r="O1665" t="s">
        <v>31</v>
      </c>
      <c r="P1665">
        <v>0</v>
      </c>
    </row>
    <row r="1666" spans="1:16" ht="14.95" x14ac:dyDescent="0.25">
      <c r="A1666" t="s">
        <v>29</v>
      </c>
      <c r="B1666" t="s">
        <v>126</v>
      </c>
      <c r="C1666" t="s">
        <v>31</v>
      </c>
      <c r="D1666" t="s">
        <v>3395</v>
      </c>
      <c r="E1666" t="s">
        <v>3399</v>
      </c>
      <c r="F1666" t="s">
        <v>33</v>
      </c>
      <c r="G1666" t="s">
        <v>75</v>
      </c>
      <c r="H1666" s="10">
        <v>42094</v>
      </c>
      <c r="I1666" s="10">
        <v>42208</v>
      </c>
      <c r="J1666" t="s">
        <v>1198</v>
      </c>
      <c r="K1666" t="s">
        <v>36</v>
      </c>
      <c r="L1666" s="11">
        <v>53118</v>
      </c>
      <c r="M1666" t="s">
        <v>37</v>
      </c>
      <c r="N1666" t="s">
        <v>3397</v>
      </c>
      <c r="O1666" t="s">
        <v>31</v>
      </c>
      <c r="P1666">
        <v>0</v>
      </c>
    </row>
    <row r="1667" spans="1:16" ht="14.95" x14ac:dyDescent="0.25">
      <c r="A1667" t="s">
        <v>29</v>
      </c>
      <c r="B1667" t="s">
        <v>126</v>
      </c>
      <c r="C1667" t="s">
        <v>31</v>
      </c>
      <c r="D1667" t="s">
        <v>3395</v>
      </c>
      <c r="E1667" t="s">
        <v>3400</v>
      </c>
      <c r="F1667" t="s">
        <v>33</v>
      </c>
      <c r="G1667" t="s">
        <v>1859</v>
      </c>
      <c r="H1667" s="10">
        <v>42094</v>
      </c>
      <c r="I1667" s="10">
        <v>42208</v>
      </c>
      <c r="J1667" t="s">
        <v>35</v>
      </c>
      <c r="K1667" t="s">
        <v>36</v>
      </c>
      <c r="L1667" s="11">
        <v>-31200</v>
      </c>
      <c r="M1667" t="s">
        <v>37</v>
      </c>
      <c r="N1667" t="s">
        <v>3398</v>
      </c>
      <c r="O1667" t="s">
        <v>31</v>
      </c>
      <c r="P1667">
        <v>0</v>
      </c>
    </row>
    <row r="1668" spans="1:16" ht="14.95" x14ac:dyDescent="0.25">
      <c r="A1668" t="s">
        <v>29</v>
      </c>
      <c r="B1668" t="s">
        <v>126</v>
      </c>
      <c r="C1668" t="s">
        <v>31</v>
      </c>
      <c r="D1668" t="s">
        <v>3401</v>
      </c>
      <c r="E1668" t="s">
        <v>3402</v>
      </c>
      <c r="F1668" t="s">
        <v>33</v>
      </c>
      <c r="G1668" t="s">
        <v>1859</v>
      </c>
      <c r="H1668" s="10">
        <v>41639</v>
      </c>
      <c r="I1668" s="10">
        <v>42208</v>
      </c>
      <c r="J1668" t="s">
        <v>35</v>
      </c>
      <c r="K1668" t="s">
        <v>36</v>
      </c>
      <c r="L1668" s="11">
        <v>-19000</v>
      </c>
      <c r="M1668" t="s">
        <v>37</v>
      </c>
      <c r="N1668" t="s">
        <v>3403</v>
      </c>
      <c r="O1668" t="s">
        <v>31</v>
      </c>
      <c r="P1668">
        <v>0</v>
      </c>
    </row>
    <row r="1669" spans="1:16" ht="14.95" x14ac:dyDescent="0.25">
      <c r="A1669" t="s">
        <v>29</v>
      </c>
      <c r="B1669" t="s">
        <v>126</v>
      </c>
      <c r="C1669" t="s">
        <v>31</v>
      </c>
      <c r="D1669" t="s">
        <v>3404</v>
      </c>
      <c r="E1669" t="s">
        <v>3405</v>
      </c>
      <c r="F1669" t="s">
        <v>33</v>
      </c>
      <c r="G1669" t="s">
        <v>1859</v>
      </c>
      <c r="H1669" s="10">
        <v>42065</v>
      </c>
      <c r="I1669" s="10">
        <v>42208</v>
      </c>
      <c r="J1669" t="s">
        <v>35</v>
      </c>
      <c r="K1669" t="s">
        <v>36</v>
      </c>
      <c r="L1669" s="11">
        <v>-152000</v>
      </c>
      <c r="M1669" t="s">
        <v>37</v>
      </c>
      <c r="N1669" t="s">
        <v>3406</v>
      </c>
      <c r="O1669" t="s">
        <v>31</v>
      </c>
      <c r="P1669">
        <v>0</v>
      </c>
    </row>
    <row r="1670" spans="1:16" ht="14.95" x14ac:dyDescent="0.25">
      <c r="A1670" t="s">
        <v>29</v>
      </c>
      <c r="B1670" t="s">
        <v>126</v>
      </c>
      <c r="C1670" t="s">
        <v>31</v>
      </c>
      <c r="D1670" t="s">
        <v>3407</v>
      </c>
      <c r="E1670" t="s">
        <v>3408</v>
      </c>
      <c r="F1670" t="s">
        <v>33</v>
      </c>
      <c r="G1670" t="s">
        <v>1859</v>
      </c>
      <c r="H1670" s="10">
        <v>41904</v>
      </c>
      <c r="I1670" s="10">
        <v>42208</v>
      </c>
      <c r="J1670" t="s">
        <v>35</v>
      </c>
      <c r="K1670" t="s">
        <v>36</v>
      </c>
      <c r="L1670" s="11">
        <v>-107674</v>
      </c>
      <c r="M1670" t="s">
        <v>37</v>
      </c>
      <c r="N1670" t="s">
        <v>3409</v>
      </c>
      <c r="O1670" t="s">
        <v>31</v>
      </c>
      <c r="P1670">
        <v>0</v>
      </c>
    </row>
    <row r="1671" spans="1:16" ht="14.95" x14ac:dyDescent="0.25">
      <c r="A1671" t="s">
        <v>29</v>
      </c>
      <c r="B1671" t="s">
        <v>126</v>
      </c>
      <c r="C1671" t="s">
        <v>31</v>
      </c>
      <c r="D1671" t="s">
        <v>3410</v>
      </c>
      <c r="E1671" t="s">
        <v>3411</v>
      </c>
      <c r="F1671" t="s">
        <v>33</v>
      </c>
      <c r="G1671" t="s">
        <v>1859</v>
      </c>
      <c r="H1671" s="10">
        <v>42094</v>
      </c>
      <c r="I1671" s="10">
        <v>42208</v>
      </c>
      <c r="J1671" t="s">
        <v>35</v>
      </c>
      <c r="K1671" t="s">
        <v>36</v>
      </c>
      <c r="L1671" s="11">
        <v>-1555</v>
      </c>
      <c r="M1671" t="s">
        <v>37</v>
      </c>
      <c r="N1671" t="s">
        <v>3412</v>
      </c>
      <c r="O1671" t="s">
        <v>31</v>
      </c>
      <c r="P1671">
        <v>0</v>
      </c>
    </row>
    <row r="1672" spans="1:16" ht="14.95" x14ac:dyDescent="0.25">
      <c r="A1672" t="s">
        <v>29</v>
      </c>
      <c r="B1672" t="s">
        <v>126</v>
      </c>
      <c r="C1672" t="s">
        <v>31</v>
      </c>
      <c r="D1672" t="s">
        <v>3413</v>
      </c>
      <c r="E1672" t="s">
        <v>3414</v>
      </c>
      <c r="F1672" t="s">
        <v>33</v>
      </c>
      <c r="G1672" t="s">
        <v>1859</v>
      </c>
      <c r="H1672" s="10">
        <v>41639</v>
      </c>
      <c r="I1672" s="10">
        <v>42208</v>
      </c>
      <c r="J1672" t="s">
        <v>35</v>
      </c>
      <c r="K1672" t="s">
        <v>36</v>
      </c>
      <c r="L1672" s="11">
        <v>-1493</v>
      </c>
      <c r="M1672" t="s">
        <v>37</v>
      </c>
      <c r="N1672" t="s">
        <v>3415</v>
      </c>
      <c r="O1672" t="s">
        <v>31</v>
      </c>
      <c r="P1672">
        <v>0</v>
      </c>
    </row>
    <row r="1673" spans="1:16" ht="14.95" x14ac:dyDescent="0.25">
      <c r="A1673" t="s">
        <v>29</v>
      </c>
      <c r="B1673" t="s">
        <v>126</v>
      </c>
      <c r="C1673" t="s">
        <v>31</v>
      </c>
      <c r="D1673" t="s">
        <v>3416</v>
      </c>
      <c r="E1673" t="s">
        <v>3417</v>
      </c>
      <c r="F1673" t="s">
        <v>33</v>
      </c>
      <c r="G1673" t="s">
        <v>1859</v>
      </c>
      <c r="H1673" s="10">
        <v>42065</v>
      </c>
      <c r="I1673" s="10">
        <v>42208</v>
      </c>
      <c r="J1673" t="s">
        <v>35</v>
      </c>
      <c r="K1673" t="s">
        <v>36</v>
      </c>
      <c r="L1673" s="11">
        <v>-8386</v>
      </c>
      <c r="M1673" t="s">
        <v>37</v>
      </c>
      <c r="N1673" t="s">
        <v>3418</v>
      </c>
      <c r="O1673" t="s">
        <v>31</v>
      </c>
      <c r="P1673">
        <v>0</v>
      </c>
    </row>
    <row r="1674" spans="1:16" ht="14.95" x14ac:dyDescent="0.25">
      <c r="A1674" t="s">
        <v>29</v>
      </c>
      <c r="B1674" t="s">
        <v>1094</v>
      </c>
      <c r="C1674" t="s">
        <v>31</v>
      </c>
      <c r="D1674" t="s">
        <v>3419</v>
      </c>
      <c r="E1674" t="s">
        <v>3420</v>
      </c>
      <c r="F1674" t="s">
        <v>33</v>
      </c>
      <c r="G1674" t="s">
        <v>1859</v>
      </c>
      <c r="H1674" s="10">
        <v>42124</v>
      </c>
      <c r="I1674" s="10">
        <v>42212</v>
      </c>
      <c r="J1674" t="s">
        <v>35</v>
      </c>
      <c r="K1674" t="s">
        <v>36</v>
      </c>
      <c r="L1674" s="11">
        <v>-183135</v>
      </c>
      <c r="M1674" t="s">
        <v>37</v>
      </c>
      <c r="N1674" t="s">
        <v>3421</v>
      </c>
      <c r="O1674" t="s">
        <v>31</v>
      </c>
      <c r="P1674">
        <v>0</v>
      </c>
    </row>
    <row r="1675" spans="1:16" ht="14.95" x14ac:dyDescent="0.25">
      <c r="A1675" t="s">
        <v>29</v>
      </c>
      <c r="B1675" t="s">
        <v>1094</v>
      </c>
      <c r="C1675" t="s">
        <v>31</v>
      </c>
      <c r="D1675" t="s">
        <v>3419</v>
      </c>
      <c r="E1675" t="s">
        <v>3420</v>
      </c>
      <c r="F1675" t="s">
        <v>33</v>
      </c>
      <c r="G1675" t="s">
        <v>1859</v>
      </c>
      <c r="H1675" s="10">
        <v>42124</v>
      </c>
      <c r="I1675" s="10">
        <v>42212</v>
      </c>
      <c r="J1675" t="s">
        <v>35</v>
      </c>
      <c r="K1675" t="s">
        <v>36</v>
      </c>
      <c r="L1675" s="11">
        <v>-16977</v>
      </c>
      <c r="M1675" t="s">
        <v>37</v>
      </c>
      <c r="N1675" t="s">
        <v>3422</v>
      </c>
      <c r="O1675" t="s">
        <v>31</v>
      </c>
      <c r="P1675">
        <v>0</v>
      </c>
    </row>
    <row r="1676" spans="1:16" ht="14.95" x14ac:dyDescent="0.25">
      <c r="A1676" t="s">
        <v>29</v>
      </c>
      <c r="B1676" t="s">
        <v>1094</v>
      </c>
      <c r="C1676" t="s">
        <v>31</v>
      </c>
      <c r="D1676" t="s">
        <v>3423</v>
      </c>
      <c r="E1676" t="s">
        <v>3424</v>
      </c>
      <c r="F1676" t="s">
        <v>33</v>
      </c>
      <c r="G1676" t="s">
        <v>1859</v>
      </c>
      <c r="H1676" s="10">
        <v>42124</v>
      </c>
      <c r="I1676" s="10">
        <v>42233</v>
      </c>
      <c r="J1676" t="s">
        <v>35</v>
      </c>
      <c r="K1676" t="s">
        <v>36</v>
      </c>
      <c r="L1676" s="11">
        <v>-947697</v>
      </c>
      <c r="M1676" t="s">
        <v>37</v>
      </c>
      <c r="N1676" t="s">
        <v>3425</v>
      </c>
      <c r="O1676" t="s">
        <v>31</v>
      </c>
      <c r="P1676">
        <v>0</v>
      </c>
    </row>
    <row r="1677" spans="1:16" ht="14.95" x14ac:dyDescent="0.25">
      <c r="A1677" t="s">
        <v>29</v>
      </c>
      <c r="B1677" t="s">
        <v>1094</v>
      </c>
      <c r="C1677" t="s">
        <v>31</v>
      </c>
      <c r="D1677" t="s">
        <v>3423</v>
      </c>
      <c r="E1677" t="s">
        <v>3424</v>
      </c>
      <c r="F1677" t="s">
        <v>33</v>
      </c>
      <c r="G1677" t="s">
        <v>1859</v>
      </c>
      <c r="H1677" s="10">
        <v>42124</v>
      </c>
      <c r="I1677" s="10">
        <v>42233</v>
      </c>
      <c r="J1677" t="s">
        <v>35</v>
      </c>
      <c r="K1677" t="s">
        <v>36</v>
      </c>
      <c r="L1677" s="11">
        <v>-1680587</v>
      </c>
      <c r="M1677" t="s">
        <v>37</v>
      </c>
      <c r="N1677" t="s">
        <v>3426</v>
      </c>
      <c r="O1677" t="s">
        <v>31</v>
      </c>
      <c r="P1677">
        <v>0</v>
      </c>
    </row>
    <row r="1678" spans="1:16" ht="14.95" x14ac:dyDescent="0.25">
      <c r="A1678" t="s">
        <v>29</v>
      </c>
      <c r="B1678" t="s">
        <v>1094</v>
      </c>
      <c r="C1678" t="s">
        <v>31</v>
      </c>
      <c r="D1678" t="s">
        <v>3423</v>
      </c>
      <c r="E1678" t="s">
        <v>3424</v>
      </c>
      <c r="F1678" t="s">
        <v>33</v>
      </c>
      <c r="G1678" t="s">
        <v>1859</v>
      </c>
      <c r="H1678" s="10">
        <v>42124</v>
      </c>
      <c r="I1678" s="10">
        <v>42233</v>
      </c>
      <c r="J1678" t="s">
        <v>35</v>
      </c>
      <c r="K1678" t="s">
        <v>36</v>
      </c>
      <c r="L1678" s="11">
        <v>-139566</v>
      </c>
      <c r="M1678" t="s">
        <v>37</v>
      </c>
      <c r="N1678" t="s">
        <v>3427</v>
      </c>
      <c r="O1678" t="s">
        <v>31</v>
      </c>
      <c r="P1678">
        <v>0</v>
      </c>
    </row>
    <row r="1679" spans="1:16" ht="14.95" x14ac:dyDescent="0.25">
      <c r="A1679" t="s">
        <v>29</v>
      </c>
      <c r="B1679" t="s">
        <v>1094</v>
      </c>
      <c r="C1679" t="s">
        <v>31</v>
      </c>
      <c r="D1679" t="s">
        <v>3423</v>
      </c>
      <c r="E1679" t="s">
        <v>3424</v>
      </c>
      <c r="F1679" t="s">
        <v>33</v>
      </c>
      <c r="G1679" t="s">
        <v>1859</v>
      </c>
      <c r="H1679" s="10">
        <v>42124</v>
      </c>
      <c r="I1679" s="10">
        <v>42233</v>
      </c>
      <c r="J1679" t="s">
        <v>35</v>
      </c>
      <c r="K1679" t="s">
        <v>36</v>
      </c>
      <c r="L1679" s="11">
        <v>-398441</v>
      </c>
      <c r="M1679" t="s">
        <v>37</v>
      </c>
      <c r="N1679" t="s">
        <v>3428</v>
      </c>
      <c r="O1679" t="s">
        <v>31</v>
      </c>
      <c r="P1679">
        <v>0</v>
      </c>
    </row>
    <row r="1680" spans="1:16" ht="14.95" x14ac:dyDescent="0.25">
      <c r="A1680" t="s">
        <v>29</v>
      </c>
      <c r="B1680" t="s">
        <v>1094</v>
      </c>
      <c r="C1680" t="s">
        <v>31</v>
      </c>
      <c r="D1680" t="s">
        <v>3423</v>
      </c>
      <c r="E1680" t="s">
        <v>3424</v>
      </c>
      <c r="F1680" t="s">
        <v>33</v>
      </c>
      <c r="G1680" t="s">
        <v>1859</v>
      </c>
      <c r="H1680" s="10">
        <v>42124</v>
      </c>
      <c r="I1680" s="10">
        <v>42233</v>
      </c>
      <c r="J1680" t="s">
        <v>35</v>
      </c>
      <c r="K1680" t="s">
        <v>36</v>
      </c>
      <c r="L1680" s="11">
        <v>-87852</v>
      </c>
      <c r="M1680" t="s">
        <v>37</v>
      </c>
      <c r="N1680" t="s">
        <v>3429</v>
      </c>
      <c r="O1680" t="s">
        <v>31</v>
      </c>
      <c r="P1680">
        <v>0</v>
      </c>
    </row>
    <row r="1681" spans="1:16" ht="14.95" x14ac:dyDescent="0.25">
      <c r="A1681" t="s">
        <v>29</v>
      </c>
      <c r="B1681" t="s">
        <v>3430</v>
      </c>
      <c r="C1681" t="s">
        <v>31</v>
      </c>
      <c r="D1681" t="s">
        <v>2545</v>
      </c>
      <c r="E1681" t="s">
        <v>3431</v>
      </c>
      <c r="F1681" t="s">
        <v>33</v>
      </c>
      <c r="G1681" t="s">
        <v>1859</v>
      </c>
      <c r="H1681" s="10">
        <v>42158</v>
      </c>
      <c r="I1681" s="10">
        <v>42236</v>
      </c>
      <c r="J1681" t="s">
        <v>31</v>
      </c>
      <c r="K1681" t="s">
        <v>36</v>
      </c>
      <c r="L1681" s="11">
        <v>1725410</v>
      </c>
      <c r="M1681" t="s">
        <v>37</v>
      </c>
      <c r="N1681" t="s">
        <v>31</v>
      </c>
      <c r="O1681" t="s">
        <v>31</v>
      </c>
      <c r="P1681">
        <v>0</v>
      </c>
    </row>
    <row r="1682" spans="1:16" ht="14.95" x14ac:dyDescent="0.25">
      <c r="A1682" t="s">
        <v>29</v>
      </c>
      <c r="B1682" t="s">
        <v>3432</v>
      </c>
      <c r="C1682" t="s">
        <v>31</v>
      </c>
      <c r="D1682" t="s">
        <v>31</v>
      </c>
      <c r="E1682" t="s">
        <v>3433</v>
      </c>
      <c r="F1682" t="s">
        <v>33</v>
      </c>
      <c r="G1682" t="s">
        <v>1859</v>
      </c>
      <c r="H1682" s="10">
        <v>41212</v>
      </c>
      <c r="I1682" s="10">
        <v>42241</v>
      </c>
      <c r="J1682" t="s">
        <v>31</v>
      </c>
      <c r="K1682" t="s">
        <v>36</v>
      </c>
      <c r="L1682" s="11">
        <v>19200976</v>
      </c>
      <c r="M1682" t="s">
        <v>37</v>
      </c>
      <c r="N1682" t="s">
        <v>31</v>
      </c>
      <c r="O1682" t="s">
        <v>31</v>
      </c>
      <c r="P1682">
        <v>0</v>
      </c>
    </row>
    <row r="1683" spans="1:16" ht="14.95" x14ac:dyDescent="0.25">
      <c r="A1683" t="s">
        <v>29</v>
      </c>
      <c r="B1683" t="s">
        <v>3432</v>
      </c>
      <c r="C1683" t="s">
        <v>31</v>
      </c>
      <c r="D1683" t="s">
        <v>3434</v>
      </c>
      <c r="E1683" t="s">
        <v>3433</v>
      </c>
      <c r="F1683" t="s">
        <v>33</v>
      </c>
      <c r="G1683" t="s">
        <v>1859</v>
      </c>
      <c r="H1683" s="10">
        <v>41212</v>
      </c>
      <c r="I1683" s="10">
        <v>42241</v>
      </c>
      <c r="J1683" t="s">
        <v>35</v>
      </c>
      <c r="K1683" t="s">
        <v>36</v>
      </c>
      <c r="L1683" s="11">
        <v>-121699</v>
      </c>
      <c r="M1683" t="s">
        <v>37</v>
      </c>
      <c r="N1683" t="s">
        <v>3435</v>
      </c>
      <c r="O1683" t="s">
        <v>31</v>
      </c>
      <c r="P1683">
        <v>0</v>
      </c>
    </row>
    <row r="1684" spans="1:16" ht="14.95" x14ac:dyDescent="0.25">
      <c r="A1684" t="s">
        <v>29</v>
      </c>
      <c r="B1684" t="s">
        <v>3432</v>
      </c>
      <c r="C1684" t="s">
        <v>31</v>
      </c>
      <c r="D1684" t="s">
        <v>3434</v>
      </c>
      <c r="E1684" t="s">
        <v>3433</v>
      </c>
      <c r="F1684" t="s">
        <v>33</v>
      </c>
      <c r="G1684" t="s">
        <v>1859</v>
      </c>
      <c r="H1684" s="10">
        <v>41212</v>
      </c>
      <c r="I1684" s="10">
        <v>42241</v>
      </c>
      <c r="J1684" t="s">
        <v>35</v>
      </c>
      <c r="K1684" t="s">
        <v>36</v>
      </c>
      <c r="L1684" s="11">
        <v>-556119</v>
      </c>
      <c r="M1684" t="s">
        <v>37</v>
      </c>
      <c r="N1684" t="s">
        <v>3436</v>
      </c>
      <c r="O1684" t="s">
        <v>31</v>
      </c>
      <c r="P1684">
        <v>0</v>
      </c>
    </row>
    <row r="1685" spans="1:16" ht="14.95" x14ac:dyDescent="0.25">
      <c r="A1685" t="s">
        <v>29</v>
      </c>
      <c r="B1685" t="s">
        <v>3432</v>
      </c>
      <c r="C1685" t="s">
        <v>31</v>
      </c>
      <c r="D1685" t="s">
        <v>3434</v>
      </c>
      <c r="E1685" t="s">
        <v>3437</v>
      </c>
      <c r="F1685" t="s">
        <v>33</v>
      </c>
      <c r="G1685" t="s">
        <v>75</v>
      </c>
      <c r="H1685" s="10">
        <v>41212</v>
      </c>
      <c r="I1685" s="10">
        <v>42241</v>
      </c>
      <c r="J1685" t="s">
        <v>1198</v>
      </c>
      <c r="K1685" t="s">
        <v>36</v>
      </c>
      <c r="L1685" s="11">
        <v>556119</v>
      </c>
      <c r="M1685" t="s">
        <v>37</v>
      </c>
      <c r="N1685" t="s">
        <v>3436</v>
      </c>
      <c r="O1685" t="s">
        <v>31</v>
      </c>
      <c r="P1685">
        <v>0</v>
      </c>
    </row>
    <row r="1686" spans="1:16" ht="14.95" x14ac:dyDescent="0.25">
      <c r="A1686" t="s">
        <v>29</v>
      </c>
      <c r="B1686" t="s">
        <v>3432</v>
      </c>
      <c r="C1686" t="s">
        <v>31</v>
      </c>
      <c r="D1686" t="s">
        <v>3434</v>
      </c>
      <c r="E1686" t="s">
        <v>3437</v>
      </c>
      <c r="F1686" t="s">
        <v>33</v>
      </c>
      <c r="G1686" t="s">
        <v>75</v>
      </c>
      <c r="H1686" s="10">
        <v>41212</v>
      </c>
      <c r="I1686" s="10">
        <v>42241</v>
      </c>
      <c r="J1686" t="s">
        <v>1198</v>
      </c>
      <c r="K1686" t="s">
        <v>36</v>
      </c>
      <c r="L1686" s="11">
        <v>121699</v>
      </c>
      <c r="M1686" t="s">
        <v>37</v>
      </c>
      <c r="N1686" t="s">
        <v>3435</v>
      </c>
      <c r="O1686" t="s">
        <v>31</v>
      </c>
      <c r="P1686">
        <v>0</v>
      </c>
    </row>
    <row r="1687" spans="1:16" ht="14.95" x14ac:dyDescent="0.25">
      <c r="A1687" t="s">
        <v>29</v>
      </c>
      <c r="B1687" t="s">
        <v>3432</v>
      </c>
      <c r="C1687" t="s">
        <v>31</v>
      </c>
      <c r="D1687" t="s">
        <v>31</v>
      </c>
      <c r="E1687" t="s">
        <v>3437</v>
      </c>
      <c r="F1687" t="s">
        <v>33</v>
      </c>
      <c r="G1687" t="s">
        <v>75</v>
      </c>
      <c r="H1687" s="10">
        <v>41212</v>
      </c>
      <c r="I1687" s="10">
        <v>42241</v>
      </c>
      <c r="J1687" t="s">
        <v>31</v>
      </c>
      <c r="K1687" t="s">
        <v>36</v>
      </c>
      <c r="L1687" s="11">
        <v>-19200976</v>
      </c>
      <c r="M1687" t="s">
        <v>37</v>
      </c>
      <c r="N1687" t="s">
        <v>31</v>
      </c>
      <c r="O1687" t="s">
        <v>31</v>
      </c>
      <c r="P1687">
        <v>0</v>
      </c>
    </row>
    <row r="1688" spans="1:16" ht="14.95" x14ac:dyDescent="0.25">
      <c r="A1688" t="s">
        <v>29</v>
      </c>
      <c r="B1688" t="s">
        <v>3438</v>
      </c>
      <c r="C1688" t="s">
        <v>31</v>
      </c>
      <c r="D1688" t="s">
        <v>3439</v>
      </c>
      <c r="E1688" t="s">
        <v>3440</v>
      </c>
      <c r="F1688" t="s">
        <v>33</v>
      </c>
      <c r="G1688" t="s">
        <v>1859</v>
      </c>
      <c r="H1688" s="10">
        <v>42208</v>
      </c>
      <c r="I1688" s="10">
        <v>42241</v>
      </c>
      <c r="J1688" t="s">
        <v>35</v>
      </c>
      <c r="K1688" t="s">
        <v>36</v>
      </c>
      <c r="L1688" s="11">
        <v>-18518</v>
      </c>
      <c r="M1688" t="s">
        <v>37</v>
      </c>
      <c r="N1688" t="s">
        <v>3441</v>
      </c>
      <c r="O1688" t="s">
        <v>31</v>
      </c>
      <c r="P1688">
        <v>0</v>
      </c>
    </row>
    <row r="1689" spans="1:16" ht="14.95" x14ac:dyDescent="0.25">
      <c r="A1689" t="s">
        <v>29</v>
      </c>
      <c r="B1689" t="s">
        <v>3438</v>
      </c>
      <c r="C1689" t="s">
        <v>31</v>
      </c>
      <c r="D1689" t="s">
        <v>31</v>
      </c>
      <c r="E1689" t="s">
        <v>3440</v>
      </c>
      <c r="F1689" t="s">
        <v>33</v>
      </c>
      <c r="G1689" t="s">
        <v>1859</v>
      </c>
      <c r="H1689" s="10">
        <v>42208</v>
      </c>
      <c r="I1689" s="10">
        <v>42241</v>
      </c>
      <c r="J1689" t="s">
        <v>31</v>
      </c>
      <c r="K1689" t="s">
        <v>36</v>
      </c>
      <c r="L1689" s="11">
        <v>19200976</v>
      </c>
      <c r="M1689" t="s">
        <v>37</v>
      </c>
      <c r="N1689" t="s">
        <v>31</v>
      </c>
      <c r="O1689" t="s">
        <v>31</v>
      </c>
      <c r="P1689">
        <v>0</v>
      </c>
    </row>
    <row r="1690" spans="1:16" ht="14.95" x14ac:dyDescent="0.25">
      <c r="A1690" t="s">
        <v>29</v>
      </c>
      <c r="B1690" t="s">
        <v>3438</v>
      </c>
      <c r="C1690" t="s">
        <v>31</v>
      </c>
      <c r="D1690" t="s">
        <v>3439</v>
      </c>
      <c r="E1690" t="s">
        <v>3440</v>
      </c>
      <c r="F1690" t="s">
        <v>33</v>
      </c>
      <c r="G1690" t="s">
        <v>1859</v>
      </c>
      <c r="H1690" s="10">
        <v>42208</v>
      </c>
      <c r="I1690" s="10">
        <v>42241</v>
      </c>
      <c r="J1690" t="s">
        <v>35</v>
      </c>
      <c r="K1690" t="s">
        <v>36</v>
      </c>
      <c r="L1690" s="11">
        <v>-121699</v>
      </c>
      <c r="M1690" t="s">
        <v>37</v>
      </c>
      <c r="N1690" t="s">
        <v>3442</v>
      </c>
      <c r="O1690" t="s">
        <v>31</v>
      </c>
      <c r="P1690">
        <v>0</v>
      </c>
    </row>
    <row r="1691" spans="1:16" ht="14.95" x14ac:dyDescent="0.25">
      <c r="A1691" t="s">
        <v>29</v>
      </c>
      <c r="B1691" t="s">
        <v>3438</v>
      </c>
      <c r="C1691" t="s">
        <v>31</v>
      </c>
      <c r="D1691" t="s">
        <v>3439</v>
      </c>
      <c r="E1691" t="s">
        <v>3440</v>
      </c>
      <c r="F1691" t="s">
        <v>33</v>
      </c>
      <c r="G1691" t="s">
        <v>1859</v>
      </c>
      <c r="H1691" s="10">
        <v>42208</v>
      </c>
      <c r="I1691" s="10">
        <v>42241</v>
      </c>
      <c r="J1691" t="s">
        <v>35</v>
      </c>
      <c r="K1691" t="s">
        <v>36</v>
      </c>
      <c r="L1691" s="11">
        <v>-556119</v>
      </c>
      <c r="M1691" t="s">
        <v>37</v>
      </c>
      <c r="N1691" t="s">
        <v>3442</v>
      </c>
      <c r="O1691" t="s">
        <v>31</v>
      </c>
      <c r="P1691">
        <v>0</v>
      </c>
    </row>
    <row r="1692" spans="1:16" ht="14.95" x14ac:dyDescent="0.25">
      <c r="A1692" t="s">
        <v>29</v>
      </c>
      <c r="B1692" t="s">
        <v>126</v>
      </c>
      <c r="C1692" t="s">
        <v>31</v>
      </c>
      <c r="D1692" t="s">
        <v>31</v>
      </c>
      <c r="E1692" t="s">
        <v>3443</v>
      </c>
      <c r="F1692" t="s">
        <v>33</v>
      </c>
      <c r="G1692" t="s">
        <v>1859</v>
      </c>
      <c r="H1692" s="10">
        <v>42206</v>
      </c>
      <c r="I1692" s="10">
        <v>42247</v>
      </c>
      <c r="J1692" t="s">
        <v>31</v>
      </c>
      <c r="K1692" t="s">
        <v>36</v>
      </c>
      <c r="L1692" s="11">
        <v>9219287</v>
      </c>
      <c r="M1692" t="s">
        <v>37</v>
      </c>
      <c r="N1692" t="s">
        <v>31</v>
      </c>
      <c r="O1692" t="s">
        <v>31</v>
      </c>
      <c r="P1692">
        <v>0</v>
      </c>
    </row>
    <row r="1693" spans="1:16" ht="14.95" x14ac:dyDescent="0.25">
      <c r="A1693" t="s">
        <v>29</v>
      </c>
      <c r="B1693" t="s">
        <v>126</v>
      </c>
      <c r="C1693" t="s">
        <v>31</v>
      </c>
      <c r="D1693" t="s">
        <v>3444</v>
      </c>
      <c r="E1693" t="s">
        <v>3443</v>
      </c>
      <c r="F1693" t="s">
        <v>33</v>
      </c>
      <c r="G1693" t="s">
        <v>1859</v>
      </c>
      <c r="H1693" s="10">
        <v>42206</v>
      </c>
      <c r="I1693" s="10">
        <v>42247</v>
      </c>
      <c r="J1693" t="s">
        <v>35</v>
      </c>
      <c r="K1693" t="s">
        <v>36</v>
      </c>
      <c r="L1693" s="11">
        <v>-47100</v>
      </c>
      <c r="M1693" t="s">
        <v>37</v>
      </c>
      <c r="N1693" t="s">
        <v>3445</v>
      </c>
      <c r="O1693" t="s">
        <v>31</v>
      </c>
      <c r="P1693">
        <v>0</v>
      </c>
    </row>
    <row r="1694" spans="1:16" ht="14.95" x14ac:dyDescent="0.25">
      <c r="A1694" t="s">
        <v>29</v>
      </c>
      <c r="B1694" t="s">
        <v>126</v>
      </c>
      <c r="C1694" t="s">
        <v>31</v>
      </c>
      <c r="D1694" t="s">
        <v>31</v>
      </c>
      <c r="E1694" t="s">
        <v>3446</v>
      </c>
      <c r="F1694" t="s">
        <v>33</v>
      </c>
      <c r="G1694" t="s">
        <v>75</v>
      </c>
      <c r="H1694" s="10">
        <v>42206</v>
      </c>
      <c r="I1694" s="10">
        <v>42247</v>
      </c>
      <c r="J1694" t="s">
        <v>31</v>
      </c>
      <c r="K1694" t="s">
        <v>36</v>
      </c>
      <c r="L1694" s="11">
        <v>-9219287</v>
      </c>
      <c r="M1694" t="s">
        <v>37</v>
      </c>
      <c r="N1694" t="s">
        <v>31</v>
      </c>
      <c r="O1694" t="s">
        <v>31</v>
      </c>
      <c r="P1694">
        <v>0</v>
      </c>
    </row>
    <row r="1695" spans="1:16" ht="14.95" x14ac:dyDescent="0.25">
      <c r="A1695" t="s">
        <v>29</v>
      </c>
      <c r="B1695" t="s">
        <v>126</v>
      </c>
      <c r="C1695" t="s">
        <v>31</v>
      </c>
      <c r="D1695" t="s">
        <v>3444</v>
      </c>
      <c r="E1695" t="s">
        <v>3446</v>
      </c>
      <c r="F1695" t="s">
        <v>33</v>
      </c>
      <c r="G1695" t="s">
        <v>75</v>
      </c>
      <c r="H1695" s="10">
        <v>42206</v>
      </c>
      <c r="I1695" s="10">
        <v>42247</v>
      </c>
      <c r="J1695" t="s">
        <v>1198</v>
      </c>
      <c r="K1695" t="s">
        <v>36</v>
      </c>
      <c r="L1695" s="11">
        <v>47100</v>
      </c>
      <c r="M1695" t="s">
        <v>37</v>
      </c>
      <c r="N1695" t="s">
        <v>3445</v>
      </c>
      <c r="O1695" t="s">
        <v>31</v>
      </c>
      <c r="P1695">
        <v>0</v>
      </c>
    </row>
    <row r="1696" spans="1:16" ht="14.95" x14ac:dyDescent="0.25">
      <c r="A1696" t="s">
        <v>29</v>
      </c>
      <c r="B1696" t="s">
        <v>3447</v>
      </c>
      <c r="C1696" t="s">
        <v>31</v>
      </c>
      <c r="D1696" t="s">
        <v>3448</v>
      </c>
      <c r="E1696" t="s">
        <v>3449</v>
      </c>
      <c r="F1696" t="s">
        <v>33</v>
      </c>
      <c r="G1696" t="s">
        <v>1859</v>
      </c>
      <c r="H1696" s="10">
        <v>42206</v>
      </c>
      <c r="I1696" s="10">
        <v>42247</v>
      </c>
      <c r="J1696" t="s">
        <v>35</v>
      </c>
      <c r="K1696" t="s">
        <v>36</v>
      </c>
      <c r="L1696" s="11">
        <v>-1967150</v>
      </c>
      <c r="M1696" t="s">
        <v>37</v>
      </c>
      <c r="N1696" t="s">
        <v>3450</v>
      </c>
      <c r="O1696" t="s">
        <v>31</v>
      </c>
      <c r="P1696">
        <v>0</v>
      </c>
    </row>
    <row r="1697" spans="1:16" ht="14.95" x14ac:dyDescent="0.25">
      <c r="A1697" t="s">
        <v>29</v>
      </c>
      <c r="B1697" t="s">
        <v>3447</v>
      </c>
      <c r="C1697" t="s">
        <v>31</v>
      </c>
      <c r="D1697" t="s">
        <v>3448</v>
      </c>
      <c r="E1697" t="s">
        <v>3449</v>
      </c>
      <c r="F1697" t="s">
        <v>33</v>
      </c>
      <c r="G1697" t="s">
        <v>1859</v>
      </c>
      <c r="H1697" s="10">
        <v>42206</v>
      </c>
      <c r="I1697" s="10">
        <v>42247</v>
      </c>
      <c r="J1697" t="s">
        <v>35</v>
      </c>
      <c r="K1697" t="s">
        <v>36</v>
      </c>
      <c r="L1697" s="11">
        <v>-47100</v>
      </c>
      <c r="M1697" t="s">
        <v>37</v>
      </c>
      <c r="N1697" t="s">
        <v>3451</v>
      </c>
      <c r="O1697" t="s">
        <v>31</v>
      </c>
      <c r="P1697">
        <v>0</v>
      </c>
    </row>
    <row r="1698" spans="1:16" ht="14.95" x14ac:dyDescent="0.25">
      <c r="A1698" t="s">
        <v>29</v>
      </c>
      <c r="B1698" t="s">
        <v>3447</v>
      </c>
      <c r="C1698" t="s">
        <v>31</v>
      </c>
      <c r="D1698" t="s">
        <v>3448</v>
      </c>
      <c r="E1698" t="s">
        <v>3449</v>
      </c>
      <c r="F1698" t="s">
        <v>33</v>
      </c>
      <c r="G1698" t="s">
        <v>1859</v>
      </c>
      <c r="H1698" s="10">
        <v>42206</v>
      </c>
      <c r="I1698" s="10">
        <v>42247</v>
      </c>
      <c r="J1698" t="s">
        <v>35</v>
      </c>
      <c r="K1698" t="s">
        <v>36</v>
      </c>
      <c r="L1698" s="11">
        <v>-2107662</v>
      </c>
      <c r="M1698" t="s">
        <v>37</v>
      </c>
      <c r="N1698" t="s">
        <v>3452</v>
      </c>
      <c r="O1698" t="s">
        <v>31</v>
      </c>
      <c r="P1698">
        <v>0</v>
      </c>
    </row>
    <row r="1699" spans="1:16" ht="14.95" x14ac:dyDescent="0.25">
      <c r="A1699" t="s">
        <v>29</v>
      </c>
      <c r="B1699" t="s">
        <v>3447</v>
      </c>
      <c r="C1699" t="s">
        <v>31</v>
      </c>
      <c r="D1699" t="s">
        <v>31</v>
      </c>
      <c r="E1699" t="s">
        <v>3449</v>
      </c>
      <c r="F1699" t="s">
        <v>33</v>
      </c>
      <c r="G1699" t="s">
        <v>1859</v>
      </c>
      <c r="H1699" s="10">
        <v>42206</v>
      </c>
      <c r="I1699" s="10">
        <v>42247</v>
      </c>
      <c r="J1699" t="s">
        <v>31</v>
      </c>
      <c r="K1699" t="s">
        <v>36</v>
      </c>
      <c r="L1699" s="11">
        <v>9219287</v>
      </c>
      <c r="M1699" t="s">
        <v>37</v>
      </c>
      <c r="N1699" t="s">
        <v>31</v>
      </c>
      <c r="O1699" t="s">
        <v>31</v>
      </c>
      <c r="P1699">
        <v>0</v>
      </c>
    </row>
    <row r="1700" spans="1:16" ht="14.95" x14ac:dyDescent="0.25">
      <c r="A1700" t="s">
        <v>29</v>
      </c>
      <c r="B1700" t="s">
        <v>3447</v>
      </c>
      <c r="C1700" t="s">
        <v>31</v>
      </c>
      <c r="D1700" t="s">
        <v>3448</v>
      </c>
      <c r="E1700" t="s">
        <v>3449</v>
      </c>
      <c r="F1700" t="s">
        <v>33</v>
      </c>
      <c r="G1700" t="s">
        <v>1859</v>
      </c>
      <c r="H1700" s="10">
        <v>42206</v>
      </c>
      <c r="I1700" s="10">
        <v>42247</v>
      </c>
      <c r="J1700" t="s">
        <v>35</v>
      </c>
      <c r="K1700" t="s">
        <v>36</v>
      </c>
      <c r="L1700" s="11">
        <v>-2107661</v>
      </c>
      <c r="M1700" t="s">
        <v>37</v>
      </c>
      <c r="N1700" t="s">
        <v>3452</v>
      </c>
      <c r="O1700" t="s">
        <v>31</v>
      </c>
      <c r="P1700">
        <v>0</v>
      </c>
    </row>
    <row r="1701" spans="1:16" ht="14.95" x14ac:dyDescent="0.25">
      <c r="A1701" t="s">
        <v>29</v>
      </c>
      <c r="B1701" t="s">
        <v>3447</v>
      </c>
      <c r="C1701" t="s">
        <v>31</v>
      </c>
      <c r="D1701" t="s">
        <v>3448</v>
      </c>
      <c r="E1701" t="s">
        <v>3449</v>
      </c>
      <c r="F1701" t="s">
        <v>33</v>
      </c>
      <c r="G1701" t="s">
        <v>1859</v>
      </c>
      <c r="H1701" s="10">
        <v>42206</v>
      </c>
      <c r="I1701" s="10">
        <v>42247</v>
      </c>
      <c r="J1701" t="s">
        <v>35</v>
      </c>
      <c r="K1701" t="s">
        <v>36</v>
      </c>
      <c r="L1701" s="11">
        <v>-1967151</v>
      </c>
      <c r="M1701" t="s">
        <v>37</v>
      </c>
      <c r="N1701" t="s">
        <v>3450</v>
      </c>
      <c r="O1701" t="s">
        <v>31</v>
      </c>
      <c r="P1701">
        <v>0</v>
      </c>
    </row>
    <row r="1702" spans="1:16" ht="14.95" x14ac:dyDescent="0.25">
      <c r="A1702" t="s">
        <v>29</v>
      </c>
      <c r="B1702" t="s">
        <v>1312</v>
      </c>
      <c r="C1702" t="s">
        <v>31</v>
      </c>
      <c r="D1702" t="s">
        <v>3453</v>
      </c>
      <c r="E1702" t="s">
        <v>3454</v>
      </c>
      <c r="F1702" t="s">
        <v>33</v>
      </c>
      <c r="G1702" t="s">
        <v>1859</v>
      </c>
      <c r="H1702" s="10">
        <v>41904</v>
      </c>
      <c r="I1702" s="10">
        <v>42247</v>
      </c>
      <c r="J1702" t="s">
        <v>35</v>
      </c>
      <c r="K1702" t="s">
        <v>36</v>
      </c>
      <c r="L1702" s="11">
        <v>-16214</v>
      </c>
      <c r="M1702" t="s">
        <v>37</v>
      </c>
      <c r="N1702" t="s">
        <v>3455</v>
      </c>
      <c r="O1702" t="s">
        <v>31</v>
      </c>
      <c r="P1702">
        <v>0</v>
      </c>
    </row>
    <row r="1703" spans="1:16" ht="14.95" x14ac:dyDescent="0.25">
      <c r="A1703" t="s">
        <v>29</v>
      </c>
      <c r="B1703" t="s">
        <v>126</v>
      </c>
      <c r="C1703" t="s">
        <v>31</v>
      </c>
      <c r="D1703" t="s">
        <v>3456</v>
      </c>
      <c r="E1703" t="s">
        <v>3457</v>
      </c>
      <c r="F1703" t="s">
        <v>33</v>
      </c>
      <c r="G1703" t="s">
        <v>1859</v>
      </c>
      <c r="H1703" s="10">
        <v>41820</v>
      </c>
      <c r="I1703" s="10">
        <v>42250</v>
      </c>
      <c r="J1703" t="s">
        <v>35</v>
      </c>
      <c r="K1703" t="s">
        <v>36</v>
      </c>
      <c r="L1703" s="11">
        <v>-27963</v>
      </c>
      <c r="M1703" t="s">
        <v>37</v>
      </c>
      <c r="N1703" t="s">
        <v>3458</v>
      </c>
      <c r="O1703" t="s">
        <v>31</v>
      </c>
      <c r="P1703">
        <v>0</v>
      </c>
    </row>
    <row r="1704" spans="1:16" ht="14.95" x14ac:dyDescent="0.25">
      <c r="A1704" t="s">
        <v>29</v>
      </c>
      <c r="B1704" t="s">
        <v>126</v>
      </c>
      <c r="C1704" t="s">
        <v>31</v>
      </c>
      <c r="D1704" t="s">
        <v>3459</v>
      </c>
      <c r="E1704" t="s">
        <v>3460</v>
      </c>
      <c r="F1704" t="s">
        <v>33</v>
      </c>
      <c r="G1704" t="s">
        <v>1859</v>
      </c>
      <c r="H1704" s="10">
        <v>41820</v>
      </c>
      <c r="I1704" s="10">
        <v>42250</v>
      </c>
      <c r="J1704" t="s">
        <v>35</v>
      </c>
      <c r="K1704" t="s">
        <v>36</v>
      </c>
      <c r="L1704" s="11">
        <v>-422400</v>
      </c>
      <c r="M1704" t="s">
        <v>37</v>
      </c>
      <c r="N1704" t="s">
        <v>3461</v>
      </c>
      <c r="O1704" t="s">
        <v>31</v>
      </c>
      <c r="P1704">
        <v>0</v>
      </c>
    </row>
    <row r="1705" spans="1:16" ht="14.95" x14ac:dyDescent="0.25">
      <c r="A1705" t="s">
        <v>29</v>
      </c>
      <c r="B1705" t="s">
        <v>1094</v>
      </c>
      <c r="C1705" t="s">
        <v>31</v>
      </c>
      <c r="D1705" t="s">
        <v>3462</v>
      </c>
      <c r="E1705" t="s">
        <v>3463</v>
      </c>
      <c r="F1705" t="s">
        <v>33</v>
      </c>
      <c r="G1705" t="s">
        <v>1859</v>
      </c>
      <c r="H1705" s="10">
        <v>42202</v>
      </c>
      <c r="I1705" s="10">
        <v>42250</v>
      </c>
      <c r="J1705" t="s">
        <v>35</v>
      </c>
      <c r="K1705" t="s">
        <v>36</v>
      </c>
      <c r="L1705" s="11">
        <v>-986800</v>
      </c>
      <c r="M1705" t="s">
        <v>37</v>
      </c>
      <c r="N1705" t="s">
        <v>3464</v>
      </c>
      <c r="O1705" t="s">
        <v>31</v>
      </c>
      <c r="P1705">
        <v>0</v>
      </c>
    </row>
    <row r="1706" spans="1:16" ht="14.95" x14ac:dyDescent="0.25">
      <c r="A1706" t="s">
        <v>29</v>
      </c>
      <c r="B1706" t="s">
        <v>1094</v>
      </c>
      <c r="C1706" t="s">
        <v>31</v>
      </c>
      <c r="D1706" t="s">
        <v>3462</v>
      </c>
      <c r="E1706" t="s">
        <v>3463</v>
      </c>
      <c r="F1706" t="s">
        <v>33</v>
      </c>
      <c r="G1706" t="s">
        <v>1859</v>
      </c>
      <c r="H1706" s="10">
        <v>42202</v>
      </c>
      <c r="I1706" s="10">
        <v>42250</v>
      </c>
      <c r="J1706" t="s">
        <v>35</v>
      </c>
      <c r="K1706" t="s">
        <v>36</v>
      </c>
      <c r="L1706" s="11">
        <v>-164302</v>
      </c>
      <c r="M1706" t="s">
        <v>37</v>
      </c>
      <c r="N1706" t="s">
        <v>3465</v>
      </c>
      <c r="O1706" t="s">
        <v>31</v>
      </c>
      <c r="P1706">
        <v>0</v>
      </c>
    </row>
    <row r="1707" spans="1:16" ht="14.95" x14ac:dyDescent="0.25">
      <c r="A1707" t="s">
        <v>29</v>
      </c>
      <c r="B1707" t="s">
        <v>1094</v>
      </c>
      <c r="C1707" t="s">
        <v>31</v>
      </c>
      <c r="D1707" t="s">
        <v>3466</v>
      </c>
      <c r="E1707" t="s">
        <v>3467</v>
      </c>
      <c r="F1707" t="s">
        <v>33</v>
      </c>
      <c r="G1707" t="s">
        <v>1859</v>
      </c>
      <c r="H1707" s="10">
        <v>42229</v>
      </c>
      <c r="I1707" s="10">
        <v>42250</v>
      </c>
      <c r="J1707" t="s">
        <v>35</v>
      </c>
      <c r="K1707" t="s">
        <v>36</v>
      </c>
      <c r="L1707" s="11">
        <v>-16472</v>
      </c>
      <c r="M1707" t="s">
        <v>37</v>
      </c>
      <c r="N1707" t="s">
        <v>3468</v>
      </c>
      <c r="O1707" t="s">
        <v>31</v>
      </c>
      <c r="P1707">
        <v>0</v>
      </c>
    </row>
    <row r="1708" spans="1:16" ht="14.95" x14ac:dyDescent="0.25">
      <c r="A1708" t="s">
        <v>29</v>
      </c>
      <c r="B1708" t="s">
        <v>1094</v>
      </c>
      <c r="C1708" t="s">
        <v>31</v>
      </c>
      <c r="D1708" t="s">
        <v>3466</v>
      </c>
      <c r="E1708" t="s">
        <v>3467</v>
      </c>
      <c r="F1708" t="s">
        <v>33</v>
      </c>
      <c r="G1708" t="s">
        <v>1859</v>
      </c>
      <c r="H1708" s="10">
        <v>42229</v>
      </c>
      <c r="I1708" s="10">
        <v>42250</v>
      </c>
      <c r="J1708" t="s">
        <v>35</v>
      </c>
      <c r="K1708" t="s">
        <v>36</v>
      </c>
      <c r="L1708" s="11">
        <v>-98931</v>
      </c>
      <c r="M1708" t="s">
        <v>37</v>
      </c>
      <c r="N1708" t="s">
        <v>3469</v>
      </c>
      <c r="O1708" t="s">
        <v>31</v>
      </c>
      <c r="P1708">
        <v>0</v>
      </c>
    </row>
    <row r="1709" spans="1:16" ht="14.95" x14ac:dyDescent="0.25">
      <c r="A1709" t="s">
        <v>29</v>
      </c>
      <c r="B1709" t="s">
        <v>1094</v>
      </c>
      <c r="C1709" t="s">
        <v>31</v>
      </c>
      <c r="D1709" t="s">
        <v>3470</v>
      </c>
      <c r="E1709" t="s">
        <v>3471</v>
      </c>
      <c r="F1709" t="s">
        <v>33</v>
      </c>
      <c r="G1709" t="s">
        <v>75</v>
      </c>
      <c r="H1709" s="10">
        <v>42124</v>
      </c>
      <c r="I1709" s="10">
        <v>42257</v>
      </c>
      <c r="J1709" t="s">
        <v>31</v>
      </c>
      <c r="K1709" t="s">
        <v>36</v>
      </c>
      <c r="L1709" s="11">
        <v>-3643</v>
      </c>
      <c r="M1709" t="s">
        <v>37</v>
      </c>
      <c r="N1709" t="s">
        <v>3472</v>
      </c>
      <c r="O1709" t="s">
        <v>31</v>
      </c>
      <c r="P1709">
        <v>0</v>
      </c>
    </row>
    <row r="1710" spans="1:16" ht="14.95" x14ac:dyDescent="0.25">
      <c r="A1710" t="s">
        <v>29</v>
      </c>
      <c r="B1710" t="s">
        <v>1094</v>
      </c>
      <c r="C1710" t="s">
        <v>31</v>
      </c>
      <c r="D1710" t="s">
        <v>3470</v>
      </c>
      <c r="E1710" t="s">
        <v>3471</v>
      </c>
      <c r="F1710" t="s">
        <v>33</v>
      </c>
      <c r="G1710" t="s">
        <v>75</v>
      </c>
      <c r="H1710" s="10">
        <v>42124</v>
      </c>
      <c r="I1710" s="10">
        <v>42257</v>
      </c>
      <c r="J1710" t="s">
        <v>31</v>
      </c>
      <c r="K1710" t="s">
        <v>36</v>
      </c>
      <c r="L1710" s="11">
        <v>-39300</v>
      </c>
      <c r="M1710" t="s">
        <v>37</v>
      </c>
      <c r="N1710" t="s">
        <v>3473</v>
      </c>
      <c r="O1710" t="s">
        <v>31</v>
      </c>
      <c r="P1710">
        <v>0</v>
      </c>
    </row>
    <row r="1711" spans="1:16" ht="14.95" x14ac:dyDescent="0.25">
      <c r="A1711" t="s">
        <v>29</v>
      </c>
      <c r="B1711" t="s">
        <v>1094</v>
      </c>
      <c r="C1711" t="s">
        <v>31</v>
      </c>
      <c r="D1711" t="s">
        <v>3474</v>
      </c>
      <c r="E1711" t="s">
        <v>3475</v>
      </c>
      <c r="F1711" t="s">
        <v>33</v>
      </c>
      <c r="G1711" t="s">
        <v>1859</v>
      </c>
      <c r="H1711" s="10">
        <v>42124</v>
      </c>
      <c r="I1711" s="10">
        <v>42257</v>
      </c>
      <c r="J1711" t="s">
        <v>35</v>
      </c>
      <c r="K1711" t="s">
        <v>36</v>
      </c>
      <c r="L1711" s="11">
        <v>-7564</v>
      </c>
      <c r="M1711" t="s">
        <v>37</v>
      </c>
      <c r="N1711" t="s">
        <v>3476</v>
      </c>
      <c r="O1711" t="s">
        <v>31</v>
      </c>
      <c r="P1711">
        <v>0</v>
      </c>
    </row>
    <row r="1712" spans="1:16" ht="14.95" x14ac:dyDescent="0.25">
      <c r="A1712" t="s">
        <v>29</v>
      </c>
      <c r="B1712" t="s">
        <v>1094</v>
      </c>
      <c r="C1712" t="s">
        <v>31</v>
      </c>
      <c r="D1712" t="s">
        <v>3474</v>
      </c>
      <c r="E1712" t="s">
        <v>3475</v>
      </c>
      <c r="F1712" t="s">
        <v>33</v>
      </c>
      <c r="G1712" t="s">
        <v>1859</v>
      </c>
      <c r="H1712" s="10">
        <v>42124</v>
      </c>
      <c r="I1712" s="10">
        <v>42257</v>
      </c>
      <c r="J1712" t="s">
        <v>35</v>
      </c>
      <c r="K1712" t="s">
        <v>36</v>
      </c>
      <c r="L1712" s="11">
        <v>-81596</v>
      </c>
      <c r="M1712" t="s">
        <v>37</v>
      </c>
      <c r="N1712" t="s">
        <v>3477</v>
      </c>
      <c r="O1712" t="s">
        <v>31</v>
      </c>
      <c r="P1712">
        <v>0</v>
      </c>
    </row>
    <row r="1713" spans="1:16" ht="14.95" x14ac:dyDescent="0.25">
      <c r="A1713" t="s">
        <v>29</v>
      </c>
      <c r="B1713" t="s">
        <v>1094</v>
      </c>
      <c r="C1713" t="s">
        <v>31</v>
      </c>
      <c r="D1713" t="s">
        <v>3478</v>
      </c>
      <c r="E1713" t="s">
        <v>3479</v>
      </c>
      <c r="F1713" t="s">
        <v>33</v>
      </c>
      <c r="G1713" t="s">
        <v>1859</v>
      </c>
      <c r="H1713" s="10">
        <v>42124</v>
      </c>
      <c r="I1713" s="10">
        <v>42257</v>
      </c>
      <c r="J1713" t="s">
        <v>35</v>
      </c>
      <c r="K1713" t="s">
        <v>36</v>
      </c>
      <c r="L1713" s="11">
        <v>-418000</v>
      </c>
      <c r="M1713" t="s">
        <v>37</v>
      </c>
      <c r="N1713" t="s">
        <v>3480</v>
      </c>
      <c r="O1713" t="s">
        <v>31</v>
      </c>
      <c r="P1713">
        <v>0</v>
      </c>
    </row>
    <row r="1714" spans="1:16" ht="14.95" x14ac:dyDescent="0.25">
      <c r="A1714" t="s">
        <v>29</v>
      </c>
      <c r="B1714" t="s">
        <v>1094</v>
      </c>
      <c r="C1714" t="s">
        <v>31</v>
      </c>
      <c r="D1714" t="s">
        <v>3478</v>
      </c>
      <c r="E1714" t="s">
        <v>3479</v>
      </c>
      <c r="F1714" t="s">
        <v>33</v>
      </c>
      <c r="G1714" t="s">
        <v>1859</v>
      </c>
      <c r="H1714" s="10">
        <v>42124</v>
      </c>
      <c r="I1714" s="10">
        <v>42257</v>
      </c>
      <c r="J1714" t="s">
        <v>35</v>
      </c>
      <c r="K1714" t="s">
        <v>36</v>
      </c>
      <c r="L1714" s="11">
        <v>-38749</v>
      </c>
      <c r="M1714" t="s">
        <v>37</v>
      </c>
      <c r="N1714" t="s">
        <v>3481</v>
      </c>
      <c r="O1714" t="s">
        <v>31</v>
      </c>
      <c r="P1714">
        <v>0</v>
      </c>
    </row>
    <row r="1715" spans="1:16" ht="14.95" x14ac:dyDescent="0.25">
      <c r="A1715" t="s">
        <v>29</v>
      </c>
      <c r="B1715" t="s">
        <v>1094</v>
      </c>
      <c r="C1715" t="s">
        <v>31</v>
      </c>
      <c r="D1715" t="s">
        <v>3482</v>
      </c>
      <c r="E1715" t="s">
        <v>3483</v>
      </c>
      <c r="F1715" t="s">
        <v>33</v>
      </c>
      <c r="G1715" t="s">
        <v>1859</v>
      </c>
      <c r="H1715" s="10">
        <v>42124</v>
      </c>
      <c r="I1715" s="10">
        <v>42257</v>
      </c>
      <c r="J1715" t="s">
        <v>35</v>
      </c>
      <c r="K1715" t="s">
        <v>36</v>
      </c>
      <c r="L1715" s="11">
        <v>-91948</v>
      </c>
      <c r="M1715" t="s">
        <v>37</v>
      </c>
      <c r="N1715" t="s">
        <v>3484</v>
      </c>
      <c r="O1715" t="s">
        <v>31</v>
      </c>
      <c r="P1715">
        <v>0</v>
      </c>
    </row>
    <row r="1716" spans="1:16" ht="14.95" x14ac:dyDescent="0.25">
      <c r="A1716" t="s">
        <v>29</v>
      </c>
      <c r="B1716" t="s">
        <v>1094</v>
      </c>
      <c r="C1716" t="s">
        <v>31</v>
      </c>
      <c r="D1716" t="s">
        <v>3482</v>
      </c>
      <c r="E1716" t="s">
        <v>3483</v>
      </c>
      <c r="F1716" t="s">
        <v>33</v>
      </c>
      <c r="G1716" t="s">
        <v>1859</v>
      </c>
      <c r="H1716" s="10">
        <v>42124</v>
      </c>
      <c r="I1716" s="10">
        <v>42257</v>
      </c>
      <c r="J1716" t="s">
        <v>35</v>
      </c>
      <c r="K1716" t="s">
        <v>36</v>
      </c>
      <c r="L1716" s="11">
        <v>-8523</v>
      </c>
      <c r="M1716" t="s">
        <v>37</v>
      </c>
      <c r="N1716" t="s">
        <v>3485</v>
      </c>
      <c r="O1716" t="s">
        <v>31</v>
      </c>
      <c r="P1716">
        <v>0</v>
      </c>
    </row>
    <row r="1717" spans="1:16" ht="14.95" x14ac:dyDescent="0.25">
      <c r="A1717" t="s">
        <v>29</v>
      </c>
      <c r="B1717" t="s">
        <v>1094</v>
      </c>
      <c r="C1717" t="s">
        <v>31</v>
      </c>
      <c r="D1717" t="s">
        <v>3486</v>
      </c>
      <c r="E1717" t="s">
        <v>3487</v>
      </c>
      <c r="F1717" t="s">
        <v>33</v>
      </c>
      <c r="G1717" t="s">
        <v>1859</v>
      </c>
      <c r="H1717" s="10">
        <v>42124</v>
      </c>
      <c r="I1717" s="10">
        <v>42257</v>
      </c>
      <c r="J1717" t="s">
        <v>35</v>
      </c>
      <c r="K1717" t="s">
        <v>36</v>
      </c>
      <c r="L1717" s="11">
        <v>-37172</v>
      </c>
      <c r="M1717" t="s">
        <v>37</v>
      </c>
      <c r="N1717" t="s">
        <v>3488</v>
      </c>
      <c r="O1717" t="s">
        <v>31</v>
      </c>
      <c r="P1717">
        <v>0</v>
      </c>
    </row>
    <row r="1718" spans="1:16" ht="14.95" x14ac:dyDescent="0.25">
      <c r="A1718" t="s">
        <v>29</v>
      </c>
      <c r="B1718" t="s">
        <v>1094</v>
      </c>
      <c r="C1718" t="s">
        <v>31</v>
      </c>
      <c r="D1718" t="s">
        <v>3486</v>
      </c>
      <c r="E1718" t="s">
        <v>3487</v>
      </c>
      <c r="F1718" t="s">
        <v>33</v>
      </c>
      <c r="G1718" t="s">
        <v>1859</v>
      </c>
      <c r="H1718" s="10">
        <v>42124</v>
      </c>
      <c r="I1718" s="10">
        <v>42257</v>
      </c>
      <c r="J1718" t="s">
        <v>35</v>
      </c>
      <c r="K1718" t="s">
        <v>36</v>
      </c>
      <c r="L1718" s="11">
        <v>-3446</v>
      </c>
      <c r="M1718" t="s">
        <v>37</v>
      </c>
      <c r="N1718" t="s">
        <v>3489</v>
      </c>
      <c r="O1718" t="s">
        <v>31</v>
      </c>
      <c r="P1718">
        <v>0</v>
      </c>
    </row>
    <row r="1719" spans="1:16" ht="14.95" x14ac:dyDescent="0.25">
      <c r="A1719" t="s">
        <v>29</v>
      </c>
      <c r="B1719" t="s">
        <v>3490</v>
      </c>
      <c r="C1719" t="s">
        <v>31</v>
      </c>
      <c r="D1719" t="s">
        <v>3490</v>
      </c>
      <c r="E1719" t="s">
        <v>3491</v>
      </c>
      <c r="F1719" t="s">
        <v>33</v>
      </c>
      <c r="G1719" t="s">
        <v>3385</v>
      </c>
      <c r="H1719" s="10">
        <v>42262</v>
      </c>
      <c r="I1719" s="10">
        <v>42262</v>
      </c>
      <c r="J1719" t="s">
        <v>1198</v>
      </c>
      <c r="K1719" t="s">
        <v>36</v>
      </c>
      <c r="L1719" s="11">
        <v>5150600</v>
      </c>
      <c r="M1719" t="s">
        <v>37</v>
      </c>
      <c r="N1719" t="s">
        <v>3492</v>
      </c>
      <c r="O1719" t="s">
        <v>31</v>
      </c>
      <c r="P1719">
        <v>0</v>
      </c>
    </row>
    <row r="1720" spans="1:16" ht="14.95" x14ac:dyDescent="0.25">
      <c r="A1720" t="s">
        <v>29</v>
      </c>
      <c r="B1720" t="s">
        <v>3490</v>
      </c>
      <c r="C1720" t="s">
        <v>31</v>
      </c>
      <c r="D1720" t="s">
        <v>3490</v>
      </c>
      <c r="E1720" t="s">
        <v>3491</v>
      </c>
      <c r="F1720" t="s">
        <v>33</v>
      </c>
      <c r="G1720" t="s">
        <v>3385</v>
      </c>
      <c r="H1720" s="10">
        <v>42262</v>
      </c>
      <c r="I1720" s="10">
        <v>42262</v>
      </c>
      <c r="J1720" t="s">
        <v>1198</v>
      </c>
      <c r="K1720" t="s">
        <v>36</v>
      </c>
      <c r="L1720" s="11">
        <v>3657213</v>
      </c>
      <c r="M1720" t="s">
        <v>37</v>
      </c>
      <c r="N1720" t="s">
        <v>3493</v>
      </c>
      <c r="O1720" t="s">
        <v>31</v>
      </c>
      <c r="P1720">
        <v>0</v>
      </c>
    </row>
    <row r="1721" spans="1:16" ht="14.95" x14ac:dyDescent="0.25">
      <c r="A1721" t="s">
        <v>29</v>
      </c>
      <c r="B1721" t="s">
        <v>3490</v>
      </c>
      <c r="C1721" t="s">
        <v>31</v>
      </c>
      <c r="D1721" t="s">
        <v>3490</v>
      </c>
      <c r="E1721" t="s">
        <v>3491</v>
      </c>
      <c r="F1721" t="s">
        <v>33</v>
      </c>
      <c r="G1721" t="s">
        <v>3385</v>
      </c>
      <c r="H1721" s="10">
        <v>42262</v>
      </c>
      <c r="I1721" s="10">
        <v>42262</v>
      </c>
      <c r="J1721" t="s">
        <v>1198</v>
      </c>
      <c r="K1721" t="s">
        <v>36</v>
      </c>
      <c r="L1721" s="11">
        <v>2719125</v>
      </c>
      <c r="M1721" t="s">
        <v>37</v>
      </c>
      <c r="N1721" t="s">
        <v>3494</v>
      </c>
      <c r="O1721" t="s">
        <v>31</v>
      </c>
      <c r="P1721">
        <v>0</v>
      </c>
    </row>
    <row r="1722" spans="1:16" ht="14.95" x14ac:dyDescent="0.25">
      <c r="A1722" t="s">
        <v>29</v>
      </c>
      <c r="B1722" t="s">
        <v>3490</v>
      </c>
      <c r="C1722" t="s">
        <v>31</v>
      </c>
      <c r="D1722" t="s">
        <v>3490</v>
      </c>
      <c r="E1722" t="s">
        <v>3491</v>
      </c>
      <c r="F1722" t="s">
        <v>33</v>
      </c>
      <c r="G1722" t="s">
        <v>3385</v>
      </c>
      <c r="H1722" s="10">
        <v>42262</v>
      </c>
      <c r="I1722" s="10">
        <v>42262</v>
      </c>
      <c r="J1722" t="s">
        <v>1198</v>
      </c>
      <c r="K1722" t="s">
        <v>36</v>
      </c>
      <c r="L1722" s="11">
        <v>5879024</v>
      </c>
      <c r="M1722" t="s">
        <v>37</v>
      </c>
      <c r="N1722" t="s">
        <v>3495</v>
      </c>
      <c r="O1722" t="s">
        <v>31</v>
      </c>
      <c r="P1722">
        <v>0</v>
      </c>
    </row>
    <row r="1723" spans="1:16" ht="14.95" x14ac:dyDescent="0.25">
      <c r="A1723" t="s">
        <v>29</v>
      </c>
      <c r="B1723" t="s">
        <v>3490</v>
      </c>
      <c r="C1723" t="s">
        <v>31</v>
      </c>
      <c r="D1723" t="s">
        <v>3490</v>
      </c>
      <c r="E1723" t="s">
        <v>3491</v>
      </c>
      <c r="F1723" t="s">
        <v>33</v>
      </c>
      <c r="G1723" t="s">
        <v>3385</v>
      </c>
      <c r="H1723" s="10">
        <v>42262</v>
      </c>
      <c r="I1723" s="10">
        <v>42262</v>
      </c>
      <c r="J1723" t="s">
        <v>1198</v>
      </c>
      <c r="K1723" t="s">
        <v>36</v>
      </c>
      <c r="L1723" s="11">
        <v>25080000</v>
      </c>
      <c r="M1723" t="s">
        <v>37</v>
      </c>
      <c r="N1723" t="s">
        <v>3496</v>
      </c>
      <c r="O1723" t="s">
        <v>31</v>
      </c>
      <c r="P1723">
        <v>0</v>
      </c>
    </row>
    <row r="1724" spans="1:16" ht="14.95" x14ac:dyDescent="0.25">
      <c r="A1724" t="s">
        <v>29</v>
      </c>
      <c r="B1724" t="s">
        <v>3490</v>
      </c>
      <c r="C1724" t="s">
        <v>31</v>
      </c>
      <c r="D1724" t="s">
        <v>2545</v>
      </c>
      <c r="E1724" t="s">
        <v>3497</v>
      </c>
      <c r="F1724" t="s">
        <v>33</v>
      </c>
      <c r="G1724" t="s">
        <v>3385</v>
      </c>
      <c r="H1724" s="10">
        <v>42262</v>
      </c>
      <c r="I1724" s="10">
        <v>42262</v>
      </c>
      <c r="J1724" t="s">
        <v>31</v>
      </c>
      <c r="K1724" t="s">
        <v>36</v>
      </c>
      <c r="L1724" s="11">
        <v>1735410</v>
      </c>
      <c r="M1724" t="s">
        <v>37</v>
      </c>
      <c r="N1724" t="s">
        <v>31</v>
      </c>
      <c r="O1724" t="s">
        <v>31</v>
      </c>
      <c r="P1724">
        <v>0</v>
      </c>
    </row>
    <row r="1725" spans="1:16" ht="14.95" x14ac:dyDescent="0.25">
      <c r="A1725" t="s">
        <v>29</v>
      </c>
      <c r="B1725" t="s">
        <v>3490</v>
      </c>
      <c r="C1725" t="s">
        <v>31</v>
      </c>
      <c r="D1725" t="s">
        <v>31</v>
      </c>
      <c r="E1725" t="s">
        <v>3497</v>
      </c>
      <c r="F1725" t="s">
        <v>33</v>
      </c>
      <c r="G1725" t="s">
        <v>3385</v>
      </c>
      <c r="H1725" s="10">
        <v>42262</v>
      </c>
      <c r="I1725" s="10">
        <v>42262</v>
      </c>
      <c r="J1725" t="s">
        <v>31</v>
      </c>
      <c r="K1725" t="s">
        <v>36</v>
      </c>
      <c r="L1725" s="11">
        <v>-1725410</v>
      </c>
      <c r="M1725" t="s">
        <v>37</v>
      </c>
      <c r="N1725" t="s">
        <v>3498</v>
      </c>
      <c r="O1725" t="s">
        <v>31</v>
      </c>
      <c r="P1725">
        <v>0</v>
      </c>
    </row>
    <row r="1726" spans="1:16" ht="14.95" x14ac:dyDescent="0.25">
      <c r="A1726" t="s">
        <v>29</v>
      </c>
      <c r="B1726" t="s">
        <v>1094</v>
      </c>
      <c r="C1726" t="s">
        <v>31</v>
      </c>
      <c r="D1726" t="s">
        <v>3499</v>
      </c>
      <c r="E1726" t="s">
        <v>3500</v>
      </c>
      <c r="F1726" t="s">
        <v>33</v>
      </c>
      <c r="G1726" t="s">
        <v>75</v>
      </c>
      <c r="H1726" s="10">
        <v>42250</v>
      </c>
      <c r="I1726" s="10">
        <v>42268</v>
      </c>
      <c r="J1726" t="s">
        <v>31</v>
      </c>
      <c r="K1726" t="s">
        <v>36</v>
      </c>
      <c r="L1726" s="11">
        <v>-39364</v>
      </c>
      <c r="M1726" t="s">
        <v>37</v>
      </c>
      <c r="N1726" t="s">
        <v>3501</v>
      </c>
      <c r="O1726" t="s">
        <v>31</v>
      </c>
      <c r="P1726">
        <v>0</v>
      </c>
    </row>
    <row r="1727" spans="1:16" ht="14.95" x14ac:dyDescent="0.25">
      <c r="A1727" t="s">
        <v>29</v>
      </c>
      <c r="B1727" t="s">
        <v>1094</v>
      </c>
      <c r="C1727" t="s">
        <v>31</v>
      </c>
      <c r="D1727" t="s">
        <v>3499</v>
      </c>
      <c r="E1727" t="s">
        <v>3500</v>
      </c>
      <c r="F1727" t="s">
        <v>33</v>
      </c>
      <c r="G1727" t="s">
        <v>75</v>
      </c>
      <c r="H1727" s="10">
        <v>42250</v>
      </c>
      <c r="I1727" s="10">
        <v>42268</v>
      </c>
      <c r="J1727" t="s">
        <v>31</v>
      </c>
      <c r="K1727" t="s">
        <v>36</v>
      </c>
      <c r="L1727" s="11">
        <v>-236420</v>
      </c>
      <c r="M1727" t="s">
        <v>37</v>
      </c>
      <c r="N1727" t="s">
        <v>3502</v>
      </c>
      <c r="O1727" t="s">
        <v>31</v>
      </c>
      <c r="P1727">
        <v>0</v>
      </c>
    </row>
    <row r="1728" spans="1:16" ht="14.95" x14ac:dyDescent="0.25">
      <c r="A1728" t="s">
        <v>29</v>
      </c>
      <c r="B1728" t="s">
        <v>1094</v>
      </c>
      <c r="C1728" t="s">
        <v>31</v>
      </c>
      <c r="D1728" t="s">
        <v>3503</v>
      </c>
      <c r="E1728" t="s">
        <v>3504</v>
      </c>
      <c r="F1728" t="s">
        <v>33</v>
      </c>
      <c r="G1728" t="s">
        <v>1859</v>
      </c>
      <c r="H1728" s="10">
        <v>42250</v>
      </c>
      <c r="I1728" s="10">
        <v>42271</v>
      </c>
      <c r="J1728" t="s">
        <v>35</v>
      </c>
      <c r="K1728" t="s">
        <v>36</v>
      </c>
      <c r="L1728" s="11">
        <v>-16328</v>
      </c>
      <c r="M1728" t="s">
        <v>37</v>
      </c>
      <c r="N1728" t="s">
        <v>3505</v>
      </c>
      <c r="O1728" t="s">
        <v>31</v>
      </c>
      <c r="P1728">
        <v>0</v>
      </c>
    </row>
    <row r="1729" spans="1:16" ht="14.95" x14ac:dyDescent="0.25">
      <c r="A1729" t="s">
        <v>29</v>
      </c>
      <c r="B1729" t="s">
        <v>1094</v>
      </c>
      <c r="C1729" t="s">
        <v>31</v>
      </c>
      <c r="D1729" t="s">
        <v>3503</v>
      </c>
      <c r="E1729" t="s">
        <v>3504</v>
      </c>
      <c r="F1729" t="s">
        <v>33</v>
      </c>
      <c r="G1729" t="s">
        <v>1859</v>
      </c>
      <c r="H1729" s="10">
        <v>42250</v>
      </c>
      <c r="I1729" s="10">
        <v>42271</v>
      </c>
      <c r="J1729" t="s">
        <v>35</v>
      </c>
      <c r="K1729" t="s">
        <v>36</v>
      </c>
      <c r="L1729" s="11">
        <v>-98066</v>
      </c>
      <c r="M1729" t="s">
        <v>37</v>
      </c>
      <c r="N1729" t="s">
        <v>3506</v>
      </c>
      <c r="O1729" t="s">
        <v>31</v>
      </c>
      <c r="P1729">
        <v>0</v>
      </c>
    </row>
    <row r="1730" spans="1:16" ht="14.95" x14ac:dyDescent="0.25">
      <c r="A1730" t="s">
        <v>29</v>
      </c>
      <c r="B1730" t="s">
        <v>1094</v>
      </c>
      <c r="C1730" t="s">
        <v>31</v>
      </c>
      <c r="D1730" t="s">
        <v>3507</v>
      </c>
      <c r="E1730" t="s">
        <v>3508</v>
      </c>
      <c r="F1730" t="s">
        <v>33</v>
      </c>
      <c r="G1730" t="s">
        <v>1859</v>
      </c>
      <c r="H1730" s="10">
        <v>42250</v>
      </c>
      <c r="I1730" s="10">
        <v>42277</v>
      </c>
      <c r="J1730" t="s">
        <v>35</v>
      </c>
      <c r="K1730" t="s">
        <v>36</v>
      </c>
      <c r="L1730" s="11">
        <v>-176607</v>
      </c>
      <c r="M1730" t="s">
        <v>37</v>
      </c>
      <c r="N1730" t="s">
        <v>3509</v>
      </c>
      <c r="O1730" t="s">
        <v>31</v>
      </c>
      <c r="P1730">
        <v>0</v>
      </c>
    </row>
    <row r="1731" spans="1:16" ht="14.95" x14ac:dyDescent="0.25">
      <c r="A1731" t="s">
        <v>29</v>
      </c>
      <c r="B1731" t="s">
        <v>1094</v>
      </c>
      <c r="C1731" t="s">
        <v>31</v>
      </c>
      <c r="D1731" t="s">
        <v>3507</v>
      </c>
      <c r="E1731" t="s">
        <v>3508</v>
      </c>
      <c r="F1731" t="s">
        <v>33</v>
      </c>
      <c r="G1731" t="s">
        <v>1859</v>
      </c>
      <c r="H1731" s="10">
        <v>42250</v>
      </c>
      <c r="I1731" s="10">
        <v>42277</v>
      </c>
      <c r="J1731" t="s">
        <v>35</v>
      </c>
      <c r="K1731" t="s">
        <v>36</v>
      </c>
      <c r="L1731" s="11">
        <v>-1060704</v>
      </c>
      <c r="M1731" t="s">
        <v>37</v>
      </c>
      <c r="N1731" t="s">
        <v>3510</v>
      </c>
      <c r="O1731" t="s">
        <v>31</v>
      </c>
      <c r="P1731">
        <v>0</v>
      </c>
    </row>
    <row r="1732" spans="1:16" ht="14.95" x14ac:dyDescent="0.25">
      <c r="A1732" t="s">
        <v>29</v>
      </c>
      <c r="B1732" t="s">
        <v>1094</v>
      </c>
      <c r="C1732" t="s">
        <v>31</v>
      </c>
      <c r="D1732" t="s">
        <v>3511</v>
      </c>
      <c r="E1732" t="s">
        <v>3512</v>
      </c>
      <c r="F1732" t="s">
        <v>33</v>
      </c>
      <c r="G1732" t="s">
        <v>1859</v>
      </c>
      <c r="H1732" s="10">
        <v>42262</v>
      </c>
      <c r="I1732" s="10">
        <v>42277</v>
      </c>
      <c r="J1732" t="s">
        <v>35</v>
      </c>
      <c r="K1732" t="s">
        <v>36</v>
      </c>
      <c r="L1732" s="11">
        <v>-7376</v>
      </c>
      <c r="M1732" t="s">
        <v>37</v>
      </c>
      <c r="N1732" t="s">
        <v>3513</v>
      </c>
      <c r="O1732" t="s">
        <v>31</v>
      </c>
      <c r="P1732">
        <v>0</v>
      </c>
    </row>
    <row r="1733" spans="1:16" ht="14.95" x14ac:dyDescent="0.25">
      <c r="A1733" t="s">
        <v>29</v>
      </c>
      <c r="B1733" t="s">
        <v>1094</v>
      </c>
      <c r="C1733" t="s">
        <v>31</v>
      </c>
      <c r="D1733" t="s">
        <v>3514</v>
      </c>
      <c r="E1733" t="s">
        <v>3512</v>
      </c>
      <c r="F1733" t="s">
        <v>33</v>
      </c>
      <c r="G1733" t="s">
        <v>1859</v>
      </c>
      <c r="H1733" s="10">
        <v>42262</v>
      </c>
      <c r="I1733" s="10">
        <v>42277</v>
      </c>
      <c r="J1733" t="s">
        <v>35</v>
      </c>
      <c r="K1733" t="s">
        <v>36</v>
      </c>
      <c r="L1733" s="11">
        <v>-44300</v>
      </c>
      <c r="M1733" t="s">
        <v>37</v>
      </c>
      <c r="N1733" t="s">
        <v>3515</v>
      </c>
      <c r="O1733" t="s">
        <v>31</v>
      </c>
      <c r="P1733">
        <v>0</v>
      </c>
    </row>
    <row r="1734" spans="1:16" ht="14.95" x14ac:dyDescent="0.25">
      <c r="A1734" t="s">
        <v>29</v>
      </c>
      <c r="B1734" t="s">
        <v>126</v>
      </c>
      <c r="C1734" t="s">
        <v>31</v>
      </c>
      <c r="D1734" t="s">
        <v>1982</v>
      </c>
      <c r="E1734" t="s">
        <v>3516</v>
      </c>
      <c r="F1734" t="s">
        <v>33</v>
      </c>
      <c r="G1734" t="s">
        <v>75</v>
      </c>
      <c r="H1734" s="10">
        <v>42216</v>
      </c>
      <c r="I1734" s="10">
        <v>42303</v>
      </c>
      <c r="J1734" t="s">
        <v>31</v>
      </c>
      <c r="K1734" t="s">
        <v>36</v>
      </c>
      <c r="L1734" s="11">
        <v>-224701</v>
      </c>
      <c r="M1734" t="s">
        <v>37</v>
      </c>
      <c r="N1734" t="s">
        <v>3517</v>
      </c>
      <c r="O1734" t="s">
        <v>31</v>
      </c>
      <c r="P1734">
        <v>0</v>
      </c>
    </row>
    <row r="1735" spans="1:16" ht="14.95" x14ac:dyDescent="0.25">
      <c r="A1735" t="s">
        <v>29</v>
      </c>
      <c r="B1735" t="s">
        <v>126</v>
      </c>
      <c r="C1735" t="s">
        <v>31</v>
      </c>
      <c r="D1735" t="s">
        <v>1982</v>
      </c>
      <c r="E1735" t="s">
        <v>3516</v>
      </c>
      <c r="F1735" t="s">
        <v>33</v>
      </c>
      <c r="G1735" t="s">
        <v>75</v>
      </c>
      <c r="H1735" s="10">
        <v>42216</v>
      </c>
      <c r="I1735" s="10">
        <v>42303</v>
      </c>
      <c r="J1735" t="s">
        <v>31</v>
      </c>
      <c r="K1735" t="s">
        <v>36</v>
      </c>
      <c r="L1735" s="11">
        <v>-1109840</v>
      </c>
      <c r="M1735" t="s">
        <v>37</v>
      </c>
      <c r="N1735" t="s">
        <v>3518</v>
      </c>
      <c r="O1735" t="s">
        <v>31</v>
      </c>
      <c r="P1735">
        <v>0</v>
      </c>
    </row>
    <row r="1736" spans="1:16" ht="14.95" x14ac:dyDescent="0.25">
      <c r="A1736" t="s">
        <v>29</v>
      </c>
      <c r="B1736" t="s">
        <v>126</v>
      </c>
      <c r="C1736" t="s">
        <v>31</v>
      </c>
      <c r="D1736" t="s">
        <v>1982</v>
      </c>
      <c r="E1736" t="s">
        <v>3516</v>
      </c>
      <c r="F1736" t="s">
        <v>33</v>
      </c>
      <c r="G1736" t="s">
        <v>75</v>
      </c>
      <c r="H1736" s="10">
        <v>42216</v>
      </c>
      <c r="I1736" s="10">
        <v>42303</v>
      </c>
      <c r="J1736" t="s">
        <v>31</v>
      </c>
      <c r="K1736" t="s">
        <v>36</v>
      </c>
      <c r="L1736" s="11">
        <v>-1306000</v>
      </c>
      <c r="M1736" t="s">
        <v>37</v>
      </c>
      <c r="N1736" t="s">
        <v>3519</v>
      </c>
      <c r="O1736" t="s">
        <v>31</v>
      </c>
      <c r="P1736">
        <v>0</v>
      </c>
    </row>
    <row r="1737" spans="1:16" ht="14.95" x14ac:dyDescent="0.25">
      <c r="A1737" t="s">
        <v>29</v>
      </c>
      <c r="B1737" t="s">
        <v>126</v>
      </c>
      <c r="C1737" t="s">
        <v>31</v>
      </c>
      <c r="D1737" t="s">
        <v>1982</v>
      </c>
      <c r="E1737" t="s">
        <v>3520</v>
      </c>
      <c r="F1737" t="s">
        <v>33</v>
      </c>
      <c r="G1737" t="s">
        <v>75</v>
      </c>
      <c r="H1737" s="10">
        <v>42216</v>
      </c>
      <c r="I1737" s="10">
        <v>42303</v>
      </c>
      <c r="J1737" t="s">
        <v>31</v>
      </c>
      <c r="K1737" t="s">
        <v>36</v>
      </c>
      <c r="L1737" s="11">
        <v>1109840</v>
      </c>
      <c r="M1737" t="s">
        <v>37</v>
      </c>
      <c r="N1737" t="s">
        <v>3518</v>
      </c>
      <c r="O1737" t="s">
        <v>31</v>
      </c>
      <c r="P1737">
        <v>0</v>
      </c>
    </row>
    <row r="1738" spans="1:16" ht="14.95" x14ac:dyDescent="0.25">
      <c r="A1738" t="s">
        <v>29</v>
      </c>
      <c r="B1738" t="s">
        <v>126</v>
      </c>
      <c r="C1738" t="s">
        <v>31</v>
      </c>
      <c r="D1738" t="s">
        <v>1982</v>
      </c>
      <c r="E1738" t="s">
        <v>3520</v>
      </c>
      <c r="F1738" t="s">
        <v>33</v>
      </c>
      <c r="G1738" t="s">
        <v>75</v>
      </c>
      <c r="H1738" s="10">
        <v>42216</v>
      </c>
      <c r="I1738" s="10">
        <v>42303</v>
      </c>
      <c r="J1738" t="s">
        <v>31</v>
      </c>
      <c r="K1738" t="s">
        <v>36</v>
      </c>
      <c r="L1738" s="11">
        <v>224701</v>
      </c>
      <c r="M1738" t="s">
        <v>37</v>
      </c>
      <c r="N1738" t="s">
        <v>3517</v>
      </c>
      <c r="O1738" t="s">
        <v>31</v>
      </c>
      <c r="P1738">
        <v>0</v>
      </c>
    </row>
    <row r="1739" spans="1:16" ht="14.95" x14ac:dyDescent="0.25">
      <c r="A1739" t="s">
        <v>29</v>
      </c>
      <c r="B1739" t="s">
        <v>126</v>
      </c>
      <c r="C1739" t="s">
        <v>31</v>
      </c>
      <c r="D1739" t="s">
        <v>1982</v>
      </c>
      <c r="E1739" t="s">
        <v>3520</v>
      </c>
      <c r="F1739" t="s">
        <v>33</v>
      </c>
      <c r="G1739" t="s">
        <v>75</v>
      </c>
      <c r="H1739" s="10">
        <v>42216</v>
      </c>
      <c r="I1739" s="10">
        <v>42303</v>
      </c>
      <c r="J1739" t="s">
        <v>31</v>
      </c>
      <c r="K1739" t="s">
        <v>36</v>
      </c>
      <c r="L1739" s="11">
        <v>1306000</v>
      </c>
      <c r="M1739" t="s">
        <v>37</v>
      </c>
      <c r="N1739" t="s">
        <v>3519</v>
      </c>
      <c r="O1739" t="s">
        <v>31</v>
      </c>
      <c r="P1739">
        <v>0</v>
      </c>
    </row>
    <row r="1740" spans="1:16" ht="14.95" x14ac:dyDescent="0.25">
      <c r="A1740" t="s">
        <v>29</v>
      </c>
      <c r="B1740" t="s">
        <v>126</v>
      </c>
      <c r="C1740" t="s">
        <v>31</v>
      </c>
      <c r="D1740" t="s">
        <v>3521</v>
      </c>
      <c r="E1740" t="s">
        <v>3522</v>
      </c>
      <c r="F1740" t="s">
        <v>33</v>
      </c>
      <c r="G1740" t="s">
        <v>75</v>
      </c>
      <c r="H1740" s="10">
        <v>42216</v>
      </c>
      <c r="I1740" s="10">
        <v>42303</v>
      </c>
      <c r="J1740" t="s">
        <v>31</v>
      </c>
      <c r="K1740" t="s">
        <v>36</v>
      </c>
      <c r="L1740" s="11">
        <v>-1306000</v>
      </c>
      <c r="M1740" t="s">
        <v>37</v>
      </c>
      <c r="N1740" t="s">
        <v>3523</v>
      </c>
      <c r="O1740" t="s">
        <v>31</v>
      </c>
      <c r="P1740">
        <v>0</v>
      </c>
    </row>
    <row r="1741" spans="1:16" ht="14.95" x14ac:dyDescent="0.25">
      <c r="A1741" t="s">
        <v>29</v>
      </c>
      <c r="B1741" t="s">
        <v>126</v>
      </c>
      <c r="C1741" t="s">
        <v>31</v>
      </c>
      <c r="D1741" t="s">
        <v>3521</v>
      </c>
      <c r="E1741" t="s">
        <v>3522</v>
      </c>
      <c r="F1741" t="s">
        <v>33</v>
      </c>
      <c r="G1741" t="s">
        <v>75</v>
      </c>
      <c r="H1741" s="10">
        <v>42216</v>
      </c>
      <c r="I1741" s="10">
        <v>42303</v>
      </c>
      <c r="J1741" t="s">
        <v>31</v>
      </c>
      <c r="K1741" t="s">
        <v>36</v>
      </c>
      <c r="L1741" s="11">
        <v>-1109840</v>
      </c>
      <c r="M1741" t="s">
        <v>37</v>
      </c>
      <c r="N1741" t="s">
        <v>3524</v>
      </c>
      <c r="O1741" t="s">
        <v>31</v>
      </c>
      <c r="P1741">
        <v>0</v>
      </c>
    </row>
    <row r="1742" spans="1:16" ht="14.95" x14ac:dyDescent="0.25">
      <c r="A1742" t="s">
        <v>29</v>
      </c>
      <c r="B1742" t="s">
        <v>126</v>
      </c>
      <c r="C1742" t="s">
        <v>31</v>
      </c>
      <c r="D1742" t="s">
        <v>3521</v>
      </c>
      <c r="E1742" t="s">
        <v>3522</v>
      </c>
      <c r="F1742" t="s">
        <v>33</v>
      </c>
      <c r="G1742" t="s">
        <v>75</v>
      </c>
      <c r="H1742" s="10">
        <v>42216</v>
      </c>
      <c r="I1742" s="10">
        <v>42303</v>
      </c>
      <c r="J1742" t="s">
        <v>31</v>
      </c>
      <c r="K1742" t="s">
        <v>36</v>
      </c>
      <c r="L1742" s="11">
        <v>-224701</v>
      </c>
      <c r="M1742" t="s">
        <v>37</v>
      </c>
      <c r="N1742" t="s">
        <v>3525</v>
      </c>
      <c r="O1742" t="s">
        <v>31</v>
      </c>
      <c r="P1742">
        <v>0</v>
      </c>
    </row>
    <row r="1743" spans="1:16" ht="14.95" x14ac:dyDescent="0.25">
      <c r="A1743" t="s">
        <v>29</v>
      </c>
      <c r="B1743" t="s">
        <v>3526</v>
      </c>
      <c r="C1743" t="s">
        <v>31</v>
      </c>
      <c r="D1743" t="s">
        <v>2714</v>
      </c>
      <c r="E1743" t="s">
        <v>3527</v>
      </c>
      <c r="F1743" t="s">
        <v>33</v>
      </c>
      <c r="G1743" t="s">
        <v>1859</v>
      </c>
      <c r="H1743" s="10">
        <v>42282</v>
      </c>
      <c r="I1743" s="10">
        <v>42303</v>
      </c>
      <c r="J1743" t="s">
        <v>31</v>
      </c>
      <c r="K1743" t="s">
        <v>36</v>
      </c>
      <c r="L1743" s="11">
        <v>5000000</v>
      </c>
      <c r="M1743" t="s">
        <v>37</v>
      </c>
      <c r="N1743" t="s">
        <v>31</v>
      </c>
      <c r="O1743" t="s">
        <v>31</v>
      </c>
      <c r="P1743">
        <v>0</v>
      </c>
    </row>
    <row r="1744" spans="1:16" ht="14.95" x14ac:dyDescent="0.25">
      <c r="A1744" t="s">
        <v>29</v>
      </c>
      <c r="B1744" t="s">
        <v>3526</v>
      </c>
      <c r="C1744" t="s">
        <v>31</v>
      </c>
      <c r="D1744" t="s">
        <v>3528</v>
      </c>
      <c r="E1744" t="s">
        <v>3527</v>
      </c>
      <c r="F1744" t="s">
        <v>33</v>
      </c>
      <c r="G1744" t="s">
        <v>1859</v>
      </c>
      <c r="H1744" s="10">
        <v>42282</v>
      </c>
      <c r="I1744" s="10">
        <v>42303</v>
      </c>
      <c r="J1744" t="s">
        <v>35</v>
      </c>
      <c r="K1744" t="s">
        <v>36</v>
      </c>
      <c r="L1744" s="11">
        <v>-2770217</v>
      </c>
      <c r="M1744" t="s">
        <v>37</v>
      </c>
      <c r="N1744" t="s">
        <v>3529</v>
      </c>
      <c r="O1744" t="s">
        <v>31</v>
      </c>
      <c r="P1744">
        <v>0</v>
      </c>
    </row>
    <row r="1745" spans="1:16" ht="14.95" x14ac:dyDescent="0.25">
      <c r="A1745" t="s">
        <v>29</v>
      </c>
      <c r="B1745" t="s">
        <v>126</v>
      </c>
      <c r="C1745" t="s">
        <v>31</v>
      </c>
      <c r="D1745" t="s">
        <v>3530</v>
      </c>
      <c r="E1745" t="s">
        <v>3531</v>
      </c>
      <c r="F1745" t="s">
        <v>33</v>
      </c>
      <c r="G1745" t="s">
        <v>75</v>
      </c>
      <c r="H1745" s="10">
        <v>42216</v>
      </c>
      <c r="I1745" s="10">
        <v>42303</v>
      </c>
      <c r="J1745" t="s">
        <v>31</v>
      </c>
      <c r="K1745" t="s">
        <v>36</v>
      </c>
      <c r="L1745" s="11">
        <v>-67224</v>
      </c>
      <c r="M1745" t="s">
        <v>37</v>
      </c>
      <c r="N1745" t="s">
        <v>3532</v>
      </c>
      <c r="O1745" t="s">
        <v>31</v>
      </c>
      <c r="P1745">
        <v>0</v>
      </c>
    </row>
    <row r="1746" spans="1:16" ht="14.95" x14ac:dyDescent="0.25">
      <c r="A1746" t="s">
        <v>29</v>
      </c>
      <c r="B1746" t="s">
        <v>1094</v>
      </c>
      <c r="C1746" t="s">
        <v>31</v>
      </c>
      <c r="D1746" t="s">
        <v>3533</v>
      </c>
      <c r="E1746" t="s">
        <v>3534</v>
      </c>
      <c r="F1746" t="s">
        <v>33</v>
      </c>
      <c r="G1746" t="s">
        <v>75</v>
      </c>
      <c r="H1746" s="10">
        <v>42207</v>
      </c>
      <c r="I1746" s="10">
        <v>42303</v>
      </c>
      <c r="J1746" t="s">
        <v>31</v>
      </c>
      <c r="K1746" t="s">
        <v>36</v>
      </c>
      <c r="L1746" s="11">
        <v>-78556</v>
      </c>
      <c r="M1746" t="s">
        <v>37</v>
      </c>
      <c r="N1746" t="s">
        <v>3535</v>
      </c>
      <c r="O1746" t="s">
        <v>31</v>
      </c>
      <c r="P1746">
        <v>0</v>
      </c>
    </row>
    <row r="1747" spans="1:16" ht="14.95" x14ac:dyDescent="0.25">
      <c r="A1747" t="s">
        <v>29</v>
      </c>
      <c r="B1747" t="s">
        <v>1094</v>
      </c>
      <c r="C1747" t="s">
        <v>31</v>
      </c>
      <c r="D1747" t="s">
        <v>3533</v>
      </c>
      <c r="E1747" t="s">
        <v>3534</v>
      </c>
      <c r="F1747" t="s">
        <v>33</v>
      </c>
      <c r="G1747" t="s">
        <v>75</v>
      </c>
      <c r="H1747" s="10">
        <v>42207</v>
      </c>
      <c r="I1747" s="10">
        <v>42303</v>
      </c>
      <c r="J1747" t="s">
        <v>31</v>
      </c>
      <c r="K1747" t="s">
        <v>36</v>
      </c>
      <c r="L1747" s="11">
        <v>-471806</v>
      </c>
      <c r="M1747" t="s">
        <v>37</v>
      </c>
      <c r="N1747" t="s">
        <v>3536</v>
      </c>
      <c r="O1747" t="s">
        <v>31</v>
      </c>
      <c r="P1747">
        <v>0</v>
      </c>
    </row>
    <row r="1748" spans="1:16" ht="14.95" x14ac:dyDescent="0.25">
      <c r="A1748" t="s">
        <v>29</v>
      </c>
      <c r="B1748" t="s">
        <v>126</v>
      </c>
      <c r="C1748" t="s">
        <v>31</v>
      </c>
      <c r="D1748" t="s">
        <v>3537</v>
      </c>
      <c r="E1748" t="s">
        <v>3538</v>
      </c>
      <c r="F1748" t="s">
        <v>33</v>
      </c>
      <c r="G1748" t="s">
        <v>1859</v>
      </c>
      <c r="H1748" s="10">
        <v>42269</v>
      </c>
      <c r="I1748" s="10">
        <v>42311</v>
      </c>
      <c r="J1748" t="s">
        <v>35</v>
      </c>
      <c r="K1748" t="s">
        <v>36</v>
      </c>
      <c r="L1748" s="11">
        <v>-177200</v>
      </c>
      <c r="M1748" t="s">
        <v>37</v>
      </c>
      <c r="N1748" t="s">
        <v>3539</v>
      </c>
      <c r="O1748" t="s">
        <v>31</v>
      </c>
      <c r="P1748">
        <v>0</v>
      </c>
    </row>
    <row r="1749" spans="1:16" ht="14.95" x14ac:dyDescent="0.25">
      <c r="A1749" t="s">
        <v>29</v>
      </c>
      <c r="B1749" t="s">
        <v>126</v>
      </c>
      <c r="C1749" t="s">
        <v>31</v>
      </c>
      <c r="D1749" t="s">
        <v>3540</v>
      </c>
      <c r="E1749" t="s">
        <v>3541</v>
      </c>
      <c r="F1749" t="s">
        <v>33</v>
      </c>
      <c r="G1749" t="s">
        <v>1859</v>
      </c>
      <c r="H1749" s="10">
        <v>42269</v>
      </c>
      <c r="I1749" s="10">
        <v>42311</v>
      </c>
      <c r="J1749" t="s">
        <v>35</v>
      </c>
      <c r="K1749" t="s">
        <v>36</v>
      </c>
      <c r="L1749" s="11">
        <v>-14625</v>
      </c>
      <c r="M1749" t="s">
        <v>37</v>
      </c>
      <c r="N1749" t="s">
        <v>3542</v>
      </c>
      <c r="O1749" t="s">
        <v>31</v>
      </c>
      <c r="P1749">
        <v>0</v>
      </c>
    </row>
    <row r="1750" spans="1:16" ht="14.95" x14ac:dyDescent="0.25">
      <c r="A1750" t="s">
        <v>29</v>
      </c>
      <c r="B1750" t="s">
        <v>3543</v>
      </c>
      <c r="C1750" t="s">
        <v>31</v>
      </c>
      <c r="D1750" t="s">
        <v>3544</v>
      </c>
      <c r="E1750" t="s">
        <v>3545</v>
      </c>
      <c r="F1750" t="s">
        <v>33</v>
      </c>
      <c r="G1750" t="s">
        <v>1859</v>
      </c>
      <c r="H1750" s="10">
        <v>42339</v>
      </c>
      <c r="I1750" s="10">
        <v>42339</v>
      </c>
      <c r="J1750" t="s">
        <v>35</v>
      </c>
      <c r="K1750" t="s">
        <v>36</v>
      </c>
      <c r="L1750" s="11">
        <v>-99303654</v>
      </c>
      <c r="M1750" t="s">
        <v>37</v>
      </c>
      <c r="N1750" t="s">
        <v>3546</v>
      </c>
      <c r="O1750" t="s">
        <v>31</v>
      </c>
      <c r="P1750">
        <v>0</v>
      </c>
    </row>
    <row r="1751" spans="1:16" ht="14.95" x14ac:dyDescent="0.25">
      <c r="A1751" t="s">
        <v>29</v>
      </c>
      <c r="B1751" t="s">
        <v>3547</v>
      </c>
      <c r="C1751" t="s">
        <v>31</v>
      </c>
      <c r="D1751" t="s">
        <v>3547</v>
      </c>
      <c r="E1751" t="s">
        <v>3548</v>
      </c>
      <c r="F1751" t="s">
        <v>33</v>
      </c>
      <c r="G1751" t="s">
        <v>1859</v>
      </c>
      <c r="H1751" s="10">
        <v>42339</v>
      </c>
      <c r="I1751" s="10">
        <v>42339</v>
      </c>
      <c r="J1751" t="s">
        <v>1198</v>
      </c>
      <c r="K1751" t="s">
        <v>36</v>
      </c>
      <c r="L1751" s="11">
        <v>16066462</v>
      </c>
      <c r="M1751" t="s">
        <v>37</v>
      </c>
      <c r="N1751" t="s">
        <v>3549</v>
      </c>
      <c r="O1751" t="s">
        <v>31</v>
      </c>
      <c r="P1751">
        <v>0</v>
      </c>
    </row>
    <row r="1752" spans="1:16" ht="14.95" x14ac:dyDescent="0.25">
      <c r="A1752" t="s">
        <v>29</v>
      </c>
      <c r="B1752" t="s">
        <v>3550</v>
      </c>
      <c r="C1752" t="s">
        <v>31</v>
      </c>
      <c r="D1752" t="s">
        <v>3550</v>
      </c>
      <c r="E1752" t="s">
        <v>3551</v>
      </c>
      <c r="F1752" t="s">
        <v>33</v>
      </c>
      <c r="G1752" t="s">
        <v>1859</v>
      </c>
      <c r="H1752" s="10">
        <v>42339</v>
      </c>
      <c r="I1752" s="10">
        <v>42339</v>
      </c>
      <c r="J1752" t="s">
        <v>35</v>
      </c>
      <c r="K1752" t="s">
        <v>36</v>
      </c>
      <c r="L1752" s="11">
        <v>-587330</v>
      </c>
      <c r="M1752" t="s">
        <v>37</v>
      </c>
      <c r="N1752" t="s">
        <v>3552</v>
      </c>
      <c r="O1752" t="s">
        <v>31</v>
      </c>
      <c r="P1752">
        <v>0</v>
      </c>
    </row>
    <row r="1753" spans="1:16" ht="14.95" x14ac:dyDescent="0.25">
      <c r="A1753" t="s">
        <v>29</v>
      </c>
      <c r="B1753" t="s">
        <v>3553</v>
      </c>
      <c r="C1753" t="s">
        <v>31</v>
      </c>
      <c r="D1753" t="s">
        <v>3554</v>
      </c>
      <c r="E1753" t="s">
        <v>3555</v>
      </c>
      <c r="F1753" t="s">
        <v>33</v>
      </c>
      <c r="G1753" t="s">
        <v>3385</v>
      </c>
      <c r="H1753" s="10">
        <v>42339</v>
      </c>
      <c r="I1753" s="10">
        <v>42339</v>
      </c>
      <c r="J1753" t="s">
        <v>1198</v>
      </c>
      <c r="K1753" t="s">
        <v>36</v>
      </c>
      <c r="L1753" s="11">
        <v>50000000</v>
      </c>
      <c r="M1753" t="s">
        <v>37</v>
      </c>
      <c r="N1753" t="s">
        <v>3556</v>
      </c>
      <c r="O1753" t="s">
        <v>31</v>
      </c>
      <c r="P1753">
        <v>0</v>
      </c>
    </row>
    <row r="1754" spans="1:16" ht="14.95" x14ac:dyDescent="0.25">
      <c r="A1754" t="s">
        <v>29</v>
      </c>
      <c r="B1754" t="s">
        <v>1094</v>
      </c>
      <c r="C1754" t="s">
        <v>31</v>
      </c>
      <c r="D1754" t="s">
        <v>3557</v>
      </c>
      <c r="E1754" t="s">
        <v>3558</v>
      </c>
      <c r="F1754" t="s">
        <v>33</v>
      </c>
      <c r="G1754" t="s">
        <v>1859</v>
      </c>
      <c r="H1754" s="10">
        <v>42303</v>
      </c>
      <c r="I1754" s="10">
        <v>42342</v>
      </c>
      <c r="J1754" t="s">
        <v>35</v>
      </c>
      <c r="K1754" t="s">
        <v>36</v>
      </c>
      <c r="L1754" s="11">
        <v>-22029</v>
      </c>
      <c r="M1754" t="s">
        <v>37</v>
      </c>
      <c r="N1754" t="s">
        <v>3559</v>
      </c>
      <c r="O1754" t="s">
        <v>31</v>
      </c>
      <c r="P1754">
        <v>0</v>
      </c>
    </row>
    <row r="1755" spans="1:16" ht="14.95" x14ac:dyDescent="0.25">
      <c r="A1755" t="s">
        <v>29</v>
      </c>
      <c r="B1755" t="s">
        <v>1094</v>
      </c>
      <c r="C1755" t="s">
        <v>31</v>
      </c>
      <c r="D1755" t="s">
        <v>3557</v>
      </c>
      <c r="E1755" t="s">
        <v>3558</v>
      </c>
      <c r="F1755" t="s">
        <v>33</v>
      </c>
      <c r="G1755" t="s">
        <v>1859</v>
      </c>
      <c r="H1755" s="10">
        <v>42303</v>
      </c>
      <c r="I1755" s="10">
        <v>42342</v>
      </c>
      <c r="J1755" t="s">
        <v>35</v>
      </c>
      <c r="K1755" t="s">
        <v>36</v>
      </c>
      <c r="L1755" s="11">
        <v>-248</v>
      </c>
      <c r="M1755" t="s">
        <v>37</v>
      </c>
      <c r="N1755" t="s">
        <v>3560</v>
      </c>
      <c r="O1755" t="s">
        <v>31</v>
      </c>
      <c r="P1755">
        <v>0</v>
      </c>
    </row>
    <row r="1756" spans="1:16" ht="14.95" x14ac:dyDescent="0.25">
      <c r="A1756" t="s">
        <v>29</v>
      </c>
      <c r="B1756" t="s">
        <v>1094</v>
      </c>
      <c r="C1756" t="s">
        <v>31</v>
      </c>
      <c r="D1756" t="s">
        <v>3557</v>
      </c>
      <c r="E1756" t="s">
        <v>3558</v>
      </c>
      <c r="F1756" t="s">
        <v>33</v>
      </c>
      <c r="G1756" t="s">
        <v>1859</v>
      </c>
      <c r="H1756" s="10">
        <v>42303</v>
      </c>
      <c r="I1756" s="10">
        <v>42342</v>
      </c>
      <c r="J1756" t="s">
        <v>35</v>
      </c>
      <c r="K1756" t="s">
        <v>36</v>
      </c>
      <c r="L1756" s="11">
        <v>-132306</v>
      </c>
      <c r="M1756" t="s">
        <v>37</v>
      </c>
      <c r="N1756" t="s">
        <v>3561</v>
      </c>
      <c r="O1756" t="s">
        <v>31</v>
      </c>
      <c r="P1756">
        <v>0</v>
      </c>
    </row>
    <row r="1757" spans="1:16" ht="14.95" x14ac:dyDescent="0.25">
      <c r="A1757" t="s">
        <v>29</v>
      </c>
      <c r="B1757" t="s">
        <v>1094</v>
      </c>
      <c r="C1757" t="s">
        <v>31</v>
      </c>
      <c r="D1757" t="s">
        <v>3557</v>
      </c>
      <c r="E1757" t="s">
        <v>3558</v>
      </c>
      <c r="F1757" t="s">
        <v>33</v>
      </c>
      <c r="G1757" t="s">
        <v>1859</v>
      </c>
      <c r="H1757" s="10">
        <v>42303</v>
      </c>
      <c r="I1757" s="10">
        <v>42342</v>
      </c>
      <c r="J1757" t="s">
        <v>35</v>
      </c>
      <c r="K1757" t="s">
        <v>36</v>
      </c>
      <c r="L1757" s="11">
        <v>-6944</v>
      </c>
      <c r="M1757" t="s">
        <v>37</v>
      </c>
      <c r="N1757" t="s">
        <v>3562</v>
      </c>
      <c r="O1757" t="s">
        <v>31</v>
      </c>
      <c r="P1757">
        <v>0</v>
      </c>
    </row>
    <row r="1758" spans="1:16" ht="14.95" x14ac:dyDescent="0.25">
      <c r="A1758" t="s">
        <v>29</v>
      </c>
      <c r="B1758" t="s">
        <v>1094</v>
      </c>
      <c r="C1758" t="s">
        <v>31</v>
      </c>
      <c r="D1758" t="s">
        <v>3557</v>
      </c>
      <c r="E1758" t="s">
        <v>3558</v>
      </c>
      <c r="F1758" t="s">
        <v>33</v>
      </c>
      <c r="G1758" t="s">
        <v>1859</v>
      </c>
      <c r="H1758" s="10">
        <v>42303</v>
      </c>
      <c r="I1758" s="10">
        <v>42342</v>
      </c>
      <c r="J1758" t="s">
        <v>35</v>
      </c>
      <c r="K1758" t="s">
        <v>36</v>
      </c>
      <c r="L1758" s="11">
        <v>-49603</v>
      </c>
      <c r="M1758" t="s">
        <v>37</v>
      </c>
      <c r="N1758" t="s">
        <v>3563</v>
      </c>
      <c r="O1758" t="s">
        <v>31</v>
      </c>
      <c r="P1758">
        <v>0</v>
      </c>
    </row>
    <row r="1759" spans="1:16" ht="14.95" x14ac:dyDescent="0.25">
      <c r="A1759" t="s">
        <v>29</v>
      </c>
      <c r="B1759" t="s">
        <v>3564</v>
      </c>
      <c r="C1759" t="s">
        <v>31</v>
      </c>
      <c r="D1759" t="s">
        <v>3565</v>
      </c>
      <c r="E1759" t="s">
        <v>3566</v>
      </c>
      <c r="F1759" t="s">
        <v>33</v>
      </c>
      <c r="G1759" t="s">
        <v>1859</v>
      </c>
      <c r="H1759" s="10">
        <v>42369</v>
      </c>
      <c r="I1759" s="10">
        <v>42369</v>
      </c>
      <c r="J1759" t="s">
        <v>1198</v>
      </c>
      <c r="K1759" t="s">
        <v>36</v>
      </c>
      <c r="L1759" s="11">
        <v>29429230.600000001</v>
      </c>
      <c r="M1759" t="s">
        <v>37</v>
      </c>
      <c r="N1759" t="s">
        <v>3567</v>
      </c>
      <c r="O1759" t="s">
        <v>31</v>
      </c>
      <c r="P1759">
        <v>0</v>
      </c>
    </row>
    <row r="1760" spans="1:16" ht="14.95" x14ac:dyDescent="0.25">
      <c r="A1760" t="s">
        <v>29</v>
      </c>
      <c r="B1760" t="s">
        <v>3568</v>
      </c>
      <c r="C1760" t="s">
        <v>31</v>
      </c>
      <c r="D1760" t="s">
        <v>3569</v>
      </c>
      <c r="E1760" t="s">
        <v>3570</v>
      </c>
      <c r="F1760" t="s">
        <v>33</v>
      </c>
      <c r="G1760" t="s">
        <v>1859</v>
      </c>
      <c r="H1760" s="10">
        <v>42371</v>
      </c>
      <c r="I1760" s="10">
        <v>42371</v>
      </c>
      <c r="J1760" t="s">
        <v>1198</v>
      </c>
      <c r="K1760" t="s">
        <v>36</v>
      </c>
      <c r="L1760" s="11">
        <v>9221522</v>
      </c>
      <c r="M1760" t="s">
        <v>37</v>
      </c>
      <c r="N1760" t="s">
        <v>3571</v>
      </c>
      <c r="O1760" t="s">
        <v>31</v>
      </c>
      <c r="P1760">
        <v>0</v>
      </c>
    </row>
    <row r="1761" spans="1:16" ht="14.95" x14ac:dyDescent="0.25">
      <c r="A1761" t="s">
        <v>29</v>
      </c>
      <c r="B1761" t="s">
        <v>126</v>
      </c>
      <c r="C1761" t="s">
        <v>31</v>
      </c>
      <c r="D1761" t="s">
        <v>3572</v>
      </c>
      <c r="E1761" t="s">
        <v>3573</v>
      </c>
      <c r="F1761" t="s">
        <v>33</v>
      </c>
      <c r="G1761" t="s">
        <v>1859</v>
      </c>
      <c r="H1761" s="10">
        <v>42216</v>
      </c>
      <c r="I1761" s="10">
        <v>42374</v>
      </c>
      <c r="J1761" t="s">
        <v>35</v>
      </c>
      <c r="K1761" t="s">
        <v>36</v>
      </c>
      <c r="L1761" s="11">
        <v>-55880</v>
      </c>
      <c r="M1761" t="s">
        <v>37</v>
      </c>
      <c r="N1761" t="s">
        <v>3574</v>
      </c>
      <c r="O1761" t="s">
        <v>31</v>
      </c>
      <c r="P1761">
        <v>0</v>
      </c>
    </row>
    <row r="1762" spans="1:16" ht="14.95" x14ac:dyDescent="0.25">
      <c r="A1762" t="s">
        <v>29</v>
      </c>
      <c r="B1762" t="s">
        <v>126</v>
      </c>
      <c r="C1762" t="s">
        <v>31</v>
      </c>
      <c r="D1762" t="s">
        <v>3572</v>
      </c>
      <c r="E1762" t="s">
        <v>3573</v>
      </c>
      <c r="F1762" t="s">
        <v>33</v>
      </c>
      <c r="G1762" t="s">
        <v>1859</v>
      </c>
      <c r="H1762" s="10">
        <v>42216</v>
      </c>
      <c r="I1762" s="10">
        <v>42374</v>
      </c>
      <c r="J1762" t="s">
        <v>35</v>
      </c>
      <c r="K1762" t="s">
        <v>36</v>
      </c>
      <c r="L1762" s="11">
        <v>-1996</v>
      </c>
      <c r="M1762" t="s">
        <v>37</v>
      </c>
      <c r="N1762" t="s">
        <v>3575</v>
      </c>
      <c r="O1762" t="s">
        <v>31</v>
      </c>
      <c r="P1762">
        <v>0</v>
      </c>
    </row>
    <row r="1763" spans="1:16" ht="14.95" x14ac:dyDescent="0.25">
      <c r="A1763" t="s">
        <v>29</v>
      </c>
      <c r="B1763" t="s">
        <v>126</v>
      </c>
      <c r="C1763" t="s">
        <v>31</v>
      </c>
      <c r="D1763" t="s">
        <v>3572</v>
      </c>
      <c r="E1763" t="s">
        <v>3573</v>
      </c>
      <c r="F1763" t="s">
        <v>33</v>
      </c>
      <c r="G1763" t="s">
        <v>1859</v>
      </c>
      <c r="H1763" s="10">
        <v>42216</v>
      </c>
      <c r="I1763" s="10">
        <v>42374</v>
      </c>
      <c r="J1763" t="s">
        <v>31</v>
      </c>
      <c r="K1763" t="s">
        <v>36</v>
      </c>
      <c r="L1763" s="11">
        <v>3123111</v>
      </c>
      <c r="M1763" t="s">
        <v>37</v>
      </c>
      <c r="N1763" t="s">
        <v>3576</v>
      </c>
      <c r="O1763" t="s">
        <v>31</v>
      </c>
      <c r="P1763">
        <v>0</v>
      </c>
    </row>
    <row r="1764" spans="1:16" ht="14.95" x14ac:dyDescent="0.25">
      <c r="A1764" t="s">
        <v>29</v>
      </c>
      <c r="B1764" t="s">
        <v>126</v>
      </c>
      <c r="C1764" t="s">
        <v>31</v>
      </c>
      <c r="D1764" t="s">
        <v>3572</v>
      </c>
      <c r="E1764" t="s">
        <v>3573</v>
      </c>
      <c r="F1764" t="s">
        <v>33</v>
      </c>
      <c r="G1764" t="s">
        <v>1859</v>
      </c>
      <c r="H1764" s="10">
        <v>42216</v>
      </c>
      <c r="I1764" s="10">
        <v>42374</v>
      </c>
      <c r="J1764" t="s">
        <v>35</v>
      </c>
      <c r="K1764" t="s">
        <v>36</v>
      </c>
      <c r="L1764" s="11">
        <v>-399141</v>
      </c>
      <c r="M1764" t="s">
        <v>37</v>
      </c>
      <c r="N1764" t="s">
        <v>3577</v>
      </c>
      <c r="O1764" t="s">
        <v>31</v>
      </c>
      <c r="P1764">
        <v>0</v>
      </c>
    </row>
    <row r="1765" spans="1:16" ht="14.95" x14ac:dyDescent="0.25">
      <c r="A1765" t="s">
        <v>29</v>
      </c>
      <c r="B1765" t="s">
        <v>1094</v>
      </c>
      <c r="C1765" t="s">
        <v>31</v>
      </c>
      <c r="D1765" t="s">
        <v>3572</v>
      </c>
      <c r="E1765" t="s">
        <v>3578</v>
      </c>
      <c r="F1765" t="s">
        <v>33</v>
      </c>
      <c r="G1765" t="s">
        <v>1859</v>
      </c>
      <c r="H1765" s="10">
        <v>42216</v>
      </c>
      <c r="I1765" s="10">
        <v>42374</v>
      </c>
      <c r="J1765" t="s">
        <v>35</v>
      </c>
      <c r="K1765" t="s">
        <v>36</v>
      </c>
      <c r="L1765" s="11">
        <v>-25418</v>
      </c>
      <c r="M1765" t="s">
        <v>37</v>
      </c>
      <c r="N1765" t="s">
        <v>3577</v>
      </c>
      <c r="O1765" t="s">
        <v>31</v>
      </c>
      <c r="P1765">
        <v>0</v>
      </c>
    </row>
    <row r="1766" spans="1:16" ht="14.95" x14ac:dyDescent="0.25">
      <c r="A1766" t="s">
        <v>29</v>
      </c>
      <c r="B1766" t="s">
        <v>1094</v>
      </c>
      <c r="C1766" t="s">
        <v>31</v>
      </c>
      <c r="D1766" t="s">
        <v>3572</v>
      </c>
      <c r="E1766" t="s">
        <v>3578</v>
      </c>
      <c r="F1766" t="s">
        <v>33</v>
      </c>
      <c r="G1766" t="s">
        <v>1859</v>
      </c>
      <c r="H1766" s="10">
        <v>42216</v>
      </c>
      <c r="I1766" s="10">
        <v>42374</v>
      </c>
      <c r="J1766" t="s">
        <v>35</v>
      </c>
      <c r="K1766" t="s">
        <v>36</v>
      </c>
      <c r="L1766" s="11">
        <v>-3559</v>
      </c>
      <c r="M1766" t="s">
        <v>37</v>
      </c>
      <c r="N1766" t="s">
        <v>3574</v>
      </c>
      <c r="O1766" t="s">
        <v>31</v>
      </c>
      <c r="P1766">
        <v>0</v>
      </c>
    </row>
    <row r="1767" spans="1:16" ht="14.95" x14ac:dyDescent="0.25">
      <c r="A1767" t="s">
        <v>29</v>
      </c>
      <c r="B1767" t="s">
        <v>1094</v>
      </c>
      <c r="C1767" t="s">
        <v>31</v>
      </c>
      <c r="D1767" t="s">
        <v>31</v>
      </c>
      <c r="E1767" t="s">
        <v>3578</v>
      </c>
      <c r="F1767" t="s">
        <v>33</v>
      </c>
      <c r="G1767" t="s">
        <v>1859</v>
      </c>
      <c r="H1767" s="10">
        <v>42216</v>
      </c>
      <c r="I1767" s="10">
        <v>42374</v>
      </c>
      <c r="J1767" t="s">
        <v>31</v>
      </c>
      <c r="K1767" t="s">
        <v>36</v>
      </c>
      <c r="L1767" s="11">
        <v>198557</v>
      </c>
      <c r="M1767" t="s">
        <v>37</v>
      </c>
      <c r="N1767" t="s">
        <v>31</v>
      </c>
      <c r="O1767" t="s">
        <v>31</v>
      </c>
      <c r="P1767">
        <v>0</v>
      </c>
    </row>
    <row r="1768" spans="1:16" ht="14.95" x14ac:dyDescent="0.25">
      <c r="A1768" t="s">
        <v>29</v>
      </c>
      <c r="B1768" t="s">
        <v>1094</v>
      </c>
      <c r="C1768" t="s">
        <v>31</v>
      </c>
      <c r="D1768" t="s">
        <v>3572</v>
      </c>
      <c r="E1768" t="s">
        <v>3578</v>
      </c>
      <c r="F1768" t="s">
        <v>33</v>
      </c>
      <c r="G1768" t="s">
        <v>1859</v>
      </c>
      <c r="H1768" s="10">
        <v>42216</v>
      </c>
      <c r="I1768" s="10">
        <v>42374</v>
      </c>
      <c r="J1768" t="s">
        <v>35</v>
      </c>
      <c r="K1768" t="s">
        <v>36</v>
      </c>
      <c r="L1768" s="11">
        <v>-127</v>
      </c>
      <c r="M1768" t="s">
        <v>37</v>
      </c>
      <c r="N1768" t="s">
        <v>3575</v>
      </c>
      <c r="O1768" t="s">
        <v>31</v>
      </c>
      <c r="P1768">
        <v>0</v>
      </c>
    </row>
    <row r="1769" spans="1:16" ht="14.95" x14ac:dyDescent="0.25">
      <c r="A1769" t="s">
        <v>29</v>
      </c>
      <c r="B1769" t="s">
        <v>126</v>
      </c>
      <c r="C1769" t="s">
        <v>31</v>
      </c>
      <c r="D1769" t="s">
        <v>3572</v>
      </c>
      <c r="E1769" t="s">
        <v>3579</v>
      </c>
      <c r="F1769" t="s">
        <v>33</v>
      </c>
      <c r="G1769" t="s">
        <v>1859</v>
      </c>
      <c r="H1769" s="10">
        <v>42342</v>
      </c>
      <c r="I1769" s="10">
        <v>42374</v>
      </c>
      <c r="J1769" t="s">
        <v>31</v>
      </c>
      <c r="K1769" t="s">
        <v>36</v>
      </c>
      <c r="L1769" s="11">
        <v>18185493</v>
      </c>
      <c r="M1769" t="s">
        <v>37</v>
      </c>
      <c r="N1769" t="s">
        <v>3580</v>
      </c>
      <c r="O1769" t="s">
        <v>31</v>
      </c>
      <c r="P1769">
        <v>0</v>
      </c>
    </row>
    <row r="1770" spans="1:16" ht="14.95" x14ac:dyDescent="0.25">
      <c r="A1770" t="s">
        <v>29</v>
      </c>
      <c r="B1770" t="s">
        <v>126</v>
      </c>
      <c r="C1770" t="s">
        <v>31</v>
      </c>
      <c r="D1770" t="s">
        <v>31</v>
      </c>
      <c r="E1770" t="s">
        <v>3581</v>
      </c>
      <c r="F1770" t="s">
        <v>33</v>
      </c>
      <c r="G1770" t="s">
        <v>1859</v>
      </c>
      <c r="H1770" s="10">
        <v>42342</v>
      </c>
      <c r="I1770" s="10">
        <v>42374</v>
      </c>
      <c r="J1770" t="s">
        <v>31</v>
      </c>
      <c r="K1770" t="s">
        <v>36</v>
      </c>
      <c r="L1770" s="11">
        <v>8945356</v>
      </c>
      <c r="M1770" t="s">
        <v>37</v>
      </c>
      <c r="N1770" t="s">
        <v>31</v>
      </c>
      <c r="O1770" t="s">
        <v>31</v>
      </c>
      <c r="P1770">
        <v>0</v>
      </c>
    </row>
    <row r="1771" spans="1:16" ht="14.95" x14ac:dyDescent="0.25">
      <c r="A1771" t="s">
        <v>29</v>
      </c>
      <c r="B1771" t="s">
        <v>126</v>
      </c>
      <c r="C1771" t="s">
        <v>31</v>
      </c>
      <c r="D1771" t="s">
        <v>3572</v>
      </c>
      <c r="E1771" t="s">
        <v>3581</v>
      </c>
      <c r="F1771" t="s">
        <v>33</v>
      </c>
      <c r="G1771" t="s">
        <v>1859</v>
      </c>
      <c r="H1771" s="10">
        <v>42342</v>
      </c>
      <c r="I1771" s="10">
        <v>42374</v>
      </c>
      <c r="J1771" t="s">
        <v>35</v>
      </c>
      <c r="K1771" t="s">
        <v>36</v>
      </c>
      <c r="L1771" s="11">
        <v>-8945356</v>
      </c>
      <c r="M1771" t="s">
        <v>37</v>
      </c>
      <c r="N1771" t="s">
        <v>3582</v>
      </c>
      <c r="O1771" t="s">
        <v>31</v>
      </c>
      <c r="P1771">
        <v>0</v>
      </c>
    </row>
    <row r="1772" spans="1:16" ht="14.95" x14ac:dyDescent="0.25">
      <c r="A1772" t="s">
        <v>29</v>
      </c>
      <c r="B1772" t="s">
        <v>126</v>
      </c>
      <c r="C1772" t="s">
        <v>31</v>
      </c>
      <c r="D1772" t="s">
        <v>3583</v>
      </c>
      <c r="E1772" t="s">
        <v>3584</v>
      </c>
      <c r="F1772" t="s">
        <v>33</v>
      </c>
      <c r="G1772" t="s">
        <v>1859</v>
      </c>
      <c r="H1772" s="10">
        <v>42217</v>
      </c>
      <c r="I1772" s="10">
        <v>42374</v>
      </c>
      <c r="J1772" t="s">
        <v>35</v>
      </c>
      <c r="K1772" t="s">
        <v>36</v>
      </c>
      <c r="L1772" s="11">
        <v>-2740959</v>
      </c>
      <c r="M1772" t="s">
        <v>37</v>
      </c>
      <c r="N1772" t="s">
        <v>3585</v>
      </c>
      <c r="O1772" t="s">
        <v>31</v>
      </c>
      <c r="P1772">
        <v>0</v>
      </c>
    </row>
    <row r="1773" spans="1:16" ht="14.95" x14ac:dyDescent="0.25">
      <c r="A1773" t="s">
        <v>29</v>
      </c>
      <c r="B1773" t="s">
        <v>126</v>
      </c>
      <c r="C1773" t="s">
        <v>31</v>
      </c>
      <c r="D1773" t="s">
        <v>31</v>
      </c>
      <c r="E1773" t="s">
        <v>3584</v>
      </c>
      <c r="F1773" t="s">
        <v>33</v>
      </c>
      <c r="G1773" t="s">
        <v>1859</v>
      </c>
      <c r="H1773" s="10">
        <v>42217</v>
      </c>
      <c r="I1773" s="10">
        <v>42374</v>
      </c>
      <c r="J1773" t="s">
        <v>31</v>
      </c>
      <c r="K1773" t="s">
        <v>36</v>
      </c>
      <c r="L1773" s="11">
        <v>2740959</v>
      </c>
      <c r="M1773" t="s">
        <v>37</v>
      </c>
      <c r="N1773" t="s">
        <v>31</v>
      </c>
      <c r="O1773" t="s">
        <v>31</v>
      </c>
      <c r="P1773">
        <v>0</v>
      </c>
    </row>
    <row r="1774" spans="1:16" ht="14.95" x14ac:dyDescent="0.25">
      <c r="A1774" t="s">
        <v>29</v>
      </c>
      <c r="B1774" t="s">
        <v>1094</v>
      </c>
      <c r="C1774" t="s">
        <v>31</v>
      </c>
      <c r="D1774" t="s">
        <v>3572</v>
      </c>
      <c r="E1774" t="s">
        <v>3586</v>
      </c>
      <c r="F1774" t="s">
        <v>33</v>
      </c>
      <c r="G1774" t="s">
        <v>1859</v>
      </c>
      <c r="H1774" s="10">
        <v>42171</v>
      </c>
      <c r="I1774" s="10">
        <v>42374</v>
      </c>
      <c r="J1774" t="s">
        <v>35</v>
      </c>
      <c r="K1774" t="s">
        <v>36</v>
      </c>
      <c r="L1774" s="11">
        <v>-219940</v>
      </c>
      <c r="M1774" t="s">
        <v>37</v>
      </c>
      <c r="N1774" t="s">
        <v>3587</v>
      </c>
      <c r="O1774" t="s">
        <v>31</v>
      </c>
      <c r="P1774">
        <v>0</v>
      </c>
    </row>
    <row r="1775" spans="1:16" ht="14.95" x14ac:dyDescent="0.25">
      <c r="A1775" t="s">
        <v>29</v>
      </c>
      <c r="B1775" t="s">
        <v>1094</v>
      </c>
      <c r="C1775" t="s">
        <v>31</v>
      </c>
      <c r="D1775" t="s">
        <v>1272</v>
      </c>
      <c r="E1775" t="s">
        <v>3586</v>
      </c>
      <c r="F1775" t="s">
        <v>33</v>
      </c>
      <c r="G1775" t="s">
        <v>1859</v>
      </c>
      <c r="H1775" s="10">
        <v>42171</v>
      </c>
      <c r="I1775" s="10">
        <v>42374</v>
      </c>
      <c r="J1775" t="s">
        <v>31</v>
      </c>
      <c r="K1775" t="s">
        <v>36</v>
      </c>
      <c r="L1775" s="11">
        <v>219940</v>
      </c>
      <c r="M1775" t="s">
        <v>37</v>
      </c>
      <c r="N1775" t="s">
        <v>31</v>
      </c>
      <c r="O1775" t="s">
        <v>31</v>
      </c>
      <c r="P1775">
        <v>0</v>
      </c>
    </row>
    <row r="1776" spans="1:16" ht="14.95" x14ac:dyDescent="0.25">
      <c r="A1776" t="s">
        <v>29</v>
      </c>
      <c r="B1776" t="s">
        <v>1094</v>
      </c>
      <c r="C1776" t="s">
        <v>31</v>
      </c>
      <c r="D1776" t="s">
        <v>3583</v>
      </c>
      <c r="E1776" t="s">
        <v>3588</v>
      </c>
      <c r="F1776" t="s">
        <v>33</v>
      </c>
      <c r="G1776" t="s">
        <v>1859</v>
      </c>
      <c r="H1776" s="10">
        <v>42342</v>
      </c>
      <c r="I1776" s="10">
        <v>42374</v>
      </c>
      <c r="J1776" t="s">
        <v>35</v>
      </c>
      <c r="K1776" t="s">
        <v>36</v>
      </c>
      <c r="L1776" s="11">
        <v>-562043</v>
      </c>
      <c r="M1776" t="s">
        <v>37</v>
      </c>
      <c r="N1776" t="s">
        <v>3589</v>
      </c>
      <c r="O1776" t="s">
        <v>31</v>
      </c>
      <c r="P1776">
        <v>0</v>
      </c>
    </row>
    <row r="1777" spans="1:16" ht="14.95" x14ac:dyDescent="0.25">
      <c r="A1777" t="s">
        <v>29</v>
      </c>
      <c r="B1777" t="s">
        <v>1094</v>
      </c>
      <c r="C1777" t="s">
        <v>31</v>
      </c>
      <c r="D1777" t="s">
        <v>31</v>
      </c>
      <c r="E1777" t="s">
        <v>3588</v>
      </c>
      <c r="F1777" t="s">
        <v>33</v>
      </c>
      <c r="G1777" t="s">
        <v>1859</v>
      </c>
      <c r="H1777" s="10">
        <v>42342</v>
      </c>
      <c r="I1777" s="10">
        <v>42374</v>
      </c>
      <c r="J1777" t="s">
        <v>31</v>
      </c>
      <c r="K1777" t="s">
        <v>36</v>
      </c>
      <c r="L1777" s="11">
        <v>562043</v>
      </c>
      <c r="M1777" t="s">
        <v>37</v>
      </c>
      <c r="N1777" t="s">
        <v>31</v>
      </c>
      <c r="O1777" t="s">
        <v>31</v>
      </c>
      <c r="P1777">
        <v>0</v>
      </c>
    </row>
    <row r="1778" spans="1:16" ht="14.95" x14ac:dyDescent="0.25">
      <c r="A1778" t="s">
        <v>29</v>
      </c>
      <c r="B1778" t="s">
        <v>3590</v>
      </c>
      <c r="C1778" t="s">
        <v>31</v>
      </c>
      <c r="D1778" t="s">
        <v>3591</v>
      </c>
      <c r="E1778" t="s">
        <v>3592</v>
      </c>
      <c r="F1778" t="s">
        <v>33</v>
      </c>
      <c r="G1778" t="s">
        <v>3385</v>
      </c>
      <c r="H1778" s="10">
        <v>42383</v>
      </c>
      <c r="I1778" s="10">
        <v>42383</v>
      </c>
      <c r="J1778" t="s">
        <v>1198</v>
      </c>
      <c r="K1778" t="s">
        <v>36</v>
      </c>
      <c r="L1778" s="11">
        <v>42259041</v>
      </c>
      <c r="M1778" t="s">
        <v>37</v>
      </c>
      <c r="N1778" t="s">
        <v>3593</v>
      </c>
      <c r="O1778" t="s">
        <v>31</v>
      </c>
      <c r="P1778">
        <v>0</v>
      </c>
    </row>
    <row r="1779" spans="1:16" ht="14.95" x14ac:dyDescent="0.25">
      <c r="A1779" t="s">
        <v>29</v>
      </c>
      <c r="B1779" t="s">
        <v>126</v>
      </c>
      <c r="C1779" t="s">
        <v>31</v>
      </c>
      <c r="D1779" t="s">
        <v>3594</v>
      </c>
      <c r="E1779" t="s">
        <v>3595</v>
      </c>
      <c r="F1779" t="s">
        <v>33</v>
      </c>
      <c r="G1779" t="s">
        <v>1859</v>
      </c>
      <c r="H1779" s="10">
        <v>42311</v>
      </c>
      <c r="I1779" s="10">
        <v>42398</v>
      </c>
      <c r="J1779" t="s">
        <v>35</v>
      </c>
      <c r="K1779" t="s">
        <v>36</v>
      </c>
      <c r="L1779" s="11">
        <v>-329573</v>
      </c>
      <c r="M1779" t="s">
        <v>37</v>
      </c>
      <c r="N1779" t="s">
        <v>3596</v>
      </c>
      <c r="O1779" t="s">
        <v>31</v>
      </c>
      <c r="P1779">
        <v>0</v>
      </c>
    </row>
    <row r="1780" spans="1:16" ht="14.95" x14ac:dyDescent="0.25">
      <c r="A1780" t="s">
        <v>29</v>
      </c>
      <c r="B1780" t="s">
        <v>126</v>
      </c>
      <c r="C1780" t="s">
        <v>31</v>
      </c>
      <c r="D1780" t="s">
        <v>3594</v>
      </c>
      <c r="E1780" t="s">
        <v>3595</v>
      </c>
      <c r="F1780" t="s">
        <v>33</v>
      </c>
      <c r="G1780" t="s">
        <v>1859</v>
      </c>
      <c r="H1780" s="10">
        <v>42311</v>
      </c>
      <c r="I1780" s="10">
        <v>42398</v>
      </c>
      <c r="J1780" t="s">
        <v>35</v>
      </c>
      <c r="K1780" t="s">
        <v>36</v>
      </c>
      <c r="L1780" s="11">
        <v>-1717198</v>
      </c>
      <c r="M1780" t="s">
        <v>37</v>
      </c>
      <c r="N1780" t="s">
        <v>3597</v>
      </c>
      <c r="O1780" t="s">
        <v>31</v>
      </c>
      <c r="P1780">
        <v>0</v>
      </c>
    </row>
    <row r="1781" spans="1:16" ht="14.95" x14ac:dyDescent="0.25">
      <c r="A1781" t="s">
        <v>29</v>
      </c>
      <c r="B1781" t="s">
        <v>126</v>
      </c>
      <c r="C1781" t="s">
        <v>31</v>
      </c>
      <c r="D1781" t="s">
        <v>3594</v>
      </c>
      <c r="E1781" t="s">
        <v>3595</v>
      </c>
      <c r="F1781" t="s">
        <v>33</v>
      </c>
      <c r="G1781" t="s">
        <v>1859</v>
      </c>
      <c r="H1781" s="10">
        <v>42311</v>
      </c>
      <c r="I1781" s="10">
        <v>42398</v>
      </c>
      <c r="J1781" t="s">
        <v>35</v>
      </c>
      <c r="K1781" t="s">
        <v>36</v>
      </c>
      <c r="L1781" s="11">
        <v>-24608</v>
      </c>
      <c r="M1781" t="s">
        <v>37</v>
      </c>
      <c r="N1781" t="s">
        <v>3598</v>
      </c>
      <c r="O1781" t="s">
        <v>31</v>
      </c>
      <c r="P1781">
        <v>0</v>
      </c>
    </row>
    <row r="1782" spans="1:16" ht="14.95" x14ac:dyDescent="0.25">
      <c r="A1782" t="s">
        <v>29</v>
      </c>
      <c r="B1782" t="s">
        <v>126</v>
      </c>
      <c r="C1782" t="s">
        <v>31</v>
      </c>
      <c r="D1782" t="s">
        <v>3594</v>
      </c>
      <c r="E1782" t="s">
        <v>3595</v>
      </c>
      <c r="F1782" t="s">
        <v>33</v>
      </c>
      <c r="G1782" t="s">
        <v>1859</v>
      </c>
      <c r="H1782" s="10">
        <v>42311</v>
      </c>
      <c r="I1782" s="10">
        <v>42398</v>
      </c>
      <c r="J1782" t="s">
        <v>31</v>
      </c>
      <c r="K1782" t="s">
        <v>36</v>
      </c>
      <c r="L1782" s="11">
        <v>5231552</v>
      </c>
      <c r="M1782" t="s">
        <v>37</v>
      </c>
      <c r="N1782" t="s">
        <v>3599</v>
      </c>
      <c r="O1782" t="s">
        <v>31</v>
      </c>
      <c r="P1782">
        <v>0</v>
      </c>
    </row>
    <row r="1783" spans="1:16" ht="14.95" x14ac:dyDescent="0.25">
      <c r="A1783" t="s">
        <v>29</v>
      </c>
      <c r="B1783" t="s">
        <v>3600</v>
      </c>
      <c r="C1783" t="s">
        <v>31</v>
      </c>
      <c r="D1783" t="s">
        <v>3601</v>
      </c>
      <c r="E1783" t="s">
        <v>3602</v>
      </c>
      <c r="F1783" t="s">
        <v>33</v>
      </c>
      <c r="G1783" t="s">
        <v>3385</v>
      </c>
      <c r="H1783" s="10">
        <v>42412</v>
      </c>
      <c r="I1783" s="10">
        <v>42412</v>
      </c>
      <c r="J1783" t="s">
        <v>1198</v>
      </c>
      <c r="K1783" t="s">
        <v>36</v>
      </c>
      <c r="L1783" s="11">
        <v>68343250</v>
      </c>
      <c r="M1783" t="s">
        <v>37</v>
      </c>
      <c r="N1783" t="s">
        <v>3603</v>
      </c>
      <c r="O1783" t="s">
        <v>31</v>
      </c>
      <c r="P1783">
        <v>0</v>
      </c>
    </row>
    <row r="1784" spans="1:16" ht="14.95" x14ac:dyDescent="0.25">
      <c r="A1784" t="s">
        <v>29</v>
      </c>
      <c r="B1784" t="s">
        <v>3604</v>
      </c>
      <c r="C1784" t="s">
        <v>31</v>
      </c>
      <c r="D1784" t="s">
        <v>3605</v>
      </c>
      <c r="E1784" t="s">
        <v>3606</v>
      </c>
      <c r="F1784" t="s">
        <v>33</v>
      </c>
      <c r="G1784" t="s">
        <v>1859</v>
      </c>
      <c r="H1784" s="10">
        <v>42270</v>
      </c>
      <c r="I1784" s="10">
        <v>42417</v>
      </c>
      <c r="J1784" t="s">
        <v>35</v>
      </c>
      <c r="K1784" t="s">
        <v>36</v>
      </c>
      <c r="L1784" s="11">
        <v>-258710</v>
      </c>
      <c r="M1784" t="s">
        <v>37</v>
      </c>
      <c r="N1784" t="s">
        <v>3607</v>
      </c>
      <c r="O1784" t="s">
        <v>31</v>
      </c>
      <c r="P1784">
        <v>0</v>
      </c>
    </row>
    <row r="1785" spans="1:16" ht="14.95" x14ac:dyDescent="0.25">
      <c r="A1785" t="s">
        <v>29</v>
      </c>
      <c r="B1785" t="s">
        <v>3604</v>
      </c>
      <c r="C1785" t="s">
        <v>31</v>
      </c>
      <c r="D1785" t="s">
        <v>3605</v>
      </c>
      <c r="E1785" t="s">
        <v>3606</v>
      </c>
      <c r="F1785" t="s">
        <v>33</v>
      </c>
      <c r="G1785" t="s">
        <v>1859</v>
      </c>
      <c r="H1785" s="10">
        <v>42270</v>
      </c>
      <c r="I1785" s="10">
        <v>42417</v>
      </c>
      <c r="J1785" t="s">
        <v>35</v>
      </c>
      <c r="K1785" t="s">
        <v>36</v>
      </c>
      <c r="L1785" s="11">
        <v>-396491</v>
      </c>
      <c r="M1785" t="s">
        <v>37</v>
      </c>
      <c r="N1785" t="s">
        <v>3607</v>
      </c>
      <c r="O1785" t="s">
        <v>31</v>
      </c>
      <c r="P1785">
        <v>0</v>
      </c>
    </row>
    <row r="1786" spans="1:16" ht="14.95" x14ac:dyDescent="0.25">
      <c r="A1786" t="s">
        <v>29</v>
      </c>
      <c r="B1786" t="s">
        <v>3604</v>
      </c>
      <c r="C1786" t="s">
        <v>31</v>
      </c>
      <c r="D1786" t="s">
        <v>3605</v>
      </c>
      <c r="E1786" t="s">
        <v>3606</v>
      </c>
      <c r="F1786" t="s">
        <v>33</v>
      </c>
      <c r="G1786" t="s">
        <v>1859</v>
      </c>
      <c r="H1786" s="10">
        <v>42270</v>
      </c>
      <c r="I1786" s="10">
        <v>42417</v>
      </c>
      <c r="J1786" t="s">
        <v>35</v>
      </c>
      <c r="K1786" t="s">
        <v>36</v>
      </c>
      <c r="L1786" s="11">
        <v>-1227099</v>
      </c>
      <c r="M1786" t="s">
        <v>37</v>
      </c>
      <c r="N1786" t="s">
        <v>3608</v>
      </c>
      <c r="O1786" t="s">
        <v>31</v>
      </c>
      <c r="P1786">
        <v>0</v>
      </c>
    </row>
    <row r="1787" spans="1:16" ht="14.95" x14ac:dyDescent="0.25">
      <c r="A1787" t="s">
        <v>29</v>
      </c>
      <c r="B1787" t="s">
        <v>3604</v>
      </c>
      <c r="C1787" t="s">
        <v>31</v>
      </c>
      <c r="D1787" t="s">
        <v>3605</v>
      </c>
      <c r="E1787" t="s">
        <v>3606</v>
      </c>
      <c r="F1787" t="s">
        <v>33</v>
      </c>
      <c r="G1787" t="s">
        <v>1859</v>
      </c>
      <c r="H1787" s="10">
        <v>42270</v>
      </c>
      <c r="I1787" s="10">
        <v>42417</v>
      </c>
      <c r="J1787" t="s">
        <v>35</v>
      </c>
      <c r="K1787" t="s">
        <v>36</v>
      </c>
      <c r="L1787" s="11">
        <v>-74937</v>
      </c>
      <c r="M1787" t="s">
        <v>37</v>
      </c>
      <c r="N1787" t="s">
        <v>3609</v>
      </c>
      <c r="O1787" t="s">
        <v>31</v>
      </c>
      <c r="P1787">
        <v>0</v>
      </c>
    </row>
    <row r="1788" spans="1:16" ht="14.95" x14ac:dyDescent="0.25">
      <c r="A1788" t="s">
        <v>29</v>
      </c>
      <c r="B1788" t="s">
        <v>3610</v>
      </c>
      <c r="C1788" t="s">
        <v>31</v>
      </c>
      <c r="D1788" t="s">
        <v>3611</v>
      </c>
      <c r="E1788" t="s">
        <v>3612</v>
      </c>
      <c r="F1788" t="s">
        <v>33</v>
      </c>
      <c r="G1788" t="s">
        <v>1859</v>
      </c>
      <c r="H1788" s="10">
        <v>42340</v>
      </c>
      <c r="I1788" s="10">
        <v>42425</v>
      </c>
      <c r="J1788" t="s">
        <v>35</v>
      </c>
      <c r="K1788" t="s">
        <v>36</v>
      </c>
      <c r="L1788" s="11">
        <v>-118848</v>
      </c>
      <c r="M1788" t="s">
        <v>37</v>
      </c>
      <c r="N1788" t="s">
        <v>3613</v>
      </c>
      <c r="O1788" t="s">
        <v>31</v>
      </c>
      <c r="P1788">
        <v>0</v>
      </c>
    </row>
    <row r="1789" spans="1:16" ht="14.95" x14ac:dyDescent="0.25">
      <c r="A1789" t="s">
        <v>29</v>
      </c>
      <c r="B1789" t="s">
        <v>3610</v>
      </c>
      <c r="C1789" t="s">
        <v>31</v>
      </c>
      <c r="D1789" t="s">
        <v>3611</v>
      </c>
      <c r="E1789" t="s">
        <v>3612</v>
      </c>
      <c r="F1789" t="s">
        <v>33</v>
      </c>
      <c r="G1789" t="s">
        <v>1859</v>
      </c>
      <c r="H1789" s="10">
        <v>42340</v>
      </c>
      <c r="I1789" s="10">
        <v>42425</v>
      </c>
      <c r="J1789" t="s">
        <v>35</v>
      </c>
      <c r="K1789" t="s">
        <v>36</v>
      </c>
      <c r="L1789" s="11">
        <v>-628823</v>
      </c>
      <c r="M1789" t="s">
        <v>37</v>
      </c>
      <c r="N1789" t="s">
        <v>3614</v>
      </c>
      <c r="O1789" t="s">
        <v>31</v>
      </c>
      <c r="P1789">
        <v>0</v>
      </c>
    </row>
    <row r="1790" spans="1:16" ht="14.95" x14ac:dyDescent="0.25">
      <c r="A1790" t="s">
        <v>29</v>
      </c>
      <c r="B1790" t="s">
        <v>3610</v>
      </c>
      <c r="C1790" t="s">
        <v>31</v>
      </c>
      <c r="D1790" t="s">
        <v>3611</v>
      </c>
      <c r="E1790" t="s">
        <v>3612</v>
      </c>
      <c r="F1790" t="s">
        <v>33</v>
      </c>
      <c r="G1790" t="s">
        <v>1859</v>
      </c>
      <c r="H1790" s="10">
        <v>42340</v>
      </c>
      <c r="I1790" s="10">
        <v>42425</v>
      </c>
      <c r="J1790" t="s">
        <v>35</v>
      </c>
      <c r="K1790" t="s">
        <v>36</v>
      </c>
      <c r="L1790" s="11">
        <v>-2064993</v>
      </c>
      <c r="M1790" t="s">
        <v>37</v>
      </c>
      <c r="N1790" t="s">
        <v>3615</v>
      </c>
      <c r="O1790" t="s">
        <v>31</v>
      </c>
      <c r="P1790">
        <v>0</v>
      </c>
    </row>
    <row r="1791" spans="1:16" ht="14.95" x14ac:dyDescent="0.25">
      <c r="A1791" t="s">
        <v>29</v>
      </c>
      <c r="B1791" t="s">
        <v>3610</v>
      </c>
      <c r="C1791" t="s">
        <v>31</v>
      </c>
      <c r="D1791" t="s">
        <v>3611</v>
      </c>
      <c r="E1791" t="s">
        <v>3612</v>
      </c>
      <c r="F1791" t="s">
        <v>33</v>
      </c>
      <c r="G1791" t="s">
        <v>1859</v>
      </c>
      <c r="H1791" s="10">
        <v>42340</v>
      </c>
      <c r="I1791" s="10">
        <v>42425</v>
      </c>
      <c r="J1791" t="s">
        <v>35</v>
      </c>
      <c r="K1791" t="s">
        <v>36</v>
      </c>
      <c r="L1791" s="11">
        <v>-291460</v>
      </c>
      <c r="M1791" t="s">
        <v>37</v>
      </c>
      <c r="N1791" t="s">
        <v>3616</v>
      </c>
      <c r="O1791" t="s">
        <v>31</v>
      </c>
      <c r="P1791">
        <v>0</v>
      </c>
    </row>
    <row r="1792" spans="1:16" ht="14.95" x14ac:dyDescent="0.25">
      <c r="A1792" t="s">
        <v>29</v>
      </c>
      <c r="B1792" t="s">
        <v>3617</v>
      </c>
      <c r="C1792" t="s">
        <v>31</v>
      </c>
      <c r="D1792" t="s">
        <v>3618</v>
      </c>
      <c r="E1792" t="s">
        <v>3619</v>
      </c>
      <c r="F1792" t="s">
        <v>33</v>
      </c>
      <c r="G1792" t="s">
        <v>1859</v>
      </c>
      <c r="H1792" s="10">
        <v>42410</v>
      </c>
      <c r="I1792" s="10">
        <v>42425</v>
      </c>
      <c r="J1792" t="s">
        <v>35</v>
      </c>
      <c r="K1792" t="s">
        <v>36</v>
      </c>
      <c r="L1792" s="11">
        <v>-100000</v>
      </c>
      <c r="M1792" t="s">
        <v>37</v>
      </c>
      <c r="N1792" t="s">
        <v>3620</v>
      </c>
      <c r="O1792" t="s">
        <v>31</v>
      </c>
      <c r="P1792">
        <v>0</v>
      </c>
    </row>
    <row r="1793" spans="1:16" ht="14.95" x14ac:dyDescent="0.25">
      <c r="A1793" t="s">
        <v>29</v>
      </c>
      <c r="B1793" t="s">
        <v>3617</v>
      </c>
      <c r="C1793" t="s">
        <v>31</v>
      </c>
      <c r="D1793" t="s">
        <v>3618</v>
      </c>
      <c r="E1793" t="s">
        <v>3619</v>
      </c>
      <c r="F1793" t="s">
        <v>33</v>
      </c>
      <c r="G1793" t="s">
        <v>1859</v>
      </c>
      <c r="H1793" s="10">
        <v>42410</v>
      </c>
      <c r="I1793" s="10">
        <v>42425</v>
      </c>
      <c r="J1793" t="s">
        <v>35</v>
      </c>
      <c r="K1793" t="s">
        <v>36</v>
      </c>
      <c r="L1793" s="11">
        <v>-328390</v>
      </c>
      <c r="M1793" t="s">
        <v>37</v>
      </c>
      <c r="N1793" t="s">
        <v>3621</v>
      </c>
      <c r="O1793" t="s">
        <v>31</v>
      </c>
      <c r="P1793">
        <v>0</v>
      </c>
    </row>
    <row r="1794" spans="1:16" ht="14.95" x14ac:dyDescent="0.25">
      <c r="A1794" t="s">
        <v>29</v>
      </c>
      <c r="B1794" t="s">
        <v>3617</v>
      </c>
      <c r="C1794" t="s">
        <v>31</v>
      </c>
      <c r="D1794" t="s">
        <v>3618</v>
      </c>
      <c r="E1794" t="s">
        <v>3619</v>
      </c>
      <c r="F1794" t="s">
        <v>33</v>
      </c>
      <c r="G1794" t="s">
        <v>1859</v>
      </c>
      <c r="H1794" s="10">
        <v>42410</v>
      </c>
      <c r="I1794" s="10">
        <v>42425</v>
      </c>
      <c r="J1794" t="s">
        <v>35</v>
      </c>
      <c r="K1794" t="s">
        <v>36</v>
      </c>
      <c r="L1794" s="11">
        <v>-46350</v>
      </c>
      <c r="M1794" t="s">
        <v>37</v>
      </c>
      <c r="N1794" t="s">
        <v>3622</v>
      </c>
      <c r="O1794" t="s">
        <v>31</v>
      </c>
      <c r="P1794">
        <v>0</v>
      </c>
    </row>
    <row r="1795" spans="1:16" ht="14.95" x14ac:dyDescent="0.25">
      <c r="A1795" t="s">
        <v>29</v>
      </c>
      <c r="B1795" t="s">
        <v>3617</v>
      </c>
      <c r="C1795" t="s">
        <v>31</v>
      </c>
      <c r="D1795" t="s">
        <v>3618</v>
      </c>
      <c r="E1795" t="s">
        <v>3619</v>
      </c>
      <c r="F1795" t="s">
        <v>33</v>
      </c>
      <c r="G1795" t="s">
        <v>1859</v>
      </c>
      <c r="H1795" s="10">
        <v>42410</v>
      </c>
      <c r="I1795" s="10">
        <v>42425</v>
      </c>
      <c r="J1795" t="s">
        <v>35</v>
      </c>
      <c r="K1795" t="s">
        <v>36</v>
      </c>
      <c r="L1795" s="11">
        <v>-18900</v>
      </c>
      <c r="M1795" t="s">
        <v>37</v>
      </c>
      <c r="N1795" t="s">
        <v>3623</v>
      </c>
      <c r="O1795" t="s">
        <v>31</v>
      </c>
      <c r="P1795">
        <v>0</v>
      </c>
    </row>
    <row r="1796" spans="1:16" ht="14.95" x14ac:dyDescent="0.25">
      <c r="A1796" t="s">
        <v>29</v>
      </c>
      <c r="B1796" t="s">
        <v>3624</v>
      </c>
      <c r="C1796" t="s">
        <v>31</v>
      </c>
      <c r="D1796" t="s">
        <v>3625</v>
      </c>
      <c r="E1796" t="s">
        <v>1474</v>
      </c>
      <c r="F1796" t="s">
        <v>33</v>
      </c>
      <c r="G1796" t="s">
        <v>1859</v>
      </c>
      <c r="H1796" s="10">
        <v>42410</v>
      </c>
      <c r="I1796" s="10">
        <v>42425</v>
      </c>
      <c r="J1796" t="s">
        <v>35</v>
      </c>
      <c r="K1796" t="s">
        <v>36</v>
      </c>
      <c r="L1796" s="11">
        <v>-99728</v>
      </c>
      <c r="M1796" t="s">
        <v>37</v>
      </c>
      <c r="N1796" t="s">
        <v>3626</v>
      </c>
      <c r="O1796" t="s">
        <v>31</v>
      </c>
      <c r="P1796">
        <v>0</v>
      </c>
    </row>
    <row r="1797" spans="1:16" ht="14.95" x14ac:dyDescent="0.25">
      <c r="A1797" t="s">
        <v>29</v>
      </c>
      <c r="B1797" t="s">
        <v>3624</v>
      </c>
      <c r="C1797" t="s">
        <v>31</v>
      </c>
      <c r="D1797" t="s">
        <v>3625</v>
      </c>
      <c r="E1797" t="s">
        <v>1474</v>
      </c>
      <c r="F1797" t="s">
        <v>33</v>
      </c>
      <c r="G1797" t="s">
        <v>1859</v>
      </c>
      <c r="H1797" s="10">
        <v>42410</v>
      </c>
      <c r="I1797" s="10">
        <v>42425</v>
      </c>
      <c r="J1797" t="s">
        <v>35</v>
      </c>
      <c r="K1797" t="s">
        <v>36</v>
      </c>
      <c r="L1797" s="11">
        <v>-18849</v>
      </c>
      <c r="M1797" t="s">
        <v>37</v>
      </c>
      <c r="N1797" t="s">
        <v>3627</v>
      </c>
      <c r="O1797" t="s">
        <v>31</v>
      </c>
      <c r="P1797">
        <v>0</v>
      </c>
    </row>
    <row r="1798" spans="1:16" ht="14.95" x14ac:dyDescent="0.25">
      <c r="A1798" t="s">
        <v>29</v>
      </c>
      <c r="B1798" t="s">
        <v>3624</v>
      </c>
      <c r="C1798" t="s">
        <v>31</v>
      </c>
      <c r="D1798" t="s">
        <v>3625</v>
      </c>
      <c r="E1798" t="s">
        <v>1474</v>
      </c>
      <c r="F1798" t="s">
        <v>33</v>
      </c>
      <c r="G1798" t="s">
        <v>1859</v>
      </c>
      <c r="H1798" s="10">
        <v>42410</v>
      </c>
      <c r="I1798" s="10">
        <v>42425</v>
      </c>
      <c r="J1798" t="s">
        <v>35</v>
      </c>
      <c r="K1798" t="s">
        <v>36</v>
      </c>
      <c r="L1798" s="11">
        <v>-327497</v>
      </c>
      <c r="M1798" t="s">
        <v>37</v>
      </c>
      <c r="N1798" t="s">
        <v>3628</v>
      </c>
      <c r="O1798" t="s">
        <v>31</v>
      </c>
      <c r="P1798">
        <v>0</v>
      </c>
    </row>
    <row r="1799" spans="1:16" ht="14.95" x14ac:dyDescent="0.25">
      <c r="A1799" t="s">
        <v>29</v>
      </c>
      <c r="B1799" t="s">
        <v>3624</v>
      </c>
      <c r="C1799" t="s">
        <v>31</v>
      </c>
      <c r="D1799" t="s">
        <v>3625</v>
      </c>
      <c r="E1799" t="s">
        <v>1474</v>
      </c>
      <c r="F1799" t="s">
        <v>33</v>
      </c>
      <c r="G1799" t="s">
        <v>1859</v>
      </c>
      <c r="H1799" s="10">
        <v>42410</v>
      </c>
      <c r="I1799" s="10">
        <v>42425</v>
      </c>
      <c r="J1799" t="s">
        <v>35</v>
      </c>
      <c r="K1799" t="s">
        <v>36</v>
      </c>
      <c r="L1799" s="11">
        <v>-46224</v>
      </c>
      <c r="M1799" t="s">
        <v>37</v>
      </c>
      <c r="N1799" t="s">
        <v>3629</v>
      </c>
      <c r="O1799" t="s">
        <v>31</v>
      </c>
      <c r="P1799">
        <v>0</v>
      </c>
    </row>
    <row r="1800" spans="1:16" ht="14.95" x14ac:dyDescent="0.25">
      <c r="A1800" t="s">
        <v>29</v>
      </c>
      <c r="B1800" t="s">
        <v>3630</v>
      </c>
      <c r="C1800" t="s">
        <v>31</v>
      </c>
      <c r="D1800" t="s">
        <v>3631</v>
      </c>
      <c r="E1800" t="s">
        <v>3632</v>
      </c>
      <c r="F1800" t="s">
        <v>33</v>
      </c>
      <c r="G1800" t="s">
        <v>1859</v>
      </c>
      <c r="H1800" s="10">
        <v>42382</v>
      </c>
      <c r="I1800" s="10">
        <v>42425</v>
      </c>
      <c r="J1800" t="s">
        <v>35</v>
      </c>
      <c r="K1800" t="s">
        <v>36</v>
      </c>
      <c r="L1800" s="11">
        <v>-781016</v>
      </c>
      <c r="M1800" t="s">
        <v>37</v>
      </c>
      <c r="N1800" t="s">
        <v>3633</v>
      </c>
      <c r="O1800" t="s">
        <v>31</v>
      </c>
      <c r="P1800">
        <v>0</v>
      </c>
    </row>
    <row r="1801" spans="1:16" ht="14.95" x14ac:dyDescent="0.25">
      <c r="A1801" t="s">
        <v>29</v>
      </c>
      <c r="B1801" t="s">
        <v>3630</v>
      </c>
      <c r="C1801" t="s">
        <v>31</v>
      </c>
      <c r="D1801" t="s">
        <v>3631</v>
      </c>
      <c r="E1801" t="s">
        <v>3632</v>
      </c>
      <c r="F1801" t="s">
        <v>33</v>
      </c>
      <c r="G1801" t="s">
        <v>1859</v>
      </c>
      <c r="H1801" s="10">
        <v>42382</v>
      </c>
      <c r="I1801" s="10">
        <v>42425</v>
      </c>
      <c r="J1801" t="s">
        <v>35</v>
      </c>
      <c r="K1801" t="s">
        <v>36</v>
      </c>
      <c r="L1801" s="11">
        <v>-5533502</v>
      </c>
      <c r="M1801" t="s">
        <v>37</v>
      </c>
      <c r="N1801" t="s">
        <v>3633</v>
      </c>
      <c r="O1801" t="s">
        <v>31</v>
      </c>
      <c r="P1801">
        <v>0</v>
      </c>
    </row>
    <row r="1802" spans="1:16" ht="14.95" x14ac:dyDescent="0.25">
      <c r="A1802" t="s">
        <v>29</v>
      </c>
      <c r="B1802" t="s">
        <v>3630</v>
      </c>
      <c r="C1802" t="s">
        <v>31</v>
      </c>
      <c r="D1802" t="s">
        <v>3631</v>
      </c>
      <c r="E1802" t="s">
        <v>3632</v>
      </c>
      <c r="F1802" t="s">
        <v>33</v>
      </c>
      <c r="G1802" t="s">
        <v>1859</v>
      </c>
      <c r="H1802" s="10">
        <v>42382</v>
      </c>
      <c r="I1802" s="10">
        <v>42425</v>
      </c>
      <c r="J1802" t="s">
        <v>35</v>
      </c>
      <c r="K1802" t="s">
        <v>36</v>
      </c>
      <c r="L1802" s="11">
        <v>-1685040</v>
      </c>
      <c r="M1802" t="s">
        <v>37</v>
      </c>
      <c r="N1802" t="s">
        <v>3634</v>
      </c>
      <c r="O1802" t="s">
        <v>31</v>
      </c>
      <c r="P1802">
        <v>0</v>
      </c>
    </row>
    <row r="1803" spans="1:16" ht="14.95" x14ac:dyDescent="0.25">
      <c r="A1803" t="s">
        <v>29</v>
      </c>
      <c r="B1803" t="s">
        <v>3630</v>
      </c>
      <c r="C1803" t="s">
        <v>31</v>
      </c>
      <c r="D1803" t="s">
        <v>3631</v>
      </c>
      <c r="E1803" t="s">
        <v>3632</v>
      </c>
      <c r="F1803" t="s">
        <v>33</v>
      </c>
      <c r="G1803" t="s">
        <v>1859</v>
      </c>
      <c r="H1803" s="10">
        <v>42382</v>
      </c>
      <c r="I1803" s="10">
        <v>42425</v>
      </c>
      <c r="J1803" t="s">
        <v>35</v>
      </c>
      <c r="K1803" t="s">
        <v>36</v>
      </c>
      <c r="L1803" s="11">
        <v>-318473</v>
      </c>
      <c r="M1803" t="s">
        <v>37</v>
      </c>
      <c r="N1803" t="s">
        <v>3635</v>
      </c>
      <c r="O1803" t="s">
        <v>31</v>
      </c>
      <c r="P1803">
        <v>0</v>
      </c>
    </row>
    <row r="1804" spans="1:16" ht="14.95" x14ac:dyDescent="0.25">
      <c r="A1804" t="s">
        <v>29</v>
      </c>
      <c r="B1804" t="s">
        <v>1094</v>
      </c>
      <c r="C1804" t="s">
        <v>31</v>
      </c>
      <c r="D1804" t="s">
        <v>3636</v>
      </c>
      <c r="E1804" t="s">
        <v>3637</v>
      </c>
      <c r="F1804" t="s">
        <v>33</v>
      </c>
      <c r="G1804" t="s">
        <v>1859</v>
      </c>
      <c r="H1804" s="10">
        <v>42410</v>
      </c>
      <c r="I1804" s="10">
        <v>42426</v>
      </c>
      <c r="J1804" t="s">
        <v>35</v>
      </c>
      <c r="K1804" t="s">
        <v>36</v>
      </c>
      <c r="L1804" s="11">
        <v>-75911</v>
      </c>
      <c r="M1804" t="s">
        <v>37</v>
      </c>
      <c r="N1804" t="s">
        <v>3638</v>
      </c>
      <c r="O1804" t="s">
        <v>31</v>
      </c>
      <c r="P1804">
        <v>0</v>
      </c>
    </row>
    <row r="1805" spans="1:16" ht="14.95" x14ac:dyDescent="0.25">
      <c r="A1805" t="s">
        <v>29</v>
      </c>
      <c r="B1805" t="s">
        <v>1094</v>
      </c>
      <c r="C1805" t="s">
        <v>31</v>
      </c>
      <c r="D1805" t="s">
        <v>3636</v>
      </c>
      <c r="E1805" t="s">
        <v>3637</v>
      </c>
      <c r="F1805" t="s">
        <v>33</v>
      </c>
      <c r="G1805" t="s">
        <v>1859</v>
      </c>
      <c r="H1805" s="10">
        <v>42410</v>
      </c>
      <c r="I1805" s="10">
        <v>42426</v>
      </c>
      <c r="J1805" t="s">
        <v>35</v>
      </c>
      <c r="K1805" t="s">
        <v>36</v>
      </c>
      <c r="L1805" s="11">
        <v>-163778</v>
      </c>
      <c r="M1805" t="s">
        <v>37</v>
      </c>
      <c r="N1805" t="s">
        <v>3639</v>
      </c>
      <c r="O1805" t="s">
        <v>31</v>
      </c>
      <c r="P1805">
        <v>0</v>
      </c>
    </row>
    <row r="1806" spans="1:16" ht="14.95" x14ac:dyDescent="0.25">
      <c r="A1806" t="s">
        <v>29</v>
      </c>
      <c r="B1806" t="s">
        <v>1094</v>
      </c>
      <c r="C1806" t="s">
        <v>31</v>
      </c>
      <c r="D1806" t="s">
        <v>3636</v>
      </c>
      <c r="E1806" t="s">
        <v>3637</v>
      </c>
      <c r="F1806" t="s">
        <v>33</v>
      </c>
      <c r="G1806" t="s">
        <v>1859</v>
      </c>
      <c r="H1806" s="10">
        <v>42410</v>
      </c>
      <c r="I1806" s="10">
        <v>42426</v>
      </c>
      <c r="J1806" t="s">
        <v>35</v>
      </c>
      <c r="K1806" t="s">
        <v>36</v>
      </c>
      <c r="L1806" s="11">
        <v>-537832</v>
      </c>
      <c r="M1806" t="s">
        <v>37</v>
      </c>
      <c r="N1806" t="s">
        <v>3640</v>
      </c>
      <c r="O1806" t="s">
        <v>31</v>
      </c>
      <c r="P1806">
        <v>0</v>
      </c>
    </row>
    <row r="1807" spans="1:16" ht="14.95" x14ac:dyDescent="0.25">
      <c r="A1807" t="s">
        <v>29</v>
      </c>
      <c r="B1807" t="s">
        <v>1094</v>
      </c>
      <c r="C1807" t="s">
        <v>31</v>
      </c>
      <c r="D1807" t="s">
        <v>3636</v>
      </c>
      <c r="E1807" t="s">
        <v>3637</v>
      </c>
      <c r="F1807" t="s">
        <v>33</v>
      </c>
      <c r="G1807" t="s">
        <v>1859</v>
      </c>
      <c r="H1807" s="10">
        <v>42410</v>
      </c>
      <c r="I1807" s="10">
        <v>42426</v>
      </c>
      <c r="J1807" t="s">
        <v>35</v>
      </c>
      <c r="K1807" t="s">
        <v>36</v>
      </c>
      <c r="L1807" s="11">
        <v>-30954</v>
      </c>
      <c r="M1807" t="s">
        <v>37</v>
      </c>
      <c r="N1807" t="s">
        <v>3641</v>
      </c>
      <c r="O1807" t="s">
        <v>31</v>
      </c>
      <c r="P1807">
        <v>0</v>
      </c>
    </row>
    <row r="1808" spans="1:16" ht="14.95" x14ac:dyDescent="0.25">
      <c r="A1808" t="s">
        <v>29</v>
      </c>
      <c r="B1808" t="s">
        <v>1094</v>
      </c>
      <c r="C1808" t="s">
        <v>31</v>
      </c>
      <c r="D1808" t="s">
        <v>3642</v>
      </c>
      <c r="E1808" t="s">
        <v>3643</v>
      </c>
      <c r="F1808" t="s">
        <v>33</v>
      </c>
      <c r="G1808" t="s">
        <v>1859</v>
      </c>
      <c r="H1808" s="10">
        <v>42410</v>
      </c>
      <c r="I1808" s="10">
        <v>42426</v>
      </c>
      <c r="J1808" t="s">
        <v>35</v>
      </c>
      <c r="K1808" t="s">
        <v>36</v>
      </c>
      <c r="L1808" s="11">
        <v>-4622</v>
      </c>
      <c r="M1808" t="s">
        <v>37</v>
      </c>
      <c r="N1808" t="s">
        <v>3644</v>
      </c>
      <c r="O1808" t="s">
        <v>31</v>
      </c>
      <c r="P1808">
        <v>0</v>
      </c>
    </row>
    <row r="1809" spans="1:16" ht="14.95" x14ac:dyDescent="0.25">
      <c r="A1809" t="s">
        <v>29</v>
      </c>
      <c r="B1809" t="s">
        <v>1094</v>
      </c>
      <c r="C1809" t="s">
        <v>31</v>
      </c>
      <c r="D1809" t="s">
        <v>3642</v>
      </c>
      <c r="E1809" t="s">
        <v>3643</v>
      </c>
      <c r="F1809" t="s">
        <v>33</v>
      </c>
      <c r="G1809" t="s">
        <v>1859</v>
      </c>
      <c r="H1809" s="10">
        <v>42410</v>
      </c>
      <c r="I1809" s="10">
        <v>42426</v>
      </c>
      <c r="J1809" t="s">
        <v>35</v>
      </c>
      <c r="K1809" t="s">
        <v>36</v>
      </c>
      <c r="L1809" s="11">
        <v>-9972</v>
      </c>
      <c r="M1809" t="s">
        <v>37</v>
      </c>
      <c r="N1809" t="s">
        <v>3645</v>
      </c>
      <c r="O1809" t="s">
        <v>31</v>
      </c>
      <c r="P1809">
        <v>0</v>
      </c>
    </row>
    <row r="1810" spans="1:16" ht="14.95" x14ac:dyDescent="0.25">
      <c r="A1810" t="s">
        <v>29</v>
      </c>
      <c r="B1810" t="s">
        <v>1094</v>
      </c>
      <c r="C1810" t="s">
        <v>31</v>
      </c>
      <c r="D1810" t="s">
        <v>3642</v>
      </c>
      <c r="E1810" t="s">
        <v>3643</v>
      </c>
      <c r="F1810" t="s">
        <v>33</v>
      </c>
      <c r="G1810" t="s">
        <v>1859</v>
      </c>
      <c r="H1810" s="10">
        <v>42410</v>
      </c>
      <c r="I1810" s="10">
        <v>42426</v>
      </c>
      <c r="J1810" t="s">
        <v>35</v>
      </c>
      <c r="K1810" t="s">
        <v>36</v>
      </c>
      <c r="L1810" s="11">
        <v>-32748</v>
      </c>
      <c r="M1810" t="s">
        <v>37</v>
      </c>
      <c r="N1810" t="s">
        <v>3646</v>
      </c>
      <c r="O1810" t="s">
        <v>31</v>
      </c>
      <c r="P1810">
        <v>0</v>
      </c>
    </row>
    <row r="1811" spans="1:16" ht="14.95" x14ac:dyDescent="0.25">
      <c r="A1811" t="s">
        <v>29</v>
      </c>
      <c r="B1811" t="s">
        <v>1094</v>
      </c>
      <c r="C1811" t="s">
        <v>31</v>
      </c>
      <c r="D1811" t="s">
        <v>3642</v>
      </c>
      <c r="E1811" t="s">
        <v>3643</v>
      </c>
      <c r="F1811" t="s">
        <v>33</v>
      </c>
      <c r="G1811" t="s">
        <v>1859</v>
      </c>
      <c r="H1811" s="10">
        <v>42410</v>
      </c>
      <c r="I1811" s="10">
        <v>42426</v>
      </c>
      <c r="J1811" t="s">
        <v>35</v>
      </c>
      <c r="K1811" t="s">
        <v>36</v>
      </c>
      <c r="L1811" s="11">
        <v>-1884</v>
      </c>
      <c r="M1811" t="s">
        <v>37</v>
      </c>
      <c r="N1811" t="s">
        <v>3647</v>
      </c>
      <c r="O1811" t="s">
        <v>31</v>
      </c>
      <c r="P1811">
        <v>0</v>
      </c>
    </row>
    <row r="1812" spans="1:16" ht="14.95" x14ac:dyDescent="0.25">
      <c r="A1812" t="s">
        <v>29</v>
      </c>
      <c r="B1812" t="s">
        <v>126</v>
      </c>
      <c r="C1812" t="s">
        <v>31</v>
      </c>
      <c r="D1812" t="s">
        <v>3648</v>
      </c>
      <c r="E1812" t="s">
        <v>3649</v>
      </c>
      <c r="F1812" t="s">
        <v>33</v>
      </c>
      <c r="G1812" t="s">
        <v>1859</v>
      </c>
      <c r="H1812" s="10">
        <v>42256</v>
      </c>
      <c r="I1812" s="10">
        <v>42440</v>
      </c>
      <c r="J1812" t="s">
        <v>35</v>
      </c>
      <c r="K1812" t="s">
        <v>36</v>
      </c>
      <c r="L1812" s="11">
        <v>-731</v>
      </c>
      <c r="M1812" t="s">
        <v>37</v>
      </c>
      <c r="N1812" t="s">
        <v>3650</v>
      </c>
      <c r="O1812" t="s">
        <v>31</v>
      </c>
      <c r="P1812">
        <v>0</v>
      </c>
    </row>
    <row r="1813" spans="1:16" ht="14.95" x14ac:dyDescent="0.25">
      <c r="A1813" t="s">
        <v>29</v>
      </c>
      <c r="B1813" t="s">
        <v>126</v>
      </c>
      <c r="C1813" t="s">
        <v>31</v>
      </c>
      <c r="D1813" t="s">
        <v>3648</v>
      </c>
      <c r="E1813" t="s">
        <v>3649</v>
      </c>
      <c r="F1813" t="s">
        <v>33</v>
      </c>
      <c r="G1813" t="s">
        <v>1859</v>
      </c>
      <c r="H1813" s="10">
        <v>42256</v>
      </c>
      <c r="I1813" s="10">
        <v>42440</v>
      </c>
      <c r="J1813" t="s">
        <v>35</v>
      </c>
      <c r="K1813" t="s">
        <v>36</v>
      </c>
      <c r="L1813" s="11">
        <v>-28983</v>
      </c>
      <c r="M1813" t="s">
        <v>37</v>
      </c>
      <c r="N1813" t="s">
        <v>3651</v>
      </c>
      <c r="O1813" t="s">
        <v>31</v>
      </c>
      <c r="P1813">
        <v>0</v>
      </c>
    </row>
    <row r="1814" spans="1:16" ht="14.95" x14ac:dyDescent="0.25">
      <c r="A1814" t="s">
        <v>29</v>
      </c>
      <c r="B1814" t="s">
        <v>126</v>
      </c>
      <c r="C1814" t="s">
        <v>31</v>
      </c>
      <c r="D1814" t="s">
        <v>3648</v>
      </c>
      <c r="E1814" t="s">
        <v>3649</v>
      </c>
      <c r="F1814" t="s">
        <v>33</v>
      </c>
      <c r="G1814" t="s">
        <v>1859</v>
      </c>
      <c r="H1814" s="10">
        <v>42256</v>
      </c>
      <c r="I1814" s="10">
        <v>42440</v>
      </c>
      <c r="J1814" t="s">
        <v>35</v>
      </c>
      <c r="K1814" t="s">
        <v>36</v>
      </c>
      <c r="L1814" s="11">
        <v>-5039</v>
      </c>
      <c r="M1814" t="s">
        <v>37</v>
      </c>
      <c r="N1814" t="s">
        <v>3652</v>
      </c>
      <c r="O1814" t="s">
        <v>31</v>
      </c>
      <c r="P1814">
        <v>0</v>
      </c>
    </row>
    <row r="1815" spans="1:16" ht="14.95" x14ac:dyDescent="0.25">
      <c r="A1815" t="s">
        <v>29</v>
      </c>
      <c r="B1815" t="s">
        <v>126</v>
      </c>
      <c r="C1815" t="s">
        <v>31</v>
      </c>
      <c r="D1815" t="s">
        <v>2688</v>
      </c>
      <c r="E1815" t="s">
        <v>3653</v>
      </c>
      <c r="F1815" t="s">
        <v>33</v>
      </c>
      <c r="G1815" t="s">
        <v>1859</v>
      </c>
      <c r="H1815" s="10">
        <v>42256</v>
      </c>
      <c r="I1815" s="10">
        <v>42445</v>
      </c>
      <c r="J1815" t="s">
        <v>35</v>
      </c>
      <c r="K1815" t="s">
        <v>36</v>
      </c>
      <c r="L1815" s="11">
        <v>-130000</v>
      </c>
      <c r="M1815" t="s">
        <v>37</v>
      </c>
      <c r="N1815" t="s">
        <v>3654</v>
      </c>
      <c r="O1815" t="s">
        <v>31</v>
      </c>
      <c r="P1815">
        <v>0</v>
      </c>
    </row>
    <row r="1816" spans="1:16" ht="14.95" x14ac:dyDescent="0.25">
      <c r="A1816" t="s">
        <v>29</v>
      </c>
      <c r="B1816" t="s">
        <v>126</v>
      </c>
      <c r="C1816" t="s">
        <v>31</v>
      </c>
      <c r="D1816" t="s">
        <v>2688</v>
      </c>
      <c r="E1816" t="s">
        <v>3653</v>
      </c>
      <c r="F1816" t="s">
        <v>33</v>
      </c>
      <c r="G1816" t="s">
        <v>1859</v>
      </c>
      <c r="H1816" s="10">
        <v>42256</v>
      </c>
      <c r="I1816" s="10">
        <v>42445</v>
      </c>
      <c r="J1816" t="s">
        <v>35</v>
      </c>
      <c r="K1816" t="s">
        <v>36</v>
      </c>
      <c r="L1816" s="11">
        <v>-56665</v>
      </c>
      <c r="M1816" t="s">
        <v>37</v>
      </c>
      <c r="N1816" t="s">
        <v>3655</v>
      </c>
      <c r="O1816" t="s">
        <v>31</v>
      </c>
      <c r="P1816">
        <v>0</v>
      </c>
    </row>
    <row r="1817" spans="1:16" ht="14.95" x14ac:dyDescent="0.25">
      <c r="A1817" t="s">
        <v>29</v>
      </c>
      <c r="B1817" t="s">
        <v>126</v>
      </c>
      <c r="C1817" t="s">
        <v>31</v>
      </c>
      <c r="D1817" t="s">
        <v>2688</v>
      </c>
      <c r="E1817" t="s">
        <v>3653</v>
      </c>
      <c r="F1817" t="s">
        <v>33</v>
      </c>
      <c r="G1817" t="s">
        <v>1859</v>
      </c>
      <c r="H1817" s="10">
        <v>42256</v>
      </c>
      <c r="I1817" s="10">
        <v>42445</v>
      </c>
      <c r="J1817" t="s">
        <v>35</v>
      </c>
      <c r="K1817" t="s">
        <v>36</v>
      </c>
      <c r="L1817" s="11">
        <v>-8216</v>
      </c>
      <c r="M1817" t="s">
        <v>37</v>
      </c>
      <c r="N1817" t="s">
        <v>3656</v>
      </c>
      <c r="O1817" t="s">
        <v>31</v>
      </c>
      <c r="P1817">
        <v>0</v>
      </c>
    </row>
    <row r="1818" spans="1:16" ht="14.95" x14ac:dyDescent="0.25">
      <c r="A1818" t="s">
        <v>29</v>
      </c>
      <c r="B1818" t="s">
        <v>126</v>
      </c>
      <c r="C1818" t="s">
        <v>31</v>
      </c>
      <c r="D1818" t="s">
        <v>31</v>
      </c>
      <c r="E1818" t="s">
        <v>3657</v>
      </c>
      <c r="F1818" t="s">
        <v>33</v>
      </c>
      <c r="G1818" t="s">
        <v>1859</v>
      </c>
      <c r="H1818" s="10">
        <v>42408</v>
      </c>
      <c r="I1818" s="10">
        <v>42445</v>
      </c>
      <c r="J1818" t="s">
        <v>31</v>
      </c>
      <c r="K1818" t="s">
        <v>36</v>
      </c>
      <c r="L1818" s="11">
        <v>4877754</v>
      </c>
      <c r="M1818" t="s">
        <v>37</v>
      </c>
      <c r="N1818" t="s">
        <v>31</v>
      </c>
      <c r="O1818" t="s">
        <v>31</v>
      </c>
      <c r="P1818">
        <v>0</v>
      </c>
    </row>
    <row r="1819" spans="1:16" ht="14.95" x14ac:dyDescent="0.25">
      <c r="A1819" t="s">
        <v>29</v>
      </c>
      <c r="B1819" t="s">
        <v>1094</v>
      </c>
      <c r="C1819" t="s">
        <v>31</v>
      </c>
      <c r="D1819" t="s">
        <v>3658</v>
      </c>
      <c r="E1819" t="s">
        <v>3659</v>
      </c>
      <c r="F1819" t="s">
        <v>33</v>
      </c>
      <c r="G1819" t="s">
        <v>1859</v>
      </c>
      <c r="H1819" s="10">
        <v>42250</v>
      </c>
      <c r="I1819" s="10">
        <v>42445</v>
      </c>
      <c r="J1819" t="s">
        <v>35</v>
      </c>
      <c r="K1819" t="s">
        <v>36</v>
      </c>
      <c r="L1819" s="11">
        <v>-23398</v>
      </c>
      <c r="M1819" t="s">
        <v>37</v>
      </c>
      <c r="N1819" t="s">
        <v>3660</v>
      </c>
      <c r="O1819" t="s">
        <v>31</v>
      </c>
      <c r="P1819">
        <v>0</v>
      </c>
    </row>
    <row r="1820" spans="1:16" ht="14.95" x14ac:dyDescent="0.25">
      <c r="A1820" t="s">
        <v>29</v>
      </c>
      <c r="B1820" t="s">
        <v>1094</v>
      </c>
      <c r="C1820" t="s">
        <v>31</v>
      </c>
      <c r="D1820" t="s">
        <v>3658</v>
      </c>
      <c r="E1820" t="s">
        <v>3659</v>
      </c>
      <c r="F1820" t="s">
        <v>33</v>
      </c>
      <c r="G1820" t="s">
        <v>1859</v>
      </c>
      <c r="H1820" s="10">
        <v>42250</v>
      </c>
      <c r="I1820" s="10">
        <v>42445</v>
      </c>
      <c r="J1820" t="s">
        <v>35</v>
      </c>
      <c r="K1820" t="s">
        <v>36</v>
      </c>
      <c r="L1820" s="11">
        <v>-18138</v>
      </c>
      <c r="M1820" t="s">
        <v>37</v>
      </c>
      <c r="N1820" t="s">
        <v>3661</v>
      </c>
      <c r="O1820" t="s">
        <v>31</v>
      </c>
      <c r="P1820">
        <v>0</v>
      </c>
    </row>
    <row r="1821" spans="1:16" ht="14.95" x14ac:dyDescent="0.25">
      <c r="A1821" t="s">
        <v>29</v>
      </c>
      <c r="B1821" t="s">
        <v>1094</v>
      </c>
      <c r="C1821" t="s">
        <v>31</v>
      </c>
      <c r="D1821" t="s">
        <v>3658</v>
      </c>
      <c r="E1821" t="s">
        <v>3659</v>
      </c>
      <c r="F1821" t="s">
        <v>33</v>
      </c>
      <c r="G1821" t="s">
        <v>1859</v>
      </c>
      <c r="H1821" s="10">
        <v>42250</v>
      </c>
      <c r="I1821" s="10">
        <v>42445</v>
      </c>
      <c r="J1821" t="s">
        <v>35</v>
      </c>
      <c r="K1821" t="s">
        <v>36</v>
      </c>
      <c r="L1821" s="11">
        <v>-57587</v>
      </c>
      <c r="M1821" t="s">
        <v>37</v>
      </c>
      <c r="N1821" t="s">
        <v>3662</v>
      </c>
      <c r="O1821" t="s">
        <v>31</v>
      </c>
      <c r="P1821">
        <v>0</v>
      </c>
    </row>
    <row r="1822" spans="1:16" ht="14.95" x14ac:dyDescent="0.25">
      <c r="A1822" t="s">
        <v>29</v>
      </c>
      <c r="B1822" t="s">
        <v>1094</v>
      </c>
      <c r="C1822" t="s">
        <v>31</v>
      </c>
      <c r="D1822" t="s">
        <v>3658</v>
      </c>
      <c r="E1822" t="s">
        <v>3659</v>
      </c>
      <c r="F1822" t="s">
        <v>33</v>
      </c>
      <c r="G1822" t="s">
        <v>1859</v>
      </c>
      <c r="H1822" s="10">
        <v>42250</v>
      </c>
      <c r="I1822" s="10">
        <v>42445</v>
      </c>
      <c r="J1822" t="s">
        <v>35</v>
      </c>
      <c r="K1822" t="s">
        <v>36</v>
      </c>
      <c r="L1822" s="11">
        <v>-304693</v>
      </c>
      <c r="M1822" t="s">
        <v>37</v>
      </c>
      <c r="N1822" t="s">
        <v>3663</v>
      </c>
      <c r="O1822" t="s">
        <v>31</v>
      </c>
      <c r="P1822">
        <v>0</v>
      </c>
    </row>
    <row r="1823" spans="1:16" ht="14.95" x14ac:dyDescent="0.25">
      <c r="A1823" t="s">
        <v>29</v>
      </c>
      <c r="B1823" t="s">
        <v>1094</v>
      </c>
      <c r="C1823" t="s">
        <v>31</v>
      </c>
      <c r="D1823" t="s">
        <v>3658</v>
      </c>
      <c r="E1823" t="s">
        <v>3659</v>
      </c>
      <c r="F1823" t="s">
        <v>33</v>
      </c>
      <c r="G1823" t="s">
        <v>1859</v>
      </c>
      <c r="H1823" s="10">
        <v>42250</v>
      </c>
      <c r="I1823" s="10">
        <v>42445</v>
      </c>
      <c r="J1823" t="s">
        <v>35</v>
      </c>
      <c r="K1823" t="s">
        <v>36</v>
      </c>
      <c r="L1823" s="11">
        <v>-141225</v>
      </c>
      <c r="M1823" t="s">
        <v>37</v>
      </c>
      <c r="N1823" t="s">
        <v>3664</v>
      </c>
      <c r="O1823" t="s">
        <v>31</v>
      </c>
      <c r="P1823">
        <v>0</v>
      </c>
    </row>
    <row r="1824" spans="1:16" ht="14.95" x14ac:dyDescent="0.25">
      <c r="A1824" t="s">
        <v>29</v>
      </c>
      <c r="B1824" t="s">
        <v>1094</v>
      </c>
      <c r="C1824" t="s">
        <v>31</v>
      </c>
      <c r="D1824" t="s">
        <v>3658</v>
      </c>
      <c r="E1824" t="s">
        <v>3659</v>
      </c>
      <c r="F1824" t="s">
        <v>33</v>
      </c>
      <c r="G1824" t="s">
        <v>1859</v>
      </c>
      <c r="H1824" s="10">
        <v>42250</v>
      </c>
      <c r="I1824" s="10">
        <v>42445</v>
      </c>
      <c r="J1824" t="s">
        <v>35</v>
      </c>
      <c r="K1824" t="s">
        <v>36</v>
      </c>
      <c r="L1824" s="11">
        <v>-125093</v>
      </c>
      <c r="M1824" t="s">
        <v>37</v>
      </c>
      <c r="N1824" t="s">
        <v>3665</v>
      </c>
      <c r="O1824" t="s">
        <v>31</v>
      </c>
      <c r="P1824">
        <v>0</v>
      </c>
    </row>
    <row r="1825" spans="1:16" ht="14.95" x14ac:dyDescent="0.25">
      <c r="A1825" t="s">
        <v>29</v>
      </c>
      <c r="B1825" t="s">
        <v>1094</v>
      </c>
      <c r="C1825" t="s">
        <v>31</v>
      </c>
      <c r="D1825" t="s">
        <v>3666</v>
      </c>
      <c r="E1825" t="s">
        <v>3667</v>
      </c>
      <c r="F1825" t="s">
        <v>33</v>
      </c>
      <c r="G1825" t="s">
        <v>1859</v>
      </c>
      <c r="H1825" s="10">
        <v>42250</v>
      </c>
      <c r="I1825" s="10">
        <v>42445</v>
      </c>
      <c r="J1825" t="s">
        <v>35</v>
      </c>
      <c r="K1825" t="s">
        <v>36</v>
      </c>
      <c r="L1825" s="11">
        <v>-4719</v>
      </c>
      <c r="M1825" t="s">
        <v>37</v>
      </c>
      <c r="N1825" t="s">
        <v>3668</v>
      </c>
      <c r="O1825" t="s">
        <v>31</v>
      </c>
      <c r="P1825">
        <v>0</v>
      </c>
    </row>
    <row r="1826" spans="1:16" ht="14.95" x14ac:dyDescent="0.25">
      <c r="A1826" t="s">
        <v>29</v>
      </c>
      <c r="B1826" t="s">
        <v>1094</v>
      </c>
      <c r="C1826" t="s">
        <v>31</v>
      </c>
      <c r="D1826" t="s">
        <v>3666</v>
      </c>
      <c r="E1826" t="s">
        <v>3667</v>
      </c>
      <c r="F1826" t="s">
        <v>33</v>
      </c>
      <c r="G1826" t="s">
        <v>1859</v>
      </c>
      <c r="H1826" s="10">
        <v>42250</v>
      </c>
      <c r="I1826" s="10">
        <v>42445</v>
      </c>
      <c r="J1826" t="s">
        <v>35</v>
      </c>
      <c r="K1826" t="s">
        <v>36</v>
      </c>
      <c r="L1826" s="11">
        <v>-459</v>
      </c>
      <c r="M1826" t="s">
        <v>37</v>
      </c>
      <c r="N1826" t="s">
        <v>3669</v>
      </c>
      <c r="O1826" t="s">
        <v>31</v>
      </c>
      <c r="P1826">
        <v>0</v>
      </c>
    </row>
    <row r="1827" spans="1:16" ht="14.95" x14ac:dyDescent="0.25">
      <c r="A1827" t="s">
        <v>29</v>
      </c>
      <c r="B1827" t="s">
        <v>1094</v>
      </c>
      <c r="C1827" t="s">
        <v>31</v>
      </c>
      <c r="D1827" t="s">
        <v>3666</v>
      </c>
      <c r="E1827" t="s">
        <v>3667</v>
      </c>
      <c r="F1827" t="s">
        <v>33</v>
      </c>
      <c r="G1827" t="s">
        <v>1859</v>
      </c>
      <c r="H1827" s="10">
        <v>42250</v>
      </c>
      <c r="I1827" s="10">
        <v>42445</v>
      </c>
      <c r="J1827" t="s">
        <v>35</v>
      </c>
      <c r="K1827" t="s">
        <v>36</v>
      </c>
      <c r="L1827" s="11">
        <v>-77551</v>
      </c>
      <c r="M1827" t="s">
        <v>37</v>
      </c>
      <c r="N1827" t="s">
        <v>3670</v>
      </c>
      <c r="O1827" t="s">
        <v>31</v>
      </c>
      <c r="P1827">
        <v>0</v>
      </c>
    </row>
    <row r="1828" spans="1:16" ht="14.95" x14ac:dyDescent="0.25">
      <c r="A1828" t="s">
        <v>29</v>
      </c>
      <c r="B1828" t="s">
        <v>1094</v>
      </c>
      <c r="C1828" t="s">
        <v>31</v>
      </c>
      <c r="D1828" t="s">
        <v>3666</v>
      </c>
      <c r="E1828" t="s">
        <v>3667</v>
      </c>
      <c r="F1828" t="s">
        <v>33</v>
      </c>
      <c r="G1828" t="s">
        <v>1859</v>
      </c>
      <c r="H1828" s="10">
        <v>42250</v>
      </c>
      <c r="I1828" s="10">
        <v>42445</v>
      </c>
      <c r="J1828" t="s">
        <v>35</v>
      </c>
      <c r="K1828" t="s">
        <v>36</v>
      </c>
      <c r="L1828" s="11">
        <v>-35945</v>
      </c>
      <c r="M1828" t="s">
        <v>37</v>
      </c>
      <c r="N1828" t="s">
        <v>3671</v>
      </c>
      <c r="O1828" t="s">
        <v>31</v>
      </c>
      <c r="P1828">
        <v>0</v>
      </c>
    </row>
    <row r="1829" spans="1:16" ht="14.95" x14ac:dyDescent="0.25">
      <c r="A1829" t="s">
        <v>29</v>
      </c>
      <c r="B1829" t="s">
        <v>1094</v>
      </c>
      <c r="C1829" t="s">
        <v>31</v>
      </c>
      <c r="D1829" t="s">
        <v>3666</v>
      </c>
      <c r="E1829" t="s">
        <v>3667</v>
      </c>
      <c r="F1829" t="s">
        <v>33</v>
      </c>
      <c r="G1829" t="s">
        <v>1859</v>
      </c>
      <c r="H1829" s="10">
        <v>42250</v>
      </c>
      <c r="I1829" s="10">
        <v>42445</v>
      </c>
      <c r="J1829" t="s">
        <v>35</v>
      </c>
      <c r="K1829" t="s">
        <v>36</v>
      </c>
      <c r="L1829" s="11">
        <v>-32542</v>
      </c>
      <c r="M1829" t="s">
        <v>37</v>
      </c>
      <c r="N1829" t="s">
        <v>3672</v>
      </c>
      <c r="O1829" t="s">
        <v>31</v>
      </c>
      <c r="P1829">
        <v>0</v>
      </c>
    </row>
    <row r="1830" spans="1:16" ht="14.95" x14ac:dyDescent="0.25">
      <c r="A1830" t="s">
        <v>29</v>
      </c>
      <c r="B1830" t="s">
        <v>1094</v>
      </c>
      <c r="C1830" t="s">
        <v>31</v>
      </c>
      <c r="D1830" t="s">
        <v>3666</v>
      </c>
      <c r="E1830" t="s">
        <v>3667</v>
      </c>
      <c r="F1830" t="s">
        <v>33</v>
      </c>
      <c r="G1830" t="s">
        <v>1859</v>
      </c>
      <c r="H1830" s="10">
        <v>42250</v>
      </c>
      <c r="I1830" s="10">
        <v>42445</v>
      </c>
      <c r="J1830" t="s">
        <v>35</v>
      </c>
      <c r="K1830" t="s">
        <v>36</v>
      </c>
      <c r="L1830" s="11">
        <v>-14657</v>
      </c>
      <c r="M1830" t="s">
        <v>37</v>
      </c>
      <c r="N1830" t="s">
        <v>3673</v>
      </c>
      <c r="O1830" t="s">
        <v>31</v>
      </c>
      <c r="P1830">
        <v>0</v>
      </c>
    </row>
    <row r="1831" spans="1:16" ht="14.95" x14ac:dyDescent="0.25">
      <c r="A1831" t="s">
        <v>29</v>
      </c>
      <c r="B1831" t="s">
        <v>1094</v>
      </c>
      <c r="C1831" t="s">
        <v>31</v>
      </c>
      <c r="D1831" t="s">
        <v>3674</v>
      </c>
      <c r="E1831" t="s">
        <v>3675</v>
      </c>
      <c r="F1831" t="s">
        <v>33</v>
      </c>
      <c r="G1831" t="s">
        <v>1859</v>
      </c>
      <c r="H1831" s="10">
        <v>42431</v>
      </c>
      <c r="I1831" s="10">
        <v>42459</v>
      </c>
      <c r="J1831" t="s">
        <v>35</v>
      </c>
      <c r="K1831" t="s">
        <v>36</v>
      </c>
      <c r="L1831" s="11">
        <v>-28406</v>
      </c>
      <c r="M1831" t="s">
        <v>37</v>
      </c>
      <c r="N1831" t="s">
        <v>3676</v>
      </c>
      <c r="O1831" t="s">
        <v>31</v>
      </c>
      <c r="P1831">
        <v>0</v>
      </c>
    </row>
    <row r="1832" spans="1:16" ht="14.95" x14ac:dyDescent="0.25">
      <c r="A1832" t="s">
        <v>29</v>
      </c>
      <c r="B1832" t="s">
        <v>1094</v>
      </c>
      <c r="C1832" t="s">
        <v>31</v>
      </c>
      <c r="D1832" t="s">
        <v>3674</v>
      </c>
      <c r="E1832" t="s">
        <v>3675</v>
      </c>
      <c r="F1832" t="s">
        <v>33</v>
      </c>
      <c r="G1832" t="s">
        <v>1859</v>
      </c>
      <c r="H1832" s="10">
        <v>42431</v>
      </c>
      <c r="I1832" s="10">
        <v>42459</v>
      </c>
      <c r="J1832" t="s">
        <v>35</v>
      </c>
      <c r="K1832" t="s">
        <v>36</v>
      </c>
      <c r="L1832" s="11">
        <v>-87916</v>
      </c>
      <c r="M1832" t="s">
        <v>37</v>
      </c>
      <c r="N1832" t="s">
        <v>3677</v>
      </c>
      <c r="O1832" t="s">
        <v>31</v>
      </c>
      <c r="P1832">
        <v>0</v>
      </c>
    </row>
    <row r="1833" spans="1:16" ht="14.95" x14ac:dyDescent="0.25">
      <c r="A1833" t="s">
        <v>29</v>
      </c>
      <c r="B1833" t="s">
        <v>1094</v>
      </c>
      <c r="C1833" t="s">
        <v>31</v>
      </c>
      <c r="D1833" t="s">
        <v>3674</v>
      </c>
      <c r="E1833" t="s">
        <v>3675</v>
      </c>
      <c r="F1833" t="s">
        <v>33</v>
      </c>
      <c r="G1833" t="s">
        <v>1859</v>
      </c>
      <c r="H1833" s="10">
        <v>42431</v>
      </c>
      <c r="I1833" s="10">
        <v>42459</v>
      </c>
      <c r="J1833" t="s">
        <v>35</v>
      </c>
      <c r="K1833" t="s">
        <v>36</v>
      </c>
      <c r="L1833" s="11">
        <v>-5369</v>
      </c>
      <c r="M1833" t="s">
        <v>37</v>
      </c>
      <c r="N1833" t="s">
        <v>3678</v>
      </c>
      <c r="O1833" t="s">
        <v>31</v>
      </c>
      <c r="P1833">
        <v>0</v>
      </c>
    </row>
    <row r="1834" spans="1:16" ht="14.95" x14ac:dyDescent="0.25">
      <c r="A1834" t="s">
        <v>29</v>
      </c>
      <c r="B1834" t="s">
        <v>1094</v>
      </c>
      <c r="C1834" t="s">
        <v>31</v>
      </c>
      <c r="D1834" t="s">
        <v>3674</v>
      </c>
      <c r="E1834" t="s">
        <v>3675</v>
      </c>
      <c r="F1834" t="s">
        <v>33</v>
      </c>
      <c r="G1834" t="s">
        <v>1859</v>
      </c>
      <c r="H1834" s="10">
        <v>42431</v>
      </c>
      <c r="I1834" s="10">
        <v>42459</v>
      </c>
      <c r="J1834" t="s">
        <v>35</v>
      </c>
      <c r="K1834" t="s">
        <v>36</v>
      </c>
      <c r="L1834" s="11">
        <v>-18535</v>
      </c>
      <c r="M1834" t="s">
        <v>37</v>
      </c>
      <c r="N1834" t="s">
        <v>3679</v>
      </c>
      <c r="O1834" t="s">
        <v>31</v>
      </c>
      <c r="P1834">
        <v>0</v>
      </c>
    </row>
    <row r="1835" spans="1:16" ht="14.95" x14ac:dyDescent="0.25">
      <c r="A1835" t="s">
        <v>29</v>
      </c>
      <c r="B1835" t="s">
        <v>3680</v>
      </c>
      <c r="C1835" t="s">
        <v>31</v>
      </c>
      <c r="D1835" t="s">
        <v>3681</v>
      </c>
      <c r="E1835" t="s">
        <v>3682</v>
      </c>
      <c r="F1835" t="s">
        <v>33</v>
      </c>
      <c r="G1835" t="s">
        <v>3385</v>
      </c>
      <c r="H1835" s="10">
        <v>42459</v>
      </c>
      <c r="I1835" s="10">
        <v>42459</v>
      </c>
      <c r="J1835" t="s">
        <v>1198</v>
      </c>
      <c r="K1835" t="s">
        <v>36</v>
      </c>
      <c r="L1835" s="11">
        <v>20202246</v>
      </c>
      <c r="M1835" t="s">
        <v>37</v>
      </c>
      <c r="N1835" t="s">
        <v>3683</v>
      </c>
      <c r="O1835" t="s">
        <v>31</v>
      </c>
      <c r="P1835">
        <v>0</v>
      </c>
    </row>
    <row r="1836" spans="1:16" ht="14.95" x14ac:dyDescent="0.25">
      <c r="A1836" t="s">
        <v>29</v>
      </c>
      <c r="B1836" t="s">
        <v>3680</v>
      </c>
      <c r="C1836" t="s">
        <v>31</v>
      </c>
      <c r="D1836" t="s">
        <v>3681</v>
      </c>
      <c r="E1836" t="s">
        <v>3682</v>
      </c>
      <c r="F1836" t="s">
        <v>33</v>
      </c>
      <c r="G1836" t="s">
        <v>3385</v>
      </c>
      <c r="H1836" s="10">
        <v>42459</v>
      </c>
      <c r="I1836" s="10">
        <v>42459</v>
      </c>
      <c r="J1836" t="s">
        <v>1198</v>
      </c>
      <c r="K1836" t="s">
        <v>36</v>
      </c>
      <c r="L1836" s="11">
        <v>673000</v>
      </c>
      <c r="M1836" t="s">
        <v>37</v>
      </c>
      <c r="N1836" t="s">
        <v>3683</v>
      </c>
      <c r="O1836" t="s">
        <v>31</v>
      </c>
      <c r="P1836">
        <v>0</v>
      </c>
    </row>
    <row r="1837" spans="1:16" ht="14.95" x14ac:dyDescent="0.25">
      <c r="A1837" t="s">
        <v>29</v>
      </c>
      <c r="B1837" t="s">
        <v>3680</v>
      </c>
      <c r="C1837" t="s">
        <v>31</v>
      </c>
      <c r="D1837" t="s">
        <v>3681</v>
      </c>
      <c r="E1837" t="s">
        <v>3682</v>
      </c>
      <c r="F1837" t="s">
        <v>33</v>
      </c>
      <c r="G1837" t="s">
        <v>3385</v>
      </c>
      <c r="H1837" s="10">
        <v>42459</v>
      </c>
      <c r="I1837" s="10">
        <v>42459</v>
      </c>
      <c r="J1837" t="s">
        <v>1198</v>
      </c>
      <c r="K1837" t="s">
        <v>36</v>
      </c>
      <c r="L1837" s="11">
        <v>25080000</v>
      </c>
      <c r="M1837" t="s">
        <v>37</v>
      </c>
      <c r="N1837" t="s">
        <v>3683</v>
      </c>
      <c r="O1837" t="s">
        <v>31</v>
      </c>
      <c r="P1837">
        <v>0</v>
      </c>
    </row>
    <row r="1838" spans="1:16" ht="14.95" x14ac:dyDescent="0.25">
      <c r="A1838" t="s">
        <v>29</v>
      </c>
      <c r="B1838" t="s">
        <v>1094</v>
      </c>
      <c r="C1838" t="s">
        <v>31</v>
      </c>
      <c r="D1838" t="s">
        <v>3684</v>
      </c>
      <c r="E1838" t="s">
        <v>3685</v>
      </c>
      <c r="F1838" t="s">
        <v>33</v>
      </c>
      <c r="G1838" t="s">
        <v>1859</v>
      </c>
      <c r="H1838" s="10">
        <v>42443</v>
      </c>
      <c r="I1838" s="10">
        <v>42460</v>
      </c>
      <c r="J1838" t="s">
        <v>35</v>
      </c>
      <c r="K1838" t="s">
        <v>36</v>
      </c>
      <c r="L1838" s="11">
        <v>-63325</v>
      </c>
      <c r="M1838" t="s">
        <v>37</v>
      </c>
      <c r="N1838" t="s">
        <v>3686</v>
      </c>
      <c r="O1838" t="s">
        <v>31</v>
      </c>
      <c r="P1838">
        <v>0</v>
      </c>
    </row>
    <row r="1839" spans="1:16" ht="14.95" x14ac:dyDescent="0.25">
      <c r="A1839" t="s">
        <v>29</v>
      </c>
      <c r="B1839" t="s">
        <v>1094</v>
      </c>
      <c r="C1839" t="s">
        <v>31</v>
      </c>
      <c r="D1839" t="s">
        <v>3684</v>
      </c>
      <c r="E1839" t="s">
        <v>3685</v>
      </c>
      <c r="F1839" t="s">
        <v>33</v>
      </c>
      <c r="G1839" t="s">
        <v>1859</v>
      </c>
      <c r="H1839" s="10">
        <v>42443</v>
      </c>
      <c r="I1839" s="10">
        <v>42460</v>
      </c>
      <c r="J1839" t="s">
        <v>35</v>
      </c>
      <c r="K1839" t="s">
        <v>36</v>
      </c>
      <c r="L1839" s="11">
        <v>-155298</v>
      </c>
      <c r="M1839" t="s">
        <v>37</v>
      </c>
      <c r="N1839" t="s">
        <v>3687</v>
      </c>
      <c r="O1839" t="s">
        <v>31</v>
      </c>
      <c r="P1839">
        <v>0</v>
      </c>
    </row>
    <row r="1840" spans="1:16" ht="14.95" x14ac:dyDescent="0.25">
      <c r="A1840" t="s">
        <v>29</v>
      </c>
      <c r="B1840" t="s">
        <v>1094</v>
      </c>
      <c r="C1840" t="s">
        <v>31</v>
      </c>
      <c r="D1840" t="s">
        <v>3684</v>
      </c>
      <c r="E1840" t="s">
        <v>3685</v>
      </c>
      <c r="F1840" t="s">
        <v>33</v>
      </c>
      <c r="G1840" t="s">
        <v>1859</v>
      </c>
      <c r="H1840" s="10">
        <v>42443</v>
      </c>
      <c r="I1840" s="10">
        <v>42460</v>
      </c>
      <c r="J1840" t="s">
        <v>35</v>
      </c>
      <c r="K1840" t="s">
        <v>36</v>
      </c>
      <c r="L1840" s="11">
        <v>-335054</v>
      </c>
      <c r="M1840" t="s">
        <v>37</v>
      </c>
      <c r="N1840" t="s">
        <v>3688</v>
      </c>
      <c r="O1840" t="s">
        <v>31</v>
      </c>
      <c r="P1840">
        <v>0</v>
      </c>
    </row>
    <row r="1841" spans="1:16" ht="14.95" x14ac:dyDescent="0.25">
      <c r="A1841" t="s">
        <v>29</v>
      </c>
      <c r="B1841" t="s">
        <v>126</v>
      </c>
      <c r="C1841" t="s">
        <v>31</v>
      </c>
      <c r="D1841" t="s">
        <v>3689</v>
      </c>
      <c r="E1841" t="s">
        <v>3690</v>
      </c>
      <c r="F1841" t="s">
        <v>33</v>
      </c>
      <c r="G1841" t="s">
        <v>1859</v>
      </c>
      <c r="H1841" s="10">
        <v>42475</v>
      </c>
      <c r="I1841" s="10">
        <v>42521</v>
      </c>
      <c r="J1841" t="s">
        <v>35</v>
      </c>
      <c r="K1841" t="s">
        <v>36</v>
      </c>
      <c r="L1841" s="11">
        <v>-2953942</v>
      </c>
      <c r="M1841" t="s">
        <v>37</v>
      </c>
      <c r="N1841" t="s">
        <v>3691</v>
      </c>
      <c r="O1841" t="s">
        <v>31</v>
      </c>
      <c r="P1841">
        <v>0</v>
      </c>
    </row>
    <row r="1842" spans="1:16" ht="14.95" x14ac:dyDescent="0.25">
      <c r="A1842" t="s">
        <v>29</v>
      </c>
      <c r="B1842" t="s">
        <v>126</v>
      </c>
      <c r="C1842" t="s">
        <v>31</v>
      </c>
      <c r="D1842" t="s">
        <v>3689</v>
      </c>
      <c r="E1842" t="s">
        <v>3690</v>
      </c>
      <c r="F1842" t="s">
        <v>33</v>
      </c>
      <c r="G1842" t="s">
        <v>1859</v>
      </c>
      <c r="H1842" s="10">
        <v>42475</v>
      </c>
      <c r="I1842" s="10">
        <v>42521</v>
      </c>
      <c r="J1842" t="s">
        <v>35</v>
      </c>
      <c r="K1842" t="s">
        <v>36</v>
      </c>
      <c r="L1842" s="11">
        <v>-47846058</v>
      </c>
      <c r="M1842" t="s">
        <v>37</v>
      </c>
      <c r="N1842" t="s">
        <v>3692</v>
      </c>
      <c r="O1842" t="s">
        <v>31</v>
      </c>
      <c r="P1842">
        <v>0</v>
      </c>
    </row>
    <row r="1843" spans="1:16" ht="14.95" x14ac:dyDescent="0.25">
      <c r="A1843" t="s">
        <v>29</v>
      </c>
      <c r="B1843" t="s">
        <v>126</v>
      </c>
      <c r="C1843" t="s">
        <v>31</v>
      </c>
      <c r="D1843" t="s">
        <v>31</v>
      </c>
      <c r="E1843" t="s">
        <v>3690</v>
      </c>
      <c r="F1843" t="s">
        <v>33</v>
      </c>
      <c r="G1843" t="s">
        <v>1859</v>
      </c>
      <c r="H1843" s="10">
        <v>42475</v>
      </c>
      <c r="I1843" s="10">
        <v>42521</v>
      </c>
      <c r="J1843" t="s">
        <v>31</v>
      </c>
      <c r="K1843" t="s">
        <v>36</v>
      </c>
      <c r="L1843" s="11">
        <v>40000000</v>
      </c>
      <c r="M1843" t="s">
        <v>37</v>
      </c>
      <c r="N1843" t="s">
        <v>3693</v>
      </c>
      <c r="O1843" t="s">
        <v>31</v>
      </c>
      <c r="P1843">
        <v>0</v>
      </c>
    </row>
    <row r="1844" spans="1:16" ht="14.95" x14ac:dyDescent="0.25">
      <c r="A1844" t="s">
        <v>29</v>
      </c>
      <c r="B1844" t="s">
        <v>126</v>
      </c>
      <c r="C1844" t="s">
        <v>31</v>
      </c>
      <c r="D1844" t="s">
        <v>3035</v>
      </c>
      <c r="E1844" t="s">
        <v>3690</v>
      </c>
      <c r="F1844" t="s">
        <v>33</v>
      </c>
      <c r="G1844" t="s">
        <v>1859</v>
      </c>
      <c r="H1844" s="10">
        <v>42475</v>
      </c>
      <c r="I1844" s="10">
        <v>42521</v>
      </c>
      <c r="J1844" t="s">
        <v>31</v>
      </c>
      <c r="K1844" t="s">
        <v>36</v>
      </c>
      <c r="L1844" s="11">
        <v>23819260</v>
      </c>
      <c r="M1844" t="s">
        <v>37</v>
      </c>
      <c r="N1844" t="s">
        <v>31</v>
      </c>
      <c r="O1844" t="s">
        <v>31</v>
      </c>
      <c r="P1844">
        <v>0</v>
      </c>
    </row>
    <row r="1845" spans="1:16" ht="14.95" x14ac:dyDescent="0.25">
      <c r="A1845" t="s">
        <v>29</v>
      </c>
      <c r="B1845" t="s">
        <v>3694</v>
      </c>
      <c r="C1845" t="s">
        <v>31</v>
      </c>
      <c r="D1845" t="s">
        <v>3695</v>
      </c>
      <c r="E1845" t="s">
        <v>3696</v>
      </c>
      <c r="F1845" t="s">
        <v>33</v>
      </c>
      <c r="G1845" t="s">
        <v>3385</v>
      </c>
      <c r="H1845" s="10">
        <v>42529</v>
      </c>
      <c r="I1845" s="10">
        <v>42529</v>
      </c>
      <c r="J1845" t="s">
        <v>1198</v>
      </c>
      <c r="K1845" t="s">
        <v>36</v>
      </c>
      <c r="L1845" s="11">
        <v>186980740</v>
      </c>
      <c r="M1845" t="s">
        <v>37</v>
      </c>
      <c r="N1845" t="s">
        <v>3683</v>
      </c>
      <c r="O1845" t="s">
        <v>31</v>
      </c>
      <c r="P1845">
        <v>0</v>
      </c>
    </row>
    <row r="1846" spans="1:16" ht="14.95" x14ac:dyDescent="0.25">
      <c r="A1846" t="s">
        <v>29</v>
      </c>
      <c r="B1846" t="s">
        <v>3697</v>
      </c>
      <c r="C1846" t="s">
        <v>31</v>
      </c>
      <c r="D1846" t="s">
        <v>3698</v>
      </c>
      <c r="E1846" t="s">
        <v>3699</v>
      </c>
      <c r="F1846" t="s">
        <v>33</v>
      </c>
      <c r="G1846" t="s">
        <v>1859</v>
      </c>
      <c r="H1846" s="10">
        <v>42492</v>
      </c>
      <c r="I1846" s="10">
        <v>42537</v>
      </c>
      <c r="J1846" t="s">
        <v>35</v>
      </c>
      <c r="K1846" t="s">
        <v>36</v>
      </c>
      <c r="L1846" s="11">
        <v>-366929</v>
      </c>
      <c r="M1846" t="s">
        <v>37</v>
      </c>
      <c r="N1846" t="s">
        <v>3700</v>
      </c>
      <c r="O1846" t="s">
        <v>31</v>
      </c>
      <c r="P1846">
        <v>0</v>
      </c>
    </row>
    <row r="1847" spans="1:16" ht="14.95" x14ac:dyDescent="0.25">
      <c r="A1847" t="s">
        <v>29</v>
      </c>
      <c r="B1847" t="s">
        <v>3697</v>
      </c>
      <c r="C1847" t="s">
        <v>31</v>
      </c>
      <c r="D1847" t="s">
        <v>3698</v>
      </c>
      <c r="E1847" t="s">
        <v>3699</v>
      </c>
      <c r="F1847" t="s">
        <v>33</v>
      </c>
      <c r="G1847" t="s">
        <v>1859</v>
      </c>
      <c r="H1847" s="10">
        <v>42492</v>
      </c>
      <c r="I1847" s="10">
        <v>42537</v>
      </c>
      <c r="J1847" t="s">
        <v>35</v>
      </c>
      <c r="K1847" t="s">
        <v>36</v>
      </c>
      <c r="L1847" s="11">
        <v>-51729</v>
      </c>
      <c r="M1847" t="s">
        <v>37</v>
      </c>
      <c r="N1847" t="s">
        <v>3700</v>
      </c>
      <c r="O1847" t="s">
        <v>31</v>
      </c>
      <c r="P1847">
        <v>0</v>
      </c>
    </row>
    <row r="1848" spans="1:16" ht="14.95" x14ac:dyDescent="0.25">
      <c r="A1848" t="s">
        <v>29</v>
      </c>
      <c r="B1848" t="s">
        <v>3697</v>
      </c>
      <c r="C1848" t="s">
        <v>31</v>
      </c>
      <c r="D1848" t="s">
        <v>3698</v>
      </c>
      <c r="E1848" t="s">
        <v>3699</v>
      </c>
      <c r="F1848" t="s">
        <v>33</v>
      </c>
      <c r="G1848" t="s">
        <v>1859</v>
      </c>
      <c r="H1848" s="10">
        <v>42492</v>
      </c>
      <c r="I1848" s="10">
        <v>42537</v>
      </c>
      <c r="J1848" t="s">
        <v>35</v>
      </c>
      <c r="K1848" t="s">
        <v>36</v>
      </c>
      <c r="L1848" s="11">
        <v>-111605</v>
      </c>
      <c r="M1848" t="s">
        <v>37</v>
      </c>
      <c r="N1848" t="s">
        <v>3700</v>
      </c>
      <c r="O1848" t="s">
        <v>31</v>
      </c>
      <c r="P1848">
        <v>0</v>
      </c>
    </row>
    <row r="1849" spans="1:16" ht="14.95" x14ac:dyDescent="0.25">
      <c r="A1849" t="s">
        <v>29</v>
      </c>
      <c r="B1849" t="s">
        <v>3697</v>
      </c>
      <c r="C1849" t="s">
        <v>31</v>
      </c>
      <c r="D1849" t="s">
        <v>3698</v>
      </c>
      <c r="E1849" t="s">
        <v>3699</v>
      </c>
      <c r="F1849" t="s">
        <v>33</v>
      </c>
      <c r="G1849" t="s">
        <v>1859</v>
      </c>
      <c r="H1849" s="10">
        <v>42492</v>
      </c>
      <c r="I1849" s="10">
        <v>42537</v>
      </c>
      <c r="J1849" t="s">
        <v>35</v>
      </c>
      <c r="K1849" t="s">
        <v>36</v>
      </c>
      <c r="L1849" s="11">
        <v>-10346</v>
      </c>
      <c r="M1849" t="s">
        <v>37</v>
      </c>
      <c r="N1849" t="s">
        <v>3701</v>
      </c>
      <c r="O1849" t="s">
        <v>31</v>
      </c>
      <c r="P1849">
        <v>0</v>
      </c>
    </row>
    <row r="1850" spans="1:16" ht="14.95" x14ac:dyDescent="0.25">
      <c r="A1850" t="s">
        <v>29</v>
      </c>
      <c r="B1850" t="s">
        <v>3697</v>
      </c>
      <c r="C1850" t="s">
        <v>31</v>
      </c>
      <c r="D1850" t="s">
        <v>3702</v>
      </c>
      <c r="E1850" t="s">
        <v>3703</v>
      </c>
      <c r="F1850" t="s">
        <v>33</v>
      </c>
      <c r="G1850" t="s">
        <v>1859</v>
      </c>
      <c r="H1850" s="10">
        <v>42492</v>
      </c>
      <c r="I1850" s="10">
        <v>42537</v>
      </c>
      <c r="J1850" t="s">
        <v>35</v>
      </c>
      <c r="K1850" t="s">
        <v>36</v>
      </c>
      <c r="L1850" s="11">
        <v>-20255</v>
      </c>
      <c r="M1850" t="s">
        <v>37</v>
      </c>
      <c r="N1850" t="s">
        <v>3704</v>
      </c>
      <c r="O1850" t="s">
        <v>31</v>
      </c>
      <c r="P1850">
        <v>0</v>
      </c>
    </row>
    <row r="1851" spans="1:16" ht="14.95" x14ac:dyDescent="0.25">
      <c r="A1851" t="s">
        <v>29</v>
      </c>
      <c r="B1851" t="s">
        <v>3697</v>
      </c>
      <c r="C1851" t="s">
        <v>31</v>
      </c>
      <c r="D1851" t="s">
        <v>3702</v>
      </c>
      <c r="E1851" t="s">
        <v>3703</v>
      </c>
      <c r="F1851" t="s">
        <v>33</v>
      </c>
      <c r="G1851" t="s">
        <v>1859</v>
      </c>
      <c r="H1851" s="10">
        <v>42492</v>
      </c>
      <c r="I1851" s="10">
        <v>42537</v>
      </c>
      <c r="J1851" t="s">
        <v>35</v>
      </c>
      <c r="K1851" t="s">
        <v>36</v>
      </c>
      <c r="L1851" s="11">
        <v>-121651</v>
      </c>
      <c r="M1851" t="s">
        <v>37</v>
      </c>
      <c r="N1851" t="s">
        <v>3704</v>
      </c>
      <c r="O1851" t="s">
        <v>31</v>
      </c>
      <c r="P1851">
        <v>0</v>
      </c>
    </row>
    <row r="1852" spans="1:16" ht="14.95" x14ac:dyDescent="0.25">
      <c r="A1852" t="s">
        <v>29</v>
      </c>
      <c r="B1852" t="s">
        <v>3697</v>
      </c>
      <c r="C1852" t="s">
        <v>31</v>
      </c>
      <c r="D1852" t="s">
        <v>3702</v>
      </c>
      <c r="E1852" t="s">
        <v>3703</v>
      </c>
      <c r="F1852" t="s">
        <v>33</v>
      </c>
      <c r="G1852" t="s">
        <v>1859</v>
      </c>
      <c r="H1852" s="10">
        <v>42492</v>
      </c>
      <c r="I1852" s="10">
        <v>42537</v>
      </c>
      <c r="J1852" t="s">
        <v>35</v>
      </c>
      <c r="K1852" t="s">
        <v>36</v>
      </c>
      <c r="L1852" s="11">
        <v>-56385</v>
      </c>
      <c r="M1852" t="s">
        <v>37</v>
      </c>
      <c r="N1852" t="s">
        <v>3704</v>
      </c>
      <c r="O1852" t="s">
        <v>31</v>
      </c>
      <c r="P1852">
        <v>0</v>
      </c>
    </row>
    <row r="1853" spans="1:16" ht="14.95" x14ac:dyDescent="0.25">
      <c r="A1853" t="s">
        <v>29</v>
      </c>
      <c r="B1853" t="s">
        <v>3697</v>
      </c>
      <c r="C1853" t="s">
        <v>31</v>
      </c>
      <c r="D1853" t="s">
        <v>3702</v>
      </c>
      <c r="E1853" t="s">
        <v>3703</v>
      </c>
      <c r="F1853" t="s">
        <v>33</v>
      </c>
      <c r="G1853" t="s">
        <v>1859</v>
      </c>
      <c r="H1853" s="10">
        <v>42492</v>
      </c>
      <c r="I1853" s="10">
        <v>42537</v>
      </c>
      <c r="J1853" t="s">
        <v>35</v>
      </c>
      <c r="K1853" t="s">
        <v>36</v>
      </c>
      <c r="L1853" s="11">
        <v>-399599</v>
      </c>
      <c r="M1853" t="s">
        <v>37</v>
      </c>
      <c r="N1853" t="s">
        <v>3704</v>
      </c>
      <c r="O1853" t="s">
        <v>31</v>
      </c>
      <c r="P1853">
        <v>0</v>
      </c>
    </row>
    <row r="1854" spans="1:16" ht="14.95" x14ac:dyDescent="0.25">
      <c r="A1854" t="s">
        <v>29</v>
      </c>
      <c r="B1854" t="s">
        <v>3705</v>
      </c>
      <c r="C1854" t="s">
        <v>31</v>
      </c>
      <c r="D1854" t="s">
        <v>3706</v>
      </c>
      <c r="E1854" t="s">
        <v>3707</v>
      </c>
      <c r="F1854" t="s">
        <v>33</v>
      </c>
      <c r="G1854" t="s">
        <v>1859</v>
      </c>
      <c r="H1854" s="10">
        <v>42492</v>
      </c>
      <c r="I1854" s="10">
        <v>42537</v>
      </c>
      <c r="J1854" t="s">
        <v>35</v>
      </c>
      <c r="K1854" t="s">
        <v>36</v>
      </c>
      <c r="L1854" s="11">
        <v>-6751</v>
      </c>
      <c r="M1854" t="s">
        <v>37</v>
      </c>
      <c r="N1854" t="s">
        <v>3708</v>
      </c>
      <c r="O1854" t="s">
        <v>31</v>
      </c>
      <c r="P1854">
        <v>0</v>
      </c>
    </row>
    <row r="1855" spans="1:16" ht="14.95" x14ac:dyDescent="0.25">
      <c r="A1855" t="s">
        <v>29</v>
      </c>
      <c r="B1855" t="s">
        <v>3705</v>
      </c>
      <c r="C1855" t="s">
        <v>31</v>
      </c>
      <c r="D1855" t="s">
        <v>3706</v>
      </c>
      <c r="E1855" t="s">
        <v>3707</v>
      </c>
      <c r="F1855" t="s">
        <v>33</v>
      </c>
      <c r="G1855" t="s">
        <v>1859</v>
      </c>
      <c r="H1855" s="10">
        <v>42492</v>
      </c>
      <c r="I1855" s="10">
        <v>42537</v>
      </c>
      <c r="J1855" t="s">
        <v>35</v>
      </c>
      <c r="K1855" t="s">
        <v>36</v>
      </c>
      <c r="L1855" s="11">
        <v>-117304</v>
      </c>
      <c r="M1855" t="s">
        <v>37</v>
      </c>
      <c r="N1855" t="s">
        <v>3708</v>
      </c>
      <c r="O1855" t="s">
        <v>31</v>
      </c>
      <c r="P1855">
        <v>0</v>
      </c>
    </row>
    <row r="1856" spans="1:16" ht="14.95" x14ac:dyDescent="0.25">
      <c r="A1856" t="s">
        <v>29</v>
      </c>
      <c r="B1856" t="s">
        <v>3705</v>
      </c>
      <c r="C1856" t="s">
        <v>31</v>
      </c>
      <c r="D1856" t="s">
        <v>3706</v>
      </c>
      <c r="E1856" t="s">
        <v>3707</v>
      </c>
      <c r="F1856" t="s">
        <v>33</v>
      </c>
      <c r="G1856" t="s">
        <v>1859</v>
      </c>
      <c r="H1856" s="10">
        <v>42492</v>
      </c>
      <c r="I1856" s="10">
        <v>42537</v>
      </c>
      <c r="J1856" t="s">
        <v>35</v>
      </c>
      <c r="K1856" t="s">
        <v>36</v>
      </c>
      <c r="L1856" s="11">
        <v>-35721</v>
      </c>
      <c r="M1856" t="s">
        <v>37</v>
      </c>
      <c r="N1856" t="s">
        <v>3708</v>
      </c>
      <c r="O1856" t="s">
        <v>31</v>
      </c>
      <c r="P1856">
        <v>0</v>
      </c>
    </row>
    <row r="1857" spans="1:16" ht="14.95" x14ac:dyDescent="0.25">
      <c r="A1857" t="s">
        <v>29</v>
      </c>
      <c r="B1857" t="s">
        <v>3705</v>
      </c>
      <c r="C1857" t="s">
        <v>31</v>
      </c>
      <c r="D1857" t="s">
        <v>3706</v>
      </c>
      <c r="E1857" t="s">
        <v>3707</v>
      </c>
      <c r="F1857" t="s">
        <v>33</v>
      </c>
      <c r="G1857" t="s">
        <v>1859</v>
      </c>
      <c r="H1857" s="10">
        <v>42492</v>
      </c>
      <c r="I1857" s="10">
        <v>42537</v>
      </c>
      <c r="J1857" t="s">
        <v>35</v>
      </c>
      <c r="K1857" t="s">
        <v>36</v>
      </c>
      <c r="L1857" s="11">
        <v>-16557</v>
      </c>
      <c r="M1857" t="s">
        <v>37</v>
      </c>
      <c r="N1857" t="s">
        <v>3708</v>
      </c>
      <c r="O1857" t="s">
        <v>31</v>
      </c>
      <c r="P1857">
        <v>0</v>
      </c>
    </row>
    <row r="1858" spans="1:16" ht="14.95" x14ac:dyDescent="0.25">
      <c r="A1858" t="s">
        <v>29</v>
      </c>
      <c r="B1858" t="s">
        <v>3709</v>
      </c>
      <c r="C1858" t="s">
        <v>31</v>
      </c>
      <c r="D1858" t="s">
        <v>3710</v>
      </c>
      <c r="E1858" t="s">
        <v>3711</v>
      </c>
      <c r="F1858" t="s">
        <v>33</v>
      </c>
      <c r="G1858" t="s">
        <v>1859</v>
      </c>
      <c r="H1858" s="10">
        <v>41946</v>
      </c>
      <c r="I1858" s="10">
        <v>42537</v>
      </c>
      <c r="J1858" t="s">
        <v>35</v>
      </c>
      <c r="K1858" t="s">
        <v>36</v>
      </c>
      <c r="L1858" s="11">
        <v>-6327</v>
      </c>
      <c r="M1858" t="s">
        <v>37</v>
      </c>
      <c r="N1858" t="s">
        <v>3712</v>
      </c>
      <c r="O1858" t="s">
        <v>31</v>
      </c>
      <c r="P1858">
        <v>0</v>
      </c>
    </row>
    <row r="1859" spans="1:16" ht="14.95" x14ac:dyDescent="0.25">
      <c r="A1859" t="s">
        <v>29</v>
      </c>
      <c r="B1859" t="s">
        <v>3709</v>
      </c>
      <c r="C1859" t="s">
        <v>31</v>
      </c>
      <c r="D1859" t="s">
        <v>3710</v>
      </c>
      <c r="E1859" t="s">
        <v>3711</v>
      </c>
      <c r="F1859" t="s">
        <v>33</v>
      </c>
      <c r="G1859" t="s">
        <v>1859</v>
      </c>
      <c r="H1859" s="10">
        <v>41946</v>
      </c>
      <c r="I1859" s="10">
        <v>42537</v>
      </c>
      <c r="J1859" t="s">
        <v>35</v>
      </c>
      <c r="K1859" t="s">
        <v>36</v>
      </c>
      <c r="L1859" s="11">
        <v>-55677</v>
      </c>
      <c r="M1859" t="s">
        <v>37</v>
      </c>
      <c r="N1859" t="s">
        <v>3712</v>
      </c>
      <c r="O1859" t="s">
        <v>31</v>
      </c>
      <c r="P1859">
        <v>0</v>
      </c>
    </row>
    <row r="1860" spans="1:16" ht="14.95" x14ac:dyDescent="0.25">
      <c r="A1860" t="s">
        <v>29</v>
      </c>
      <c r="B1860" t="s">
        <v>3302</v>
      </c>
      <c r="C1860" t="s">
        <v>31</v>
      </c>
      <c r="D1860" t="s">
        <v>3713</v>
      </c>
      <c r="E1860" t="s">
        <v>3714</v>
      </c>
      <c r="F1860" t="s">
        <v>33</v>
      </c>
      <c r="G1860" t="s">
        <v>1859</v>
      </c>
      <c r="H1860" s="10">
        <v>41946</v>
      </c>
      <c r="I1860" s="10">
        <v>42537</v>
      </c>
      <c r="J1860" t="s">
        <v>35</v>
      </c>
      <c r="K1860" t="s">
        <v>36</v>
      </c>
      <c r="L1860" s="11">
        <v>-100000</v>
      </c>
      <c r="M1860" t="s">
        <v>37</v>
      </c>
      <c r="N1860" t="s">
        <v>3715</v>
      </c>
      <c r="O1860" t="s">
        <v>31</v>
      </c>
      <c r="P1860">
        <v>0</v>
      </c>
    </row>
    <row r="1861" spans="1:16" ht="14.95" x14ac:dyDescent="0.25">
      <c r="A1861" t="s">
        <v>29</v>
      </c>
      <c r="B1861" t="s">
        <v>3302</v>
      </c>
      <c r="C1861" t="s">
        <v>31</v>
      </c>
      <c r="D1861" t="s">
        <v>3713</v>
      </c>
      <c r="E1861" t="s">
        <v>3714</v>
      </c>
      <c r="F1861" t="s">
        <v>33</v>
      </c>
      <c r="G1861" t="s">
        <v>1859</v>
      </c>
      <c r="H1861" s="10">
        <v>41946</v>
      </c>
      <c r="I1861" s="10">
        <v>42537</v>
      </c>
      <c r="J1861" t="s">
        <v>35</v>
      </c>
      <c r="K1861" t="s">
        <v>36</v>
      </c>
      <c r="L1861" s="11">
        <v>-1792</v>
      </c>
      <c r="M1861" t="s">
        <v>37</v>
      </c>
      <c r="N1861" t="s">
        <v>3716</v>
      </c>
      <c r="O1861" t="s">
        <v>31</v>
      </c>
      <c r="P1861">
        <v>0</v>
      </c>
    </row>
    <row r="1862" spans="1:16" ht="14.95" x14ac:dyDescent="0.25">
      <c r="A1862" t="s">
        <v>29</v>
      </c>
      <c r="B1862" t="s">
        <v>3717</v>
      </c>
      <c r="C1862" t="s">
        <v>31</v>
      </c>
      <c r="D1862" t="s">
        <v>3710</v>
      </c>
      <c r="E1862" t="s">
        <v>3718</v>
      </c>
      <c r="F1862" t="s">
        <v>33</v>
      </c>
      <c r="G1862" t="s">
        <v>1859</v>
      </c>
      <c r="H1862" s="10">
        <v>41148</v>
      </c>
      <c r="I1862" s="10">
        <v>42537</v>
      </c>
      <c r="J1862" t="s">
        <v>35</v>
      </c>
      <c r="K1862" t="s">
        <v>36</v>
      </c>
      <c r="L1862" s="11">
        <v>-750000</v>
      </c>
      <c r="M1862" t="s">
        <v>37</v>
      </c>
      <c r="N1862" t="s">
        <v>3719</v>
      </c>
      <c r="O1862" t="s">
        <v>31</v>
      </c>
      <c r="P1862">
        <v>0</v>
      </c>
    </row>
    <row r="1863" spans="1:16" ht="14.95" x14ac:dyDescent="0.25">
      <c r="A1863" t="s">
        <v>29</v>
      </c>
      <c r="B1863" t="s">
        <v>3717</v>
      </c>
      <c r="C1863" t="s">
        <v>31</v>
      </c>
      <c r="D1863" t="s">
        <v>3710</v>
      </c>
      <c r="E1863" t="s">
        <v>3718</v>
      </c>
      <c r="F1863" t="s">
        <v>33</v>
      </c>
      <c r="G1863" t="s">
        <v>1859</v>
      </c>
      <c r="H1863" s="10">
        <v>41148</v>
      </c>
      <c r="I1863" s="10">
        <v>42537</v>
      </c>
      <c r="J1863" t="s">
        <v>35</v>
      </c>
      <c r="K1863" t="s">
        <v>36</v>
      </c>
      <c r="L1863" s="11">
        <v>-2155604</v>
      </c>
      <c r="M1863" t="s">
        <v>37</v>
      </c>
      <c r="N1863" t="s">
        <v>3719</v>
      </c>
      <c r="O1863" t="s">
        <v>31</v>
      </c>
      <c r="P1863">
        <v>0</v>
      </c>
    </row>
    <row r="1864" spans="1:16" ht="14.95" x14ac:dyDescent="0.25">
      <c r="A1864" t="s">
        <v>29</v>
      </c>
      <c r="B1864" t="s">
        <v>3717</v>
      </c>
      <c r="C1864" t="s">
        <v>31</v>
      </c>
      <c r="D1864" t="s">
        <v>3710</v>
      </c>
      <c r="E1864" t="s">
        <v>3718</v>
      </c>
      <c r="F1864" t="s">
        <v>33</v>
      </c>
      <c r="G1864" t="s">
        <v>1859</v>
      </c>
      <c r="H1864" s="10">
        <v>41148</v>
      </c>
      <c r="I1864" s="10">
        <v>42537</v>
      </c>
      <c r="J1864" t="s">
        <v>35</v>
      </c>
      <c r="K1864" t="s">
        <v>36</v>
      </c>
      <c r="L1864" s="11">
        <v>-6648</v>
      </c>
      <c r="M1864" t="s">
        <v>37</v>
      </c>
      <c r="N1864" t="s">
        <v>3719</v>
      </c>
      <c r="O1864" t="s">
        <v>31</v>
      </c>
      <c r="P1864">
        <v>0</v>
      </c>
    </row>
    <row r="1865" spans="1:16" ht="14.95" x14ac:dyDescent="0.25">
      <c r="A1865" t="s">
        <v>29</v>
      </c>
      <c r="B1865" t="s">
        <v>3717</v>
      </c>
      <c r="C1865" t="s">
        <v>31</v>
      </c>
      <c r="D1865" t="s">
        <v>3710</v>
      </c>
      <c r="E1865" t="s">
        <v>3718</v>
      </c>
      <c r="F1865" t="s">
        <v>33</v>
      </c>
      <c r="G1865" t="s">
        <v>1859</v>
      </c>
      <c r="H1865" s="10">
        <v>41148</v>
      </c>
      <c r="I1865" s="10">
        <v>42537</v>
      </c>
      <c r="J1865" t="s">
        <v>35</v>
      </c>
      <c r="K1865" t="s">
        <v>36</v>
      </c>
      <c r="L1865" s="11">
        <v>-45848</v>
      </c>
      <c r="M1865" t="s">
        <v>37</v>
      </c>
      <c r="N1865" t="s">
        <v>3719</v>
      </c>
      <c r="O1865" t="s">
        <v>31</v>
      </c>
      <c r="P1865">
        <v>0</v>
      </c>
    </row>
    <row r="1866" spans="1:16" ht="14.95" x14ac:dyDescent="0.25">
      <c r="A1866" t="s">
        <v>29</v>
      </c>
      <c r="B1866" t="s">
        <v>3720</v>
      </c>
      <c r="C1866" t="s">
        <v>31</v>
      </c>
      <c r="D1866" t="s">
        <v>3710</v>
      </c>
      <c r="E1866" t="s">
        <v>3721</v>
      </c>
      <c r="F1866" t="s">
        <v>33</v>
      </c>
      <c r="G1866" t="s">
        <v>1859</v>
      </c>
      <c r="H1866" s="10">
        <v>42479</v>
      </c>
      <c r="I1866" s="10">
        <v>42537</v>
      </c>
      <c r="J1866" t="s">
        <v>35</v>
      </c>
      <c r="K1866" t="s">
        <v>36</v>
      </c>
      <c r="L1866" s="11">
        <v>-301155</v>
      </c>
      <c r="M1866" t="s">
        <v>37</v>
      </c>
      <c r="N1866" t="s">
        <v>3722</v>
      </c>
      <c r="O1866" t="s">
        <v>31</v>
      </c>
      <c r="P1866">
        <v>0</v>
      </c>
    </row>
    <row r="1867" spans="1:16" ht="14.95" x14ac:dyDescent="0.25">
      <c r="A1867" t="s">
        <v>29</v>
      </c>
      <c r="B1867" t="s">
        <v>3720</v>
      </c>
      <c r="C1867" t="s">
        <v>31</v>
      </c>
      <c r="D1867" t="s">
        <v>3710</v>
      </c>
      <c r="E1867" t="s">
        <v>3721</v>
      </c>
      <c r="F1867" t="s">
        <v>33</v>
      </c>
      <c r="G1867" t="s">
        <v>1859</v>
      </c>
      <c r="H1867" s="10">
        <v>42479</v>
      </c>
      <c r="I1867" s="10">
        <v>42537</v>
      </c>
      <c r="J1867" t="s">
        <v>35</v>
      </c>
      <c r="K1867" t="s">
        <v>36</v>
      </c>
      <c r="L1867" s="11">
        <v>-88445</v>
      </c>
      <c r="M1867" t="s">
        <v>37</v>
      </c>
      <c r="N1867" t="s">
        <v>3722</v>
      </c>
      <c r="O1867" t="s">
        <v>31</v>
      </c>
      <c r="P1867">
        <v>0</v>
      </c>
    </row>
    <row r="1868" spans="1:16" ht="14.95" x14ac:dyDescent="0.25">
      <c r="A1868" t="s">
        <v>29</v>
      </c>
      <c r="B1868" t="s">
        <v>3717</v>
      </c>
      <c r="C1868" t="s">
        <v>31</v>
      </c>
      <c r="D1868" t="s">
        <v>3710</v>
      </c>
      <c r="E1868" t="s">
        <v>3723</v>
      </c>
      <c r="F1868" t="s">
        <v>33</v>
      </c>
      <c r="G1868" t="s">
        <v>75</v>
      </c>
      <c r="H1868" s="10">
        <v>41148</v>
      </c>
      <c r="I1868" s="10">
        <v>42537</v>
      </c>
      <c r="J1868" t="s">
        <v>1198</v>
      </c>
      <c r="K1868" t="s">
        <v>36</v>
      </c>
      <c r="L1868" s="11">
        <v>45848</v>
      </c>
      <c r="M1868" t="s">
        <v>37</v>
      </c>
      <c r="N1868" t="s">
        <v>3719</v>
      </c>
      <c r="O1868" t="s">
        <v>31</v>
      </c>
      <c r="P1868">
        <v>0</v>
      </c>
    </row>
    <row r="1869" spans="1:16" ht="14.95" x14ac:dyDescent="0.25">
      <c r="A1869" t="s">
        <v>29</v>
      </c>
      <c r="B1869" t="s">
        <v>3717</v>
      </c>
      <c r="C1869" t="s">
        <v>31</v>
      </c>
      <c r="D1869" t="s">
        <v>3710</v>
      </c>
      <c r="E1869" t="s">
        <v>3723</v>
      </c>
      <c r="F1869" t="s">
        <v>33</v>
      </c>
      <c r="G1869" t="s">
        <v>75</v>
      </c>
      <c r="H1869" s="10">
        <v>41148</v>
      </c>
      <c r="I1869" s="10">
        <v>42537</v>
      </c>
      <c r="J1869" t="s">
        <v>1198</v>
      </c>
      <c r="K1869" t="s">
        <v>36</v>
      </c>
      <c r="L1869" s="11">
        <v>6648</v>
      </c>
      <c r="M1869" t="s">
        <v>37</v>
      </c>
      <c r="N1869" t="s">
        <v>3719</v>
      </c>
      <c r="O1869" t="s">
        <v>31</v>
      </c>
      <c r="P1869">
        <v>0</v>
      </c>
    </row>
    <row r="1870" spans="1:16" ht="14.95" x14ac:dyDescent="0.25">
      <c r="A1870" t="s">
        <v>29</v>
      </c>
      <c r="B1870" t="s">
        <v>3717</v>
      </c>
      <c r="C1870" t="s">
        <v>31</v>
      </c>
      <c r="D1870" t="s">
        <v>3710</v>
      </c>
      <c r="E1870" t="s">
        <v>3723</v>
      </c>
      <c r="F1870" t="s">
        <v>33</v>
      </c>
      <c r="G1870" t="s">
        <v>75</v>
      </c>
      <c r="H1870" s="10">
        <v>41148</v>
      </c>
      <c r="I1870" s="10">
        <v>42537</v>
      </c>
      <c r="J1870" t="s">
        <v>1198</v>
      </c>
      <c r="K1870" t="s">
        <v>36</v>
      </c>
      <c r="L1870" s="11">
        <v>2155604</v>
      </c>
      <c r="M1870" t="s">
        <v>37</v>
      </c>
      <c r="N1870" t="s">
        <v>3719</v>
      </c>
      <c r="O1870" t="s">
        <v>31</v>
      </c>
      <c r="P1870">
        <v>0</v>
      </c>
    </row>
    <row r="1871" spans="1:16" ht="14.95" x14ac:dyDescent="0.25">
      <c r="A1871" t="s">
        <v>29</v>
      </c>
      <c r="B1871" t="s">
        <v>3717</v>
      </c>
      <c r="C1871" t="s">
        <v>31</v>
      </c>
      <c r="D1871" t="s">
        <v>3710</v>
      </c>
      <c r="E1871" t="s">
        <v>3723</v>
      </c>
      <c r="F1871" t="s">
        <v>33</v>
      </c>
      <c r="G1871" t="s">
        <v>75</v>
      </c>
      <c r="H1871" s="10">
        <v>41148</v>
      </c>
      <c r="I1871" s="10">
        <v>42537</v>
      </c>
      <c r="J1871" t="s">
        <v>1198</v>
      </c>
      <c r="K1871" t="s">
        <v>36</v>
      </c>
      <c r="L1871" s="11">
        <v>750000</v>
      </c>
      <c r="M1871" t="s">
        <v>37</v>
      </c>
      <c r="N1871" t="s">
        <v>3719</v>
      </c>
      <c r="O1871" t="s">
        <v>31</v>
      </c>
      <c r="P1871">
        <v>0</v>
      </c>
    </row>
    <row r="1872" spans="1:16" ht="14.95" x14ac:dyDescent="0.25">
      <c r="A1872" t="s">
        <v>29</v>
      </c>
      <c r="B1872" t="s">
        <v>3717</v>
      </c>
      <c r="C1872" t="s">
        <v>31</v>
      </c>
      <c r="D1872" t="s">
        <v>3710</v>
      </c>
      <c r="E1872" t="s">
        <v>3724</v>
      </c>
      <c r="F1872" t="s">
        <v>33</v>
      </c>
      <c r="G1872" t="s">
        <v>1859</v>
      </c>
      <c r="H1872" s="10">
        <v>41148</v>
      </c>
      <c r="I1872" s="10">
        <v>42537</v>
      </c>
      <c r="J1872" t="s">
        <v>35</v>
      </c>
      <c r="K1872" t="s">
        <v>36</v>
      </c>
      <c r="L1872" s="11">
        <v>-750000</v>
      </c>
      <c r="M1872" t="s">
        <v>37</v>
      </c>
      <c r="N1872" t="s">
        <v>3725</v>
      </c>
      <c r="O1872" t="s">
        <v>31</v>
      </c>
      <c r="P1872">
        <v>0</v>
      </c>
    </row>
    <row r="1873" spans="1:16" ht="14.95" x14ac:dyDescent="0.25">
      <c r="A1873" t="s">
        <v>29</v>
      </c>
      <c r="B1873" t="s">
        <v>3717</v>
      </c>
      <c r="C1873" t="s">
        <v>31</v>
      </c>
      <c r="D1873" t="s">
        <v>3710</v>
      </c>
      <c r="E1873" t="s">
        <v>3724</v>
      </c>
      <c r="F1873" t="s">
        <v>33</v>
      </c>
      <c r="G1873" t="s">
        <v>1859</v>
      </c>
      <c r="H1873" s="10">
        <v>41148</v>
      </c>
      <c r="I1873" s="10">
        <v>42537</v>
      </c>
      <c r="J1873" t="s">
        <v>35</v>
      </c>
      <c r="K1873" t="s">
        <v>36</v>
      </c>
      <c r="L1873" s="11">
        <v>-6648</v>
      </c>
      <c r="M1873" t="s">
        <v>37</v>
      </c>
      <c r="N1873" t="s">
        <v>3726</v>
      </c>
      <c r="O1873" t="s">
        <v>31</v>
      </c>
      <c r="P1873">
        <v>0</v>
      </c>
    </row>
    <row r="1874" spans="1:16" ht="14.95" x14ac:dyDescent="0.25">
      <c r="A1874" t="s">
        <v>29</v>
      </c>
      <c r="B1874" t="s">
        <v>3717</v>
      </c>
      <c r="C1874" t="s">
        <v>31</v>
      </c>
      <c r="D1874" t="s">
        <v>3710</v>
      </c>
      <c r="E1874" t="s">
        <v>3724</v>
      </c>
      <c r="F1874" t="s">
        <v>33</v>
      </c>
      <c r="G1874" t="s">
        <v>1859</v>
      </c>
      <c r="H1874" s="10">
        <v>41148</v>
      </c>
      <c r="I1874" s="10">
        <v>42537</v>
      </c>
      <c r="J1874" t="s">
        <v>35</v>
      </c>
      <c r="K1874" t="s">
        <v>36</v>
      </c>
      <c r="L1874" s="11">
        <v>-45848</v>
      </c>
      <c r="M1874" t="s">
        <v>37</v>
      </c>
      <c r="N1874" t="s">
        <v>3727</v>
      </c>
      <c r="O1874" t="s">
        <v>31</v>
      </c>
      <c r="P1874">
        <v>0</v>
      </c>
    </row>
    <row r="1875" spans="1:16" ht="14.95" x14ac:dyDescent="0.25">
      <c r="A1875" t="s">
        <v>29</v>
      </c>
      <c r="B1875" t="s">
        <v>3717</v>
      </c>
      <c r="C1875" t="s">
        <v>31</v>
      </c>
      <c r="D1875" t="s">
        <v>3710</v>
      </c>
      <c r="E1875" t="s">
        <v>3724</v>
      </c>
      <c r="F1875" t="s">
        <v>33</v>
      </c>
      <c r="G1875" t="s">
        <v>1859</v>
      </c>
      <c r="H1875" s="10">
        <v>41148</v>
      </c>
      <c r="I1875" s="10">
        <v>42537</v>
      </c>
      <c r="J1875" t="s">
        <v>35</v>
      </c>
      <c r="K1875" t="s">
        <v>36</v>
      </c>
      <c r="L1875" s="11">
        <v>-2155604</v>
      </c>
      <c r="M1875" t="s">
        <v>37</v>
      </c>
      <c r="N1875" t="s">
        <v>3728</v>
      </c>
      <c r="O1875" t="s">
        <v>31</v>
      </c>
      <c r="P1875">
        <v>0</v>
      </c>
    </row>
    <row r="1876" spans="1:16" ht="14.95" x14ac:dyDescent="0.25">
      <c r="A1876" t="s">
        <v>29</v>
      </c>
      <c r="B1876" t="s">
        <v>3729</v>
      </c>
      <c r="C1876" t="s">
        <v>31</v>
      </c>
      <c r="D1876" t="s">
        <v>3730</v>
      </c>
      <c r="E1876" t="s">
        <v>3731</v>
      </c>
      <c r="F1876" t="s">
        <v>33</v>
      </c>
      <c r="G1876" t="s">
        <v>1859</v>
      </c>
      <c r="H1876" s="10">
        <v>42516</v>
      </c>
      <c r="I1876" s="10">
        <v>42551</v>
      </c>
      <c r="J1876" t="s">
        <v>35</v>
      </c>
      <c r="K1876" t="s">
        <v>36</v>
      </c>
      <c r="L1876" s="11">
        <v>-21590</v>
      </c>
      <c r="M1876" t="s">
        <v>37</v>
      </c>
      <c r="N1876" t="s">
        <v>3732</v>
      </c>
      <c r="O1876" t="s">
        <v>31</v>
      </c>
      <c r="P1876">
        <v>0</v>
      </c>
    </row>
    <row r="1877" spans="1:16" ht="14.95" x14ac:dyDescent="0.25">
      <c r="A1877" t="s">
        <v>29</v>
      </c>
      <c r="B1877" t="s">
        <v>3729</v>
      </c>
      <c r="C1877" t="s">
        <v>31</v>
      </c>
      <c r="D1877" t="s">
        <v>3730</v>
      </c>
      <c r="E1877" t="s">
        <v>3731</v>
      </c>
      <c r="F1877" t="s">
        <v>33</v>
      </c>
      <c r="G1877" t="s">
        <v>1859</v>
      </c>
      <c r="H1877" s="10">
        <v>42516</v>
      </c>
      <c r="I1877" s="10">
        <v>42551</v>
      </c>
      <c r="J1877" t="s">
        <v>35</v>
      </c>
      <c r="K1877" t="s">
        <v>36</v>
      </c>
      <c r="L1877" s="11">
        <v>-52948</v>
      </c>
      <c r="M1877" t="s">
        <v>37</v>
      </c>
      <c r="N1877" t="s">
        <v>3732</v>
      </c>
      <c r="O1877" t="s">
        <v>31</v>
      </c>
      <c r="P1877">
        <v>0</v>
      </c>
    </row>
    <row r="1878" spans="1:16" ht="14.95" x14ac:dyDescent="0.25">
      <c r="A1878" t="s">
        <v>29</v>
      </c>
      <c r="B1878" t="s">
        <v>3729</v>
      </c>
      <c r="C1878" t="s">
        <v>31</v>
      </c>
      <c r="D1878" t="s">
        <v>3730</v>
      </c>
      <c r="E1878" t="s">
        <v>3731</v>
      </c>
      <c r="F1878" t="s">
        <v>33</v>
      </c>
      <c r="G1878" t="s">
        <v>1859</v>
      </c>
      <c r="H1878" s="10">
        <v>42516</v>
      </c>
      <c r="I1878" s="10">
        <v>42551</v>
      </c>
      <c r="J1878" t="s">
        <v>35</v>
      </c>
      <c r="K1878" t="s">
        <v>36</v>
      </c>
      <c r="L1878" s="11">
        <v>-375133</v>
      </c>
      <c r="M1878" t="s">
        <v>37</v>
      </c>
      <c r="N1878" t="s">
        <v>3733</v>
      </c>
      <c r="O1878" t="s">
        <v>31</v>
      </c>
      <c r="P1878">
        <v>0</v>
      </c>
    </row>
    <row r="1879" spans="1:16" ht="14.95" x14ac:dyDescent="0.25">
      <c r="A1879" t="s">
        <v>29</v>
      </c>
      <c r="B1879" t="s">
        <v>3729</v>
      </c>
      <c r="C1879" t="s">
        <v>31</v>
      </c>
      <c r="D1879" t="s">
        <v>3730</v>
      </c>
      <c r="E1879" t="s">
        <v>3731</v>
      </c>
      <c r="F1879" t="s">
        <v>33</v>
      </c>
      <c r="G1879" t="s">
        <v>1859</v>
      </c>
      <c r="H1879" s="10">
        <v>42516</v>
      </c>
      <c r="I1879" s="10">
        <v>42551</v>
      </c>
      <c r="J1879" t="s">
        <v>35</v>
      </c>
      <c r="K1879" t="s">
        <v>36</v>
      </c>
      <c r="L1879" s="11">
        <v>-114234</v>
      </c>
      <c r="M1879" t="s">
        <v>37</v>
      </c>
      <c r="N1879" t="s">
        <v>3734</v>
      </c>
      <c r="O1879" t="s">
        <v>31</v>
      </c>
      <c r="P1879">
        <v>0</v>
      </c>
    </row>
    <row r="1880" spans="1:16" ht="14.95" x14ac:dyDescent="0.25">
      <c r="A1880" t="s">
        <v>29</v>
      </c>
      <c r="B1880" t="s">
        <v>3735</v>
      </c>
      <c r="C1880" t="s">
        <v>31</v>
      </c>
      <c r="D1880" t="s">
        <v>3710</v>
      </c>
      <c r="E1880" t="s">
        <v>3736</v>
      </c>
      <c r="F1880" t="s">
        <v>33</v>
      </c>
      <c r="G1880" t="s">
        <v>1859</v>
      </c>
      <c r="H1880" s="10">
        <v>41148</v>
      </c>
      <c r="I1880" s="10">
        <v>42551</v>
      </c>
      <c r="J1880" t="s">
        <v>35</v>
      </c>
      <c r="K1880" t="s">
        <v>36</v>
      </c>
      <c r="L1880" s="11">
        <v>-62169</v>
      </c>
      <c r="M1880" t="s">
        <v>37</v>
      </c>
      <c r="N1880" t="s">
        <v>3737</v>
      </c>
      <c r="O1880" t="s">
        <v>31</v>
      </c>
      <c r="P1880">
        <v>0</v>
      </c>
    </row>
    <row r="1881" spans="1:16" ht="14.95" x14ac:dyDescent="0.25">
      <c r="A1881" t="s">
        <v>29</v>
      </c>
      <c r="B1881" t="s">
        <v>3735</v>
      </c>
      <c r="C1881" t="s">
        <v>31</v>
      </c>
      <c r="D1881" t="s">
        <v>3710</v>
      </c>
      <c r="E1881" t="s">
        <v>3736</v>
      </c>
      <c r="F1881" t="s">
        <v>33</v>
      </c>
      <c r="G1881" t="s">
        <v>1859</v>
      </c>
      <c r="H1881" s="10">
        <v>41148</v>
      </c>
      <c r="I1881" s="10">
        <v>42551</v>
      </c>
      <c r="J1881" t="s">
        <v>35</v>
      </c>
      <c r="K1881" t="s">
        <v>36</v>
      </c>
      <c r="L1881" s="11">
        <v>-577548</v>
      </c>
      <c r="M1881" t="s">
        <v>37</v>
      </c>
      <c r="N1881" t="s">
        <v>3738</v>
      </c>
      <c r="O1881" t="s">
        <v>31</v>
      </c>
      <c r="P1881">
        <v>0</v>
      </c>
    </row>
    <row r="1882" spans="1:16" ht="14.95" x14ac:dyDescent="0.25">
      <c r="A1882" t="s">
        <v>29</v>
      </c>
      <c r="B1882" t="s">
        <v>3739</v>
      </c>
      <c r="C1882" t="s">
        <v>31</v>
      </c>
      <c r="D1882" t="s">
        <v>3740</v>
      </c>
      <c r="E1882" t="s">
        <v>3741</v>
      </c>
      <c r="F1882" t="s">
        <v>33</v>
      </c>
      <c r="G1882" t="s">
        <v>3385</v>
      </c>
      <c r="H1882" s="10">
        <v>42587</v>
      </c>
      <c r="I1882" s="10">
        <v>42587</v>
      </c>
      <c r="J1882" t="s">
        <v>1198</v>
      </c>
      <c r="K1882" t="s">
        <v>36</v>
      </c>
      <c r="L1882" s="11">
        <v>30096000</v>
      </c>
      <c r="M1882" t="s">
        <v>37</v>
      </c>
      <c r="N1882" t="s">
        <v>3742</v>
      </c>
      <c r="O1882" t="s">
        <v>31</v>
      </c>
      <c r="P1882">
        <v>0</v>
      </c>
    </row>
    <row r="1883" spans="1:16" ht="14.95" x14ac:dyDescent="0.25">
      <c r="A1883" t="s">
        <v>29</v>
      </c>
      <c r="B1883" t="s">
        <v>3743</v>
      </c>
      <c r="C1883" t="s">
        <v>31</v>
      </c>
      <c r="D1883" t="s">
        <v>3744</v>
      </c>
      <c r="E1883" t="s">
        <v>3745</v>
      </c>
      <c r="F1883" t="s">
        <v>33</v>
      </c>
      <c r="G1883" t="s">
        <v>1859</v>
      </c>
      <c r="H1883" s="10">
        <v>42522</v>
      </c>
      <c r="I1883" s="10">
        <v>42591</v>
      </c>
      <c r="J1883" t="s">
        <v>35</v>
      </c>
      <c r="K1883" t="s">
        <v>36</v>
      </c>
      <c r="L1883" s="11">
        <v>-127050</v>
      </c>
      <c r="M1883" t="s">
        <v>37</v>
      </c>
      <c r="N1883" t="s">
        <v>3746</v>
      </c>
      <c r="O1883" t="s">
        <v>31</v>
      </c>
      <c r="P1883">
        <v>0</v>
      </c>
    </row>
    <row r="1884" spans="1:16" ht="14.95" x14ac:dyDescent="0.25">
      <c r="A1884" t="s">
        <v>29</v>
      </c>
      <c r="B1884" t="s">
        <v>3747</v>
      </c>
      <c r="C1884" t="s">
        <v>31</v>
      </c>
      <c r="D1884" t="s">
        <v>3748</v>
      </c>
      <c r="E1884" t="s">
        <v>3749</v>
      </c>
      <c r="F1884" t="s">
        <v>33</v>
      </c>
      <c r="G1884" t="s">
        <v>1859</v>
      </c>
      <c r="H1884" s="10">
        <v>42543</v>
      </c>
      <c r="I1884" s="10">
        <v>42591</v>
      </c>
      <c r="J1884" t="s">
        <v>35</v>
      </c>
      <c r="K1884" t="s">
        <v>36</v>
      </c>
      <c r="L1884" s="11">
        <v>-80000</v>
      </c>
      <c r="M1884" t="s">
        <v>37</v>
      </c>
      <c r="N1884" t="s">
        <v>3750</v>
      </c>
      <c r="O1884" t="s">
        <v>31</v>
      </c>
      <c r="P1884">
        <v>0</v>
      </c>
    </row>
    <row r="1885" spans="1:16" ht="14.95" x14ac:dyDescent="0.25">
      <c r="A1885" t="s">
        <v>29</v>
      </c>
      <c r="B1885" t="s">
        <v>3751</v>
      </c>
      <c r="C1885" t="s">
        <v>31</v>
      </c>
      <c r="D1885" t="s">
        <v>3752</v>
      </c>
      <c r="E1885" t="s">
        <v>3753</v>
      </c>
      <c r="F1885" t="s">
        <v>33</v>
      </c>
      <c r="G1885" t="s">
        <v>1859</v>
      </c>
      <c r="H1885" s="10">
        <v>42522</v>
      </c>
      <c r="I1885" s="10">
        <v>42591</v>
      </c>
      <c r="J1885" t="s">
        <v>35</v>
      </c>
      <c r="K1885" t="s">
        <v>36</v>
      </c>
      <c r="L1885" s="11">
        <v>-7743</v>
      </c>
      <c r="M1885" t="s">
        <v>37</v>
      </c>
      <c r="N1885" t="s">
        <v>3754</v>
      </c>
      <c r="O1885" t="s">
        <v>31</v>
      </c>
      <c r="P1885">
        <v>0</v>
      </c>
    </row>
    <row r="1886" spans="1:16" ht="14.95" x14ac:dyDescent="0.25">
      <c r="A1886" t="s">
        <v>29</v>
      </c>
      <c r="B1886" t="s">
        <v>3755</v>
      </c>
      <c r="C1886" t="s">
        <v>31</v>
      </c>
      <c r="D1886" t="s">
        <v>3756</v>
      </c>
      <c r="E1886" t="s">
        <v>3757</v>
      </c>
      <c r="F1886" t="s">
        <v>33</v>
      </c>
      <c r="G1886" t="s">
        <v>1859</v>
      </c>
      <c r="H1886" s="10">
        <v>42543</v>
      </c>
      <c r="I1886" s="10">
        <v>42591</v>
      </c>
      <c r="J1886" t="s">
        <v>35</v>
      </c>
      <c r="K1886" t="s">
        <v>36</v>
      </c>
      <c r="L1886" s="11">
        <v>-5119</v>
      </c>
      <c r="M1886" t="s">
        <v>37</v>
      </c>
      <c r="N1886" t="s">
        <v>3758</v>
      </c>
      <c r="O1886" t="s">
        <v>31</v>
      </c>
      <c r="P1886">
        <v>0</v>
      </c>
    </row>
    <row r="1887" spans="1:16" ht="14.95" x14ac:dyDescent="0.25">
      <c r="A1887" t="s">
        <v>29</v>
      </c>
      <c r="B1887" t="s">
        <v>3759</v>
      </c>
      <c r="C1887" t="s">
        <v>31</v>
      </c>
      <c r="D1887" t="s">
        <v>3760</v>
      </c>
      <c r="E1887" t="s">
        <v>3761</v>
      </c>
      <c r="F1887" t="s">
        <v>33</v>
      </c>
      <c r="G1887" t="s">
        <v>1859</v>
      </c>
      <c r="H1887" s="10">
        <v>42541</v>
      </c>
      <c r="I1887" s="10">
        <v>42592</v>
      </c>
      <c r="J1887" t="s">
        <v>35</v>
      </c>
      <c r="K1887" t="s">
        <v>36</v>
      </c>
      <c r="L1887" s="11">
        <v>-27879</v>
      </c>
      <c r="M1887" t="s">
        <v>37</v>
      </c>
      <c r="N1887" t="s">
        <v>3762</v>
      </c>
      <c r="O1887" t="s">
        <v>31</v>
      </c>
      <c r="P1887">
        <v>0</v>
      </c>
    </row>
    <row r="1888" spans="1:16" ht="14.95" x14ac:dyDescent="0.25">
      <c r="A1888" t="s">
        <v>29</v>
      </c>
      <c r="B1888" t="s">
        <v>3759</v>
      </c>
      <c r="C1888" t="s">
        <v>31</v>
      </c>
      <c r="D1888" t="s">
        <v>3760</v>
      </c>
      <c r="E1888" t="s">
        <v>3761</v>
      </c>
      <c r="F1888" t="s">
        <v>33</v>
      </c>
      <c r="G1888" t="s">
        <v>1859</v>
      </c>
      <c r="H1888" s="10">
        <v>42541</v>
      </c>
      <c r="I1888" s="10">
        <v>42592</v>
      </c>
      <c r="J1888" t="s">
        <v>35</v>
      </c>
      <c r="K1888" t="s">
        <v>36</v>
      </c>
      <c r="L1888" s="11">
        <v>-5896</v>
      </c>
      <c r="M1888" t="s">
        <v>37</v>
      </c>
      <c r="N1888" t="s">
        <v>3763</v>
      </c>
      <c r="O1888" t="s">
        <v>31</v>
      </c>
      <c r="P1888">
        <v>0</v>
      </c>
    </row>
    <row r="1889" spans="1:16" ht="14.95" x14ac:dyDescent="0.25">
      <c r="A1889" t="s">
        <v>29</v>
      </c>
      <c r="B1889" t="s">
        <v>3759</v>
      </c>
      <c r="C1889" t="s">
        <v>31</v>
      </c>
      <c r="D1889" t="s">
        <v>3760</v>
      </c>
      <c r="E1889" t="s">
        <v>3761</v>
      </c>
      <c r="F1889" t="s">
        <v>33</v>
      </c>
      <c r="G1889" t="s">
        <v>1859</v>
      </c>
      <c r="H1889" s="10">
        <v>42541</v>
      </c>
      <c r="I1889" s="10">
        <v>42592</v>
      </c>
      <c r="J1889" t="s">
        <v>35</v>
      </c>
      <c r="K1889" t="s">
        <v>36</v>
      </c>
      <c r="L1889" s="11">
        <v>-12922</v>
      </c>
      <c r="M1889" t="s">
        <v>37</v>
      </c>
      <c r="N1889" t="s">
        <v>3764</v>
      </c>
      <c r="O1889" t="s">
        <v>31</v>
      </c>
      <c r="P1889">
        <v>0</v>
      </c>
    </row>
    <row r="1890" spans="1:16" ht="14.95" x14ac:dyDescent="0.25">
      <c r="A1890" t="s">
        <v>29</v>
      </c>
      <c r="B1890" t="s">
        <v>3765</v>
      </c>
      <c r="C1890" t="s">
        <v>31</v>
      </c>
      <c r="D1890" t="s">
        <v>3765</v>
      </c>
      <c r="E1890" t="s">
        <v>3766</v>
      </c>
      <c r="F1890" t="s">
        <v>33</v>
      </c>
      <c r="G1890" t="s">
        <v>1859</v>
      </c>
      <c r="H1890" s="10">
        <v>42541</v>
      </c>
      <c r="I1890" s="10">
        <v>42592</v>
      </c>
      <c r="J1890" t="s">
        <v>35</v>
      </c>
      <c r="K1890" t="s">
        <v>36</v>
      </c>
      <c r="L1890" s="11">
        <v>-30199</v>
      </c>
      <c r="M1890" t="s">
        <v>37</v>
      </c>
      <c r="N1890" t="s">
        <v>3767</v>
      </c>
      <c r="O1890" t="s">
        <v>31</v>
      </c>
      <c r="P1890">
        <v>0</v>
      </c>
    </row>
    <row r="1891" spans="1:16" ht="14.95" x14ac:dyDescent="0.25">
      <c r="A1891" t="s">
        <v>29</v>
      </c>
      <c r="B1891" t="s">
        <v>3765</v>
      </c>
      <c r="C1891" t="s">
        <v>31</v>
      </c>
      <c r="D1891" t="s">
        <v>3765</v>
      </c>
      <c r="E1891" t="s">
        <v>3766</v>
      </c>
      <c r="F1891" t="s">
        <v>33</v>
      </c>
      <c r="G1891" t="s">
        <v>1859</v>
      </c>
      <c r="H1891" s="10">
        <v>42541</v>
      </c>
      <c r="I1891" s="10">
        <v>42592</v>
      </c>
      <c r="J1891" t="s">
        <v>35</v>
      </c>
      <c r="K1891" t="s">
        <v>36</v>
      </c>
      <c r="L1891" s="11">
        <v>-65153</v>
      </c>
      <c r="M1891" t="s">
        <v>37</v>
      </c>
      <c r="N1891" t="s">
        <v>3768</v>
      </c>
      <c r="O1891" t="s">
        <v>31</v>
      </c>
      <c r="P1891">
        <v>0</v>
      </c>
    </row>
    <row r="1892" spans="1:16" ht="14.95" x14ac:dyDescent="0.25">
      <c r="A1892" t="s">
        <v>29</v>
      </c>
      <c r="B1892" t="s">
        <v>3765</v>
      </c>
      <c r="C1892" t="s">
        <v>31</v>
      </c>
      <c r="D1892" t="s">
        <v>3765</v>
      </c>
      <c r="E1892" t="s">
        <v>3766</v>
      </c>
      <c r="F1892" t="s">
        <v>33</v>
      </c>
      <c r="G1892" t="s">
        <v>1859</v>
      </c>
      <c r="H1892" s="10">
        <v>42541</v>
      </c>
      <c r="I1892" s="10">
        <v>42592</v>
      </c>
      <c r="J1892" t="s">
        <v>35</v>
      </c>
      <c r="K1892" t="s">
        <v>36</v>
      </c>
      <c r="L1892" s="11">
        <v>-13780</v>
      </c>
      <c r="M1892" t="s">
        <v>37</v>
      </c>
      <c r="N1892" t="s">
        <v>3769</v>
      </c>
      <c r="O1892" t="s">
        <v>31</v>
      </c>
      <c r="P1892">
        <v>0</v>
      </c>
    </row>
    <row r="1893" spans="1:16" ht="14.95" x14ac:dyDescent="0.25">
      <c r="A1893" t="s">
        <v>29</v>
      </c>
      <c r="B1893" t="s">
        <v>3770</v>
      </c>
      <c r="C1893" t="s">
        <v>31</v>
      </c>
      <c r="D1893" t="s">
        <v>3770</v>
      </c>
      <c r="E1893" t="s">
        <v>3771</v>
      </c>
      <c r="F1893" t="s">
        <v>33</v>
      </c>
      <c r="G1893" t="s">
        <v>1859</v>
      </c>
      <c r="H1893" s="10">
        <v>42562</v>
      </c>
      <c r="I1893" s="10">
        <v>42592</v>
      </c>
      <c r="J1893" t="s">
        <v>35</v>
      </c>
      <c r="K1893" t="s">
        <v>36</v>
      </c>
      <c r="L1893" s="11">
        <v>-17636</v>
      </c>
      <c r="M1893" t="s">
        <v>37</v>
      </c>
      <c r="N1893" t="s">
        <v>3772</v>
      </c>
      <c r="O1893" t="s">
        <v>31</v>
      </c>
      <c r="P1893">
        <v>0</v>
      </c>
    </row>
    <row r="1894" spans="1:16" ht="14.95" x14ac:dyDescent="0.25">
      <c r="A1894" t="s">
        <v>29</v>
      </c>
      <c r="B1894" t="s">
        <v>3770</v>
      </c>
      <c r="C1894" t="s">
        <v>31</v>
      </c>
      <c r="D1894" t="s">
        <v>3770</v>
      </c>
      <c r="E1894" t="s">
        <v>3771</v>
      </c>
      <c r="F1894" t="s">
        <v>33</v>
      </c>
      <c r="G1894" t="s">
        <v>1859</v>
      </c>
      <c r="H1894" s="10">
        <v>42562</v>
      </c>
      <c r="I1894" s="10">
        <v>42592</v>
      </c>
      <c r="J1894" t="s">
        <v>35</v>
      </c>
      <c r="K1894" t="s">
        <v>36</v>
      </c>
      <c r="L1894" s="11">
        <v>-83383</v>
      </c>
      <c r="M1894" t="s">
        <v>37</v>
      </c>
      <c r="N1894" t="s">
        <v>3773</v>
      </c>
      <c r="O1894" t="s">
        <v>31</v>
      </c>
      <c r="P1894">
        <v>0</v>
      </c>
    </row>
    <row r="1895" spans="1:16" ht="14.95" x14ac:dyDescent="0.25">
      <c r="A1895" t="s">
        <v>29</v>
      </c>
      <c r="B1895" t="s">
        <v>3770</v>
      </c>
      <c r="C1895" t="s">
        <v>31</v>
      </c>
      <c r="D1895" t="s">
        <v>3770</v>
      </c>
      <c r="E1895" t="s">
        <v>3771</v>
      </c>
      <c r="F1895" t="s">
        <v>33</v>
      </c>
      <c r="G1895" t="s">
        <v>1859</v>
      </c>
      <c r="H1895" s="10">
        <v>42562</v>
      </c>
      <c r="I1895" s="10">
        <v>42592</v>
      </c>
      <c r="J1895" t="s">
        <v>35</v>
      </c>
      <c r="K1895" t="s">
        <v>36</v>
      </c>
      <c r="L1895" s="11">
        <v>-38648</v>
      </c>
      <c r="M1895" t="s">
        <v>37</v>
      </c>
      <c r="N1895" t="s">
        <v>3774</v>
      </c>
      <c r="O1895" t="s">
        <v>31</v>
      </c>
      <c r="P1895">
        <v>0</v>
      </c>
    </row>
    <row r="1896" spans="1:16" ht="14.95" x14ac:dyDescent="0.25">
      <c r="A1896" t="s">
        <v>29</v>
      </c>
      <c r="B1896" t="s">
        <v>3775</v>
      </c>
      <c r="C1896" t="s">
        <v>31</v>
      </c>
      <c r="D1896" t="s">
        <v>3775</v>
      </c>
      <c r="E1896" t="s">
        <v>3776</v>
      </c>
      <c r="F1896" t="s">
        <v>33</v>
      </c>
      <c r="G1896" t="s">
        <v>1859</v>
      </c>
      <c r="H1896" s="10">
        <v>42541</v>
      </c>
      <c r="I1896" s="10">
        <v>42594</v>
      </c>
      <c r="J1896" t="s">
        <v>35</v>
      </c>
      <c r="K1896" t="s">
        <v>36</v>
      </c>
      <c r="L1896" s="11">
        <v>-844848</v>
      </c>
      <c r="M1896" t="s">
        <v>37</v>
      </c>
      <c r="N1896" t="s">
        <v>3777</v>
      </c>
      <c r="O1896" t="s">
        <v>31</v>
      </c>
      <c r="P1896">
        <v>0</v>
      </c>
    </row>
    <row r="1897" spans="1:16" ht="14.95" x14ac:dyDescent="0.25">
      <c r="A1897" t="s">
        <v>29</v>
      </c>
      <c r="B1897" t="s">
        <v>3775</v>
      </c>
      <c r="C1897" t="s">
        <v>31</v>
      </c>
      <c r="D1897" t="s">
        <v>3775</v>
      </c>
      <c r="E1897" t="s">
        <v>3776</v>
      </c>
      <c r="F1897" t="s">
        <v>33</v>
      </c>
      <c r="G1897" t="s">
        <v>1859</v>
      </c>
      <c r="H1897" s="10">
        <v>42541</v>
      </c>
      <c r="I1897" s="10">
        <v>42594</v>
      </c>
      <c r="J1897" t="s">
        <v>35</v>
      </c>
      <c r="K1897" t="s">
        <v>36</v>
      </c>
      <c r="L1897" s="11">
        <v>-178685</v>
      </c>
      <c r="M1897" t="s">
        <v>37</v>
      </c>
      <c r="N1897" t="s">
        <v>3778</v>
      </c>
      <c r="O1897" t="s">
        <v>31</v>
      </c>
      <c r="P1897">
        <v>0</v>
      </c>
    </row>
    <row r="1898" spans="1:16" ht="14.95" x14ac:dyDescent="0.25">
      <c r="A1898" t="s">
        <v>29</v>
      </c>
      <c r="B1898" t="s">
        <v>3775</v>
      </c>
      <c r="C1898" t="s">
        <v>31</v>
      </c>
      <c r="D1898" t="s">
        <v>3775</v>
      </c>
      <c r="E1898" t="s">
        <v>3776</v>
      </c>
      <c r="F1898" t="s">
        <v>33</v>
      </c>
      <c r="G1898" t="s">
        <v>1859</v>
      </c>
      <c r="H1898" s="10">
        <v>42541</v>
      </c>
      <c r="I1898" s="10">
        <v>42594</v>
      </c>
      <c r="J1898" t="s">
        <v>35</v>
      </c>
      <c r="K1898" t="s">
        <v>36</v>
      </c>
      <c r="L1898" s="11">
        <v>-391587</v>
      </c>
      <c r="M1898" t="s">
        <v>37</v>
      </c>
      <c r="N1898" t="s">
        <v>3779</v>
      </c>
      <c r="O1898" t="s">
        <v>31</v>
      </c>
      <c r="P1898">
        <v>0</v>
      </c>
    </row>
    <row r="1899" spans="1:16" ht="14.95" x14ac:dyDescent="0.25">
      <c r="A1899" t="s">
        <v>29</v>
      </c>
      <c r="B1899" t="s">
        <v>3780</v>
      </c>
      <c r="C1899" t="s">
        <v>31</v>
      </c>
      <c r="D1899" t="s">
        <v>3781</v>
      </c>
      <c r="E1899" t="s">
        <v>3782</v>
      </c>
      <c r="F1899" t="s">
        <v>33</v>
      </c>
      <c r="G1899" t="s">
        <v>3385</v>
      </c>
      <c r="H1899" s="10">
        <v>42600</v>
      </c>
      <c r="I1899" s="10">
        <v>42600</v>
      </c>
      <c r="J1899" t="s">
        <v>1198</v>
      </c>
      <c r="K1899" t="s">
        <v>36</v>
      </c>
      <c r="L1899" s="11">
        <v>13000000</v>
      </c>
      <c r="M1899" t="s">
        <v>37</v>
      </c>
      <c r="N1899" t="s">
        <v>3783</v>
      </c>
      <c r="O1899" t="s">
        <v>31</v>
      </c>
      <c r="P1899">
        <v>0</v>
      </c>
    </row>
    <row r="1900" spans="1:16" ht="14.95" x14ac:dyDescent="0.25">
      <c r="A1900" t="s">
        <v>29</v>
      </c>
      <c r="B1900" t="s">
        <v>3784</v>
      </c>
      <c r="C1900" t="s">
        <v>31</v>
      </c>
      <c r="D1900" t="s">
        <v>3784</v>
      </c>
      <c r="E1900" t="s">
        <v>3785</v>
      </c>
      <c r="F1900" t="s">
        <v>33</v>
      </c>
      <c r="G1900" t="s">
        <v>1859</v>
      </c>
      <c r="H1900" s="10">
        <v>42491</v>
      </c>
      <c r="I1900" s="10">
        <v>42604</v>
      </c>
      <c r="J1900" t="s">
        <v>35</v>
      </c>
      <c r="K1900" t="s">
        <v>36</v>
      </c>
      <c r="L1900" s="11">
        <v>-132839</v>
      </c>
      <c r="M1900" t="s">
        <v>37</v>
      </c>
      <c r="N1900" t="s">
        <v>3786</v>
      </c>
      <c r="O1900" t="s">
        <v>31</v>
      </c>
      <c r="P1900">
        <v>0</v>
      </c>
    </row>
    <row r="1901" spans="1:16" ht="14.95" x14ac:dyDescent="0.25">
      <c r="A1901" t="s">
        <v>29</v>
      </c>
      <c r="B1901" t="s">
        <v>3784</v>
      </c>
      <c r="C1901" t="s">
        <v>31</v>
      </c>
      <c r="D1901" t="s">
        <v>3784</v>
      </c>
      <c r="E1901" t="s">
        <v>3785</v>
      </c>
      <c r="F1901" t="s">
        <v>33</v>
      </c>
      <c r="G1901" t="s">
        <v>1859</v>
      </c>
      <c r="H1901" s="10">
        <v>42491</v>
      </c>
      <c r="I1901" s="10">
        <v>42604</v>
      </c>
      <c r="J1901" t="s">
        <v>35</v>
      </c>
      <c r="K1901" t="s">
        <v>36</v>
      </c>
      <c r="L1901" s="11">
        <v>-54167</v>
      </c>
      <c r="M1901" t="s">
        <v>37</v>
      </c>
      <c r="N1901" t="s">
        <v>3787</v>
      </c>
      <c r="O1901" t="s">
        <v>31</v>
      </c>
      <c r="P1901">
        <v>0</v>
      </c>
    </row>
    <row r="1902" spans="1:16" ht="14.95" x14ac:dyDescent="0.25">
      <c r="A1902" t="s">
        <v>29</v>
      </c>
      <c r="B1902" t="s">
        <v>3784</v>
      </c>
      <c r="C1902" t="s">
        <v>31</v>
      </c>
      <c r="D1902" t="s">
        <v>3784</v>
      </c>
      <c r="E1902" t="s">
        <v>3785</v>
      </c>
      <c r="F1902" t="s">
        <v>33</v>
      </c>
      <c r="G1902" t="s">
        <v>1859</v>
      </c>
      <c r="H1902" s="10">
        <v>42491</v>
      </c>
      <c r="I1902" s="10">
        <v>42604</v>
      </c>
      <c r="J1902" t="s">
        <v>35</v>
      </c>
      <c r="K1902" t="s">
        <v>36</v>
      </c>
      <c r="L1902" s="11">
        <v>-286599</v>
      </c>
      <c r="M1902" t="s">
        <v>37</v>
      </c>
      <c r="N1902" t="s">
        <v>3788</v>
      </c>
      <c r="O1902" t="s">
        <v>31</v>
      </c>
      <c r="P1902">
        <v>0</v>
      </c>
    </row>
    <row r="1903" spans="1:16" ht="14.95" x14ac:dyDescent="0.25">
      <c r="A1903" t="s">
        <v>29</v>
      </c>
      <c r="B1903" t="s">
        <v>3789</v>
      </c>
      <c r="C1903" t="s">
        <v>31</v>
      </c>
      <c r="D1903" t="s">
        <v>3789</v>
      </c>
      <c r="E1903" t="s">
        <v>3790</v>
      </c>
      <c r="F1903" t="s">
        <v>33</v>
      </c>
      <c r="G1903" t="s">
        <v>1859</v>
      </c>
      <c r="H1903" s="10">
        <v>42508</v>
      </c>
      <c r="I1903" s="10">
        <v>42607</v>
      </c>
      <c r="J1903" t="s">
        <v>35</v>
      </c>
      <c r="K1903" t="s">
        <v>36</v>
      </c>
      <c r="L1903" s="11">
        <v>-467454</v>
      </c>
      <c r="M1903" t="s">
        <v>37</v>
      </c>
      <c r="N1903" t="s">
        <v>3791</v>
      </c>
      <c r="O1903" t="s">
        <v>31</v>
      </c>
      <c r="P1903">
        <v>0</v>
      </c>
    </row>
    <row r="1904" spans="1:16" ht="14.95" x14ac:dyDescent="0.25">
      <c r="A1904" t="s">
        <v>29</v>
      </c>
      <c r="B1904" t="s">
        <v>3789</v>
      </c>
      <c r="C1904" t="s">
        <v>31</v>
      </c>
      <c r="D1904" t="s">
        <v>3789</v>
      </c>
      <c r="E1904" t="s">
        <v>3790</v>
      </c>
      <c r="F1904" t="s">
        <v>33</v>
      </c>
      <c r="G1904" t="s">
        <v>1859</v>
      </c>
      <c r="H1904" s="10">
        <v>42508</v>
      </c>
      <c r="I1904" s="10">
        <v>42607</v>
      </c>
      <c r="J1904" t="s">
        <v>35</v>
      </c>
      <c r="K1904" t="s">
        <v>36</v>
      </c>
      <c r="L1904" s="11">
        <v>-190612</v>
      </c>
      <c r="M1904" t="s">
        <v>37</v>
      </c>
      <c r="N1904" t="s">
        <v>3792</v>
      </c>
      <c r="O1904" t="s">
        <v>31</v>
      </c>
      <c r="P1904">
        <v>0</v>
      </c>
    </row>
    <row r="1905" spans="1:16" ht="14.95" x14ac:dyDescent="0.25">
      <c r="A1905" t="s">
        <v>29</v>
      </c>
      <c r="B1905" t="s">
        <v>3789</v>
      </c>
      <c r="C1905" t="s">
        <v>31</v>
      </c>
      <c r="D1905" t="s">
        <v>3789</v>
      </c>
      <c r="E1905" t="s">
        <v>3790</v>
      </c>
      <c r="F1905" t="s">
        <v>33</v>
      </c>
      <c r="G1905" t="s">
        <v>1859</v>
      </c>
      <c r="H1905" s="10">
        <v>42508</v>
      </c>
      <c r="I1905" s="10">
        <v>42607</v>
      </c>
      <c r="J1905" t="s">
        <v>35</v>
      </c>
      <c r="K1905" t="s">
        <v>36</v>
      </c>
      <c r="L1905" s="11">
        <v>-1008531</v>
      </c>
      <c r="M1905" t="s">
        <v>37</v>
      </c>
      <c r="N1905" t="s">
        <v>3793</v>
      </c>
      <c r="O1905" t="s">
        <v>31</v>
      </c>
      <c r="P1905">
        <v>0</v>
      </c>
    </row>
    <row r="1906" spans="1:16" ht="14.95" x14ac:dyDescent="0.25">
      <c r="A1906" t="s">
        <v>29</v>
      </c>
      <c r="B1906" t="s">
        <v>2040</v>
      </c>
      <c r="C1906" t="s">
        <v>31</v>
      </c>
      <c r="D1906" t="s">
        <v>2040</v>
      </c>
      <c r="E1906" t="s">
        <v>3794</v>
      </c>
      <c r="F1906" t="s">
        <v>33</v>
      </c>
      <c r="G1906" t="s">
        <v>1859</v>
      </c>
      <c r="H1906" s="10">
        <v>42614</v>
      </c>
      <c r="I1906" s="10">
        <v>42636</v>
      </c>
      <c r="J1906" t="s">
        <v>35</v>
      </c>
      <c r="K1906" t="s">
        <v>36</v>
      </c>
      <c r="L1906" s="11">
        <v>-7600</v>
      </c>
      <c r="M1906" t="s">
        <v>37</v>
      </c>
      <c r="N1906" t="s">
        <v>3795</v>
      </c>
      <c r="O1906" t="s">
        <v>31</v>
      </c>
      <c r="P1906">
        <v>0</v>
      </c>
    </row>
    <row r="1907" spans="1:16" ht="14.95" x14ac:dyDescent="0.25">
      <c r="A1907" t="s">
        <v>29</v>
      </c>
      <c r="B1907" t="s">
        <v>3796</v>
      </c>
      <c r="C1907" t="s">
        <v>31</v>
      </c>
      <c r="D1907" t="s">
        <v>3796</v>
      </c>
      <c r="E1907" t="s">
        <v>3797</v>
      </c>
      <c r="F1907" t="s">
        <v>33</v>
      </c>
      <c r="G1907" t="s">
        <v>1859</v>
      </c>
      <c r="H1907" s="10">
        <v>42614</v>
      </c>
      <c r="I1907" s="10">
        <v>42636</v>
      </c>
      <c r="J1907" t="s">
        <v>35</v>
      </c>
      <c r="K1907" t="s">
        <v>36</v>
      </c>
      <c r="L1907" s="11">
        <v>-2000</v>
      </c>
      <c r="M1907" t="s">
        <v>37</v>
      </c>
      <c r="N1907" t="s">
        <v>3798</v>
      </c>
      <c r="O1907" t="s">
        <v>31</v>
      </c>
      <c r="P1907">
        <v>0</v>
      </c>
    </row>
    <row r="1908" spans="1:16" ht="14.95" x14ac:dyDescent="0.25">
      <c r="A1908" t="s">
        <v>29</v>
      </c>
      <c r="B1908" t="s">
        <v>2616</v>
      </c>
      <c r="C1908" t="s">
        <v>31</v>
      </c>
      <c r="D1908" t="s">
        <v>3799</v>
      </c>
      <c r="E1908" t="s">
        <v>3800</v>
      </c>
      <c r="F1908" t="s">
        <v>33</v>
      </c>
      <c r="G1908" t="s">
        <v>1859</v>
      </c>
      <c r="H1908" s="10">
        <v>42614</v>
      </c>
      <c r="I1908" s="10">
        <v>42636</v>
      </c>
      <c r="J1908" t="s">
        <v>35</v>
      </c>
      <c r="K1908" t="s">
        <v>36</v>
      </c>
      <c r="L1908" s="11">
        <v>-10800</v>
      </c>
      <c r="M1908" t="s">
        <v>37</v>
      </c>
      <c r="N1908" t="s">
        <v>3801</v>
      </c>
      <c r="O1908" t="s">
        <v>31</v>
      </c>
      <c r="P1908">
        <v>0</v>
      </c>
    </row>
    <row r="1909" spans="1:16" ht="14.95" x14ac:dyDescent="0.25">
      <c r="A1909" t="s">
        <v>29</v>
      </c>
      <c r="B1909" t="s">
        <v>126</v>
      </c>
      <c r="C1909" t="s">
        <v>31</v>
      </c>
      <c r="D1909" t="s">
        <v>3802</v>
      </c>
      <c r="E1909" t="s">
        <v>3803</v>
      </c>
      <c r="F1909" t="s">
        <v>33</v>
      </c>
      <c r="G1909" t="s">
        <v>1859</v>
      </c>
      <c r="H1909" s="10">
        <v>42614</v>
      </c>
      <c r="I1909" s="10">
        <v>42636</v>
      </c>
      <c r="J1909" t="s">
        <v>35</v>
      </c>
      <c r="K1909" t="s">
        <v>36</v>
      </c>
      <c r="L1909" s="11">
        <v>-565</v>
      </c>
      <c r="M1909" t="s">
        <v>37</v>
      </c>
      <c r="N1909" t="s">
        <v>3804</v>
      </c>
      <c r="O1909" t="s">
        <v>31</v>
      </c>
      <c r="P1909">
        <v>0</v>
      </c>
    </row>
    <row r="1910" spans="1:16" ht="14.95" x14ac:dyDescent="0.25">
      <c r="A1910" t="s">
        <v>29</v>
      </c>
      <c r="B1910" t="s">
        <v>126</v>
      </c>
      <c r="C1910" t="s">
        <v>31</v>
      </c>
      <c r="D1910" t="s">
        <v>3805</v>
      </c>
      <c r="E1910" t="s">
        <v>3806</v>
      </c>
      <c r="F1910" t="s">
        <v>33</v>
      </c>
      <c r="G1910" t="s">
        <v>1859</v>
      </c>
      <c r="H1910" s="10">
        <v>42614</v>
      </c>
      <c r="I1910" s="10">
        <v>42636</v>
      </c>
      <c r="J1910" t="s">
        <v>35</v>
      </c>
      <c r="K1910" t="s">
        <v>36</v>
      </c>
      <c r="L1910" s="11">
        <v>-398</v>
      </c>
      <c r="M1910" t="s">
        <v>37</v>
      </c>
      <c r="N1910" t="s">
        <v>3807</v>
      </c>
      <c r="O1910" t="s">
        <v>31</v>
      </c>
      <c r="P1910">
        <v>0</v>
      </c>
    </row>
    <row r="1911" spans="1:16" ht="14.95" x14ac:dyDescent="0.25">
      <c r="A1911" t="s">
        <v>29</v>
      </c>
      <c r="B1911" t="s">
        <v>126</v>
      </c>
      <c r="C1911" t="s">
        <v>31</v>
      </c>
      <c r="D1911" t="s">
        <v>3808</v>
      </c>
      <c r="E1911" t="s">
        <v>3809</v>
      </c>
      <c r="F1911" t="s">
        <v>33</v>
      </c>
      <c r="G1911" t="s">
        <v>1859</v>
      </c>
      <c r="H1911" s="10">
        <v>42614</v>
      </c>
      <c r="I1911" s="10">
        <v>42636</v>
      </c>
      <c r="J1911" t="s">
        <v>35</v>
      </c>
      <c r="K1911" t="s">
        <v>36</v>
      </c>
      <c r="L1911" s="11">
        <v>-105</v>
      </c>
      <c r="M1911" t="s">
        <v>37</v>
      </c>
      <c r="N1911" t="s">
        <v>3810</v>
      </c>
      <c r="O1911" t="s">
        <v>31</v>
      </c>
      <c r="P1911">
        <v>0</v>
      </c>
    </row>
    <row r="1912" spans="1:16" ht="14.95" x14ac:dyDescent="0.25">
      <c r="A1912" t="s">
        <v>29</v>
      </c>
      <c r="B1912" t="s">
        <v>126</v>
      </c>
      <c r="C1912" t="s">
        <v>31</v>
      </c>
      <c r="D1912" t="s">
        <v>3811</v>
      </c>
      <c r="E1912" t="s">
        <v>3812</v>
      </c>
      <c r="F1912" t="s">
        <v>33</v>
      </c>
      <c r="G1912" t="s">
        <v>1859</v>
      </c>
      <c r="H1912" s="10">
        <v>42614</v>
      </c>
      <c r="I1912" s="10">
        <v>42636</v>
      </c>
      <c r="J1912" t="s">
        <v>35</v>
      </c>
      <c r="K1912" t="s">
        <v>36</v>
      </c>
      <c r="L1912" s="11">
        <v>-33600</v>
      </c>
      <c r="M1912" t="s">
        <v>37</v>
      </c>
      <c r="N1912" t="s">
        <v>3813</v>
      </c>
      <c r="O1912" t="s">
        <v>31</v>
      </c>
      <c r="P1912">
        <v>0</v>
      </c>
    </row>
    <row r="1913" spans="1:16" ht="14.95" x14ac:dyDescent="0.25">
      <c r="A1913" t="s">
        <v>29</v>
      </c>
      <c r="B1913" t="s">
        <v>126</v>
      </c>
      <c r="C1913" t="s">
        <v>31</v>
      </c>
      <c r="D1913" t="s">
        <v>1915</v>
      </c>
      <c r="E1913" t="s">
        <v>3814</v>
      </c>
      <c r="F1913" t="s">
        <v>33</v>
      </c>
      <c r="G1913" t="s">
        <v>1859</v>
      </c>
      <c r="H1913" s="10">
        <v>42614</v>
      </c>
      <c r="I1913" s="10">
        <v>42636</v>
      </c>
      <c r="J1913" t="s">
        <v>35</v>
      </c>
      <c r="K1913" t="s">
        <v>36</v>
      </c>
      <c r="L1913" s="11">
        <v>-2400</v>
      </c>
      <c r="M1913" t="s">
        <v>37</v>
      </c>
      <c r="N1913" t="s">
        <v>3815</v>
      </c>
      <c r="O1913" t="s">
        <v>31</v>
      </c>
      <c r="P1913">
        <v>0</v>
      </c>
    </row>
    <row r="1914" spans="1:16" ht="14.95" x14ac:dyDescent="0.25">
      <c r="A1914" t="s">
        <v>29</v>
      </c>
      <c r="B1914" t="s">
        <v>126</v>
      </c>
      <c r="C1914" t="s">
        <v>31</v>
      </c>
      <c r="D1914" t="s">
        <v>2643</v>
      </c>
      <c r="E1914" t="s">
        <v>3816</v>
      </c>
      <c r="F1914" t="s">
        <v>33</v>
      </c>
      <c r="G1914" t="s">
        <v>1859</v>
      </c>
      <c r="H1914" s="10">
        <v>42614</v>
      </c>
      <c r="I1914" s="10">
        <v>42636</v>
      </c>
      <c r="J1914" t="s">
        <v>35</v>
      </c>
      <c r="K1914" t="s">
        <v>36</v>
      </c>
      <c r="L1914" s="11">
        <v>-8000</v>
      </c>
      <c r="M1914" t="s">
        <v>37</v>
      </c>
      <c r="N1914" t="s">
        <v>3817</v>
      </c>
      <c r="O1914" t="s">
        <v>31</v>
      </c>
      <c r="P1914">
        <v>0</v>
      </c>
    </row>
    <row r="1915" spans="1:16" ht="14.95" x14ac:dyDescent="0.25">
      <c r="A1915" t="s">
        <v>29</v>
      </c>
      <c r="B1915" t="s">
        <v>126</v>
      </c>
      <c r="C1915" t="s">
        <v>31</v>
      </c>
      <c r="D1915" t="s">
        <v>3818</v>
      </c>
      <c r="E1915" t="s">
        <v>3819</v>
      </c>
      <c r="F1915" t="s">
        <v>33</v>
      </c>
      <c r="G1915" t="s">
        <v>1859</v>
      </c>
      <c r="H1915" s="10">
        <v>42614</v>
      </c>
      <c r="I1915" s="10">
        <v>42636</v>
      </c>
      <c r="J1915" t="s">
        <v>35</v>
      </c>
      <c r="K1915" t="s">
        <v>36</v>
      </c>
      <c r="L1915" s="11">
        <v>-90000</v>
      </c>
      <c r="M1915" t="s">
        <v>37</v>
      </c>
      <c r="N1915" t="s">
        <v>3820</v>
      </c>
      <c r="O1915" t="s">
        <v>31</v>
      </c>
      <c r="P1915">
        <v>0</v>
      </c>
    </row>
    <row r="1916" spans="1:16" ht="14.95" x14ac:dyDescent="0.25">
      <c r="A1916" t="s">
        <v>29</v>
      </c>
      <c r="B1916" t="s">
        <v>126</v>
      </c>
      <c r="C1916" t="s">
        <v>31</v>
      </c>
      <c r="D1916" t="s">
        <v>3821</v>
      </c>
      <c r="E1916" t="s">
        <v>3822</v>
      </c>
      <c r="F1916" t="s">
        <v>33</v>
      </c>
      <c r="G1916" t="s">
        <v>1859</v>
      </c>
      <c r="H1916" s="10">
        <v>42614</v>
      </c>
      <c r="I1916" s="10">
        <v>42636</v>
      </c>
      <c r="J1916" t="s">
        <v>35</v>
      </c>
      <c r="K1916" t="s">
        <v>36</v>
      </c>
      <c r="L1916" s="11">
        <v>-673</v>
      </c>
      <c r="M1916" t="s">
        <v>37</v>
      </c>
      <c r="N1916" t="s">
        <v>3823</v>
      </c>
      <c r="O1916" t="s">
        <v>31</v>
      </c>
      <c r="P1916">
        <v>0</v>
      </c>
    </row>
    <row r="1917" spans="1:16" ht="14.95" x14ac:dyDescent="0.25">
      <c r="A1917" t="s">
        <v>29</v>
      </c>
      <c r="B1917" t="s">
        <v>126</v>
      </c>
      <c r="C1917" t="s">
        <v>31</v>
      </c>
      <c r="D1917" t="s">
        <v>3824</v>
      </c>
      <c r="E1917" t="s">
        <v>3825</v>
      </c>
      <c r="F1917" t="s">
        <v>33</v>
      </c>
      <c r="G1917" t="s">
        <v>1859</v>
      </c>
      <c r="H1917" s="10">
        <v>42614</v>
      </c>
      <c r="I1917" s="10">
        <v>42636</v>
      </c>
      <c r="J1917" t="s">
        <v>35</v>
      </c>
      <c r="K1917" t="s">
        <v>36</v>
      </c>
      <c r="L1917" s="11">
        <v>-202</v>
      </c>
      <c r="M1917" t="s">
        <v>37</v>
      </c>
      <c r="N1917" t="s">
        <v>3826</v>
      </c>
      <c r="O1917" t="s">
        <v>31</v>
      </c>
      <c r="P1917">
        <v>0</v>
      </c>
    </row>
    <row r="1918" spans="1:16" ht="14.95" x14ac:dyDescent="0.25">
      <c r="A1918" t="s">
        <v>29</v>
      </c>
      <c r="B1918" t="s">
        <v>126</v>
      </c>
      <c r="C1918" t="s">
        <v>31</v>
      </c>
      <c r="D1918" t="s">
        <v>3827</v>
      </c>
      <c r="E1918" t="s">
        <v>3828</v>
      </c>
      <c r="F1918" t="s">
        <v>33</v>
      </c>
      <c r="G1918" t="s">
        <v>1859</v>
      </c>
      <c r="H1918" s="10">
        <v>42614</v>
      </c>
      <c r="I1918" s="10">
        <v>42636</v>
      </c>
      <c r="J1918" t="s">
        <v>35</v>
      </c>
      <c r="K1918" t="s">
        <v>36</v>
      </c>
      <c r="L1918" s="11">
        <v>-2248</v>
      </c>
      <c r="M1918" t="s">
        <v>37</v>
      </c>
      <c r="N1918" t="s">
        <v>3829</v>
      </c>
      <c r="O1918" t="s">
        <v>31</v>
      </c>
      <c r="P1918">
        <v>0</v>
      </c>
    </row>
    <row r="1919" spans="1:16" ht="14.95" x14ac:dyDescent="0.25">
      <c r="A1919" t="s">
        <v>29</v>
      </c>
      <c r="B1919" t="s">
        <v>126</v>
      </c>
      <c r="C1919" t="s">
        <v>31</v>
      </c>
      <c r="D1919" t="s">
        <v>3830</v>
      </c>
      <c r="E1919" t="s">
        <v>3831</v>
      </c>
      <c r="F1919" t="s">
        <v>33</v>
      </c>
      <c r="G1919" t="s">
        <v>1859</v>
      </c>
      <c r="H1919" s="10">
        <v>42614</v>
      </c>
      <c r="I1919" s="10">
        <v>42636</v>
      </c>
      <c r="J1919" t="s">
        <v>35</v>
      </c>
      <c r="K1919" t="s">
        <v>36</v>
      </c>
      <c r="L1919" s="11">
        <v>-7572</v>
      </c>
      <c r="M1919" t="s">
        <v>37</v>
      </c>
      <c r="N1919" t="s">
        <v>3832</v>
      </c>
      <c r="O1919" t="s">
        <v>31</v>
      </c>
      <c r="P1919">
        <v>0</v>
      </c>
    </row>
    <row r="1920" spans="1:16" ht="14.95" x14ac:dyDescent="0.25">
      <c r="A1920" t="s">
        <v>29</v>
      </c>
      <c r="B1920" t="s">
        <v>3833</v>
      </c>
      <c r="C1920" t="s">
        <v>31</v>
      </c>
      <c r="D1920" t="s">
        <v>3833</v>
      </c>
      <c r="E1920" t="s">
        <v>3834</v>
      </c>
      <c r="F1920" t="s">
        <v>33</v>
      </c>
      <c r="G1920" t="s">
        <v>1859</v>
      </c>
      <c r="H1920" s="10">
        <v>42614</v>
      </c>
      <c r="I1920" s="10">
        <v>42658</v>
      </c>
      <c r="J1920" t="s">
        <v>35</v>
      </c>
      <c r="K1920" t="s">
        <v>36</v>
      </c>
      <c r="L1920" s="11">
        <v>-2710</v>
      </c>
      <c r="M1920" t="s">
        <v>37</v>
      </c>
      <c r="N1920" t="s">
        <v>3835</v>
      </c>
      <c r="O1920" t="s">
        <v>31</v>
      </c>
      <c r="P1920">
        <v>0</v>
      </c>
    </row>
    <row r="1921" spans="1:16" ht="14.95" x14ac:dyDescent="0.25">
      <c r="A1921" t="s">
        <v>29</v>
      </c>
      <c r="B1921" t="s">
        <v>3836</v>
      </c>
      <c r="C1921" t="s">
        <v>31</v>
      </c>
      <c r="D1921" t="s">
        <v>3836</v>
      </c>
      <c r="E1921" t="s">
        <v>3837</v>
      </c>
      <c r="F1921" t="s">
        <v>33</v>
      </c>
      <c r="G1921" t="s">
        <v>1859</v>
      </c>
      <c r="H1921" s="10">
        <v>42614</v>
      </c>
      <c r="I1921" s="10">
        <v>42658</v>
      </c>
      <c r="J1921" t="s">
        <v>35</v>
      </c>
      <c r="K1921" t="s">
        <v>36</v>
      </c>
      <c r="L1921" s="11">
        <v>-42350</v>
      </c>
      <c r="M1921" t="s">
        <v>37</v>
      </c>
      <c r="N1921" t="s">
        <v>3838</v>
      </c>
      <c r="O1921" t="s">
        <v>31</v>
      </c>
      <c r="P1921">
        <v>0</v>
      </c>
    </row>
    <row r="1922" spans="1:16" ht="14.95" x14ac:dyDescent="0.25">
      <c r="A1922" t="s">
        <v>29</v>
      </c>
      <c r="B1922" t="s">
        <v>3839</v>
      </c>
      <c r="C1922" t="s">
        <v>31</v>
      </c>
      <c r="D1922" t="s">
        <v>3840</v>
      </c>
      <c r="E1922" t="s">
        <v>3841</v>
      </c>
      <c r="F1922" t="s">
        <v>33</v>
      </c>
      <c r="G1922" t="s">
        <v>1859</v>
      </c>
      <c r="H1922" s="10">
        <v>42490</v>
      </c>
      <c r="I1922" s="10">
        <v>42658</v>
      </c>
      <c r="J1922" t="s">
        <v>35</v>
      </c>
      <c r="K1922" t="s">
        <v>36</v>
      </c>
      <c r="L1922" s="11">
        <v>-111518</v>
      </c>
      <c r="M1922" t="s">
        <v>37</v>
      </c>
      <c r="N1922" t="s">
        <v>3842</v>
      </c>
      <c r="O1922" t="s">
        <v>31</v>
      </c>
      <c r="P1922">
        <v>0</v>
      </c>
    </row>
    <row r="1923" spans="1:16" ht="14.95" x14ac:dyDescent="0.25">
      <c r="A1923" t="s">
        <v>29</v>
      </c>
      <c r="B1923" t="s">
        <v>3839</v>
      </c>
      <c r="C1923" t="s">
        <v>31</v>
      </c>
      <c r="D1923" t="s">
        <v>3840</v>
      </c>
      <c r="E1923" t="s">
        <v>3841</v>
      </c>
      <c r="F1923" t="s">
        <v>33</v>
      </c>
      <c r="G1923" t="s">
        <v>1859</v>
      </c>
      <c r="H1923" s="10">
        <v>42490</v>
      </c>
      <c r="I1923" s="10">
        <v>42658</v>
      </c>
      <c r="J1923" t="s">
        <v>35</v>
      </c>
      <c r="K1923" t="s">
        <v>36</v>
      </c>
      <c r="L1923" s="11">
        <v>-45473</v>
      </c>
      <c r="M1923" t="s">
        <v>37</v>
      </c>
      <c r="N1923" t="s">
        <v>3843</v>
      </c>
      <c r="O1923" t="s">
        <v>31</v>
      </c>
      <c r="P1923">
        <v>0</v>
      </c>
    </row>
    <row r="1924" spans="1:16" ht="14.95" x14ac:dyDescent="0.25">
      <c r="A1924" t="s">
        <v>29</v>
      </c>
      <c r="B1924" t="s">
        <v>3839</v>
      </c>
      <c r="C1924" t="s">
        <v>31</v>
      </c>
      <c r="D1924" t="s">
        <v>3840</v>
      </c>
      <c r="E1924" t="s">
        <v>3841</v>
      </c>
      <c r="F1924" t="s">
        <v>33</v>
      </c>
      <c r="G1924" t="s">
        <v>1859</v>
      </c>
      <c r="H1924" s="10">
        <v>42490</v>
      </c>
      <c r="I1924" s="10">
        <v>42658</v>
      </c>
      <c r="J1924" t="s">
        <v>35</v>
      </c>
      <c r="K1924" t="s">
        <v>36</v>
      </c>
      <c r="L1924" s="11">
        <v>-240600</v>
      </c>
      <c r="M1924" t="s">
        <v>37</v>
      </c>
      <c r="N1924" t="s">
        <v>3844</v>
      </c>
      <c r="O1924" t="s">
        <v>31</v>
      </c>
      <c r="P1924">
        <v>0</v>
      </c>
    </row>
    <row r="1925" spans="1:16" ht="14.95" x14ac:dyDescent="0.25">
      <c r="A1925" t="s">
        <v>29</v>
      </c>
      <c r="B1925" t="s">
        <v>3845</v>
      </c>
      <c r="C1925" t="s">
        <v>31</v>
      </c>
      <c r="D1925" t="s">
        <v>3846</v>
      </c>
      <c r="E1925" t="s">
        <v>3847</v>
      </c>
      <c r="F1925" t="s">
        <v>33</v>
      </c>
      <c r="G1925" t="s">
        <v>1859</v>
      </c>
      <c r="H1925" s="10">
        <v>42175</v>
      </c>
      <c r="I1925" s="10">
        <v>42658</v>
      </c>
      <c r="J1925" t="s">
        <v>35</v>
      </c>
      <c r="K1925" t="s">
        <v>36</v>
      </c>
      <c r="L1925" s="11">
        <v>-377036</v>
      </c>
      <c r="M1925" t="s">
        <v>37</v>
      </c>
      <c r="N1925" t="s">
        <v>3848</v>
      </c>
      <c r="O1925" t="s">
        <v>31</v>
      </c>
      <c r="P1925">
        <v>0</v>
      </c>
    </row>
    <row r="1926" spans="1:16" ht="14.95" x14ac:dyDescent="0.25">
      <c r="A1926" t="s">
        <v>29</v>
      </c>
      <c r="B1926" t="s">
        <v>3845</v>
      </c>
      <c r="C1926" t="s">
        <v>31</v>
      </c>
      <c r="D1926" t="s">
        <v>3846</v>
      </c>
      <c r="E1926" t="s">
        <v>3847</v>
      </c>
      <c r="F1926" t="s">
        <v>33</v>
      </c>
      <c r="G1926" t="s">
        <v>1859</v>
      </c>
      <c r="H1926" s="10">
        <v>42175</v>
      </c>
      <c r="I1926" s="10">
        <v>42658</v>
      </c>
      <c r="J1926" t="s">
        <v>35</v>
      </c>
      <c r="K1926" t="s">
        <v>36</v>
      </c>
      <c r="L1926" s="11">
        <v>-172046</v>
      </c>
      <c r="M1926" t="s">
        <v>37</v>
      </c>
      <c r="N1926" t="s">
        <v>3849</v>
      </c>
      <c r="O1926" t="s">
        <v>31</v>
      </c>
      <c r="P1926">
        <v>0</v>
      </c>
    </row>
    <row r="1927" spans="1:16" ht="14.95" x14ac:dyDescent="0.25">
      <c r="A1927" t="s">
        <v>29</v>
      </c>
      <c r="B1927" t="s">
        <v>3845</v>
      </c>
      <c r="C1927" t="s">
        <v>31</v>
      </c>
      <c r="D1927" t="s">
        <v>3846</v>
      </c>
      <c r="E1927" t="s">
        <v>3847</v>
      </c>
      <c r="F1927" t="s">
        <v>33</v>
      </c>
      <c r="G1927" t="s">
        <v>1859</v>
      </c>
      <c r="H1927" s="10">
        <v>42175</v>
      </c>
      <c r="I1927" s="10">
        <v>42658</v>
      </c>
      <c r="J1927" t="s">
        <v>35</v>
      </c>
      <c r="K1927" t="s">
        <v>36</v>
      </c>
      <c r="L1927" s="11">
        <v>-813455</v>
      </c>
      <c r="M1927" t="s">
        <v>37</v>
      </c>
      <c r="N1927" t="s">
        <v>3850</v>
      </c>
      <c r="O1927" t="s">
        <v>31</v>
      </c>
      <c r="P1927">
        <v>0</v>
      </c>
    </row>
    <row r="1928" spans="1:16" ht="14.95" x14ac:dyDescent="0.25">
      <c r="A1928" t="s">
        <v>29</v>
      </c>
      <c r="B1928" t="s">
        <v>3851</v>
      </c>
      <c r="C1928" t="s">
        <v>31</v>
      </c>
      <c r="D1928" t="s">
        <v>3852</v>
      </c>
      <c r="E1928" t="s">
        <v>3853</v>
      </c>
      <c r="F1928" t="s">
        <v>33</v>
      </c>
      <c r="G1928" t="s">
        <v>1859</v>
      </c>
      <c r="H1928" s="10">
        <v>42608</v>
      </c>
      <c r="I1928" s="10">
        <v>42658</v>
      </c>
      <c r="J1928" t="s">
        <v>35</v>
      </c>
      <c r="K1928" t="s">
        <v>36</v>
      </c>
      <c r="L1928" s="11">
        <v>-172169</v>
      </c>
      <c r="M1928" t="s">
        <v>37</v>
      </c>
      <c r="N1928" t="s">
        <v>3854</v>
      </c>
      <c r="O1928" t="s">
        <v>31</v>
      </c>
      <c r="P1928">
        <v>0</v>
      </c>
    </row>
    <row r="1929" spans="1:16" ht="14.95" x14ac:dyDescent="0.25">
      <c r="A1929" t="s">
        <v>29</v>
      </c>
      <c r="B1929" t="s">
        <v>3851</v>
      </c>
      <c r="C1929" t="s">
        <v>31</v>
      </c>
      <c r="D1929" t="s">
        <v>3852</v>
      </c>
      <c r="E1929" t="s">
        <v>3853</v>
      </c>
      <c r="F1929" t="s">
        <v>33</v>
      </c>
      <c r="G1929" t="s">
        <v>1859</v>
      </c>
      <c r="H1929" s="10">
        <v>42608</v>
      </c>
      <c r="I1929" s="10">
        <v>42658</v>
      </c>
      <c r="J1929" t="s">
        <v>35</v>
      </c>
      <c r="K1929" t="s">
        <v>36</v>
      </c>
      <c r="L1929" s="11">
        <v>-78563</v>
      </c>
      <c r="M1929" t="s">
        <v>37</v>
      </c>
      <c r="N1929" t="s">
        <v>3855</v>
      </c>
      <c r="O1929" t="s">
        <v>31</v>
      </c>
      <c r="P1929">
        <v>0</v>
      </c>
    </row>
    <row r="1930" spans="1:16" ht="14.95" x14ac:dyDescent="0.25">
      <c r="A1930" t="s">
        <v>29</v>
      </c>
      <c r="B1930" t="s">
        <v>3851</v>
      </c>
      <c r="C1930" t="s">
        <v>31</v>
      </c>
      <c r="D1930" t="s">
        <v>3852</v>
      </c>
      <c r="E1930" t="s">
        <v>3853</v>
      </c>
      <c r="F1930" t="s">
        <v>33</v>
      </c>
      <c r="G1930" t="s">
        <v>1859</v>
      </c>
      <c r="H1930" s="10">
        <v>42608</v>
      </c>
      <c r="I1930" s="10">
        <v>42658</v>
      </c>
      <c r="J1930" t="s">
        <v>35</v>
      </c>
      <c r="K1930" t="s">
        <v>36</v>
      </c>
      <c r="L1930" s="11">
        <v>-371454</v>
      </c>
      <c r="M1930" t="s">
        <v>37</v>
      </c>
      <c r="N1930" t="s">
        <v>3856</v>
      </c>
      <c r="O1930" t="s">
        <v>31</v>
      </c>
      <c r="P1930">
        <v>0</v>
      </c>
    </row>
    <row r="1931" spans="1:16" ht="14.95" x14ac:dyDescent="0.25">
      <c r="A1931" t="s">
        <v>29</v>
      </c>
      <c r="B1931" t="s">
        <v>3857</v>
      </c>
      <c r="C1931" t="s">
        <v>31</v>
      </c>
      <c r="D1931" t="s">
        <v>3857</v>
      </c>
      <c r="E1931" t="s">
        <v>3858</v>
      </c>
      <c r="F1931" t="s">
        <v>33</v>
      </c>
      <c r="G1931" t="s">
        <v>1859</v>
      </c>
      <c r="H1931" s="10">
        <v>42655</v>
      </c>
      <c r="I1931" s="10">
        <v>42685</v>
      </c>
      <c r="J1931" t="s">
        <v>35</v>
      </c>
      <c r="K1931" t="s">
        <v>36</v>
      </c>
      <c r="L1931" s="11">
        <v>-27504</v>
      </c>
      <c r="M1931" t="s">
        <v>37</v>
      </c>
      <c r="N1931" t="s">
        <v>3859</v>
      </c>
      <c r="O1931" t="s">
        <v>31</v>
      </c>
      <c r="P1931">
        <v>0</v>
      </c>
    </row>
    <row r="1932" spans="1:16" ht="14.95" x14ac:dyDescent="0.25">
      <c r="A1932" t="s">
        <v>29</v>
      </c>
      <c r="B1932" t="s">
        <v>3860</v>
      </c>
      <c r="C1932" t="s">
        <v>31</v>
      </c>
      <c r="D1932" t="s">
        <v>3860</v>
      </c>
      <c r="E1932" t="s">
        <v>3861</v>
      </c>
      <c r="F1932" t="s">
        <v>33</v>
      </c>
      <c r="G1932" t="s">
        <v>1859</v>
      </c>
      <c r="H1932" s="10">
        <v>42547</v>
      </c>
      <c r="I1932" s="10">
        <v>42685</v>
      </c>
      <c r="J1932" t="s">
        <v>35</v>
      </c>
      <c r="K1932" t="s">
        <v>36</v>
      </c>
      <c r="L1932" s="11">
        <v>-19680</v>
      </c>
      <c r="M1932" t="s">
        <v>37</v>
      </c>
      <c r="N1932" t="s">
        <v>3862</v>
      </c>
      <c r="O1932" t="s">
        <v>31</v>
      </c>
      <c r="P1932">
        <v>0</v>
      </c>
    </row>
    <row r="1933" spans="1:16" ht="14.95" x14ac:dyDescent="0.25">
      <c r="A1933" t="s">
        <v>29</v>
      </c>
      <c r="B1933" t="s">
        <v>3863</v>
      </c>
      <c r="C1933" t="s">
        <v>31</v>
      </c>
      <c r="D1933" t="s">
        <v>3863</v>
      </c>
      <c r="E1933" t="s">
        <v>3864</v>
      </c>
      <c r="F1933" t="s">
        <v>33</v>
      </c>
      <c r="G1933" t="s">
        <v>1859</v>
      </c>
      <c r="H1933" s="10">
        <v>42655</v>
      </c>
      <c r="I1933" s="10">
        <v>42685</v>
      </c>
      <c r="J1933" t="s">
        <v>35</v>
      </c>
      <c r="K1933" t="s">
        <v>36</v>
      </c>
      <c r="L1933" s="11">
        <v>-297600</v>
      </c>
      <c r="M1933" t="s">
        <v>37</v>
      </c>
      <c r="N1933" t="s">
        <v>3865</v>
      </c>
      <c r="O1933" t="s">
        <v>31</v>
      </c>
      <c r="P1933">
        <v>0</v>
      </c>
    </row>
    <row r="1934" spans="1:16" ht="14.95" x14ac:dyDescent="0.25">
      <c r="A1934" t="s">
        <v>29</v>
      </c>
      <c r="B1934" t="s">
        <v>3866</v>
      </c>
      <c r="C1934" t="s">
        <v>31</v>
      </c>
      <c r="D1934" t="s">
        <v>3866</v>
      </c>
      <c r="E1934" t="s">
        <v>3867</v>
      </c>
      <c r="F1934" t="s">
        <v>33</v>
      </c>
      <c r="G1934" t="s">
        <v>1859</v>
      </c>
      <c r="H1934" s="10">
        <v>42655</v>
      </c>
      <c r="I1934" s="10">
        <v>42685</v>
      </c>
      <c r="J1934" t="s">
        <v>35</v>
      </c>
      <c r="K1934" t="s">
        <v>36</v>
      </c>
      <c r="L1934" s="11">
        <v>-35100</v>
      </c>
      <c r="M1934" t="s">
        <v>37</v>
      </c>
      <c r="N1934" t="s">
        <v>3868</v>
      </c>
      <c r="O1934" t="s">
        <v>31</v>
      </c>
      <c r="P1934">
        <v>0</v>
      </c>
    </row>
    <row r="1935" spans="1:16" ht="14.95" x14ac:dyDescent="0.25">
      <c r="A1935" t="s">
        <v>29</v>
      </c>
      <c r="B1935" t="s">
        <v>3869</v>
      </c>
      <c r="C1935" t="s">
        <v>31</v>
      </c>
      <c r="D1935" t="s">
        <v>3869</v>
      </c>
      <c r="E1935" t="s">
        <v>3870</v>
      </c>
      <c r="F1935" t="s">
        <v>33</v>
      </c>
      <c r="G1935" t="s">
        <v>1859</v>
      </c>
      <c r="H1935" s="10">
        <v>42655</v>
      </c>
      <c r="I1935" s="10">
        <v>42685</v>
      </c>
      <c r="J1935" t="s">
        <v>35</v>
      </c>
      <c r="K1935" t="s">
        <v>36</v>
      </c>
      <c r="L1935" s="11">
        <v>-2204</v>
      </c>
      <c r="M1935" t="s">
        <v>37</v>
      </c>
      <c r="N1935" t="s">
        <v>3871</v>
      </c>
      <c r="O1935" t="s">
        <v>31</v>
      </c>
      <c r="P1935">
        <v>0</v>
      </c>
    </row>
    <row r="1936" spans="1:16" ht="14.95" x14ac:dyDescent="0.25">
      <c r="A1936" t="s">
        <v>29</v>
      </c>
      <c r="B1936" t="s">
        <v>3872</v>
      </c>
      <c r="C1936" t="s">
        <v>31</v>
      </c>
      <c r="D1936" t="s">
        <v>3872</v>
      </c>
      <c r="E1936" t="s">
        <v>3873</v>
      </c>
      <c r="F1936" t="s">
        <v>33</v>
      </c>
      <c r="G1936" t="s">
        <v>1859</v>
      </c>
      <c r="H1936" s="10">
        <v>42655</v>
      </c>
      <c r="I1936" s="10">
        <v>42685</v>
      </c>
      <c r="J1936" t="s">
        <v>35</v>
      </c>
      <c r="K1936" t="s">
        <v>36</v>
      </c>
      <c r="L1936" s="11">
        <v>-17671</v>
      </c>
      <c r="M1936" t="s">
        <v>37</v>
      </c>
      <c r="N1936" t="s">
        <v>3874</v>
      </c>
      <c r="O1936" t="s">
        <v>31</v>
      </c>
      <c r="P1936">
        <v>0</v>
      </c>
    </row>
    <row r="1937" spans="1:16" ht="14.95" x14ac:dyDescent="0.25">
      <c r="A1937" t="s">
        <v>29</v>
      </c>
      <c r="B1937" t="s">
        <v>3875</v>
      </c>
      <c r="C1937" t="s">
        <v>31</v>
      </c>
      <c r="D1937" t="s">
        <v>3875</v>
      </c>
      <c r="E1937" t="s">
        <v>3876</v>
      </c>
      <c r="F1937" t="s">
        <v>33</v>
      </c>
      <c r="G1937" t="s">
        <v>1859</v>
      </c>
      <c r="H1937" s="10">
        <v>42655</v>
      </c>
      <c r="I1937" s="10">
        <v>42685</v>
      </c>
      <c r="J1937" t="s">
        <v>35</v>
      </c>
      <c r="K1937" t="s">
        <v>36</v>
      </c>
      <c r="L1937" s="11">
        <v>-2379</v>
      </c>
      <c r="M1937" t="s">
        <v>37</v>
      </c>
      <c r="N1937" t="s">
        <v>3877</v>
      </c>
      <c r="O1937" t="s">
        <v>31</v>
      </c>
      <c r="P1937">
        <v>0</v>
      </c>
    </row>
    <row r="1938" spans="1:16" ht="14.95" x14ac:dyDescent="0.25">
      <c r="A1938" t="s">
        <v>29</v>
      </c>
      <c r="B1938" t="s">
        <v>3878</v>
      </c>
      <c r="C1938" t="s">
        <v>31</v>
      </c>
      <c r="D1938" t="s">
        <v>3878</v>
      </c>
      <c r="E1938" t="s">
        <v>3879</v>
      </c>
      <c r="F1938" t="s">
        <v>33</v>
      </c>
      <c r="G1938" t="s">
        <v>1859</v>
      </c>
      <c r="H1938" s="10">
        <v>42655</v>
      </c>
      <c r="I1938" s="10">
        <v>42685</v>
      </c>
      <c r="J1938" t="s">
        <v>35</v>
      </c>
      <c r="K1938" t="s">
        <v>36</v>
      </c>
      <c r="L1938" s="11">
        <v>-1656</v>
      </c>
      <c r="M1938" t="s">
        <v>37</v>
      </c>
      <c r="N1938" t="s">
        <v>3880</v>
      </c>
      <c r="O1938" t="s">
        <v>31</v>
      </c>
      <c r="P1938">
        <v>0</v>
      </c>
    </row>
    <row r="1939" spans="1:16" ht="14.95" x14ac:dyDescent="0.25">
      <c r="A1939" t="s">
        <v>29</v>
      </c>
      <c r="B1939" t="s">
        <v>3881</v>
      </c>
      <c r="C1939" t="s">
        <v>31</v>
      </c>
      <c r="D1939" t="s">
        <v>3881</v>
      </c>
      <c r="E1939" t="s">
        <v>3882</v>
      </c>
      <c r="F1939" t="s">
        <v>33</v>
      </c>
      <c r="G1939" t="s">
        <v>1859</v>
      </c>
      <c r="H1939" s="10">
        <v>42655</v>
      </c>
      <c r="I1939" s="10">
        <v>42685</v>
      </c>
      <c r="J1939" t="s">
        <v>35</v>
      </c>
      <c r="K1939" t="s">
        <v>36</v>
      </c>
      <c r="L1939" s="11">
        <v>-1751</v>
      </c>
      <c r="M1939" t="s">
        <v>37</v>
      </c>
      <c r="N1939" t="s">
        <v>3883</v>
      </c>
      <c r="O1939" t="s">
        <v>31</v>
      </c>
      <c r="P1939">
        <v>0</v>
      </c>
    </row>
    <row r="1940" spans="1:16" ht="14.95" x14ac:dyDescent="0.25">
      <c r="A1940" t="s">
        <v>29</v>
      </c>
      <c r="B1940" t="s">
        <v>3884</v>
      </c>
      <c r="C1940" t="s">
        <v>31</v>
      </c>
      <c r="D1940" t="s">
        <v>3884</v>
      </c>
      <c r="E1940" t="s">
        <v>3885</v>
      </c>
      <c r="F1940" t="s">
        <v>33</v>
      </c>
      <c r="G1940" t="s">
        <v>1859</v>
      </c>
      <c r="H1940" s="10">
        <v>42562</v>
      </c>
      <c r="I1940" s="10">
        <v>42690</v>
      </c>
      <c r="J1940" t="s">
        <v>35</v>
      </c>
      <c r="K1940" t="s">
        <v>36</v>
      </c>
      <c r="L1940" s="11">
        <v>-98962</v>
      </c>
      <c r="M1940" t="s">
        <v>37</v>
      </c>
      <c r="N1940" t="s">
        <v>3886</v>
      </c>
      <c r="O1940" t="s">
        <v>31</v>
      </c>
      <c r="P1940">
        <v>0</v>
      </c>
    </row>
    <row r="1941" spans="1:16" ht="14.95" x14ac:dyDescent="0.25">
      <c r="A1941" t="s">
        <v>29</v>
      </c>
      <c r="B1941" t="s">
        <v>3884</v>
      </c>
      <c r="C1941" t="s">
        <v>31</v>
      </c>
      <c r="D1941" t="s">
        <v>3884</v>
      </c>
      <c r="E1941" t="s">
        <v>3885</v>
      </c>
      <c r="F1941" t="s">
        <v>33</v>
      </c>
      <c r="G1941" t="s">
        <v>1859</v>
      </c>
      <c r="H1941" s="10">
        <v>42562</v>
      </c>
      <c r="I1941" s="10">
        <v>42690</v>
      </c>
      <c r="J1941" t="s">
        <v>35</v>
      </c>
      <c r="K1941" t="s">
        <v>36</v>
      </c>
      <c r="L1941" s="11">
        <v>-216875</v>
      </c>
      <c r="M1941" t="s">
        <v>37</v>
      </c>
      <c r="N1941" t="s">
        <v>3887</v>
      </c>
      <c r="O1941" t="s">
        <v>31</v>
      </c>
      <c r="P1941">
        <v>0</v>
      </c>
    </row>
    <row r="1942" spans="1:16" ht="14.95" x14ac:dyDescent="0.25">
      <c r="A1942" t="s">
        <v>29</v>
      </c>
      <c r="B1942" t="s">
        <v>3884</v>
      </c>
      <c r="C1942" t="s">
        <v>31</v>
      </c>
      <c r="D1942" t="s">
        <v>3884</v>
      </c>
      <c r="E1942" t="s">
        <v>3885</v>
      </c>
      <c r="F1942" t="s">
        <v>33</v>
      </c>
      <c r="G1942" t="s">
        <v>1859</v>
      </c>
      <c r="H1942" s="10">
        <v>42562</v>
      </c>
      <c r="I1942" s="10">
        <v>42690</v>
      </c>
      <c r="J1942" t="s">
        <v>35</v>
      </c>
      <c r="K1942" t="s">
        <v>36</v>
      </c>
      <c r="L1942" s="11">
        <v>-467907</v>
      </c>
      <c r="M1942" t="s">
        <v>37</v>
      </c>
      <c r="N1942" t="s">
        <v>3888</v>
      </c>
      <c r="O1942" t="s">
        <v>31</v>
      </c>
      <c r="P1942">
        <v>0</v>
      </c>
    </row>
    <row r="1943" spans="1:16" ht="14.95" x14ac:dyDescent="0.25">
      <c r="A1943" t="s">
        <v>29</v>
      </c>
      <c r="B1943" t="s">
        <v>3889</v>
      </c>
      <c r="C1943" t="s">
        <v>31</v>
      </c>
      <c r="D1943" t="s">
        <v>3890</v>
      </c>
      <c r="E1943" t="s">
        <v>3891</v>
      </c>
      <c r="F1943" t="s">
        <v>33</v>
      </c>
      <c r="G1943" t="s">
        <v>1859</v>
      </c>
      <c r="H1943" s="10">
        <v>42657</v>
      </c>
      <c r="I1943" s="10">
        <v>42690</v>
      </c>
      <c r="J1943" t="s">
        <v>35</v>
      </c>
      <c r="K1943" t="s">
        <v>36</v>
      </c>
      <c r="L1943" s="11">
        <v>-71579</v>
      </c>
      <c r="M1943" t="s">
        <v>37</v>
      </c>
      <c r="N1943" t="s">
        <v>3892</v>
      </c>
      <c r="O1943" t="s">
        <v>31</v>
      </c>
      <c r="P1943">
        <v>0</v>
      </c>
    </row>
    <row r="1944" spans="1:16" ht="14.95" x14ac:dyDescent="0.25">
      <c r="A1944" t="s">
        <v>29</v>
      </c>
      <c r="B1944" t="s">
        <v>3889</v>
      </c>
      <c r="C1944" t="s">
        <v>31</v>
      </c>
      <c r="D1944" t="s">
        <v>3890</v>
      </c>
      <c r="E1944" t="s">
        <v>3891</v>
      </c>
      <c r="F1944" t="s">
        <v>33</v>
      </c>
      <c r="G1944" t="s">
        <v>1859</v>
      </c>
      <c r="H1944" s="10">
        <v>42657</v>
      </c>
      <c r="I1944" s="10">
        <v>42690</v>
      </c>
      <c r="J1944" t="s">
        <v>35</v>
      </c>
      <c r="K1944" t="s">
        <v>36</v>
      </c>
      <c r="L1944" s="11">
        <v>-357893</v>
      </c>
      <c r="M1944" t="s">
        <v>37</v>
      </c>
      <c r="N1944" t="s">
        <v>3893</v>
      </c>
      <c r="O1944" t="s">
        <v>31</v>
      </c>
      <c r="P1944">
        <v>0</v>
      </c>
    </row>
    <row r="1945" spans="1:16" ht="14.95" x14ac:dyDescent="0.25">
      <c r="A1945" t="s">
        <v>29</v>
      </c>
      <c r="B1945" t="s">
        <v>3889</v>
      </c>
      <c r="C1945" t="s">
        <v>31</v>
      </c>
      <c r="D1945" t="s">
        <v>3890</v>
      </c>
      <c r="E1945" t="s">
        <v>3891</v>
      </c>
      <c r="F1945" t="s">
        <v>33</v>
      </c>
      <c r="G1945" t="s">
        <v>1859</v>
      </c>
      <c r="H1945" s="10">
        <v>42657</v>
      </c>
      <c r="I1945" s="10">
        <v>42690</v>
      </c>
      <c r="J1945" t="s">
        <v>35</v>
      </c>
      <c r="K1945" t="s">
        <v>36</v>
      </c>
      <c r="L1945" s="11">
        <v>-772154</v>
      </c>
      <c r="M1945" t="s">
        <v>37</v>
      </c>
      <c r="N1945" t="s">
        <v>3894</v>
      </c>
      <c r="O1945" t="s">
        <v>31</v>
      </c>
      <c r="P1945">
        <v>0</v>
      </c>
    </row>
    <row r="1946" spans="1:16" ht="14.95" x14ac:dyDescent="0.25">
      <c r="A1946" t="s">
        <v>29</v>
      </c>
      <c r="B1946" t="s">
        <v>3895</v>
      </c>
      <c r="C1946" t="s">
        <v>31</v>
      </c>
      <c r="D1946" t="s">
        <v>3896</v>
      </c>
      <c r="E1946" t="s">
        <v>3897</v>
      </c>
      <c r="F1946" t="s">
        <v>33</v>
      </c>
      <c r="G1946" t="s">
        <v>1859</v>
      </c>
      <c r="H1946" s="10">
        <v>42655</v>
      </c>
      <c r="I1946" s="10">
        <v>42710</v>
      </c>
      <c r="J1946" t="s">
        <v>35</v>
      </c>
      <c r="K1946" t="s">
        <v>36</v>
      </c>
      <c r="L1946" s="11">
        <v>-47700</v>
      </c>
      <c r="M1946" t="s">
        <v>37</v>
      </c>
      <c r="N1946" t="s">
        <v>3898</v>
      </c>
      <c r="O1946" t="s">
        <v>31</v>
      </c>
      <c r="P1946">
        <v>0</v>
      </c>
    </row>
    <row r="1947" spans="1:16" ht="14.95" x14ac:dyDescent="0.25">
      <c r="A1947" t="s">
        <v>29</v>
      </c>
      <c r="B1947" t="s">
        <v>3899</v>
      </c>
      <c r="C1947" t="s">
        <v>31</v>
      </c>
      <c r="D1947" t="s">
        <v>3899</v>
      </c>
      <c r="E1947" t="s">
        <v>3900</v>
      </c>
      <c r="F1947" t="s">
        <v>33</v>
      </c>
      <c r="G1947" t="s">
        <v>1859</v>
      </c>
      <c r="H1947" s="10">
        <v>42690</v>
      </c>
      <c r="I1947" s="10">
        <v>42710</v>
      </c>
      <c r="J1947" t="s">
        <v>35</v>
      </c>
      <c r="K1947" t="s">
        <v>36</v>
      </c>
      <c r="L1947" s="11">
        <v>-889200</v>
      </c>
      <c r="M1947" t="s">
        <v>37</v>
      </c>
      <c r="N1947" t="s">
        <v>3901</v>
      </c>
      <c r="O1947" t="s">
        <v>31</v>
      </c>
      <c r="P1947">
        <v>0</v>
      </c>
    </row>
    <row r="1948" spans="1:16" ht="14.95" x14ac:dyDescent="0.25">
      <c r="A1948" t="s">
        <v>29</v>
      </c>
      <c r="B1948" t="s">
        <v>3902</v>
      </c>
      <c r="C1948" t="s">
        <v>31</v>
      </c>
      <c r="D1948" t="s">
        <v>3903</v>
      </c>
      <c r="E1948" t="s">
        <v>3904</v>
      </c>
      <c r="F1948" t="s">
        <v>33</v>
      </c>
      <c r="G1948" t="s">
        <v>1859</v>
      </c>
      <c r="H1948" s="10">
        <v>42655</v>
      </c>
      <c r="I1948" s="10">
        <v>42710</v>
      </c>
      <c r="J1948" t="s">
        <v>35</v>
      </c>
      <c r="K1948" t="s">
        <v>36</v>
      </c>
      <c r="L1948" s="11">
        <v>-9600</v>
      </c>
      <c r="M1948" t="s">
        <v>37</v>
      </c>
      <c r="N1948" t="s">
        <v>3905</v>
      </c>
      <c r="O1948" t="s">
        <v>31</v>
      </c>
      <c r="P1948">
        <v>0</v>
      </c>
    </row>
    <row r="1949" spans="1:16" ht="14.95" x14ac:dyDescent="0.25">
      <c r="A1949" t="s">
        <v>29</v>
      </c>
      <c r="B1949" t="s">
        <v>3902</v>
      </c>
      <c r="C1949" t="s">
        <v>31</v>
      </c>
      <c r="D1949" t="s">
        <v>3906</v>
      </c>
      <c r="E1949" t="s">
        <v>3907</v>
      </c>
      <c r="F1949" t="s">
        <v>33</v>
      </c>
      <c r="G1949" t="s">
        <v>1859</v>
      </c>
      <c r="H1949" s="10">
        <v>42676</v>
      </c>
      <c r="I1949" s="10">
        <v>42710</v>
      </c>
      <c r="J1949" t="s">
        <v>35</v>
      </c>
      <c r="K1949" t="s">
        <v>36</v>
      </c>
      <c r="L1949" s="11">
        <v>-500000</v>
      </c>
      <c r="M1949" t="s">
        <v>37</v>
      </c>
      <c r="N1949" t="s">
        <v>3908</v>
      </c>
      <c r="O1949" t="s">
        <v>31</v>
      </c>
      <c r="P1949">
        <v>0</v>
      </c>
    </row>
    <row r="1950" spans="1:16" ht="14.95" x14ac:dyDescent="0.25">
      <c r="A1950" t="s">
        <v>29</v>
      </c>
      <c r="B1950" t="s">
        <v>3909</v>
      </c>
      <c r="C1950" t="s">
        <v>31</v>
      </c>
      <c r="D1950" t="s">
        <v>3910</v>
      </c>
      <c r="E1950" t="s">
        <v>3911</v>
      </c>
      <c r="F1950" t="s">
        <v>33</v>
      </c>
      <c r="G1950" t="s">
        <v>1859</v>
      </c>
      <c r="H1950" s="10">
        <v>42426</v>
      </c>
      <c r="I1950" s="10">
        <v>42767</v>
      </c>
      <c r="J1950" t="s">
        <v>1198</v>
      </c>
      <c r="K1950" t="s">
        <v>36</v>
      </c>
      <c r="L1950" s="11">
        <v>613383</v>
      </c>
      <c r="M1950" t="s">
        <v>37</v>
      </c>
      <c r="N1950" t="s">
        <v>3912</v>
      </c>
      <c r="O1950" t="s">
        <v>31</v>
      </c>
      <c r="P1950">
        <v>0</v>
      </c>
    </row>
    <row r="1951" spans="1:16" ht="14.95" x14ac:dyDescent="0.25">
      <c r="A1951" t="s">
        <v>29</v>
      </c>
      <c r="B1951" t="s">
        <v>3913</v>
      </c>
      <c r="C1951" t="s">
        <v>31</v>
      </c>
      <c r="D1951" t="s">
        <v>31</v>
      </c>
      <c r="E1951" t="s">
        <v>3914</v>
      </c>
      <c r="F1951" t="s">
        <v>33</v>
      </c>
      <c r="G1951" t="s">
        <v>1859</v>
      </c>
      <c r="H1951" s="10">
        <v>42746</v>
      </c>
      <c r="I1951" s="10">
        <v>42794</v>
      </c>
      <c r="J1951" t="s">
        <v>31</v>
      </c>
      <c r="K1951" t="s">
        <v>36</v>
      </c>
      <c r="L1951" s="11">
        <v>-372000</v>
      </c>
      <c r="M1951" t="s">
        <v>37</v>
      </c>
      <c r="N1951" t="s">
        <v>31</v>
      </c>
      <c r="O1951" t="s">
        <v>31</v>
      </c>
      <c r="P1951">
        <v>0</v>
      </c>
    </row>
    <row r="1952" spans="1:16" ht="14.95" x14ac:dyDescent="0.25">
      <c r="A1952" t="s">
        <v>29</v>
      </c>
      <c r="B1952" t="s">
        <v>3913</v>
      </c>
      <c r="C1952" t="s">
        <v>31</v>
      </c>
      <c r="D1952" t="s">
        <v>31</v>
      </c>
      <c r="E1952" t="s">
        <v>3914</v>
      </c>
      <c r="F1952" t="s">
        <v>33</v>
      </c>
      <c r="G1952" t="s">
        <v>1859</v>
      </c>
      <c r="H1952" s="10">
        <v>42746</v>
      </c>
      <c r="I1952" s="10">
        <v>42794</v>
      </c>
      <c r="J1952" t="s">
        <v>31</v>
      </c>
      <c r="K1952" t="s">
        <v>36</v>
      </c>
      <c r="L1952" s="11">
        <v>2880000</v>
      </c>
      <c r="M1952" t="s">
        <v>37</v>
      </c>
      <c r="N1952" t="s">
        <v>3915</v>
      </c>
      <c r="O1952" t="s">
        <v>31</v>
      </c>
      <c r="P1952">
        <v>0</v>
      </c>
    </row>
    <row r="1953" spans="1:16" ht="14.95" x14ac:dyDescent="0.25">
      <c r="A1953" t="s">
        <v>29</v>
      </c>
      <c r="B1953" t="s">
        <v>3916</v>
      </c>
      <c r="C1953" t="s">
        <v>31</v>
      </c>
      <c r="D1953" t="s">
        <v>31</v>
      </c>
      <c r="E1953" t="s">
        <v>3917</v>
      </c>
      <c r="F1953" t="s">
        <v>33</v>
      </c>
      <c r="G1953" t="s">
        <v>1859</v>
      </c>
      <c r="H1953" s="10">
        <v>42443</v>
      </c>
      <c r="I1953" s="10">
        <v>42794</v>
      </c>
      <c r="J1953" t="s">
        <v>31</v>
      </c>
      <c r="K1953" t="s">
        <v>36</v>
      </c>
      <c r="L1953" s="11">
        <v>-32800</v>
      </c>
      <c r="M1953" t="s">
        <v>37</v>
      </c>
      <c r="N1953" t="s">
        <v>31</v>
      </c>
      <c r="O1953" t="s">
        <v>31</v>
      </c>
      <c r="P1953">
        <v>0</v>
      </c>
    </row>
    <row r="1954" spans="1:16" ht="14.95" x14ac:dyDescent="0.25">
      <c r="A1954" t="s">
        <v>29</v>
      </c>
      <c r="B1954" t="s">
        <v>3916</v>
      </c>
      <c r="C1954" t="s">
        <v>31</v>
      </c>
      <c r="D1954" t="s">
        <v>31</v>
      </c>
      <c r="E1954" t="s">
        <v>3917</v>
      </c>
      <c r="F1954" t="s">
        <v>33</v>
      </c>
      <c r="G1954" t="s">
        <v>1859</v>
      </c>
      <c r="H1954" s="10">
        <v>42443</v>
      </c>
      <c r="I1954" s="10">
        <v>42794</v>
      </c>
      <c r="J1954" t="s">
        <v>31</v>
      </c>
      <c r="K1954" t="s">
        <v>36</v>
      </c>
      <c r="L1954" s="11">
        <v>302000</v>
      </c>
      <c r="M1954" t="s">
        <v>37</v>
      </c>
      <c r="N1954" t="s">
        <v>3918</v>
      </c>
      <c r="O1954" t="s">
        <v>31</v>
      </c>
      <c r="P1954">
        <v>0</v>
      </c>
    </row>
    <row r="1955" spans="1:16" ht="14.95" x14ac:dyDescent="0.25">
      <c r="A1955" t="s">
        <v>29</v>
      </c>
      <c r="B1955" t="s">
        <v>3916</v>
      </c>
      <c r="C1955" t="s">
        <v>31</v>
      </c>
      <c r="D1955" t="s">
        <v>31</v>
      </c>
      <c r="E1955" t="s">
        <v>3919</v>
      </c>
      <c r="F1955" t="s">
        <v>33</v>
      </c>
      <c r="G1955" t="s">
        <v>1859</v>
      </c>
      <c r="H1955" s="10">
        <v>42216</v>
      </c>
      <c r="I1955" s="10">
        <v>42794</v>
      </c>
      <c r="J1955" t="s">
        <v>31</v>
      </c>
      <c r="K1955" t="s">
        <v>36</v>
      </c>
      <c r="L1955" s="11">
        <v>-331004</v>
      </c>
      <c r="M1955" t="s">
        <v>37</v>
      </c>
      <c r="N1955" t="s">
        <v>31</v>
      </c>
      <c r="O1955" t="s">
        <v>31</v>
      </c>
      <c r="P1955">
        <v>0</v>
      </c>
    </row>
    <row r="1956" spans="1:16" ht="14.95" x14ac:dyDescent="0.25">
      <c r="A1956" t="s">
        <v>29</v>
      </c>
      <c r="B1956" t="s">
        <v>3916</v>
      </c>
      <c r="C1956" t="s">
        <v>31</v>
      </c>
      <c r="D1956" t="s">
        <v>31</v>
      </c>
      <c r="E1956" t="s">
        <v>3919</v>
      </c>
      <c r="F1956" t="s">
        <v>33</v>
      </c>
      <c r="G1956" t="s">
        <v>1859</v>
      </c>
      <c r="H1956" s="10">
        <v>42216</v>
      </c>
      <c r="I1956" s="10">
        <v>42794</v>
      </c>
      <c r="J1956" t="s">
        <v>31</v>
      </c>
      <c r="K1956" t="s">
        <v>36</v>
      </c>
      <c r="L1956" s="11">
        <v>1876184</v>
      </c>
      <c r="M1956" t="s">
        <v>37</v>
      </c>
      <c r="N1956" t="s">
        <v>3920</v>
      </c>
      <c r="O1956" t="s">
        <v>31</v>
      </c>
      <c r="P1956">
        <v>0</v>
      </c>
    </row>
    <row r="1957" spans="1:16" ht="14.95" x14ac:dyDescent="0.25">
      <c r="A1957" t="s">
        <v>29</v>
      </c>
      <c r="B1957" t="s">
        <v>3916</v>
      </c>
      <c r="C1957" t="s">
        <v>31</v>
      </c>
      <c r="D1957" t="s">
        <v>31</v>
      </c>
      <c r="E1957" t="s">
        <v>3921</v>
      </c>
      <c r="F1957" t="s">
        <v>33</v>
      </c>
      <c r="G1957" t="s">
        <v>1859</v>
      </c>
      <c r="H1957" s="10">
        <v>42746</v>
      </c>
      <c r="I1957" s="10">
        <v>42794</v>
      </c>
      <c r="J1957" t="s">
        <v>31</v>
      </c>
      <c r="K1957" t="s">
        <v>36</v>
      </c>
      <c r="L1957" s="11">
        <v>-23700</v>
      </c>
      <c r="M1957" t="s">
        <v>37</v>
      </c>
      <c r="N1957" t="s">
        <v>31</v>
      </c>
      <c r="O1957" t="s">
        <v>31</v>
      </c>
      <c r="P1957">
        <v>0</v>
      </c>
    </row>
    <row r="1958" spans="1:16" ht="14.95" x14ac:dyDescent="0.25">
      <c r="A1958" t="s">
        <v>29</v>
      </c>
      <c r="B1958" t="s">
        <v>3916</v>
      </c>
      <c r="C1958" t="s">
        <v>31</v>
      </c>
      <c r="D1958" t="s">
        <v>31</v>
      </c>
      <c r="E1958" t="s">
        <v>3921</v>
      </c>
      <c r="F1958" t="s">
        <v>33</v>
      </c>
      <c r="G1958" t="s">
        <v>1859</v>
      </c>
      <c r="H1958" s="10">
        <v>42746</v>
      </c>
      <c r="I1958" s="10">
        <v>42794</v>
      </c>
      <c r="J1958" t="s">
        <v>31</v>
      </c>
      <c r="K1958" t="s">
        <v>36</v>
      </c>
      <c r="L1958" s="11">
        <v>91000</v>
      </c>
      <c r="M1958" t="s">
        <v>37</v>
      </c>
      <c r="N1958" t="s">
        <v>3922</v>
      </c>
      <c r="O1958" t="s">
        <v>31</v>
      </c>
      <c r="P1958">
        <v>0</v>
      </c>
    </row>
    <row r="1959" spans="1:16" ht="14.95" x14ac:dyDescent="0.25">
      <c r="A1959" t="s">
        <v>29</v>
      </c>
      <c r="B1959" t="s">
        <v>3916</v>
      </c>
      <c r="C1959" t="s">
        <v>31</v>
      </c>
      <c r="D1959" t="s">
        <v>31</v>
      </c>
      <c r="E1959" t="s">
        <v>3923</v>
      </c>
      <c r="F1959" t="s">
        <v>33</v>
      </c>
      <c r="G1959" t="s">
        <v>1859</v>
      </c>
      <c r="H1959" s="10">
        <v>42746</v>
      </c>
      <c r="I1959" s="10">
        <v>42794</v>
      </c>
      <c r="J1959" t="s">
        <v>31</v>
      </c>
      <c r="K1959" t="s">
        <v>36</v>
      </c>
      <c r="L1959" s="11">
        <v>3400000</v>
      </c>
      <c r="M1959" t="s">
        <v>37</v>
      </c>
      <c r="N1959" t="s">
        <v>3924</v>
      </c>
      <c r="O1959" t="s">
        <v>31</v>
      </c>
      <c r="P1959">
        <v>0</v>
      </c>
    </row>
    <row r="1960" spans="1:16" ht="14.95" x14ac:dyDescent="0.25">
      <c r="A1960" t="s">
        <v>29</v>
      </c>
      <c r="B1960" t="s">
        <v>3916</v>
      </c>
      <c r="C1960" t="s">
        <v>31</v>
      </c>
      <c r="D1960" t="s">
        <v>31</v>
      </c>
      <c r="E1960" t="s">
        <v>3923</v>
      </c>
      <c r="F1960" t="s">
        <v>33</v>
      </c>
      <c r="G1960" t="s">
        <v>1859</v>
      </c>
      <c r="H1960" s="10">
        <v>42746</v>
      </c>
      <c r="I1960" s="10">
        <v>42794</v>
      </c>
      <c r="J1960" t="s">
        <v>31</v>
      </c>
      <c r="K1960" t="s">
        <v>36</v>
      </c>
      <c r="L1960" s="11">
        <v>-892000</v>
      </c>
      <c r="M1960" t="s">
        <v>37</v>
      </c>
      <c r="N1960" t="s">
        <v>31</v>
      </c>
      <c r="O1960" t="s">
        <v>31</v>
      </c>
      <c r="P1960">
        <v>0</v>
      </c>
    </row>
    <row r="1961" spans="1:16" ht="14.95" x14ac:dyDescent="0.25">
      <c r="A1961" t="s">
        <v>29</v>
      </c>
      <c r="B1961" t="s">
        <v>3916</v>
      </c>
      <c r="C1961" t="s">
        <v>31</v>
      </c>
      <c r="D1961" t="s">
        <v>31</v>
      </c>
      <c r="E1961" t="s">
        <v>3925</v>
      </c>
      <c r="F1961" t="s">
        <v>33</v>
      </c>
      <c r="G1961" t="s">
        <v>1859</v>
      </c>
      <c r="H1961" s="10">
        <v>42746</v>
      </c>
      <c r="I1961" s="10">
        <v>42794</v>
      </c>
      <c r="J1961" t="s">
        <v>31</v>
      </c>
      <c r="K1961" t="s">
        <v>36</v>
      </c>
      <c r="L1961" s="11">
        <v>70850</v>
      </c>
      <c r="M1961" t="s">
        <v>37</v>
      </c>
      <c r="N1961" t="s">
        <v>3926</v>
      </c>
      <c r="O1961" t="s">
        <v>31</v>
      </c>
      <c r="P1961">
        <v>0</v>
      </c>
    </row>
    <row r="1962" spans="1:16" ht="14.95" x14ac:dyDescent="0.25">
      <c r="A1962" t="s">
        <v>29</v>
      </c>
      <c r="B1962" t="s">
        <v>3916</v>
      </c>
      <c r="C1962" t="s">
        <v>31</v>
      </c>
      <c r="D1962" t="s">
        <v>31</v>
      </c>
      <c r="E1962" t="s">
        <v>3925</v>
      </c>
      <c r="F1962" t="s">
        <v>33</v>
      </c>
      <c r="G1962" t="s">
        <v>1859</v>
      </c>
      <c r="H1962" s="10">
        <v>42746</v>
      </c>
      <c r="I1962" s="10">
        <v>42794</v>
      </c>
      <c r="J1962" t="s">
        <v>31</v>
      </c>
      <c r="K1962" t="s">
        <v>36</v>
      </c>
      <c r="L1962" s="11">
        <v>-3550</v>
      </c>
      <c r="M1962" t="s">
        <v>37</v>
      </c>
      <c r="N1962" t="s">
        <v>31</v>
      </c>
      <c r="O1962" t="s">
        <v>31</v>
      </c>
      <c r="P1962">
        <v>0</v>
      </c>
    </row>
    <row r="1963" spans="1:16" ht="14.95" x14ac:dyDescent="0.25">
      <c r="A1963" t="s">
        <v>29</v>
      </c>
      <c r="B1963" t="s">
        <v>126</v>
      </c>
      <c r="C1963" t="s">
        <v>31</v>
      </c>
      <c r="D1963" t="s">
        <v>3927</v>
      </c>
      <c r="E1963" t="s">
        <v>3928</v>
      </c>
      <c r="F1963" t="s">
        <v>33</v>
      </c>
      <c r="G1963" t="s">
        <v>1859</v>
      </c>
      <c r="H1963" s="10">
        <v>42756</v>
      </c>
      <c r="I1963" s="10">
        <v>42811</v>
      </c>
      <c r="J1963" t="s">
        <v>35</v>
      </c>
      <c r="K1963" t="s">
        <v>36</v>
      </c>
      <c r="L1963" s="11">
        <v>-204000</v>
      </c>
      <c r="M1963" t="s">
        <v>37</v>
      </c>
      <c r="N1963" t="s">
        <v>3929</v>
      </c>
      <c r="O1963" t="s">
        <v>31</v>
      </c>
      <c r="P1963">
        <v>0</v>
      </c>
    </row>
    <row r="1964" spans="1:16" ht="14.95" x14ac:dyDescent="0.25">
      <c r="A1964" t="s">
        <v>29</v>
      </c>
      <c r="B1964" t="s">
        <v>126</v>
      </c>
      <c r="C1964" t="s">
        <v>31</v>
      </c>
      <c r="D1964" t="s">
        <v>3930</v>
      </c>
      <c r="E1964" t="s">
        <v>3931</v>
      </c>
      <c r="F1964" t="s">
        <v>33</v>
      </c>
      <c r="G1964" t="s">
        <v>1859</v>
      </c>
      <c r="H1964" s="10">
        <v>42756</v>
      </c>
      <c r="I1964" s="10">
        <v>42811</v>
      </c>
      <c r="J1964" t="s">
        <v>35</v>
      </c>
      <c r="K1964" t="s">
        <v>36</v>
      </c>
      <c r="L1964" s="11">
        <v>-10176</v>
      </c>
      <c r="M1964" t="s">
        <v>37</v>
      </c>
      <c r="N1964" t="s">
        <v>3932</v>
      </c>
      <c r="O1964" t="s">
        <v>31</v>
      </c>
      <c r="P1964">
        <v>0</v>
      </c>
    </row>
    <row r="1965" spans="1:16" ht="14.95" x14ac:dyDescent="0.25">
      <c r="A1965" t="s">
        <v>29</v>
      </c>
      <c r="B1965" t="s">
        <v>126</v>
      </c>
      <c r="C1965" t="s">
        <v>31</v>
      </c>
      <c r="D1965" t="s">
        <v>3927</v>
      </c>
      <c r="E1965" t="s">
        <v>3933</v>
      </c>
      <c r="F1965" t="s">
        <v>33</v>
      </c>
      <c r="G1965" t="s">
        <v>75</v>
      </c>
      <c r="H1965" s="10">
        <v>42756</v>
      </c>
      <c r="I1965" s="10">
        <v>42811</v>
      </c>
      <c r="J1965" t="s">
        <v>1198</v>
      </c>
      <c r="K1965" t="s">
        <v>36</v>
      </c>
      <c r="L1965" s="11">
        <v>204000</v>
      </c>
      <c r="M1965" t="s">
        <v>37</v>
      </c>
      <c r="N1965" t="s">
        <v>3929</v>
      </c>
      <c r="O1965" t="s">
        <v>31</v>
      </c>
      <c r="P1965">
        <v>0</v>
      </c>
    </row>
    <row r="1966" spans="1:16" ht="14.95" x14ac:dyDescent="0.25">
      <c r="A1966" t="s">
        <v>29</v>
      </c>
      <c r="B1966" t="s">
        <v>126</v>
      </c>
      <c r="C1966" t="s">
        <v>31</v>
      </c>
      <c r="D1966" t="s">
        <v>3930</v>
      </c>
      <c r="E1966" t="s">
        <v>3934</v>
      </c>
      <c r="F1966" t="s">
        <v>33</v>
      </c>
      <c r="G1966" t="s">
        <v>75</v>
      </c>
      <c r="H1966" s="10">
        <v>42756</v>
      </c>
      <c r="I1966" s="10">
        <v>42811</v>
      </c>
      <c r="J1966" t="s">
        <v>1198</v>
      </c>
      <c r="K1966" t="s">
        <v>36</v>
      </c>
      <c r="L1966" s="11">
        <v>10176</v>
      </c>
      <c r="M1966" t="s">
        <v>37</v>
      </c>
      <c r="N1966" t="s">
        <v>3932</v>
      </c>
      <c r="O1966" t="s">
        <v>31</v>
      </c>
      <c r="P1966">
        <v>0</v>
      </c>
    </row>
    <row r="1967" spans="1:16" ht="14.95" x14ac:dyDescent="0.25">
      <c r="A1967" t="s">
        <v>29</v>
      </c>
      <c r="B1967" t="s">
        <v>126</v>
      </c>
      <c r="C1967" t="s">
        <v>31</v>
      </c>
      <c r="D1967" t="s">
        <v>3927</v>
      </c>
      <c r="E1967" t="s">
        <v>3935</v>
      </c>
      <c r="F1967" t="s">
        <v>33</v>
      </c>
      <c r="G1967" t="s">
        <v>1859</v>
      </c>
      <c r="H1967" s="10">
        <v>42756</v>
      </c>
      <c r="I1967" s="10">
        <v>42811</v>
      </c>
      <c r="J1967" t="s">
        <v>35</v>
      </c>
      <c r="K1967" t="s">
        <v>36</v>
      </c>
      <c r="L1967" s="11">
        <v>-204000</v>
      </c>
      <c r="M1967" t="s">
        <v>37</v>
      </c>
      <c r="N1967" t="s">
        <v>3929</v>
      </c>
      <c r="O1967" t="s">
        <v>31</v>
      </c>
      <c r="P1967">
        <v>0</v>
      </c>
    </row>
    <row r="1968" spans="1:16" ht="14.95" x14ac:dyDescent="0.25">
      <c r="A1968" t="s">
        <v>29</v>
      </c>
      <c r="B1968" t="s">
        <v>126</v>
      </c>
      <c r="C1968" t="s">
        <v>31</v>
      </c>
      <c r="D1968" t="s">
        <v>3936</v>
      </c>
      <c r="E1968" t="s">
        <v>3937</v>
      </c>
      <c r="F1968" t="s">
        <v>33</v>
      </c>
      <c r="G1968" t="s">
        <v>1859</v>
      </c>
      <c r="H1968" s="10">
        <v>42756</v>
      </c>
      <c r="I1968" s="10">
        <v>42812</v>
      </c>
      <c r="J1968" t="s">
        <v>35</v>
      </c>
      <c r="K1968" t="s">
        <v>36</v>
      </c>
      <c r="L1968" s="11">
        <v>-10176</v>
      </c>
      <c r="M1968" t="s">
        <v>37</v>
      </c>
      <c r="N1968" t="s">
        <v>3938</v>
      </c>
      <c r="O1968" t="s">
        <v>31</v>
      </c>
      <c r="P1968">
        <v>0</v>
      </c>
    </row>
    <row r="1969" spans="1:16" ht="14.95" x14ac:dyDescent="0.25">
      <c r="A1969" t="s">
        <v>29</v>
      </c>
      <c r="B1969" t="s">
        <v>1094</v>
      </c>
      <c r="C1969" t="s">
        <v>31</v>
      </c>
      <c r="D1969" t="s">
        <v>3939</v>
      </c>
      <c r="E1969" t="s">
        <v>3940</v>
      </c>
      <c r="F1969" t="s">
        <v>33</v>
      </c>
      <c r="G1969" t="s">
        <v>1859</v>
      </c>
      <c r="H1969" s="10">
        <v>42755</v>
      </c>
      <c r="I1969" s="10">
        <v>42814</v>
      </c>
      <c r="J1969" t="s">
        <v>35</v>
      </c>
      <c r="K1969" t="s">
        <v>36</v>
      </c>
      <c r="L1969" s="11">
        <v>-280998</v>
      </c>
      <c r="M1969" t="s">
        <v>37</v>
      </c>
      <c r="N1969" t="s">
        <v>3941</v>
      </c>
      <c r="O1969" t="s">
        <v>31</v>
      </c>
      <c r="P1969">
        <v>0</v>
      </c>
    </row>
    <row r="1970" spans="1:16" ht="14.95" x14ac:dyDescent="0.25">
      <c r="A1970" t="s">
        <v>29</v>
      </c>
      <c r="B1970" t="s">
        <v>1094</v>
      </c>
      <c r="C1970" t="s">
        <v>31</v>
      </c>
      <c r="D1970" t="s">
        <v>3939</v>
      </c>
      <c r="E1970" t="s">
        <v>3940</v>
      </c>
      <c r="F1970" t="s">
        <v>33</v>
      </c>
      <c r="G1970" t="s">
        <v>1859</v>
      </c>
      <c r="H1970" s="10">
        <v>42755</v>
      </c>
      <c r="I1970" s="10">
        <v>42814</v>
      </c>
      <c r="J1970" t="s">
        <v>35</v>
      </c>
      <c r="K1970" t="s">
        <v>36</v>
      </c>
      <c r="L1970" s="11">
        <v>-606257</v>
      </c>
      <c r="M1970" t="s">
        <v>37</v>
      </c>
      <c r="N1970" t="s">
        <v>3942</v>
      </c>
      <c r="O1970" t="s">
        <v>31</v>
      </c>
      <c r="P1970">
        <v>0</v>
      </c>
    </row>
    <row r="1971" spans="1:16" ht="14.95" x14ac:dyDescent="0.25">
      <c r="A1971" t="s">
        <v>29</v>
      </c>
      <c r="B1971" t="s">
        <v>1094</v>
      </c>
      <c r="C1971" t="s">
        <v>31</v>
      </c>
      <c r="D1971" t="s">
        <v>3939</v>
      </c>
      <c r="E1971" t="s">
        <v>3940</v>
      </c>
      <c r="F1971" t="s">
        <v>33</v>
      </c>
      <c r="G1971" t="s">
        <v>1859</v>
      </c>
      <c r="H1971" s="10">
        <v>42755</v>
      </c>
      <c r="I1971" s="10">
        <v>42814</v>
      </c>
      <c r="J1971" t="s">
        <v>35</v>
      </c>
      <c r="K1971" t="s">
        <v>36</v>
      </c>
      <c r="L1971" s="11">
        <v>-128224</v>
      </c>
      <c r="M1971" t="s">
        <v>37</v>
      </c>
      <c r="N1971" t="s">
        <v>3943</v>
      </c>
      <c r="O1971" t="s">
        <v>31</v>
      </c>
      <c r="P1971">
        <v>0</v>
      </c>
    </row>
    <row r="1972" spans="1:16" ht="14.95" x14ac:dyDescent="0.25">
      <c r="A1972" t="s">
        <v>29</v>
      </c>
      <c r="B1972" t="s">
        <v>3944</v>
      </c>
      <c r="C1972" t="s">
        <v>31</v>
      </c>
      <c r="D1972" t="s">
        <v>3945</v>
      </c>
      <c r="E1972" t="s">
        <v>3946</v>
      </c>
      <c r="F1972" t="s">
        <v>33</v>
      </c>
      <c r="G1972" t="s">
        <v>1859</v>
      </c>
      <c r="H1972" s="10">
        <v>42823</v>
      </c>
      <c r="I1972" s="10">
        <v>42823</v>
      </c>
      <c r="J1972" t="s">
        <v>1198</v>
      </c>
      <c r="K1972" t="s">
        <v>36</v>
      </c>
      <c r="L1972" s="11">
        <v>320000000</v>
      </c>
      <c r="M1972" t="s">
        <v>37</v>
      </c>
      <c r="N1972" t="s">
        <v>3947</v>
      </c>
      <c r="O1972" t="s">
        <v>31</v>
      </c>
      <c r="P1972">
        <v>0</v>
      </c>
    </row>
    <row r="1973" spans="1:16" ht="14.95" x14ac:dyDescent="0.25">
      <c r="A1973" t="s">
        <v>29</v>
      </c>
      <c r="B1973" t="s">
        <v>1094</v>
      </c>
      <c r="C1973" t="s">
        <v>31</v>
      </c>
      <c r="D1973" t="s">
        <v>3948</v>
      </c>
      <c r="E1973" t="s">
        <v>3949</v>
      </c>
      <c r="F1973" t="s">
        <v>33</v>
      </c>
      <c r="G1973" t="s">
        <v>1859</v>
      </c>
      <c r="H1973" s="10">
        <v>42689</v>
      </c>
      <c r="I1973" s="10">
        <v>42825</v>
      </c>
      <c r="J1973" t="s">
        <v>35</v>
      </c>
      <c r="K1973" t="s">
        <v>36</v>
      </c>
      <c r="L1973" s="11">
        <v>-43178</v>
      </c>
      <c r="M1973" t="s">
        <v>37</v>
      </c>
      <c r="N1973" t="s">
        <v>3950</v>
      </c>
      <c r="O1973" t="s">
        <v>31</v>
      </c>
      <c r="P1973">
        <v>0</v>
      </c>
    </row>
    <row r="1974" spans="1:16" ht="14.95" x14ac:dyDescent="0.25">
      <c r="A1974" t="s">
        <v>29</v>
      </c>
      <c r="B1974" t="s">
        <v>1094</v>
      </c>
      <c r="C1974" t="s">
        <v>31</v>
      </c>
      <c r="D1974" t="s">
        <v>3948</v>
      </c>
      <c r="E1974" t="s">
        <v>3949</v>
      </c>
      <c r="F1974" t="s">
        <v>33</v>
      </c>
      <c r="G1974" t="s">
        <v>1859</v>
      </c>
      <c r="H1974" s="10">
        <v>42689</v>
      </c>
      <c r="I1974" s="10">
        <v>42825</v>
      </c>
      <c r="J1974" t="s">
        <v>35</v>
      </c>
      <c r="K1974" t="s">
        <v>36</v>
      </c>
      <c r="L1974" s="11">
        <v>-105890</v>
      </c>
      <c r="M1974" t="s">
        <v>37</v>
      </c>
      <c r="N1974" t="s">
        <v>3951</v>
      </c>
      <c r="O1974" t="s">
        <v>31</v>
      </c>
      <c r="P1974">
        <v>0</v>
      </c>
    </row>
    <row r="1975" spans="1:16" ht="14.95" x14ac:dyDescent="0.25">
      <c r="A1975" t="s">
        <v>29</v>
      </c>
      <c r="B1975" t="s">
        <v>1094</v>
      </c>
      <c r="C1975" t="s">
        <v>31</v>
      </c>
      <c r="D1975" t="s">
        <v>3948</v>
      </c>
      <c r="E1975" t="s">
        <v>3949</v>
      </c>
      <c r="F1975" t="s">
        <v>33</v>
      </c>
      <c r="G1975" t="s">
        <v>1859</v>
      </c>
      <c r="H1975" s="10">
        <v>42689</v>
      </c>
      <c r="I1975" s="10">
        <v>42825</v>
      </c>
      <c r="J1975" t="s">
        <v>35</v>
      </c>
      <c r="K1975" t="s">
        <v>36</v>
      </c>
      <c r="L1975" s="11">
        <v>-228457</v>
      </c>
      <c r="M1975" t="s">
        <v>37</v>
      </c>
      <c r="N1975" t="s">
        <v>3952</v>
      </c>
      <c r="O1975" t="s">
        <v>31</v>
      </c>
      <c r="P1975">
        <v>0</v>
      </c>
    </row>
    <row r="1976" spans="1:16" ht="14.95" x14ac:dyDescent="0.25">
      <c r="A1976" t="s">
        <v>29</v>
      </c>
      <c r="B1976" t="s">
        <v>3953</v>
      </c>
      <c r="C1976" t="s">
        <v>31</v>
      </c>
      <c r="D1976" t="s">
        <v>3954</v>
      </c>
      <c r="E1976" t="s">
        <v>3955</v>
      </c>
      <c r="F1976" t="s">
        <v>33</v>
      </c>
      <c r="G1976" t="s">
        <v>1859</v>
      </c>
      <c r="H1976" s="10">
        <v>42823</v>
      </c>
      <c r="I1976" s="10">
        <v>42825</v>
      </c>
      <c r="J1976" t="s">
        <v>35</v>
      </c>
      <c r="K1976" t="s">
        <v>36</v>
      </c>
      <c r="L1976" s="11">
        <v>-114000000</v>
      </c>
      <c r="M1976" t="s">
        <v>37</v>
      </c>
      <c r="N1976" t="s">
        <v>3956</v>
      </c>
      <c r="O1976" t="s">
        <v>31</v>
      </c>
      <c r="P1976">
        <v>0</v>
      </c>
    </row>
    <row r="1977" spans="1:16" ht="14.95" x14ac:dyDescent="0.25">
      <c r="A1977" t="s">
        <v>29</v>
      </c>
      <c r="B1977" t="s">
        <v>3957</v>
      </c>
      <c r="C1977" t="s">
        <v>31</v>
      </c>
      <c r="D1977" t="s">
        <v>3958</v>
      </c>
      <c r="E1977" t="s">
        <v>3959</v>
      </c>
      <c r="F1977" t="s">
        <v>33</v>
      </c>
      <c r="G1977" t="s">
        <v>1859</v>
      </c>
      <c r="H1977" s="10">
        <v>42795</v>
      </c>
      <c r="I1977" s="10">
        <v>42825</v>
      </c>
      <c r="J1977" t="s">
        <v>35</v>
      </c>
      <c r="K1977" t="s">
        <v>36</v>
      </c>
      <c r="L1977" s="11">
        <v>-3068</v>
      </c>
      <c r="M1977" t="s">
        <v>37</v>
      </c>
      <c r="N1977" t="s">
        <v>3960</v>
      </c>
      <c r="O1977" t="s">
        <v>31</v>
      </c>
      <c r="P1977">
        <v>0</v>
      </c>
    </row>
    <row r="1978" spans="1:16" ht="14.95" x14ac:dyDescent="0.25">
      <c r="A1978" t="s">
        <v>29</v>
      </c>
      <c r="B1978" t="s">
        <v>3957</v>
      </c>
      <c r="C1978" t="s">
        <v>31</v>
      </c>
      <c r="D1978" t="s">
        <v>3958</v>
      </c>
      <c r="E1978" t="s">
        <v>3959</v>
      </c>
      <c r="F1978" t="s">
        <v>33</v>
      </c>
      <c r="G1978" t="s">
        <v>1859</v>
      </c>
      <c r="H1978" s="10">
        <v>42795</v>
      </c>
      <c r="I1978" s="10">
        <v>42825</v>
      </c>
      <c r="J1978" t="s">
        <v>35</v>
      </c>
      <c r="K1978" t="s">
        <v>36</v>
      </c>
      <c r="L1978" s="11">
        <v>-6618</v>
      </c>
      <c r="M1978" t="s">
        <v>37</v>
      </c>
      <c r="N1978" t="s">
        <v>3961</v>
      </c>
      <c r="O1978" t="s">
        <v>31</v>
      </c>
      <c r="P1978">
        <v>0</v>
      </c>
    </row>
    <row r="1979" spans="1:16" ht="14.95" x14ac:dyDescent="0.25">
      <c r="A1979" t="s">
        <v>29</v>
      </c>
      <c r="B1979" t="s">
        <v>3957</v>
      </c>
      <c r="C1979" t="s">
        <v>31</v>
      </c>
      <c r="D1979" t="s">
        <v>3958</v>
      </c>
      <c r="E1979" t="s">
        <v>3959</v>
      </c>
      <c r="F1979" t="s">
        <v>33</v>
      </c>
      <c r="G1979" t="s">
        <v>1859</v>
      </c>
      <c r="H1979" s="10">
        <v>42795</v>
      </c>
      <c r="I1979" s="10">
        <v>42825</v>
      </c>
      <c r="J1979" t="s">
        <v>35</v>
      </c>
      <c r="K1979" t="s">
        <v>36</v>
      </c>
      <c r="L1979" s="11">
        <v>-1399</v>
      </c>
      <c r="M1979" t="s">
        <v>37</v>
      </c>
      <c r="N1979" t="s">
        <v>3962</v>
      </c>
      <c r="O1979" t="s">
        <v>31</v>
      </c>
      <c r="P1979">
        <v>0</v>
      </c>
    </row>
    <row r="1980" spans="1:16" ht="14.95" x14ac:dyDescent="0.25">
      <c r="A1980" t="s">
        <v>29</v>
      </c>
      <c r="B1980" t="s">
        <v>3963</v>
      </c>
      <c r="C1980" t="s">
        <v>31</v>
      </c>
      <c r="D1980" t="s">
        <v>3964</v>
      </c>
      <c r="E1980" t="s">
        <v>3965</v>
      </c>
      <c r="F1980" t="s">
        <v>33</v>
      </c>
      <c r="G1980" t="s">
        <v>1859</v>
      </c>
      <c r="H1980" s="10">
        <v>42802</v>
      </c>
      <c r="I1980" s="10">
        <v>42825</v>
      </c>
      <c r="J1980" t="s">
        <v>35</v>
      </c>
      <c r="K1980" t="s">
        <v>36</v>
      </c>
      <c r="L1980" s="11">
        <v>-454267</v>
      </c>
      <c r="M1980" t="s">
        <v>37</v>
      </c>
      <c r="N1980" t="s">
        <v>3966</v>
      </c>
      <c r="O1980" t="s">
        <v>31</v>
      </c>
      <c r="P1980">
        <v>0</v>
      </c>
    </row>
    <row r="1981" spans="1:16" ht="14.95" x14ac:dyDescent="0.25">
      <c r="A1981" t="s">
        <v>29</v>
      </c>
      <c r="B1981" t="s">
        <v>3963</v>
      </c>
      <c r="C1981" t="s">
        <v>31</v>
      </c>
      <c r="D1981" t="s">
        <v>3964</v>
      </c>
      <c r="E1981" t="s">
        <v>3965</v>
      </c>
      <c r="F1981" t="s">
        <v>33</v>
      </c>
      <c r="G1981" t="s">
        <v>1859</v>
      </c>
      <c r="H1981" s="10">
        <v>42802</v>
      </c>
      <c r="I1981" s="10">
        <v>42825</v>
      </c>
      <c r="J1981" t="s">
        <v>35</v>
      </c>
      <c r="K1981" t="s">
        <v>36</v>
      </c>
      <c r="L1981" s="11">
        <v>-367531</v>
      </c>
      <c r="M1981" t="s">
        <v>37</v>
      </c>
      <c r="N1981" t="s">
        <v>3967</v>
      </c>
      <c r="O1981" t="s">
        <v>31</v>
      </c>
      <c r="P1981">
        <v>0</v>
      </c>
    </row>
    <row r="1982" spans="1:16" ht="14.95" x14ac:dyDescent="0.25">
      <c r="A1982" t="s">
        <v>29</v>
      </c>
      <c r="B1982" t="s">
        <v>3968</v>
      </c>
      <c r="C1982" t="s">
        <v>31</v>
      </c>
      <c r="D1982" t="s">
        <v>3969</v>
      </c>
      <c r="E1982" t="s">
        <v>3970</v>
      </c>
      <c r="F1982" t="s">
        <v>33</v>
      </c>
      <c r="G1982" t="s">
        <v>1859</v>
      </c>
      <c r="H1982" s="10">
        <v>42803</v>
      </c>
      <c r="I1982" s="10">
        <v>42825</v>
      </c>
      <c r="J1982" t="s">
        <v>35</v>
      </c>
      <c r="K1982" t="s">
        <v>36</v>
      </c>
      <c r="L1982" s="11">
        <v>-47628</v>
      </c>
      <c r="M1982" t="s">
        <v>37</v>
      </c>
      <c r="N1982" t="s">
        <v>3971</v>
      </c>
      <c r="O1982" t="s">
        <v>31</v>
      </c>
      <c r="P1982">
        <v>0</v>
      </c>
    </row>
    <row r="1983" spans="1:16" ht="14.95" x14ac:dyDescent="0.25">
      <c r="A1983" t="s">
        <v>29</v>
      </c>
      <c r="B1983" t="s">
        <v>3968</v>
      </c>
      <c r="C1983" t="s">
        <v>31</v>
      </c>
      <c r="D1983" t="s">
        <v>3969</v>
      </c>
      <c r="E1983" t="s">
        <v>3970</v>
      </c>
      <c r="F1983" t="s">
        <v>33</v>
      </c>
      <c r="G1983" t="s">
        <v>1859</v>
      </c>
      <c r="H1983" s="10">
        <v>42803</v>
      </c>
      <c r="I1983" s="10">
        <v>42825</v>
      </c>
      <c r="J1983" t="s">
        <v>35</v>
      </c>
      <c r="K1983" t="s">
        <v>36</v>
      </c>
      <c r="L1983" s="11">
        <v>-238112</v>
      </c>
      <c r="M1983" t="s">
        <v>37</v>
      </c>
      <c r="N1983" t="s">
        <v>3972</v>
      </c>
      <c r="O1983" t="s">
        <v>31</v>
      </c>
      <c r="P1983">
        <v>0</v>
      </c>
    </row>
    <row r="1984" spans="1:16" ht="14.95" x14ac:dyDescent="0.25">
      <c r="A1984" t="s">
        <v>29</v>
      </c>
      <c r="B1984" t="s">
        <v>3968</v>
      </c>
      <c r="C1984" t="s">
        <v>31</v>
      </c>
      <c r="D1984" t="s">
        <v>3969</v>
      </c>
      <c r="E1984" t="s">
        <v>3970</v>
      </c>
      <c r="F1984" t="s">
        <v>33</v>
      </c>
      <c r="G1984" t="s">
        <v>1859</v>
      </c>
      <c r="H1984" s="10">
        <v>42803</v>
      </c>
      <c r="I1984" s="10">
        <v>42825</v>
      </c>
      <c r="J1984" t="s">
        <v>35</v>
      </c>
      <c r="K1984" t="s">
        <v>36</v>
      </c>
      <c r="L1984" s="11">
        <v>-58868</v>
      </c>
      <c r="M1984" t="s">
        <v>37</v>
      </c>
      <c r="N1984" t="s">
        <v>3973</v>
      </c>
      <c r="O1984" t="s">
        <v>31</v>
      </c>
      <c r="P1984">
        <v>0</v>
      </c>
    </row>
    <row r="1985" spans="1:16" ht="14.95" x14ac:dyDescent="0.25">
      <c r="A1985" t="s">
        <v>29</v>
      </c>
      <c r="B1985" t="s">
        <v>3974</v>
      </c>
      <c r="C1985" t="s">
        <v>31</v>
      </c>
      <c r="D1985" t="s">
        <v>3975</v>
      </c>
      <c r="E1985" t="s">
        <v>3976</v>
      </c>
      <c r="F1985" t="s">
        <v>33</v>
      </c>
      <c r="G1985" t="s">
        <v>1859</v>
      </c>
      <c r="H1985" s="10">
        <v>42795</v>
      </c>
      <c r="I1985" s="10">
        <v>42825</v>
      </c>
      <c r="J1985" t="s">
        <v>35</v>
      </c>
      <c r="K1985" t="s">
        <v>36</v>
      </c>
      <c r="L1985" s="11">
        <v>-65579</v>
      </c>
      <c r="M1985" t="s">
        <v>37</v>
      </c>
      <c r="N1985" t="s">
        <v>3977</v>
      </c>
      <c r="O1985" t="s">
        <v>31</v>
      </c>
      <c r="P1985">
        <v>0</v>
      </c>
    </row>
    <row r="1986" spans="1:16" ht="14.95" x14ac:dyDescent="0.25">
      <c r="A1986" t="s">
        <v>29</v>
      </c>
      <c r="B1986" t="s">
        <v>3974</v>
      </c>
      <c r="C1986" t="s">
        <v>31</v>
      </c>
      <c r="D1986" t="s">
        <v>3975</v>
      </c>
      <c r="E1986" t="s">
        <v>3976</v>
      </c>
      <c r="F1986" t="s">
        <v>33</v>
      </c>
      <c r="G1986" t="s">
        <v>1859</v>
      </c>
      <c r="H1986" s="10">
        <v>42795</v>
      </c>
      <c r="I1986" s="10">
        <v>42825</v>
      </c>
      <c r="J1986" t="s">
        <v>35</v>
      </c>
      <c r="K1986" t="s">
        <v>36</v>
      </c>
      <c r="L1986" s="11">
        <v>-143714</v>
      </c>
      <c r="M1986" t="s">
        <v>37</v>
      </c>
      <c r="N1986" t="s">
        <v>3978</v>
      </c>
      <c r="O1986" t="s">
        <v>31</v>
      </c>
      <c r="P1986">
        <v>0</v>
      </c>
    </row>
    <row r="1987" spans="1:16" ht="14.95" x14ac:dyDescent="0.25">
      <c r="A1987" t="s">
        <v>29</v>
      </c>
      <c r="B1987" t="s">
        <v>3974</v>
      </c>
      <c r="C1987" t="s">
        <v>31</v>
      </c>
      <c r="D1987" t="s">
        <v>3975</v>
      </c>
      <c r="E1987" t="s">
        <v>3976</v>
      </c>
      <c r="F1987" t="s">
        <v>33</v>
      </c>
      <c r="G1987" t="s">
        <v>1859</v>
      </c>
      <c r="H1987" s="10">
        <v>42795</v>
      </c>
      <c r="I1987" s="10">
        <v>42825</v>
      </c>
      <c r="J1987" t="s">
        <v>35</v>
      </c>
      <c r="K1987" t="s">
        <v>36</v>
      </c>
      <c r="L1987" s="11">
        <v>-310063</v>
      </c>
      <c r="M1987" t="s">
        <v>37</v>
      </c>
      <c r="N1987" t="s">
        <v>3979</v>
      </c>
      <c r="O1987" t="s">
        <v>31</v>
      </c>
      <c r="P1987">
        <v>0</v>
      </c>
    </row>
    <row r="1988" spans="1:16" ht="14.95" x14ac:dyDescent="0.25">
      <c r="A1988" t="s">
        <v>29</v>
      </c>
      <c r="B1988" t="s">
        <v>3980</v>
      </c>
      <c r="C1988" t="s">
        <v>31</v>
      </c>
      <c r="D1988" t="s">
        <v>3980</v>
      </c>
      <c r="E1988" t="s">
        <v>3981</v>
      </c>
      <c r="F1988" t="s">
        <v>33</v>
      </c>
      <c r="G1988" t="s">
        <v>1859</v>
      </c>
      <c r="H1988" s="10">
        <v>42801</v>
      </c>
      <c r="I1988" s="10">
        <v>42825</v>
      </c>
      <c r="J1988" t="s">
        <v>35</v>
      </c>
      <c r="K1988" t="s">
        <v>36</v>
      </c>
      <c r="L1988" s="11">
        <v>-272918</v>
      </c>
      <c r="M1988" t="s">
        <v>37</v>
      </c>
      <c r="N1988" t="s">
        <v>3982</v>
      </c>
      <c r="O1988" t="s">
        <v>31</v>
      </c>
      <c r="P1988">
        <v>0</v>
      </c>
    </row>
    <row r="1989" spans="1:16" ht="14.95" x14ac:dyDescent="0.25">
      <c r="A1989" t="s">
        <v>29</v>
      </c>
      <c r="B1989" t="s">
        <v>3980</v>
      </c>
      <c r="C1989" t="s">
        <v>31</v>
      </c>
      <c r="D1989" t="s">
        <v>3980</v>
      </c>
      <c r="E1989" t="s">
        <v>3981</v>
      </c>
      <c r="F1989" t="s">
        <v>33</v>
      </c>
      <c r="G1989" t="s">
        <v>1859</v>
      </c>
      <c r="H1989" s="10">
        <v>42801</v>
      </c>
      <c r="I1989" s="10">
        <v>42825</v>
      </c>
      <c r="J1989" t="s">
        <v>35</v>
      </c>
      <c r="K1989" t="s">
        <v>36</v>
      </c>
      <c r="L1989" s="11">
        <v>-321658</v>
      </c>
      <c r="M1989" t="s">
        <v>37</v>
      </c>
      <c r="N1989" t="s">
        <v>3983</v>
      </c>
      <c r="O1989" t="s">
        <v>31</v>
      </c>
      <c r="P1989">
        <v>0</v>
      </c>
    </row>
    <row r="1990" spans="1:16" ht="14.95" x14ac:dyDescent="0.25">
      <c r="A1990" t="s">
        <v>29</v>
      </c>
      <c r="B1990" t="s">
        <v>3984</v>
      </c>
      <c r="C1990" t="s">
        <v>31</v>
      </c>
      <c r="D1990" t="s">
        <v>3984</v>
      </c>
      <c r="E1990" t="s">
        <v>3985</v>
      </c>
      <c r="F1990" t="s">
        <v>33</v>
      </c>
      <c r="G1990" t="s">
        <v>1859</v>
      </c>
      <c r="H1990" s="10">
        <v>42760</v>
      </c>
      <c r="I1990" s="10">
        <v>42825</v>
      </c>
      <c r="J1990" t="s">
        <v>35</v>
      </c>
      <c r="K1990" t="s">
        <v>36</v>
      </c>
      <c r="L1990" s="11">
        <v>-11995</v>
      </c>
      <c r="M1990" t="s">
        <v>37</v>
      </c>
      <c r="N1990" t="s">
        <v>3986</v>
      </c>
      <c r="O1990" t="s">
        <v>31</v>
      </c>
      <c r="P1990">
        <v>0</v>
      </c>
    </row>
    <row r="1991" spans="1:16" ht="14.95" x14ac:dyDescent="0.25">
      <c r="A1991" t="s">
        <v>29</v>
      </c>
      <c r="B1991" t="s">
        <v>3987</v>
      </c>
      <c r="C1991" t="s">
        <v>31</v>
      </c>
      <c r="D1991" t="s">
        <v>3987</v>
      </c>
      <c r="E1991" t="s">
        <v>3988</v>
      </c>
      <c r="F1991" t="s">
        <v>33</v>
      </c>
      <c r="G1991" t="s">
        <v>1859</v>
      </c>
      <c r="H1991" s="10">
        <v>41928</v>
      </c>
      <c r="I1991" s="10">
        <v>42825</v>
      </c>
      <c r="J1991" t="s">
        <v>35</v>
      </c>
      <c r="K1991" t="s">
        <v>36</v>
      </c>
      <c r="L1991" s="11">
        <v>-220455</v>
      </c>
      <c r="M1991" t="s">
        <v>37</v>
      </c>
      <c r="N1991" t="s">
        <v>3989</v>
      </c>
      <c r="O1991" t="s">
        <v>31</v>
      </c>
      <c r="P1991">
        <v>0</v>
      </c>
    </row>
    <row r="1992" spans="1:16" ht="14.95" x14ac:dyDescent="0.25">
      <c r="A1992" t="s">
        <v>29</v>
      </c>
      <c r="B1992" t="s">
        <v>3987</v>
      </c>
      <c r="C1992" t="s">
        <v>31</v>
      </c>
      <c r="D1992" t="s">
        <v>3987</v>
      </c>
      <c r="E1992" t="s">
        <v>3988</v>
      </c>
      <c r="F1992" t="s">
        <v>33</v>
      </c>
      <c r="G1992" t="s">
        <v>1859</v>
      </c>
      <c r="H1992" s="10">
        <v>41928</v>
      </c>
      <c r="I1992" s="10">
        <v>42825</v>
      </c>
      <c r="J1992" t="s">
        <v>35</v>
      </c>
      <c r="K1992" t="s">
        <v>36</v>
      </c>
      <c r="L1992" s="11">
        <v>-20436</v>
      </c>
      <c r="M1992" t="s">
        <v>37</v>
      </c>
      <c r="N1992" t="s">
        <v>3990</v>
      </c>
      <c r="O1992" t="s">
        <v>31</v>
      </c>
      <c r="P1992">
        <v>0</v>
      </c>
    </row>
    <row r="1993" spans="1:16" ht="14.95" x14ac:dyDescent="0.25">
      <c r="A1993" t="s">
        <v>29</v>
      </c>
      <c r="B1993" t="s">
        <v>3987</v>
      </c>
      <c r="C1993" t="s">
        <v>31</v>
      </c>
      <c r="D1993" t="s">
        <v>3987</v>
      </c>
      <c r="E1993" t="s">
        <v>3988</v>
      </c>
      <c r="F1993" t="s">
        <v>33</v>
      </c>
      <c r="G1993" t="s">
        <v>1859</v>
      </c>
      <c r="H1993" s="10">
        <v>41928</v>
      </c>
      <c r="I1993" s="10">
        <v>42825</v>
      </c>
      <c r="J1993" t="s">
        <v>35</v>
      </c>
      <c r="K1993" t="s">
        <v>36</v>
      </c>
      <c r="L1993" s="11">
        <v>-102181</v>
      </c>
      <c r="M1993" t="s">
        <v>37</v>
      </c>
      <c r="N1993" t="s">
        <v>3991</v>
      </c>
      <c r="O1993" t="s">
        <v>31</v>
      </c>
      <c r="P1993">
        <v>0</v>
      </c>
    </row>
    <row r="1994" spans="1:16" ht="14.95" x14ac:dyDescent="0.25">
      <c r="A1994" t="s">
        <v>29</v>
      </c>
      <c r="B1994" t="s">
        <v>3992</v>
      </c>
      <c r="C1994" t="s">
        <v>31</v>
      </c>
      <c r="D1994" t="s">
        <v>3992</v>
      </c>
      <c r="E1994" t="s">
        <v>3993</v>
      </c>
      <c r="F1994" t="s">
        <v>33</v>
      </c>
      <c r="G1994" t="s">
        <v>1859</v>
      </c>
      <c r="H1994" s="10">
        <v>42760</v>
      </c>
      <c r="I1994" s="10">
        <v>42825</v>
      </c>
      <c r="J1994" t="s">
        <v>35</v>
      </c>
      <c r="K1994" t="s">
        <v>36</v>
      </c>
      <c r="L1994" s="11">
        <v>-187440</v>
      </c>
      <c r="M1994" t="s">
        <v>37</v>
      </c>
      <c r="N1994" t="s">
        <v>3994</v>
      </c>
      <c r="O1994" t="s">
        <v>31</v>
      </c>
      <c r="P1994">
        <v>0</v>
      </c>
    </row>
    <row r="1995" spans="1:16" ht="14.95" x14ac:dyDescent="0.25">
      <c r="A1995" t="s">
        <v>29</v>
      </c>
      <c r="B1995" t="s">
        <v>3995</v>
      </c>
      <c r="C1995" t="s">
        <v>31</v>
      </c>
      <c r="D1995" t="s">
        <v>3964</v>
      </c>
      <c r="E1995" t="s">
        <v>3996</v>
      </c>
      <c r="F1995" t="s">
        <v>33</v>
      </c>
      <c r="G1995" t="s">
        <v>1859</v>
      </c>
      <c r="H1995" s="10">
        <v>42802</v>
      </c>
      <c r="I1995" s="10">
        <v>42825</v>
      </c>
      <c r="J1995" t="s">
        <v>35</v>
      </c>
      <c r="K1995" t="s">
        <v>36</v>
      </c>
      <c r="L1995" s="11">
        <v>-45676</v>
      </c>
      <c r="M1995" t="s">
        <v>37</v>
      </c>
      <c r="N1995" t="s">
        <v>3997</v>
      </c>
      <c r="O1995" t="s">
        <v>31</v>
      </c>
      <c r="P1995">
        <v>0</v>
      </c>
    </row>
    <row r="1996" spans="1:16" ht="14.95" x14ac:dyDescent="0.25">
      <c r="A1996" t="s">
        <v>29</v>
      </c>
      <c r="B1996" t="s">
        <v>3995</v>
      </c>
      <c r="C1996" t="s">
        <v>31</v>
      </c>
      <c r="D1996" t="s">
        <v>3964</v>
      </c>
      <c r="E1996" t="s">
        <v>3996</v>
      </c>
      <c r="F1996" t="s">
        <v>33</v>
      </c>
      <c r="G1996" t="s">
        <v>1859</v>
      </c>
      <c r="H1996" s="10">
        <v>42802</v>
      </c>
      <c r="I1996" s="10">
        <v>42825</v>
      </c>
      <c r="J1996" t="s">
        <v>35</v>
      </c>
      <c r="K1996" t="s">
        <v>36</v>
      </c>
      <c r="L1996" s="11">
        <v>-56455</v>
      </c>
      <c r="M1996" t="s">
        <v>37</v>
      </c>
      <c r="N1996" t="s">
        <v>3998</v>
      </c>
      <c r="O1996" t="s">
        <v>31</v>
      </c>
      <c r="P1996">
        <v>0</v>
      </c>
    </row>
    <row r="1997" spans="1:16" ht="14.95" x14ac:dyDescent="0.25">
      <c r="A1997" t="s">
        <v>29</v>
      </c>
      <c r="B1997" t="s">
        <v>3999</v>
      </c>
      <c r="C1997" t="s">
        <v>31</v>
      </c>
      <c r="D1997" t="s">
        <v>3969</v>
      </c>
      <c r="E1997" t="s">
        <v>4000</v>
      </c>
      <c r="F1997" t="s">
        <v>33</v>
      </c>
      <c r="G1997" t="s">
        <v>1859</v>
      </c>
      <c r="H1997" s="10">
        <v>42803</v>
      </c>
      <c r="I1997" s="10">
        <v>42825</v>
      </c>
      <c r="J1997" t="s">
        <v>35</v>
      </c>
      <c r="K1997" t="s">
        <v>36</v>
      </c>
      <c r="L1997" s="11">
        <v>-6055</v>
      </c>
      <c r="M1997" t="s">
        <v>37</v>
      </c>
      <c r="N1997" t="s">
        <v>4001</v>
      </c>
      <c r="O1997" t="s">
        <v>31</v>
      </c>
      <c r="P1997">
        <v>0</v>
      </c>
    </row>
    <row r="1998" spans="1:16" ht="14.95" x14ac:dyDescent="0.25">
      <c r="A1998" t="s">
        <v>29</v>
      </c>
      <c r="B1998" t="s">
        <v>3999</v>
      </c>
      <c r="C1998" t="s">
        <v>31</v>
      </c>
      <c r="D1998" t="s">
        <v>3969</v>
      </c>
      <c r="E1998" t="s">
        <v>4000</v>
      </c>
      <c r="F1998" t="s">
        <v>33</v>
      </c>
      <c r="G1998" t="s">
        <v>1859</v>
      </c>
      <c r="H1998" s="10">
        <v>42803</v>
      </c>
      <c r="I1998" s="10">
        <v>42825</v>
      </c>
      <c r="J1998" t="s">
        <v>35</v>
      </c>
      <c r="K1998" t="s">
        <v>36</v>
      </c>
      <c r="L1998" s="11">
        <v>-4574</v>
      </c>
      <c r="M1998" t="s">
        <v>37</v>
      </c>
      <c r="N1998" t="s">
        <v>4002</v>
      </c>
      <c r="O1998" t="s">
        <v>31</v>
      </c>
      <c r="P1998">
        <v>0</v>
      </c>
    </row>
    <row r="1999" spans="1:16" ht="14.95" x14ac:dyDescent="0.25">
      <c r="A1999" t="s">
        <v>29</v>
      </c>
      <c r="B1999" t="s">
        <v>3999</v>
      </c>
      <c r="C1999" t="s">
        <v>31</v>
      </c>
      <c r="D1999" t="s">
        <v>4003</v>
      </c>
      <c r="E1999" t="s">
        <v>4004</v>
      </c>
      <c r="F1999" t="s">
        <v>33</v>
      </c>
      <c r="G1999" t="s">
        <v>1859</v>
      </c>
      <c r="H1999" s="10">
        <v>42803</v>
      </c>
      <c r="I1999" s="10">
        <v>42825</v>
      </c>
      <c r="J1999" t="s">
        <v>35</v>
      </c>
      <c r="K1999" t="s">
        <v>36</v>
      </c>
      <c r="L1999" s="11">
        <v>-81263</v>
      </c>
      <c r="M1999" t="s">
        <v>37</v>
      </c>
      <c r="N1999" t="s">
        <v>4005</v>
      </c>
      <c r="O1999" t="s">
        <v>31</v>
      </c>
      <c r="P1999">
        <v>0</v>
      </c>
    </row>
    <row r="2000" spans="1:16" ht="14.95" x14ac:dyDescent="0.25">
      <c r="A2000" t="s">
        <v>29</v>
      </c>
      <c r="B2000" t="s">
        <v>3999</v>
      </c>
      <c r="C2000" t="s">
        <v>31</v>
      </c>
      <c r="D2000" t="s">
        <v>4003</v>
      </c>
      <c r="E2000" t="s">
        <v>4004</v>
      </c>
      <c r="F2000" t="s">
        <v>33</v>
      </c>
      <c r="G2000" t="s">
        <v>1859</v>
      </c>
      <c r="H2000" s="10">
        <v>42803</v>
      </c>
      <c r="I2000" s="10">
        <v>42825</v>
      </c>
      <c r="J2000" t="s">
        <v>35</v>
      </c>
      <c r="K2000" t="s">
        <v>36</v>
      </c>
      <c r="L2000" s="11">
        <v>-73873</v>
      </c>
      <c r="M2000" t="s">
        <v>37</v>
      </c>
      <c r="N2000" t="s">
        <v>4006</v>
      </c>
      <c r="O2000" t="s">
        <v>31</v>
      </c>
      <c r="P2000">
        <v>0</v>
      </c>
    </row>
    <row r="2001" spans="1:16" ht="14.95" x14ac:dyDescent="0.25">
      <c r="A2001" t="s">
        <v>29</v>
      </c>
      <c r="B2001" t="s">
        <v>4007</v>
      </c>
      <c r="C2001" t="s">
        <v>31</v>
      </c>
      <c r="D2001" t="s">
        <v>4008</v>
      </c>
      <c r="E2001" t="s">
        <v>4009</v>
      </c>
      <c r="F2001" t="s">
        <v>33</v>
      </c>
      <c r="G2001" t="s">
        <v>1859</v>
      </c>
      <c r="H2001" s="10">
        <v>42825</v>
      </c>
      <c r="I2001" s="10">
        <v>42825</v>
      </c>
      <c r="J2001" t="s">
        <v>1198</v>
      </c>
      <c r="K2001" t="s">
        <v>36</v>
      </c>
      <c r="L2001" s="11">
        <v>538400</v>
      </c>
      <c r="M2001" t="s">
        <v>37</v>
      </c>
      <c r="N2001" t="s">
        <v>4010</v>
      </c>
      <c r="O2001" t="s">
        <v>31</v>
      </c>
      <c r="P2001">
        <v>0</v>
      </c>
    </row>
    <row r="2002" spans="1:16" ht="14.95" x14ac:dyDescent="0.25">
      <c r="A2002" t="s">
        <v>29</v>
      </c>
      <c r="B2002" t="s">
        <v>4011</v>
      </c>
      <c r="C2002" t="s">
        <v>31</v>
      </c>
      <c r="D2002" t="s">
        <v>4012</v>
      </c>
      <c r="E2002" t="s">
        <v>4013</v>
      </c>
      <c r="F2002" t="s">
        <v>33</v>
      </c>
      <c r="G2002" t="s">
        <v>1859</v>
      </c>
      <c r="H2002" s="10">
        <v>42739</v>
      </c>
      <c r="I2002" s="10">
        <v>42825</v>
      </c>
      <c r="J2002" t="s">
        <v>1198</v>
      </c>
      <c r="K2002" t="s">
        <v>36</v>
      </c>
      <c r="L2002" s="11">
        <v>403800</v>
      </c>
      <c r="M2002" t="s">
        <v>37</v>
      </c>
      <c r="N2002" t="s">
        <v>4014</v>
      </c>
      <c r="O2002" t="s">
        <v>31</v>
      </c>
      <c r="P2002">
        <v>0</v>
      </c>
    </row>
    <row r="2003" spans="1:16" ht="14.95" x14ac:dyDescent="0.25">
      <c r="A2003" t="s">
        <v>29</v>
      </c>
      <c r="B2003" t="s">
        <v>4011</v>
      </c>
      <c r="C2003" t="s">
        <v>31</v>
      </c>
      <c r="D2003" t="s">
        <v>4012</v>
      </c>
      <c r="E2003" t="s">
        <v>4015</v>
      </c>
      <c r="F2003" t="s">
        <v>33</v>
      </c>
      <c r="G2003" t="s">
        <v>1859</v>
      </c>
      <c r="H2003" s="10">
        <v>42739</v>
      </c>
      <c r="I2003" s="10">
        <v>42825</v>
      </c>
      <c r="J2003" t="s">
        <v>1198</v>
      </c>
      <c r="K2003" t="s">
        <v>36</v>
      </c>
      <c r="L2003" s="11">
        <v>15048000</v>
      </c>
      <c r="M2003" t="s">
        <v>37</v>
      </c>
      <c r="N2003" t="s">
        <v>4014</v>
      </c>
      <c r="O2003" t="s">
        <v>31</v>
      </c>
      <c r="P2003">
        <v>0</v>
      </c>
    </row>
    <row r="2004" spans="1:16" ht="14.95" x14ac:dyDescent="0.25">
      <c r="A2004" t="s">
        <v>29</v>
      </c>
      <c r="B2004" t="s">
        <v>3944</v>
      </c>
      <c r="C2004" t="s">
        <v>31</v>
      </c>
      <c r="D2004" t="s">
        <v>3945</v>
      </c>
      <c r="E2004" t="s">
        <v>4016</v>
      </c>
      <c r="F2004" t="s">
        <v>33</v>
      </c>
      <c r="G2004" t="s">
        <v>1859</v>
      </c>
      <c r="H2004" s="10">
        <v>42825</v>
      </c>
      <c r="I2004" s="10">
        <v>42825</v>
      </c>
      <c r="J2004" t="s">
        <v>1198</v>
      </c>
      <c r="K2004" t="s">
        <v>36</v>
      </c>
      <c r="L2004" s="11">
        <v>320000000</v>
      </c>
      <c r="M2004" t="s">
        <v>37</v>
      </c>
      <c r="N2004" t="s">
        <v>4017</v>
      </c>
      <c r="O2004" t="s">
        <v>31</v>
      </c>
      <c r="P2004">
        <v>0</v>
      </c>
    </row>
    <row r="2005" spans="1:16" ht="14.95" x14ac:dyDescent="0.25">
      <c r="A2005" t="s">
        <v>29</v>
      </c>
      <c r="B2005" t="s">
        <v>4018</v>
      </c>
      <c r="C2005" t="s">
        <v>31</v>
      </c>
      <c r="D2005" t="s">
        <v>4018</v>
      </c>
      <c r="E2005" t="s">
        <v>4019</v>
      </c>
      <c r="F2005" t="s">
        <v>33</v>
      </c>
      <c r="G2005" t="s">
        <v>1859</v>
      </c>
      <c r="H2005" s="10">
        <v>42795</v>
      </c>
      <c r="I2005" s="10">
        <v>42825</v>
      </c>
      <c r="J2005" t="s">
        <v>35</v>
      </c>
      <c r="K2005" t="s">
        <v>36</v>
      </c>
      <c r="L2005" s="11">
        <v>-40979</v>
      </c>
      <c r="M2005" t="s">
        <v>37</v>
      </c>
      <c r="N2005" t="s">
        <v>4020</v>
      </c>
      <c r="O2005" t="s">
        <v>31</v>
      </c>
      <c r="P2005">
        <v>0</v>
      </c>
    </row>
    <row r="2006" spans="1:16" ht="14.95" x14ac:dyDescent="0.25">
      <c r="A2006" t="s">
        <v>29</v>
      </c>
      <c r="B2006" t="s">
        <v>4018</v>
      </c>
      <c r="C2006" t="s">
        <v>31</v>
      </c>
      <c r="D2006" t="s">
        <v>4018</v>
      </c>
      <c r="E2006" t="s">
        <v>4019</v>
      </c>
      <c r="F2006" t="s">
        <v>33</v>
      </c>
      <c r="G2006" t="s">
        <v>1859</v>
      </c>
      <c r="H2006" s="10">
        <v>42795</v>
      </c>
      <c r="I2006" s="10">
        <v>42825</v>
      </c>
      <c r="J2006" t="s">
        <v>35</v>
      </c>
      <c r="K2006" t="s">
        <v>36</v>
      </c>
      <c r="L2006" s="11">
        <v>-8667</v>
      </c>
      <c r="M2006" t="s">
        <v>37</v>
      </c>
      <c r="N2006" t="s">
        <v>4021</v>
      </c>
      <c r="O2006" t="s">
        <v>31</v>
      </c>
      <c r="P2006">
        <v>0</v>
      </c>
    </row>
    <row r="2007" spans="1:16" ht="14.95" x14ac:dyDescent="0.25">
      <c r="A2007" t="s">
        <v>29</v>
      </c>
      <c r="B2007" t="s">
        <v>4018</v>
      </c>
      <c r="C2007" t="s">
        <v>31</v>
      </c>
      <c r="D2007" t="s">
        <v>4018</v>
      </c>
      <c r="E2007" t="s">
        <v>4019</v>
      </c>
      <c r="F2007" t="s">
        <v>33</v>
      </c>
      <c r="G2007" t="s">
        <v>1859</v>
      </c>
      <c r="H2007" s="10">
        <v>42795</v>
      </c>
      <c r="I2007" s="10">
        <v>42825</v>
      </c>
      <c r="J2007" t="s">
        <v>35</v>
      </c>
      <c r="K2007" t="s">
        <v>36</v>
      </c>
      <c r="L2007" s="11">
        <v>-18994</v>
      </c>
      <c r="M2007" t="s">
        <v>37</v>
      </c>
      <c r="N2007" t="s">
        <v>4022</v>
      </c>
      <c r="O2007" t="s">
        <v>31</v>
      </c>
      <c r="P2007">
        <v>0</v>
      </c>
    </row>
    <row r="2008" spans="1:16" ht="14.95" x14ac:dyDescent="0.25">
      <c r="A2008" t="s">
        <v>29</v>
      </c>
      <c r="B2008" t="s">
        <v>4018</v>
      </c>
      <c r="C2008" t="s">
        <v>31</v>
      </c>
      <c r="D2008" t="s">
        <v>4018</v>
      </c>
      <c r="E2008" t="s">
        <v>4019</v>
      </c>
      <c r="F2008" t="s">
        <v>33</v>
      </c>
      <c r="G2008" t="s">
        <v>1859</v>
      </c>
      <c r="H2008" s="10">
        <v>42795</v>
      </c>
      <c r="I2008" s="10">
        <v>42825</v>
      </c>
      <c r="J2008" t="s">
        <v>35</v>
      </c>
      <c r="K2008" t="s">
        <v>36</v>
      </c>
      <c r="L2008" s="11">
        <v>-136051</v>
      </c>
      <c r="M2008" t="s">
        <v>37</v>
      </c>
      <c r="N2008" t="s">
        <v>4023</v>
      </c>
      <c r="O2008" t="s">
        <v>31</v>
      </c>
      <c r="P2008">
        <v>0</v>
      </c>
    </row>
    <row r="2009" spans="1:16" ht="14.95" x14ac:dyDescent="0.25">
      <c r="A2009" t="s">
        <v>29</v>
      </c>
      <c r="B2009" t="s">
        <v>4024</v>
      </c>
      <c r="C2009" t="s">
        <v>31</v>
      </c>
      <c r="D2009" t="s">
        <v>4025</v>
      </c>
      <c r="E2009" t="s">
        <v>4026</v>
      </c>
      <c r="F2009" t="s">
        <v>33</v>
      </c>
      <c r="G2009" t="s">
        <v>1859</v>
      </c>
      <c r="H2009" s="10">
        <v>42795</v>
      </c>
      <c r="I2009" s="10">
        <v>42825</v>
      </c>
      <c r="J2009" t="s">
        <v>35</v>
      </c>
      <c r="K2009" t="s">
        <v>36</v>
      </c>
      <c r="L2009" s="11">
        <v>-1129944</v>
      </c>
      <c r="M2009" t="s">
        <v>37</v>
      </c>
      <c r="N2009" t="s">
        <v>4027</v>
      </c>
      <c r="O2009" t="s">
        <v>31</v>
      </c>
      <c r="P2009">
        <v>0</v>
      </c>
    </row>
    <row r="2010" spans="1:16" ht="14.95" x14ac:dyDescent="0.25">
      <c r="A2010" t="s">
        <v>29</v>
      </c>
      <c r="B2010" t="s">
        <v>4024</v>
      </c>
      <c r="C2010" t="s">
        <v>31</v>
      </c>
      <c r="D2010" t="s">
        <v>4025</v>
      </c>
      <c r="E2010" t="s">
        <v>4026</v>
      </c>
      <c r="F2010" t="s">
        <v>33</v>
      </c>
      <c r="G2010" t="s">
        <v>1859</v>
      </c>
      <c r="H2010" s="10">
        <v>42795</v>
      </c>
      <c r="I2010" s="10">
        <v>42825</v>
      </c>
      <c r="J2010" t="s">
        <v>35</v>
      </c>
      <c r="K2010" t="s">
        <v>36</v>
      </c>
      <c r="L2010" s="11">
        <v>-157750</v>
      </c>
      <c r="M2010" t="s">
        <v>37</v>
      </c>
      <c r="N2010" t="s">
        <v>4028</v>
      </c>
      <c r="O2010" t="s">
        <v>31</v>
      </c>
      <c r="P2010">
        <v>0</v>
      </c>
    </row>
    <row r="2011" spans="1:16" ht="14.95" x14ac:dyDescent="0.25">
      <c r="A2011" t="s">
        <v>29</v>
      </c>
      <c r="B2011" t="s">
        <v>4024</v>
      </c>
      <c r="C2011" t="s">
        <v>31</v>
      </c>
      <c r="D2011" t="s">
        <v>4025</v>
      </c>
      <c r="E2011" t="s">
        <v>4026</v>
      </c>
      <c r="F2011" t="s">
        <v>33</v>
      </c>
      <c r="G2011" t="s">
        <v>1859</v>
      </c>
      <c r="H2011" s="10">
        <v>42795</v>
      </c>
      <c r="I2011" s="10">
        <v>42825</v>
      </c>
      <c r="J2011" t="s">
        <v>35</v>
      </c>
      <c r="K2011" t="s">
        <v>36</v>
      </c>
      <c r="L2011" s="11">
        <v>-340345</v>
      </c>
      <c r="M2011" t="s">
        <v>37</v>
      </c>
      <c r="N2011" t="s">
        <v>4029</v>
      </c>
      <c r="O2011" t="s">
        <v>31</v>
      </c>
      <c r="P2011">
        <v>0</v>
      </c>
    </row>
    <row r="2012" spans="1:16" ht="14.95" x14ac:dyDescent="0.25">
      <c r="A2012" t="s">
        <v>29</v>
      </c>
      <c r="B2012" t="s">
        <v>4024</v>
      </c>
      <c r="C2012" t="s">
        <v>31</v>
      </c>
      <c r="D2012" t="s">
        <v>4025</v>
      </c>
      <c r="E2012" t="s">
        <v>4026</v>
      </c>
      <c r="F2012" t="s">
        <v>33</v>
      </c>
      <c r="G2012" t="s">
        <v>1859</v>
      </c>
      <c r="H2012" s="10">
        <v>42795</v>
      </c>
      <c r="I2012" s="10">
        <v>42825</v>
      </c>
      <c r="J2012" t="s">
        <v>35</v>
      </c>
      <c r="K2012" t="s">
        <v>36</v>
      </c>
      <c r="L2012" s="11">
        <v>-31550</v>
      </c>
      <c r="M2012" t="s">
        <v>37</v>
      </c>
      <c r="N2012" t="s">
        <v>4030</v>
      </c>
      <c r="O2012" t="s">
        <v>31</v>
      </c>
      <c r="P2012">
        <v>0</v>
      </c>
    </row>
    <row r="2013" spans="1:16" ht="14.95" x14ac:dyDescent="0.25">
      <c r="A2013" t="s">
        <v>29</v>
      </c>
      <c r="B2013" t="s">
        <v>4031</v>
      </c>
      <c r="C2013" t="s">
        <v>31</v>
      </c>
      <c r="D2013" t="s">
        <v>4032</v>
      </c>
      <c r="E2013" t="s">
        <v>4033</v>
      </c>
      <c r="F2013" t="s">
        <v>33</v>
      </c>
      <c r="G2013" t="s">
        <v>1859</v>
      </c>
      <c r="H2013" s="10">
        <v>42795</v>
      </c>
      <c r="I2013" s="10">
        <v>42825</v>
      </c>
      <c r="J2013" t="s">
        <v>35</v>
      </c>
      <c r="K2013" t="s">
        <v>36</v>
      </c>
      <c r="L2013" s="11">
        <v>-30726</v>
      </c>
      <c r="M2013" t="s">
        <v>37</v>
      </c>
      <c r="N2013" t="s">
        <v>4034</v>
      </c>
      <c r="O2013" t="s">
        <v>31</v>
      </c>
      <c r="P2013">
        <v>0</v>
      </c>
    </row>
    <row r="2014" spans="1:16" ht="14.95" x14ac:dyDescent="0.25">
      <c r="A2014" t="s">
        <v>29</v>
      </c>
      <c r="B2014" t="s">
        <v>4031</v>
      </c>
      <c r="C2014" t="s">
        <v>31</v>
      </c>
      <c r="D2014" t="s">
        <v>4032</v>
      </c>
      <c r="E2014" t="s">
        <v>4033</v>
      </c>
      <c r="F2014" t="s">
        <v>33</v>
      </c>
      <c r="G2014" t="s">
        <v>1859</v>
      </c>
      <c r="H2014" s="10">
        <v>42795</v>
      </c>
      <c r="I2014" s="10">
        <v>42825</v>
      </c>
      <c r="J2014" t="s">
        <v>35</v>
      </c>
      <c r="K2014" t="s">
        <v>36</v>
      </c>
      <c r="L2014" s="11">
        <v>-153632</v>
      </c>
      <c r="M2014" t="s">
        <v>37</v>
      </c>
      <c r="N2014" t="s">
        <v>4035</v>
      </c>
      <c r="O2014" t="s">
        <v>31</v>
      </c>
      <c r="P2014">
        <v>0</v>
      </c>
    </row>
    <row r="2015" spans="1:16" ht="14.95" x14ac:dyDescent="0.25">
      <c r="A2015" t="s">
        <v>29</v>
      </c>
      <c r="B2015" t="s">
        <v>4031</v>
      </c>
      <c r="C2015" t="s">
        <v>31</v>
      </c>
      <c r="D2015" t="s">
        <v>4032</v>
      </c>
      <c r="E2015" t="s">
        <v>4033</v>
      </c>
      <c r="F2015" t="s">
        <v>33</v>
      </c>
      <c r="G2015" t="s">
        <v>1859</v>
      </c>
      <c r="H2015" s="10">
        <v>42795</v>
      </c>
      <c r="I2015" s="10">
        <v>42825</v>
      </c>
      <c r="J2015" t="s">
        <v>35</v>
      </c>
      <c r="K2015" t="s">
        <v>36</v>
      </c>
      <c r="L2015" s="11">
        <v>-331460</v>
      </c>
      <c r="M2015" t="s">
        <v>37</v>
      </c>
      <c r="N2015" t="s">
        <v>4036</v>
      </c>
      <c r="O2015" t="s">
        <v>31</v>
      </c>
      <c r="P2015">
        <v>0</v>
      </c>
    </row>
    <row r="2016" spans="1:16" ht="14.95" x14ac:dyDescent="0.25">
      <c r="A2016" t="s">
        <v>29</v>
      </c>
      <c r="B2016" t="s">
        <v>4031</v>
      </c>
      <c r="C2016" t="s">
        <v>31</v>
      </c>
      <c r="D2016" t="s">
        <v>4032</v>
      </c>
      <c r="E2016" t="s">
        <v>4033</v>
      </c>
      <c r="F2016" t="s">
        <v>33</v>
      </c>
      <c r="G2016" t="s">
        <v>1859</v>
      </c>
      <c r="H2016" s="10">
        <v>42795</v>
      </c>
      <c r="I2016" s="10">
        <v>42825</v>
      </c>
      <c r="J2016" t="s">
        <v>35</v>
      </c>
      <c r="K2016" t="s">
        <v>36</v>
      </c>
      <c r="L2016" s="11">
        <v>-1100446</v>
      </c>
      <c r="M2016" t="s">
        <v>37</v>
      </c>
      <c r="N2016" t="s">
        <v>4037</v>
      </c>
      <c r="O2016" t="s">
        <v>31</v>
      </c>
      <c r="P2016">
        <v>0</v>
      </c>
    </row>
    <row r="2017" spans="1:16" ht="14.95" x14ac:dyDescent="0.25">
      <c r="A2017" t="s">
        <v>29</v>
      </c>
      <c r="B2017" t="s">
        <v>4038</v>
      </c>
      <c r="C2017" t="s">
        <v>31</v>
      </c>
      <c r="D2017" t="s">
        <v>2622</v>
      </c>
      <c r="E2017" t="s">
        <v>4039</v>
      </c>
      <c r="F2017" t="s">
        <v>33</v>
      </c>
      <c r="G2017" t="s">
        <v>1859</v>
      </c>
      <c r="H2017" s="10">
        <v>42692</v>
      </c>
      <c r="I2017" s="10">
        <v>42825</v>
      </c>
      <c r="J2017" t="s">
        <v>35</v>
      </c>
      <c r="K2017" t="s">
        <v>36</v>
      </c>
      <c r="L2017" s="11">
        <v>-34095</v>
      </c>
      <c r="M2017" t="s">
        <v>37</v>
      </c>
      <c r="N2017" t="s">
        <v>4040</v>
      </c>
      <c r="O2017" t="s">
        <v>31</v>
      </c>
      <c r="P2017">
        <v>0</v>
      </c>
    </row>
    <row r="2018" spans="1:16" ht="14.95" x14ac:dyDescent="0.25">
      <c r="A2018" t="s">
        <v>29</v>
      </c>
      <c r="B2018" t="s">
        <v>4038</v>
      </c>
      <c r="C2018" t="s">
        <v>31</v>
      </c>
      <c r="D2018" t="s">
        <v>2622</v>
      </c>
      <c r="E2018" t="s">
        <v>4039</v>
      </c>
      <c r="F2018" t="s">
        <v>33</v>
      </c>
      <c r="G2018" t="s">
        <v>1859</v>
      </c>
      <c r="H2018" s="10">
        <v>42692</v>
      </c>
      <c r="I2018" s="10">
        <v>42825</v>
      </c>
      <c r="J2018" t="s">
        <v>35</v>
      </c>
      <c r="K2018" t="s">
        <v>36</v>
      </c>
      <c r="L2018" s="11">
        <v>-10000</v>
      </c>
      <c r="M2018" t="s">
        <v>37</v>
      </c>
      <c r="N2018" t="s">
        <v>4041</v>
      </c>
      <c r="O2018" t="s">
        <v>31</v>
      </c>
      <c r="P2018">
        <v>0</v>
      </c>
    </row>
    <row r="2019" spans="1:16" ht="14.95" x14ac:dyDescent="0.25">
      <c r="A2019" t="s">
        <v>29</v>
      </c>
      <c r="B2019" t="s">
        <v>4042</v>
      </c>
      <c r="C2019" t="s">
        <v>31</v>
      </c>
      <c r="D2019" t="s">
        <v>4043</v>
      </c>
      <c r="E2019" t="s">
        <v>4044</v>
      </c>
      <c r="F2019" t="s">
        <v>33</v>
      </c>
      <c r="G2019" t="s">
        <v>1859</v>
      </c>
      <c r="H2019" s="10">
        <v>42692</v>
      </c>
      <c r="I2019" s="10">
        <v>42825</v>
      </c>
      <c r="J2019" t="s">
        <v>35</v>
      </c>
      <c r="K2019" t="s">
        <v>36</v>
      </c>
      <c r="L2019" s="11">
        <v>-61835</v>
      </c>
      <c r="M2019" t="s">
        <v>37</v>
      </c>
      <c r="N2019" t="s">
        <v>4045</v>
      </c>
      <c r="O2019" t="s">
        <v>31</v>
      </c>
      <c r="P2019">
        <v>0</v>
      </c>
    </row>
    <row r="2020" spans="1:16" ht="14.95" x14ac:dyDescent="0.25">
      <c r="A2020" t="s">
        <v>29</v>
      </c>
      <c r="B2020" t="s">
        <v>4042</v>
      </c>
      <c r="C2020" t="s">
        <v>31</v>
      </c>
      <c r="D2020" t="s">
        <v>4043</v>
      </c>
      <c r="E2020" t="s">
        <v>4044</v>
      </c>
      <c r="F2020" t="s">
        <v>33</v>
      </c>
      <c r="G2020" t="s">
        <v>1859</v>
      </c>
      <c r="H2020" s="10">
        <v>42692</v>
      </c>
      <c r="I2020" s="10">
        <v>42825</v>
      </c>
      <c r="J2020" t="s">
        <v>35</v>
      </c>
      <c r="K2020" t="s">
        <v>36</v>
      </c>
      <c r="L2020" s="11">
        <v>-18160</v>
      </c>
      <c r="M2020" t="s">
        <v>37</v>
      </c>
      <c r="N2020" t="s">
        <v>4046</v>
      </c>
      <c r="O2020" t="s">
        <v>31</v>
      </c>
      <c r="P2020">
        <v>0</v>
      </c>
    </row>
    <row r="2021" spans="1:16" ht="14.95" x14ac:dyDescent="0.25">
      <c r="A2021" t="s">
        <v>29</v>
      </c>
      <c r="B2021" t="s">
        <v>4047</v>
      </c>
      <c r="C2021" t="s">
        <v>31</v>
      </c>
      <c r="D2021" t="s">
        <v>4048</v>
      </c>
      <c r="E2021" t="s">
        <v>4049</v>
      </c>
      <c r="F2021" t="s">
        <v>33</v>
      </c>
      <c r="G2021" t="s">
        <v>1859</v>
      </c>
      <c r="H2021" s="10">
        <v>42692</v>
      </c>
      <c r="I2021" s="10">
        <v>42825</v>
      </c>
      <c r="J2021" t="s">
        <v>35</v>
      </c>
      <c r="K2021" t="s">
        <v>36</v>
      </c>
      <c r="L2021" s="11">
        <v>-13724</v>
      </c>
      <c r="M2021" t="s">
        <v>37</v>
      </c>
      <c r="N2021" t="s">
        <v>4050</v>
      </c>
      <c r="O2021" t="s">
        <v>31</v>
      </c>
      <c r="P2021">
        <v>0</v>
      </c>
    </row>
    <row r="2022" spans="1:16" ht="14.95" x14ac:dyDescent="0.25">
      <c r="A2022" t="s">
        <v>29</v>
      </c>
      <c r="B2022" t="s">
        <v>4047</v>
      </c>
      <c r="C2022" t="s">
        <v>31</v>
      </c>
      <c r="D2022" t="s">
        <v>4048</v>
      </c>
      <c r="E2022" t="s">
        <v>4049</v>
      </c>
      <c r="F2022" t="s">
        <v>33</v>
      </c>
      <c r="G2022" t="s">
        <v>1859</v>
      </c>
      <c r="H2022" s="10">
        <v>42692</v>
      </c>
      <c r="I2022" s="10">
        <v>42825</v>
      </c>
      <c r="J2022" t="s">
        <v>35</v>
      </c>
      <c r="K2022" t="s">
        <v>36</v>
      </c>
      <c r="L2022" s="11">
        <v>-46767</v>
      </c>
      <c r="M2022" t="s">
        <v>37</v>
      </c>
      <c r="N2022" t="s">
        <v>4051</v>
      </c>
      <c r="O2022" t="s">
        <v>31</v>
      </c>
      <c r="P2022">
        <v>0</v>
      </c>
    </row>
    <row r="2023" spans="1:16" ht="14.95" x14ac:dyDescent="0.25">
      <c r="A2023" t="s">
        <v>29</v>
      </c>
      <c r="B2023" t="s">
        <v>4052</v>
      </c>
      <c r="C2023" t="s">
        <v>31</v>
      </c>
      <c r="D2023" t="s">
        <v>4053</v>
      </c>
      <c r="E2023" t="s">
        <v>4054</v>
      </c>
      <c r="F2023" t="s">
        <v>33</v>
      </c>
      <c r="G2023" t="s">
        <v>1859</v>
      </c>
      <c r="H2023" s="10">
        <v>42692</v>
      </c>
      <c r="I2023" s="10">
        <v>42825</v>
      </c>
      <c r="J2023" t="s">
        <v>35</v>
      </c>
      <c r="K2023" t="s">
        <v>36</v>
      </c>
      <c r="L2023" s="11">
        <v>-113435</v>
      </c>
      <c r="M2023" t="s">
        <v>37</v>
      </c>
      <c r="N2023" t="s">
        <v>4055</v>
      </c>
      <c r="O2023" t="s">
        <v>31</v>
      </c>
      <c r="P2023">
        <v>0</v>
      </c>
    </row>
    <row r="2024" spans="1:16" ht="14.95" x14ac:dyDescent="0.25">
      <c r="A2024" t="s">
        <v>29</v>
      </c>
      <c r="B2024" t="s">
        <v>4052</v>
      </c>
      <c r="C2024" t="s">
        <v>31</v>
      </c>
      <c r="D2024" t="s">
        <v>4053</v>
      </c>
      <c r="E2024" t="s">
        <v>4054</v>
      </c>
      <c r="F2024" t="s">
        <v>33</v>
      </c>
      <c r="G2024" t="s">
        <v>1859</v>
      </c>
      <c r="H2024" s="10">
        <v>42692</v>
      </c>
      <c r="I2024" s="10">
        <v>42825</v>
      </c>
      <c r="J2024" t="s">
        <v>35</v>
      </c>
      <c r="K2024" t="s">
        <v>36</v>
      </c>
      <c r="L2024" s="11">
        <v>-33270</v>
      </c>
      <c r="M2024" t="s">
        <v>37</v>
      </c>
      <c r="N2024" t="s">
        <v>4056</v>
      </c>
      <c r="O2024" t="s">
        <v>31</v>
      </c>
      <c r="P2024">
        <v>0</v>
      </c>
    </row>
    <row r="2025" spans="1:16" ht="14.95" x14ac:dyDescent="0.25">
      <c r="A2025" t="s">
        <v>29</v>
      </c>
      <c r="B2025" t="s">
        <v>3995</v>
      </c>
      <c r="C2025" t="s">
        <v>31</v>
      </c>
      <c r="D2025" t="s">
        <v>4057</v>
      </c>
      <c r="E2025" t="s">
        <v>4058</v>
      </c>
      <c r="F2025" t="s">
        <v>33</v>
      </c>
      <c r="G2025" t="s">
        <v>1859</v>
      </c>
      <c r="H2025" s="10">
        <v>42802</v>
      </c>
      <c r="I2025" s="10">
        <v>42825</v>
      </c>
      <c r="J2025" t="s">
        <v>35</v>
      </c>
      <c r="K2025" t="s">
        <v>36</v>
      </c>
      <c r="L2025" s="11">
        <v>-438103</v>
      </c>
      <c r="M2025" t="s">
        <v>37</v>
      </c>
      <c r="N2025" t="s">
        <v>4059</v>
      </c>
      <c r="O2025" t="s">
        <v>31</v>
      </c>
      <c r="P2025">
        <v>0</v>
      </c>
    </row>
    <row r="2026" spans="1:16" ht="14.95" x14ac:dyDescent="0.25">
      <c r="A2026" t="s">
        <v>29</v>
      </c>
      <c r="B2026" t="s">
        <v>3995</v>
      </c>
      <c r="C2026" t="s">
        <v>31</v>
      </c>
      <c r="D2026" t="s">
        <v>4057</v>
      </c>
      <c r="E2026" t="s">
        <v>4058</v>
      </c>
      <c r="F2026" t="s">
        <v>33</v>
      </c>
      <c r="G2026" t="s">
        <v>1859</v>
      </c>
      <c r="H2026" s="10">
        <v>42802</v>
      </c>
      <c r="I2026" s="10">
        <v>42825</v>
      </c>
      <c r="J2026" t="s">
        <v>35</v>
      </c>
      <c r="K2026" t="s">
        <v>36</v>
      </c>
      <c r="L2026" s="11">
        <v>-3048291</v>
      </c>
      <c r="M2026" t="s">
        <v>37</v>
      </c>
      <c r="N2026" t="s">
        <v>4060</v>
      </c>
      <c r="O2026" t="s">
        <v>31</v>
      </c>
      <c r="P2026">
        <v>0</v>
      </c>
    </row>
    <row r="2027" spans="1:16" ht="14.95" x14ac:dyDescent="0.25">
      <c r="A2027" t="s">
        <v>29</v>
      </c>
      <c r="B2027" t="s">
        <v>4061</v>
      </c>
      <c r="C2027" t="s">
        <v>31</v>
      </c>
      <c r="D2027" t="s">
        <v>4061</v>
      </c>
      <c r="E2027" t="s">
        <v>4062</v>
      </c>
      <c r="F2027" t="s">
        <v>33</v>
      </c>
      <c r="G2027" t="s">
        <v>1859</v>
      </c>
      <c r="H2027" s="10">
        <v>42692</v>
      </c>
      <c r="I2027" s="10">
        <v>42825</v>
      </c>
      <c r="J2027" t="s">
        <v>35</v>
      </c>
      <c r="K2027" t="s">
        <v>36</v>
      </c>
      <c r="L2027" s="11">
        <v>-12430</v>
      </c>
      <c r="M2027" t="s">
        <v>37</v>
      </c>
      <c r="N2027" t="s">
        <v>4063</v>
      </c>
      <c r="O2027" t="s">
        <v>31</v>
      </c>
      <c r="P2027">
        <v>0</v>
      </c>
    </row>
    <row r="2028" spans="1:16" ht="14.95" x14ac:dyDescent="0.25">
      <c r="A2028" t="s">
        <v>29</v>
      </c>
      <c r="B2028" t="s">
        <v>4061</v>
      </c>
      <c r="C2028" t="s">
        <v>31</v>
      </c>
      <c r="D2028" t="s">
        <v>4061</v>
      </c>
      <c r="E2028" t="s">
        <v>4062</v>
      </c>
      <c r="F2028" t="s">
        <v>33</v>
      </c>
      <c r="G2028" t="s">
        <v>1859</v>
      </c>
      <c r="H2028" s="10">
        <v>42692</v>
      </c>
      <c r="I2028" s="10">
        <v>42825</v>
      </c>
      <c r="J2028" t="s">
        <v>35</v>
      </c>
      <c r="K2028" t="s">
        <v>36</v>
      </c>
      <c r="L2028" s="11">
        <v>-1337</v>
      </c>
      <c r="M2028" t="s">
        <v>37</v>
      </c>
      <c r="N2028" t="s">
        <v>4064</v>
      </c>
      <c r="O2028" t="s">
        <v>31</v>
      </c>
      <c r="P2028">
        <v>0</v>
      </c>
    </row>
    <row r="2029" spans="1:16" ht="14.95" x14ac:dyDescent="0.25">
      <c r="A2029" t="s">
        <v>29</v>
      </c>
      <c r="B2029" t="s">
        <v>4065</v>
      </c>
      <c r="C2029" t="s">
        <v>31</v>
      </c>
      <c r="D2029" t="s">
        <v>4066</v>
      </c>
      <c r="E2029" t="s">
        <v>4067</v>
      </c>
      <c r="F2029" t="s">
        <v>33</v>
      </c>
      <c r="G2029" t="s">
        <v>1859</v>
      </c>
      <c r="H2029" s="10">
        <v>42692</v>
      </c>
      <c r="I2029" s="10">
        <v>42825</v>
      </c>
      <c r="J2029" t="s">
        <v>35</v>
      </c>
      <c r="K2029" t="s">
        <v>36</v>
      </c>
      <c r="L2029" s="11">
        <v>-8172</v>
      </c>
      <c r="M2029" t="s">
        <v>37</v>
      </c>
      <c r="N2029" t="s">
        <v>4068</v>
      </c>
      <c r="O2029" t="s">
        <v>31</v>
      </c>
      <c r="P2029">
        <v>0</v>
      </c>
    </row>
    <row r="2030" spans="1:16" ht="14.95" x14ac:dyDescent="0.25">
      <c r="A2030" t="s">
        <v>29</v>
      </c>
      <c r="B2030" t="s">
        <v>4065</v>
      </c>
      <c r="C2030" t="s">
        <v>31</v>
      </c>
      <c r="D2030" t="s">
        <v>4066</v>
      </c>
      <c r="E2030" t="s">
        <v>4067</v>
      </c>
      <c r="F2030" t="s">
        <v>33</v>
      </c>
      <c r="G2030" t="s">
        <v>1859</v>
      </c>
      <c r="H2030" s="10">
        <v>42692</v>
      </c>
      <c r="I2030" s="10">
        <v>42825</v>
      </c>
      <c r="J2030" t="s">
        <v>35</v>
      </c>
      <c r="K2030" t="s">
        <v>36</v>
      </c>
      <c r="L2030" s="11">
        <v>-929</v>
      </c>
      <c r="M2030" t="s">
        <v>37</v>
      </c>
      <c r="N2030" t="s">
        <v>4069</v>
      </c>
      <c r="O2030" t="s">
        <v>31</v>
      </c>
      <c r="P2030">
        <v>0</v>
      </c>
    </row>
    <row r="2031" spans="1:16" ht="14.95" x14ac:dyDescent="0.25">
      <c r="A2031" t="s">
        <v>29</v>
      </c>
      <c r="B2031" t="s">
        <v>4070</v>
      </c>
      <c r="C2031" t="s">
        <v>31</v>
      </c>
      <c r="D2031" t="s">
        <v>4070</v>
      </c>
      <c r="E2031" t="s">
        <v>4071</v>
      </c>
      <c r="F2031" t="s">
        <v>33</v>
      </c>
      <c r="G2031" t="s">
        <v>1859</v>
      </c>
      <c r="H2031" s="10">
        <v>42692</v>
      </c>
      <c r="I2031" s="10">
        <v>42825</v>
      </c>
      <c r="J2031" t="s">
        <v>35</v>
      </c>
      <c r="K2031" t="s">
        <v>36</v>
      </c>
      <c r="L2031" s="11">
        <v>-702</v>
      </c>
      <c r="M2031" t="s">
        <v>37</v>
      </c>
      <c r="N2031" t="s">
        <v>4072</v>
      </c>
      <c r="O2031" t="s">
        <v>31</v>
      </c>
      <c r="P2031">
        <v>0</v>
      </c>
    </row>
    <row r="2032" spans="1:16" ht="14.95" x14ac:dyDescent="0.25">
      <c r="A2032" t="s">
        <v>29</v>
      </c>
      <c r="B2032" t="s">
        <v>4070</v>
      </c>
      <c r="C2032" t="s">
        <v>31</v>
      </c>
      <c r="D2032" t="s">
        <v>4070</v>
      </c>
      <c r="E2032" t="s">
        <v>4071</v>
      </c>
      <c r="F2032" t="s">
        <v>33</v>
      </c>
      <c r="G2032" t="s">
        <v>1859</v>
      </c>
      <c r="H2032" s="10">
        <v>42692</v>
      </c>
      <c r="I2032" s="10">
        <v>42825</v>
      </c>
      <c r="J2032" t="s">
        <v>35</v>
      </c>
      <c r="K2032" t="s">
        <v>36</v>
      </c>
      <c r="L2032" s="11">
        <v>-6176</v>
      </c>
      <c r="M2032" t="s">
        <v>37</v>
      </c>
      <c r="N2032" t="s">
        <v>4073</v>
      </c>
      <c r="O2032" t="s">
        <v>31</v>
      </c>
      <c r="P2032">
        <v>0</v>
      </c>
    </row>
    <row r="2033" spans="1:16" ht="14.95" x14ac:dyDescent="0.25">
      <c r="A2033" t="s">
        <v>29</v>
      </c>
      <c r="B2033" t="s">
        <v>4074</v>
      </c>
      <c r="C2033" t="s">
        <v>31</v>
      </c>
      <c r="D2033" t="s">
        <v>4074</v>
      </c>
      <c r="E2033" t="s">
        <v>4075</v>
      </c>
      <c r="F2033" t="s">
        <v>33</v>
      </c>
      <c r="G2033" t="s">
        <v>1859</v>
      </c>
      <c r="H2033" s="10">
        <v>42692</v>
      </c>
      <c r="I2033" s="10">
        <v>42825</v>
      </c>
      <c r="J2033" t="s">
        <v>35</v>
      </c>
      <c r="K2033" t="s">
        <v>36</v>
      </c>
      <c r="L2033" s="11">
        <v>-4530</v>
      </c>
      <c r="M2033" t="s">
        <v>37</v>
      </c>
      <c r="N2033" t="s">
        <v>4076</v>
      </c>
      <c r="O2033" t="s">
        <v>31</v>
      </c>
      <c r="P2033">
        <v>0</v>
      </c>
    </row>
    <row r="2034" spans="1:16" ht="14.95" x14ac:dyDescent="0.25">
      <c r="A2034" t="s">
        <v>29</v>
      </c>
      <c r="B2034" t="s">
        <v>4074</v>
      </c>
      <c r="C2034" t="s">
        <v>31</v>
      </c>
      <c r="D2034" t="s">
        <v>4074</v>
      </c>
      <c r="E2034" t="s">
        <v>4075</v>
      </c>
      <c r="F2034" t="s">
        <v>33</v>
      </c>
      <c r="G2034" t="s">
        <v>1859</v>
      </c>
      <c r="H2034" s="10">
        <v>42692</v>
      </c>
      <c r="I2034" s="10">
        <v>42825</v>
      </c>
      <c r="J2034" t="s">
        <v>35</v>
      </c>
      <c r="K2034" t="s">
        <v>36</v>
      </c>
      <c r="L2034" s="11">
        <v>-487</v>
      </c>
      <c r="M2034" t="s">
        <v>37</v>
      </c>
      <c r="N2034" t="s">
        <v>4077</v>
      </c>
      <c r="O2034" t="s">
        <v>31</v>
      </c>
      <c r="P2034">
        <v>0</v>
      </c>
    </row>
    <row r="2035" spans="1:16" ht="14.95" x14ac:dyDescent="0.25">
      <c r="A2035" t="s">
        <v>29</v>
      </c>
      <c r="B2035" t="s">
        <v>4047</v>
      </c>
      <c r="C2035" t="s">
        <v>31</v>
      </c>
      <c r="D2035" t="s">
        <v>4048</v>
      </c>
      <c r="E2035" t="s">
        <v>4078</v>
      </c>
      <c r="F2035" t="s">
        <v>33</v>
      </c>
      <c r="G2035" t="s">
        <v>75</v>
      </c>
      <c r="H2035" s="10">
        <v>42692</v>
      </c>
      <c r="I2035" s="10">
        <v>42825</v>
      </c>
      <c r="J2035" t="s">
        <v>1198</v>
      </c>
      <c r="K2035" t="s">
        <v>36</v>
      </c>
      <c r="L2035" s="11">
        <v>46767</v>
      </c>
      <c r="M2035" t="s">
        <v>37</v>
      </c>
      <c r="N2035" t="s">
        <v>4051</v>
      </c>
      <c r="O2035" t="s">
        <v>31</v>
      </c>
      <c r="P2035">
        <v>0</v>
      </c>
    </row>
    <row r="2036" spans="1:16" ht="14.95" x14ac:dyDescent="0.25">
      <c r="A2036" t="s">
        <v>29</v>
      </c>
      <c r="B2036" t="s">
        <v>4047</v>
      </c>
      <c r="C2036" t="s">
        <v>31</v>
      </c>
      <c r="D2036" t="s">
        <v>4048</v>
      </c>
      <c r="E2036" t="s">
        <v>4078</v>
      </c>
      <c r="F2036" t="s">
        <v>33</v>
      </c>
      <c r="G2036" t="s">
        <v>75</v>
      </c>
      <c r="H2036" s="10">
        <v>42692</v>
      </c>
      <c r="I2036" s="10">
        <v>42825</v>
      </c>
      <c r="J2036" t="s">
        <v>1198</v>
      </c>
      <c r="K2036" t="s">
        <v>36</v>
      </c>
      <c r="L2036" s="11">
        <v>13724</v>
      </c>
      <c r="M2036" t="s">
        <v>37</v>
      </c>
      <c r="N2036" t="s">
        <v>4050</v>
      </c>
      <c r="O2036" t="s">
        <v>31</v>
      </c>
      <c r="P2036">
        <v>0</v>
      </c>
    </row>
    <row r="2037" spans="1:16" ht="14.95" x14ac:dyDescent="0.25">
      <c r="A2037" t="s">
        <v>29</v>
      </c>
      <c r="B2037" t="s">
        <v>4047</v>
      </c>
      <c r="C2037" t="s">
        <v>31</v>
      </c>
      <c r="D2037" t="s">
        <v>4047</v>
      </c>
      <c r="E2037" t="s">
        <v>4079</v>
      </c>
      <c r="F2037" t="s">
        <v>33</v>
      </c>
      <c r="G2037" t="s">
        <v>1859</v>
      </c>
      <c r="H2037" s="10">
        <v>42692</v>
      </c>
      <c r="I2037" s="10">
        <v>42825</v>
      </c>
      <c r="J2037" t="s">
        <v>35</v>
      </c>
      <c r="K2037" t="s">
        <v>36</v>
      </c>
      <c r="L2037" s="11">
        <v>-13724</v>
      </c>
      <c r="M2037" t="s">
        <v>37</v>
      </c>
      <c r="N2037" t="s">
        <v>4050</v>
      </c>
      <c r="O2037" t="s">
        <v>31</v>
      </c>
      <c r="P2037">
        <v>0</v>
      </c>
    </row>
    <row r="2038" spans="1:16" ht="14.95" x14ac:dyDescent="0.25">
      <c r="A2038" t="s">
        <v>29</v>
      </c>
      <c r="B2038" t="s">
        <v>4047</v>
      </c>
      <c r="C2038" t="s">
        <v>31</v>
      </c>
      <c r="D2038" t="s">
        <v>4047</v>
      </c>
      <c r="E2038" t="s">
        <v>4079</v>
      </c>
      <c r="F2038" t="s">
        <v>33</v>
      </c>
      <c r="G2038" t="s">
        <v>1859</v>
      </c>
      <c r="H2038" s="10">
        <v>42692</v>
      </c>
      <c r="I2038" s="10">
        <v>42825</v>
      </c>
      <c r="J2038" t="s">
        <v>35</v>
      </c>
      <c r="K2038" t="s">
        <v>36</v>
      </c>
      <c r="L2038" s="11">
        <v>-46730</v>
      </c>
      <c r="M2038" t="s">
        <v>37</v>
      </c>
      <c r="N2038" t="s">
        <v>4051</v>
      </c>
      <c r="O2038" t="s">
        <v>31</v>
      </c>
      <c r="P2038">
        <v>0</v>
      </c>
    </row>
    <row r="2039" spans="1:16" ht="14.95" x14ac:dyDescent="0.25">
      <c r="A2039" t="s">
        <v>29</v>
      </c>
      <c r="B2039" t="s">
        <v>4080</v>
      </c>
      <c r="C2039" t="s">
        <v>31</v>
      </c>
      <c r="D2039" t="s">
        <v>31</v>
      </c>
      <c r="E2039" t="s">
        <v>4081</v>
      </c>
      <c r="F2039" t="s">
        <v>33</v>
      </c>
      <c r="G2039" t="s">
        <v>3385</v>
      </c>
      <c r="H2039" s="10">
        <v>42825</v>
      </c>
      <c r="I2039" s="10">
        <v>42825</v>
      </c>
      <c r="J2039" t="s">
        <v>35</v>
      </c>
      <c r="K2039" t="s">
        <v>36</v>
      </c>
      <c r="L2039" s="11">
        <v>-320000000</v>
      </c>
      <c r="M2039" t="s">
        <v>37</v>
      </c>
      <c r="N2039" t="s">
        <v>31</v>
      </c>
      <c r="O2039" t="s">
        <v>31</v>
      </c>
      <c r="P2039">
        <v>0</v>
      </c>
    </row>
    <row r="2040" spans="1:16" ht="14.95" x14ac:dyDescent="0.25">
      <c r="A2040" t="s">
        <v>29</v>
      </c>
      <c r="B2040" t="s">
        <v>4082</v>
      </c>
      <c r="C2040" t="s">
        <v>31</v>
      </c>
      <c r="D2040" t="s">
        <v>4083</v>
      </c>
      <c r="E2040" t="s">
        <v>4084</v>
      </c>
      <c r="F2040" t="s">
        <v>33</v>
      </c>
      <c r="G2040" t="s">
        <v>3385</v>
      </c>
      <c r="H2040" s="10">
        <v>42877</v>
      </c>
      <c r="I2040" s="10">
        <v>42877</v>
      </c>
      <c r="J2040" t="s">
        <v>1198</v>
      </c>
      <c r="K2040" t="s">
        <v>36</v>
      </c>
      <c r="L2040" s="11">
        <v>200000000</v>
      </c>
      <c r="M2040" t="s">
        <v>37</v>
      </c>
      <c r="N2040" t="s">
        <v>4085</v>
      </c>
      <c r="O2040" t="s">
        <v>31</v>
      </c>
      <c r="P2040">
        <v>0</v>
      </c>
    </row>
    <row r="2041" spans="1:16" ht="14.95" x14ac:dyDescent="0.25">
      <c r="A2041" t="s">
        <v>29</v>
      </c>
      <c r="B2041" t="s">
        <v>4086</v>
      </c>
      <c r="C2041" t="s">
        <v>31</v>
      </c>
      <c r="D2041" t="s">
        <v>4087</v>
      </c>
      <c r="E2041" t="s">
        <v>4088</v>
      </c>
      <c r="F2041" t="s">
        <v>33</v>
      </c>
      <c r="G2041" t="s">
        <v>3385</v>
      </c>
      <c r="H2041" s="10">
        <v>42892</v>
      </c>
      <c r="I2041" s="10">
        <v>42892</v>
      </c>
      <c r="J2041" t="s">
        <v>1198</v>
      </c>
      <c r="K2041" t="s">
        <v>36</v>
      </c>
      <c r="L2041" s="11">
        <v>100000000</v>
      </c>
      <c r="M2041" t="s">
        <v>37</v>
      </c>
      <c r="N2041" t="s">
        <v>4089</v>
      </c>
      <c r="O2041" t="s">
        <v>31</v>
      </c>
      <c r="P2041">
        <v>0</v>
      </c>
    </row>
    <row r="2042" spans="1:16" ht="14.95" x14ac:dyDescent="0.25">
      <c r="A2042" t="s">
        <v>29</v>
      </c>
      <c r="B2042" t="s">
        <v>4090</v>
      </c>
      <c r="C2042" t="s">
        <v>31</v>
      </c>
      <c r="D2042" t="s">
        <v>4090</v>
      </c>
      <c r="E2042" t="s">
        <v>4091</v>
      </c>
      <c r="F2042" t="s">
        <v>33</v>
      </c>
      <c r="G2042" t="s">
        <v>1859</v>
      </c>
      <c r="H2042" s="10">
        <v>42833</v>
      </c>
      <c r="I2042" s="10">
        <v>42922</v>
      </c>
      <c r="J2042" t="s">
        <v>35</v>
      </c>
      <c r="K2042" t="s">
        <v>36</v>
      </c>
      <c r="L2042" s="11">
        <v>-1742748</v>
      </c>
      <c r="M2042" t="s">
        <v>37</v>
      </c>
      <c r="N2042" t="s">
        <v>4092</v>
      </c>
      <c r="O2042" t="s">
        <v>31</v>
      </c>
      <c r="P2042">
        <v>0</v>
      </c>
    </row>
    <row r="2043" spans="1:16" ht="14.95" x14ac:dyDescent="0.25">
      <c r="A2043" t="s">
        <v>29</v>
      </c>
      <c r="B2043" t="s">
        <v>4090</v>
      </c>
      <c r="C2043" t="s">
        <v>31</v>
      </c>
      <c r="D2043" t="s">
        <v>4090</v>
      </c>
      <c r="E2043" t="s">
        <v>4091</v>
      </c>
      <c r="F2043" t="s">
        <v>33</v>
      </c>
      <c r="G2043" t="s">
        <v>1859</v>
      </c>
      <c r="H2043" s="10">
        <v>42833</v>
      </c>
      <c r="I2043" s="10">
        <v>42922</v>
      </c>
      <c r="J2043" t="s">
        <v>35</v>
      </c>
      <c r="K2043" t="s">
        <v>36</v>
      </c>
      <c r="L2043" s="11">
        <v>-270603</v>
      </c>
      <c r="M2043" t="s">
        <v>37</v>
      </c>
      <c r="N2043" t="s">
        <v>4093</v>
      </c>
      <c r="O2043" t="s">
        <v>31</v>
      </c>
      <c r="P2043">
        <v>0</v>
      </c>
    </row>
    <row r="2044" spans="1:16" ht="14.95" x14ac:dyDescent="0.25">
      <c r="A2044" t="s">
        <v>29</v>
      </c>
      <c r="B2044" t="s">
        <v>4090</v>
      </c>
      <c r="C2044" t="s">
        <v>31</v>
      </c>
      <c r="D2044" t="s">
        <v>4090</v>
      </c>
      <c r="E2044" t="s">
        <v>4091</v>
      </c>
      <c r="F2044" t="s">
        <v>33</v>
      </c>
      <c r="G2044" t="s">
        <v>1859</v>
      </c>
      <c r="H2044" s="10">
        <v>42833</v>
      </c>
      <c r="I2044" s="10">
        <v>42922</v>
      </c>
      <c r="J2044" t="s">
        <v>35</v>
      </c>
      <c r="K2044" t="s">
        <v>36</v>
      </c>
      <c r="L2044" s="11">
        <v>-202645</v>
      </c>
      <c r="M2044" t="s">
        <v>37</v>
      </c>
      <c r="N2044" t="s">
        <v>4094</v>
      </c>
      <c r="O2044" t="s">
        <v>31</v>
      </c>
      <c r="P2044">
        <v>0</v>
      </c>
    </row>
    <row r="2045" spans="1:16" ht="14.95" x14ac:dyDescent="0.25">
      <c r="A2045" t="s">
        <v>29</v>
      </c>
      <c r="B2045" t="s">
        <v>4095</v>
      </c>
      <c r="C2045" t="s">
        <v>31</v>
      </c>
      <c r="D2045" t="s">
        <v>4095</v>
      </c>
      <c r="E2045" t="s">
        <v>4096</v>
      </c>
      <c r="F2045" t="s">
        <v>33</v>
      </c>
      <c r="G2045" t="s">
        <v>1859</v>
      </c>
      <c r="H2045" s="10">
        <v>42906</v>
      </c>
      <c r="I2045" s="10">
        <v>42947</v>
      </c>
      <c r="J2045" t="s">
        <v>35</v>
      </c>
      <c r="K2045" t="s">
        <v>36</v>
      </c>
      <c r="L2045" s="11">
        <v>-424145</v>
      </c>
      <c r="M2045" t="s">
        <v>37</v>
      </c>
      <c r="N2045" t="s">
        <v>4097</v>
      </c>
      <c r="O2045" t="s">
        <v>31</v>
      </c>
      <c r="P2045">
        <v>0</v>
      </c>
    </row>
    <row r="2046" spans="1:16" ht="14.95" x14ac:dyDescent="0.25">
      <c r="A2046" t="s">
        <v>29</v>
      </c>
      <c r="B2046" t="s">
        <v>4095</v>
      </c>
      <c r="C2046" t="s">
        <v>31</v>
      </c>
      <c r="D2046" t="s">
        <v>4095</v>
      </c>
      <c r="E2046" t="s">
        <v>4096</v>
      </c>
      <c r="F2046" t="s">
        <v>33</v>
      </c>
      <c r="G2046" t="s">
        <v>1859</v>
      </c>
      <c r="H2046" s="10">
        <v>42906</v>
      </c>
      <c r="I2046" s="10">
        <v>42947</v>
      </c>
      <c r="J2046" t="s">
        <v>35</v>
      </c>
      <c r="K2046" t="s">
        <v>36</v>
      </c>
      <c r="L2046" s="11">
        <v>-403714</v>
      </c>
      <c r="M2046" t="s">
        <v>37</v>
      </c>
      <c r="N2046" t="s">
        <v>4098</v>
      </c>
      <c r="O2046" t="s">
        <v>31</v>
      </c>
      <c r="P2046">
        <v>0</v>
      </c>
    </row>
    <row r="2047" spans="1:16" ht="14.95" x14ac:dyDescent="0.25">
      <c r="A2047" t="s">
        <v>29</v>
      </c>
      <c r="B2047" t="s">
        <v>4095</v>
      </c>
      <c r="C2047" t="s">
        <v>31</v>
      </c>
      <c r="D2047" t="s">
        <v>4095</v>
      </c>
      <c r="E2047" t="s">
        <v>4096</v>
      </c>
      <c r="F2047" t="s">
        <v>33</v>
      </c>
      <c r="G2047" t="s">
        <v>1859</v>
      </c>
      <c r="H2047" s="10">
        <v>42906</v>
      </c>
      <c r="I2047" s="10">
        <v>42947</v>
      </c>
      <c r="J2047" t="s">
        <v>35</v>
      </c>
      <c r="K2047" t="s">
        <v>36</v>
      </c>
      <c r="L2047" s="11">
        <v>-193542</v>
      </c>
      <c r="M2047" t="s">
        <v>37</v>
      </c>
      <c r="N2047" t="s">
        <v>4099</v>
      </c>
      <c r="O2047" t="s">
        <v>31</v>
      </c>
      <c r="P2047">
        <v>0</v>
      </c>
    </row>
    <row r="2048" spans="1:16" ht="14.95" x14ac:dyDescent="0.25">
      <c r="A2048" t="s">
        <v>29</v>
      </c>
      <c r="B2048" t="s">
        <v>4095</v>
      </c>
      <c r="C2048" t="s">
        <v>31</v>
      </c>
      <c r="D2048" t="s">
        <v>4095</v>
      </c>
      <c r="E2048" t="s">
        <v>4096</v>
      </c>
      <c r="F2048" t="s">
        <v>33</v>
      </c>
      <c r="G2048" t="s">
        <v>1859</v>
      </c>
      <c r="H2048" s="10">
        <v>42906</v>
      </c>
      <c r="I2048" s="10">
        <v>42947</v>
      </c>
      <c r="J2048" t="s">
        <v>35</v>
      </c>
      <c r="K2048" t="s">
        <v>36</v>
      </c>
      <c r="L2048" s="11">
        <v>-6584</v>
      </c>
      <c r="M2048" t="s">
        <v>37</v>
      </c>
      <c r="N2048" t="s">
        <v>4100</v>
      </c>
      <c r="O2048" t="s">
        <v>31</v>
      </c>
      <c r="P2048">
        <v>0</v>
      </c>
    </row>
    <row r="2049" spans="1:16" ht="14.95" x14ac:dyDescent="0.25">
      <c r="A2049" t="s">
        <v>29</v>
      </c>
      <c r="B2049" t="s">
        <v>4095</v>
      </c>
      <c r="C2049" t="s">
        <v>31</v>
      </c>
      <c r="D2049" t="s">
        <v>4095</v>
      </c>
      <c r="E2049" t="s">
        <v>4096</v>
      </c>
      <c r="F2049" t="s">
        <v>33</v>
      </c>
      <c r="G2049" t="s">
        <v>1859</v>
      </c>
      <c r="H2049" s="10">
        <v>42906</v>
      </c>
      <c r="I2049" s="10">
        <v>42947</v>
      </c>
      <c r="J2049" t="s">
        <v>35</v>
      </c>
      <c r="K2049" t="s">
        <v>36</v>
      </c>
      <c r="L2049" s="11">
        <v>-915092</v>
      </c>
      <c r="M2049" t="s">
        <v>37</v>
      </c>
      <c r="N2049" t="s">
        <v>4101</v>
      </c>
      <c r="O2049" t="s">
        <v>31</v>
      </c>
      <c r="P2049">
        <v>0</v>
      </c>
    </row>
    <row r="2050" spans="1:16" ht="14.95" x14ac:dyDescent="0.25">
      <c r="A2050" t="s">
        <v>29</v>
      </c>
      <c r="B2050" t="s">
        <v>4102</v>
      </c>
      <c r="C2050" t="s">
        <v>31</v>
      </c>
      <c r="D2050" t="s">
        <v>4102</v>
      </c>
      <c r="E2050" t="s">
        <v>4103</v>
      </c>
      <c r="F2050" t="s">
        <v>33</v>
      </c>
      <c r="G2050" t="s">
        <v>1859</v>
      </c>
      <c r="H2050" s="10">
        <v>42912</v>
      </c>
      <c r="I2050" s="10">
        <v>42947</v>
      </c>
      <c r="J2050" t="s">
        <v>35</v>
      </c>
      <c r="K2050" t="s">
        <v>36</v>
      </c>
      <c r="L2050" s="11">
        <v>-82966</v>
      </c>
      <c r="M2050" t="s">
        <v>37</v>
      </c>
      <c r="N2050" t="s">
        <v>4104</v>
      </c>
      <c r="O2050" t="s">
        <v>31</v>
      </c>
      <c r="P2050">
        <v>0</v>
      </c>
    </row>
    <row r="2051" spans="1:16" ht="14.95" x14ac:dyDescent="0.25">
      <c r="A2051" t="s">
        <v>29</v>
      </c>
      <c r="B2051" t="s">
        <v>4102</v>
      </c>
      <c r="C2051" t="s">
        <v>31</v>
      </c>
      <c r="D2051" t="s">
        <v>4102</v>
      </c>
      <c r="E2051" t="s">
        <v>4103</v>
      </c>
      <c r="F2051" t="s">
        <v>33</v>
      </c>
      <c r="G2051" t="s">
        <v>1859</v>
      </c>
      <c r="H2051" s="10">
        <v>42912</v>
      </c>
      <c r="I2051" s="10">
        <v>42947</v>
      </c>
      <c r="J2051" t="s">
        <v>35</v>
      </c>
      <c r="K2051" t="s">
        <v>36</v>
      </c>
      <c r="L2051" s="11">
        <v>-181821</v>
      </c>
      <c r="M2051" t="s">
        <v>37</v>
      </c>
      <c r="N2051" t="s">
        <v>4105</v>
      </c>
      <c r="O2051" t="s">
        <v>31</v>
      </c>
      <c r="P2051">
        <v>0</v>
      </c>
    </row>
    <row r="2052" spans="1:16" ht="14.95" x14ac:dyDescent="0.25">
      <c r="A2052" t="s">
        <v>29</v>
      </c>
      <c r="B2052" t="s">
        <v>4102</v>
      </c>
      <c r="C2052" t="s">
        <v>31</v>
      </c>
      <c r="D2052" t="s">
        <v>4102</v>
      </c>
      <c r="E2052" t="s">
        <v>4103</v>
      </c>
      <c r="F2052" t="s">
        <v>33</v>
      </c>
      <c r="G2052" t="s">
        <v>1859</v>
      </c>
      <c r="H2052" s="10">
        <v>42912</v>
      </c>
      <c r="I2052" s="10">
        <v>42947</v>
      </c>
      <c r="J2052" t="s">
        <v>35</v>
      </c>
      <c r="K2052" t="s">
        <v>36</v>
      </c>
      <c r="L2052" s="11">
        <v>-392277</v>
      </c>
      <c r="M2052" t="s">
        <v>37</v>
      </c>
      <c r="N2052" t="s">
        <v>4106</v>
      </c>
      <c r="O2052" t="s">
        <v>31</v>
      </c>
      <c r="P2052">
        <v>0</v>
      </c>
    </row>
    <row r="2053" spans="1:16" ht="14.95" x14ac:dyDescent="0.25">
      <c r="A2053" t="s">
        <v>29</v>
      </c>
      <c r="B2053" t="s">
        <v>4102</v>
      </c>
      <c r="C2053" t="s">
        <v>31</v>
      </c>
      <c r="D2053" t="s">
        <v>4102</v>
      </c>
      <c r="E2053" t="s">
        <v>4103</v>
      </c>
      <c r="F2053" t="s">
        <v>33</v>
      </c>
      <c r="G2053" t="s">
        <v>1859</v>
      </c>
      <c r="H2053" s="10">
        <v>42912</v>
      </c>
      <c r="I2053" s="10">
        <v>42947</v>
      </c>
      <c r="J2053" t="s">
        <v>35</v>
      </c>
      <c r="K2053" t="s">
        <v>36</v>
      </c>
      <c r="L2053" s="11">
        <v>-1302361</v>
      </c>
      <c r="M2053" t="s">
        <v>37</v>
      </c>
      <c r="N2053" t="s">
        <v>4107</v>
      </c>
      <c r="O2053" t="s">
        <v>31</v>
      </c>
      <c r="P2053">
        <v>0</v>
      </c>
    </row>
    <row r="2054" spans="1:16" ht="14.95" x14ac:dyDescent="0.25">
      <c r="A2054" t="s">
        <v>29</v>
      </c>
      <c r="B2054" t="s">
        <v>4108</v>
      </c>
      <c r="C2054" t="s">
        <v>31</v>
      </c>
      <c r="D2054" t="s">
        <v>4109</v>
      </c>
      <c r="E2054" t="s">
        <v>4110</v>
      </c>
      <c r="F2054" t="s">
        <v>33</v>
      </c>
      <c r="G2054" t="s">
        <v>1859</v>
      </c>
      <c r="H2054" s="10">
        <v>42896</v>
      </c>
      <c r="I2054" s="10">
        <v>42947</v>
      </c>
      <c r="J2054" t="s">
        <v>35</v>
      </c>
      <c r="K2054" t="s">
        <v>36</v>
      </c>
      <c r="L2054" s="11">
        <v>-37813</v>
      </c>
      <c r="M2054" t="s">
        <v>37</v>
      </c>
      <c r="N2054" t="s">
        <v>4111</v>
      </c>
      <c r="O2054" t="s">
        <v>31</v>
      </c>
      <c r="P2054">
        <v>0</v>
      </c>
    </row>
    <row r="2055" spans="1:16" ht="14.95" x14ac:dyDescent="0.25">
      <c r="A2055" t="s">
        <v>29</v>
      </c>
      <c r="B2055" t="s">
        <v>4108</v>
      </c>
      <c r="C2055" t="s">
        <v>31</v>
      </c>
      <c r="D2055" t="s">
        <v>4109</v>
      </c>
      <c r="E2055" t="s">
        <v>4110</v>
      </c>
      <c r="F2055" t="s">
        <v>33</v>
      </c>
      <c r="G2055" t="s">
        <v>1859</v>
      </c>
      <c r="H2055" s="10">
        <v>42896</v>
      </c>
      <c r="I2055" s="10">
        <v>42947</v>
      </c>
      <c r="J2055" t="s">
        <v>35</v>
      </c>
      <c r="K2055" t="s">
        <v>36</v>
      </c>
      <c r="L2055" s="11">
        <v>-82866</v>
      </c>
      <c r="M2055" t="s">
        <v>37</v>
      </c>
      <c r="N2055" t="s">
        <v>4112</v>
      </c>
      <c r="O2055" t="s">
        <v>31</v>
      </c>
      <c r="P2055">
        <v>0</v>
      </c>
    </row>
    <row r="2056" spans="1:16" ht="14.95" x14ac:dyDescent="0.25">
      <c r="A2056" t="s">
        <v>29</v>
      </c>
      <c r="B2056" t="s">
        <v>4108</v>
      </c>
      <c r="C2056" t="s">
        <v>31</v>
      </c>
      <c r="D2056" t="s">
        <v>4109</v>
      </c>
      <c r="E2056" t="s">
        <v>4110</v>
      </c>
      <c r="F2056" t="s">
        <v>33</v>
      </c>
      <c r="G2056" t="s">
        <v>1859</v>
      </c>
      <c r="H2056" s="10">
        <v>42896</v>
      </c>
      <c r="I2056" s="10">
        <v>42947</v>
      </c>
      <c r="J2056" t="s">
        <v>35</v>
      </c>
      <c r="K2056" t="s">
        <v>36</v>
      </c>
      <c r="L2056" s="11">
        <v>-178784</v>
      </c>
      <c r="M2056" t="s">
        <v>37</v>
      </c>
      <c r="N2056" t="s">
        <v>4113</v>
      </c>
      <c r="O2056" t="s">
        <v>31</v>
      </c>
      <c r="P2056">
        <v>0</v>
      </c>
    </row>
    <row r="2057" spans="1:16" ht="14.95" x14ac:dyDescent="0.25">
      <c r="A2057" t="s">
        <v>29</v>
      </c>
      <c r="B2057" t="s">
        <v>4108</v>
      </c>
      <c r="C2057" t="s">
        <v>31</v>
      </c>
      <c r="D2057" t="s">
        <v>4109</v>
      </c>
      <c r="E2057" t="s">
        <v>4110</v>
      </c>
      <c r="F2057" t="s">
        <v>33</v>
      </c>
      <c r="G2057" t="s">
        <v>1859</v>
      </c>
      <c r="H2057" s="10">
        <v>42896</v>
      </c>
      <c r="I2057" s="10">
        <v>42947</v>
      </c>
      <c r="J2057" t="s">
        <v>35</v>
      </c>
      <c r="K2057" t="s">
        <v>36</v>
      </c>
      <c r="L2057" s="11">
        <v>-593560</v>
      </c>
      <c r="M2057" t="s">
        <v>37</v>
      </c>
      <c r="N2057" t="s">
        <v>4114</v>
      </c>
      <c r="O2057" t="s">
        <v>31</v>
      </c>
      <c r="P2057">
        <v>0</v>
      </c>
    </row>
    <row r="2058" spans="1:16" ht="14.95" x14ac:dyDescent="0.25">
      <c r="A2058" t="s">
        <v>29</v>
      </c>
      <c r="B2058" t="s">
        <v>4115</v>
      </c>
      <c r="C2058" t="s">
        <v>31</v>
      </c>
      <c r="D2058" t="s">
        <v>4116</v>
      </c>
      <c r="E2058" t="s">
        <v>4117</v>
      </c>
      <c r="F2058" t="s">
        <v>33</v>
      </c>
      <c r="G2058" t="s">
        <v>1859</v>
      </c>
      <c r="H2058" s="10">
        <v>42912</v>
      </c>
      <c r="I2058" s="10">
        <v>42947</v>
      </c>
      <c r="J2058" t="s">
        <v>35</v>
      </c>
      <c r="K2058" t="s">
        <v>36</v>
      </c>
      <c r="L2058" s="11">
        <v>-7882</v>
      </c>
      <c r="M2058" t="s">
        <v>37</v>
      </c>
      <c r="N2058" t="s">
        <v>4118</v>
      </c>
      <c r="O2058" t="s">
        <v>31</v>
      </c>
      <c r="P2058">
        <v>0</v>
      </c>
    </row>
    <row r="2059" spans="1:16" ht="14.95" x14ac:dyDescent="0.25">
      <c r="A2059" t="s">
        <v>29</v>
      </c>
      <c r="B2059" t="s">
        <v>4115</v>
      </c>
      <c r="C2059" t="s">
        <v>31</v>
      </c>
      <c r="D2059" t="s">
        <v>4116</v>
      </c>
      <c r="E2059" t="s">
        <v>4117</v>
      </c>
      <c r="F2059" t="s">
        <v>33</v>
      </c>
      <c r="G2059" t="s">
        <v>1859</v>
      </c>
      <c r="H2059" s="10">
        <v>42912</v>
      </c>
      <c r="I2059" s="10">
        <v>42947</v>
      </c>
      <c r="J2059" t="s">
        <v>35</v>
      </c>
      <c r="K2059" t="s">
        <v>36</v>
      </c>
      <c r="L2059" s="11">
        <v>-39413</v>
      </c>
      <c r="M2059" t="s">
        <v>37</v>
      </c>
      <c r="N2059" t="s">
        <v>4119</v>
      </c>
      <c r="O2059" t="s">
        <v>31</v>
      </c>
      <c r="P2059">
        <v>0</v>
      </c>
    </row>
    <row r="2060" spans="1:16" ht="14.95" x14ac:dyDescent="0.25">
      <c r="A2060" t="s">
        <v>29</v>
      </c>
      <c r="B2060" t="s">
        <v>4115</v>
      </c>
      <c r="C2060" t="s">
        <v>31</v>
      </c>
      <c r="D2060" t="s">
        <v>4116</v>
      </c>
      <c r="E2060" t="s">
        <v>4117</v>
      </c>
      <c r="F2060" t="s">
        <v>33</v>
      </c>
      <c r="G2060" t="s">
        <v>1859</v>
      </c>
      <c r="H2060" s="10">
        <v>42912</v>
      </c>
      <c r="I2060" s="10">
        <v>42947</v>
      </c>
      <c r="J2060" t="s">
        <v>35</v>
      </c>
      <c r="K2060" t="s">
        <v>36</v>
      </c>
      <c r="L2060" s="11">
        <v>-282309</v>
      </c>
      <c r="M2060" t="s">
        <v>37</v>
      </c>
      <c r="N2060" t="s">
        <v>4120</v>
      </c>
      <c r="O2060" t="s">
        <v>31</v>
      </c>
      <c r="P2060">
        <v>0</v>
      </c>
    </row>
    <row r="2061" spans="1:16" ht="14.95" x14ac:dyDescent="0.25">
      <c r="A2061" t="s">
        <v>29</v>
      </c>
      <c r="B2061" t="s">
        <v>4115</v>
      </c>
      <c r="C2061" t="s">
        <v>31</v>
      </c>
      <c r="D2061" t="s">
        <v>4116</v>
      </c>
      <c r="E2061" t="s">
        <v>4117</v>
      </c>
      <c r="F2061" t="s">
        <v>33</v>
      </c>
      <c r="G2061" t="s">
        <v>1859</v>
      </c>
      <c r="H2061" s="10">
        <v>42912</v>
      </c>
      <c r="I2061" s="10">
        <v>42947</v>
      </c>
      <c r="J2061" t="s">
        <v>35</v>
      </c>
      <c r="K2061" t="s">
        <v>36</v>
      </c>
      <c r="L2061" s="11">
        <v>-85033</v>
      </c>
      <c r="M2061" t="s">
        <v>37</v>
      </c>
      <c r="N2061" t="s">
        <v>4121</v>
      </c>
      <c r="O2061" t="s">
        <v>31</v>
      </c>
      <c r="P2061">
        <v>0</v>
      </c>
    </row>
    <row r="2062" spans="1:16" ht="14.95" x14ac:dyDescent="0.25">
      <c r="A2062" t="s">
        <v>29</v>
      </c>
      <c r="B2062" t="s">
        <v>4122</v>
      </c>
      <c r="C2062" t="s">
        <v>31</v>
      </c>
      <c r="D2062" t="s">
        <v>4123</v>
      </c>
      <c r="E2062" t="s">
        <v>4124</v>
      </c>
      <c r="F2062" t="s">
        <v>33</v>
      </c>
      <c r="G2062" t="s">
        <v>1859</v>
      </c>
      <c r="H2062" s="10">
        <v>42913</v>
      </c>
      <c r="I2062" s="10">
        <v>42947</v>
      </c>
      <c r="J2062" t="s">
        <v>35</v>
      </c>
      <c r="K2062" t="s">
        <v>36</v>
      </c>
      <c r="L2062" s="11">
        <v>-1168</v>
      </c>
      <c r="M2062" t="s">
        <v>37</v>
      </c>
      <c r="N2062" t="s">
        <v>4118</v>
      </c>
      <c r="O2062" t="s">
        <v>31</v>
      </c>
      <c r="P2062">
        <v>0</v>
      </c>
    </row>
    <row r="2063" spans="1:16" ht="14.95" x14ac:dyDescent="0.25">
      <c r="A2063" t="s">
        <v>29</v>
      </c>
      <c r="B2063" t="s">
        <v>4122</v>
      </c>
      <c r="C2063" t="s">
        <v>31</v>
      </c>
      <c r="D2063" t="s">
        <v>4123</v>
      </c>
      <c r="E2063" t="s">
        <v>4124</v>
      </c>
      <c r="F2063" t="s">
        <v>33</v>
      </c>
      <c r="G2063" t="s">
        <v>1859</v>
      </c>
      <c r="H2063" s="10">
        <v>42913</v>
      </c>
      <c r="I2063" s="10">
        <v>42947</v>
      </c>
      <c r="J2063" t="s">
        <v>35</v>
      </c>
      <c r="K2063" t="s">
        <v>36</v>
      </c>
      <c r="L2063" s="11">
        <v>-5840</v>
      </c>
      <c r="M2063" t="s">
        <v>37</v>
      </c>
      <c r="N2063" t="s">
        <v>4119</v>
      </c>
      <c r="O2063" t="s">
        <v>31</v>
      </c>
      <c r="P2063">
        <v>0</v>
      </c>
    </row>
    <row r="2064" spans="1:16" ht="14.95" x14ac:dyDescent="0.25">
      <c r="A2064" t="s">
        <v>29</v>
      </c>
      <c r="B2064" t="s">
        <v>4122</v>
      </c>
      <c r="C2064" t="s">
        <v>31</v>
      </c>
      <c r="D2064" t="s">
        <v>4123</v>
      </c>
      <c r="E2064" t="s">
        <v>4124</v>
      </c>
      <c r="F2064" t="s">
        <v>33</v>
      </c>
      <c r="G2064" t="s">
        <v>1859</v>
      </c>
      <c r="H2064" s="10">
        <v>42913</v>
      </c>
      <c r="I2064" s="10">
        <v>42947</v>
      </c>
      <c r="J2064" t="s">
        <v>35</v>
      </c>
      <c r="K2064" t="s">
        <v>36</v>
      </c>
      <c r="L2064" s="11">
        <v>-41832</v>
      </c>
      <c r="M2064" t="s">
        <v>37</v>
      </c>
      <c r="N2064" t="s">
        <v>4120</v>
      </c>
      <c r="O2064" t="s">
        <v>31</v>
      </c>
      <c r="P2064">
        <v>0</v>
      </c>
    </row>
    <row r="2065" spans="1:16" ht="14.95" x14ac:dyDescent="0.25">
      <c r="A2065" t="s">
        <v>29</v>
      </c>
      <c r="B2065" t="s">
        <v>4122</v>
      </c>
      <c r="C2065" t="s">
        <v>31</v>
      </c>
      <c r="D2065" t="s">
        <v>4123</v>
      </c>
      <c r="E2065" t="s">
        <v>4124</v>
      </c>
      <c r="F2065" t="s">
        <v>33</v>
      </c>
      <c r="G2065" t="s">
        <v>1859</v>
      </c>
      <c r="H2065" s="10">
        <v>42913</v>
      </c>
      <c r="I2065" s="10">
        <v>42947</v>
      </c>
      <c r="J2065" t="s">
        <v>35</v>
      </c>
      <c r="K2065" t="s">
        <v>36</v>
      </c>
      <c r="L2065" s="11">
        <v>-12600</v>
      </c>
      <c r="M2065" t="s">
        <v>37</v>
      </c>
      <c r="N2065" t="s">
        <v>4121</v>
      </c>
      <c r="O2065" t="s">
        <v>31</v>
      </c>
      <c r="P2065">
        <v>0</v>
      </c>
    </row>
    <row r="2066" spans="1:16" ht="14.95" x14ac:dyDescent="0.25">
      <c r="A2066" t="s">
        <v>29</v>
      </c>
      <c r="B2066" t="s">
        <v>4125</v>
      </c>
      <c r="C2066" t="s">
        <v>31</v>
      </c>
      <c r="D2066" t="s">
        <v>4125</v>
      </c>
      <c r="E2066" t="s">
        <v>4126</v>
      </c>
      <c r="F2066" t="s">
        <v>33</v>
      </c>
      <c r="G2066" t="s">
        <v>1859</v>
      </c>
      <c r="H2066" s="10">
        <v>42912</v>
      </c>
      <c r="I2066" s="10">
        <v>42947</v>
      </c>
      <c r="J2066" t="s">
        <v>35</v>
      </c>
      <c r="K2066" t="s">
        <v>36</v>
      </c>
      <c r="L2066" s="11">
        <v>-4160</v>
      </c>
      <c r="M2066" t="s">
        <v>37</v>
      </c>
      <c r="N2066" t="s">
        <v>4119</v>
      </c>
      <c r="O2066" t="s">
        <v>31</v>
      </c>
      <c r="P2066">
        <v>0</v>
      </c>
    </row>
    <row r="2067" spans="1:16" ht="14.95" x14ac:dyDescent="0.25">
      <c r="A2067" t="s">
        <v>29</v>
      </c>
      <c r="B2067" t="s">
        <v>4125</v>
      </c>
      <c r="C2067" t="s">
        <v>31</v>
      </c>
      <c r="D2067" t="s">
        <v>4125</v>
      </c>
      <c r="E2067" t="s">
        <v>4126</v>
      </c>
      <c r="F2067" t="s">
        <v>33</v>
      </c>
      <c r="G2067" t="s">
        <v>1859</v>
      </c>
      <c r="H2067" s="10">
        <v>42912</v>
      </c>
      <c r="I2067" s="10">
        <v>42947</v>
      </c>
      <c r="J2067" t="s">
        <v>35</v>
      </c>
      <c r="K2067" t="s">
        <v>36</v>
      </c>
      <c r="L2067" s="11">
        <v>-1898</v>
      </c>
      <c r="M2067" t="s">
        <v>37</v>
      </c>
      <c r="N2067" t="s">
        <v>4118</v>
      </c>
      <c r="O2067" t="s">
        <v>31</v>
      </c>
      <c r="P2067">
        <v>0</v>
      </c>
    </row>
    <row r="2068" spans="1:16" ht="14.95" x14ac:dyDescent="0.25">
      <c r="A2068" t="s">
        <v>29</v>
      </c>
      <c r="B2068" t="s">
        <v>4125</v>
      </c>
      <c r="C2068" t="s">
        <v>31</v>
      </c>
      <c r="D2068" t="s">
        <v>4125</v>
      </c>
      <c r="E2068" t="s">
        <v>4126</v>
      </c>
      <c r="F2068" t="s">
        <v>33</v>
      </c>
      <c r="G2068" t="s">
        <v>1859</v>
      </c>
      <c r="H2068" s="10">
        <v>42912</v>
      </c>
      <c r="I2068" s="10">
        <v>42947</v>
      </c>
      <c r="J2068" t="s">
        <v>35</v>
      </c>
      <c r="K2068" t="s">
        <v>36</v>
      </c>
      <c r="L2068" s="11">
        <v>-29798</v>
      </c>
      <c r="M2068" t="s">
        <v>37</v>
      </c>
      <c r="N2068" t="s">
        <v>4120</v>
      </c>
      <c r="O2068" t="s">
        <v>31</v>
      </c>
      <c r="P2068">
        <v>0</v>
      </c>
    </row>
    <row r="2069" spans="1:16" ht="14.95" x14ac:dyDescent="0.25">
      <c r="A2069" t="s">
        <v>29</v>
      </c>
      <c r="B2069" t="s">
        <v>4125</v>
      </c>
      <c r="C2069" t="s">
        <v>31</v>
      </c>
      <c r="D2069" t="s">
        <v>4125</v>
      </c>
      <c r="E2069" t="s">
        <v>4126</v>
      </c>
      <c r="F2069" t="s">
        <v>33</v>
      </c>
      <c r="G2069" t="s">
        <v>1859</v>
      </c>
      <c r="H2069" s="10">
        <v>42912</v>
      </c>
      <c r="I2069" s="10">
        <v>42947</v>
      </c>
      <c r="J2069" t="s">
        <v>35</v>
      </c>
      <c r="K2069" t="s">
        <v>36</v>
      </c>
      <c r="L2069" s="11">
        <v>-8976</v>
      </c>
      <c r="M2069" t="s">
        <v>37</v>
      </c>
      <c r="N2069" t="s">
        <v>4121</v>
      </c>
      <c r="O2069" t="s">
        <v>31</v>
      </c>
      <c r="P2069">
        <v>0</v>
      </c>
    </row>
    <row r="2070" spans="1:16" ht="14.95" x14ac:dyDescent="0.25">
      <c r="A2070" t="s">
        <v>29</v>
      </c>
      <c r="B2070" t="s">
        <v>4127</v>
      </c>
      <c r="C2070" t="s">
        <v>31</v>
      </c>
      <c r="D2070" t="s">
        <v>4127</v>
      </c>
      <c r="E2070" t="s">
        <v>4128</v>
      </c>
      <c r="F2070" t="s">
        <v>33</v>
      </c>
      <c r="G2070" t="s">
        <v>1859</v>
      </c>
      <c r="H2070" s="10">
        <v>42912</v>
      </c>
      <c r="I2070" s="10">
        <v>42947</v>
      </c>
      <c r="J2070" t="s">
        <v>35</v>
      </c>
      <c r="K2070" t="s">
        <v>36</v>
      </c>
      <c r="L2070" s="11">
        <v>-155723</v>
      </c>
      <c r="M2070" t="s">
        <v>37</v>
      </c>
      <c r="N2070" t="s">
        <v>4121</v>
      </c>
      <c r="O2070" t="s">
        <v>31</v>
      </c>
      <c r="P2070">
        <v>0</v>
      </c>
    </row>
    <row r="2071" spans="1:16" ht="14.95" x14ac:dyDescent="0.25">
      <c r="A2071" t="s">
        <v>29</v>
      </c>
      <c r="B2071" t="s">
        <v>4127</v>
      </c>
      <c r="C2071" t="s">
        <v>31</v>
      </c>
      <c r="D2071" t="s">
        <v>4127</v>
      </c>
      <c r="E2071" t="s">
        <v>4128</v>
      </c>
      <c r="F2071" t="s">
        <v>33</v>
      </c>
      <c r="G2071" t="s">
        <v>1859</v>
      </c>
      <c r="H2071" s="10">
        <v>42912</v>
      </c>
      <c r="I2071" s="10">
        <v>42947</v>
      </c>
      <c r="J2071" t="s">
        <v>35</v>
      </c>
      <c r="K2071" t="s">
        <v>36</v>
      </c>
      <c r="L2071" s="11">
        <v>-32935</v>
      </c>
      <c r="M2071" t="s">
        <v>37</v>
      </c>
      <c r="N2071" t="s">
        <v>4118</v>
      </c>
      <c r="O2071" t="s">
        <v>31</v>
      </c>
      <c r="P2071">
        <v>0</v>
      </c>
    </row>
    <row r="2072" spans="1:16" ht="14.95" x14ac:dyDescent="0.25">
      <c r="A2072" t="s">
        <v>29</v>
      </c>
      <c r="B2072" t="s">
        <v>4127</v>
      </c>
      <c r="C2072" t="s">
        <v>31</v>
      </c>
      <c r="D2072" t="s">
        <v>4127</v>
      </c>
      <c r="E2072" t="s">
        <v>4128</v>
      </c>
      <c r="F2072" t="s">
        <v>33</v>
      </c>
      <c r="G2072" t="s">
        <v>1859</v>
      </c>
      <c r="H2072" s="10">
        <v>42912</v>
      </c>
      <c r="I2072" s="10">
        <v>42947</v>
      </c>
      <c r="J2072" t="s">
        <v>35</v>
      </c>
      <c r="K2072" t="s">
        <v>36</v>
      </c>
      <c r="L2072" s="11">
        <v>-72178</v>
      </c>
      <c r="M2072" t="s">
        <v>37</v>
      </c>
      <c r="N2072" t="s">
        <v>4119</v>
      </c>
      <c r="O2072" t="s">
        <v>31</v>
      </c>
      <c r="P2072">
        <v>0</v>
      </c>
    </row>
    <row r="2073" spans="1:16" ht="14.95" x14ac:dyDescent="0.25">
      <c r="A2073" t="s">
        <v>29</v>
      </c>
      <c r="B2073" t="s">
        <v>4127</v>
      </c>
      <c r="C2073" t="s">
        <v>31</v>
      </c>
      <c r="D2073" t="s">
        <v>4127</v>
      </c>
      <c r="E2073" t="s">
        <v>4128</v>
      </c>
      <c r="F2073" t="s">
        <v>33</v>
      </c>
      <c r="G2073" t="s">
        <v>1859</v>
      </c>
      <c r="H2073" s="10">
        <v>42912</v>
      </c>
      <c r="I2073" s="10">
        <v>42947</v>
      </c>
      <c r="J2073" t="s">
        <v>35</v>
      </c>
      <c r="K2073" t="s">
        <v>36</v>
      </c>
      <c r="L2073" s="11">
        <v>-517000</v>
      </c>
      <c r="M2073" t="s">
        <v>37</v>
      </c>
      <c r="N2073" t="s">
        <v>4120</v>
      </c>
      <c r="O2073" t="s">
        <v>31</v>
      </c>
      <c r="P2073">
        <v>0</v>
      </c>
    </row>
    <row r="2074" spans="1:16" ht="14.95" x14ac:dyDescent="0.25">
      <c r="A2074" t="s">
        <v>29</v>
      </c>
      <c r="B2074" t="s">
        <v>4129</v>
      </c>
      <c r="C2074" t="s">
        <v>31</v>
      </c>
      <c r="D2074" t="s">
        <v>4130</v>
      </c>
      <c r="E2074" t="s">
        <v>4131</v>
      </c>
      <c r="F2074" t="s">
        <v>33</v>
      </c>
      <c r="G2074" t="s">
        <v>1859</v>
      </c>
      <c r="H2074" s="10">
        <v>42914</v>
      </c>
      <c r="I2074" s="10">
        <v>42947</v>
      </c>
      <c r="J2074" t="s">
        <v>35</v>
      </c>
      <c r="K2074" t="s">
        <v>36</v>
      </c>
      <c r="L2074" s="11">
        <v>-93309</v>
      </c>
      <c r="M2074" t="s">
        <v>37</v>
      </c>
      <c r="N2074" t="s">
        <v>4120</v>
      </c>
      <c r="O2074" t="s">
        <v>31</v>
      </c>
      <c r="P2074">
        <v>0</v>
      </c>
    </row>
    <row r="2075" spans="1:16" ht="14.95" x14ac:dyDescent="0.25">
      <c r="A2075" t="s">
        <v>29</v>
      </c>
      <c r="B2075" t="s">
        <v>4129</v>
      </c>
      <c r="C2075" t="s">
        <v>31</v>
      </c>
      <c r="D2075" t="s">
        <v>4130</v>
      </c>
      <c r="E2075" t="s">
        <v>4131</v>
      </c>
      <c r="F2075" t="s">
        <v>33</v>
      </c>
      <c r="G2075" t="s">
        <v>1859</v>
      </c>
      <c r="H2075" s="10">
        <v>42914</v>
      </c>
      <c r="I2075" s="10">
        <v>42947</v>
      </c>
      <c r="J2075" t="s">
        <v>35</v>
      </c>
      <c r="K2075" t="s">
        <v>36</v>
      </c>
      <c r="L2075" s="11">
        <v>-13027</v>
      </c>
      <c r="M2075" t="s">
        <v>37</v>
      </c>
      <c r="N2075" t="s">
        <v>4119</v>
      </c>
      <c r="O2075" t="s">
        <v>31</v>
      </c>
      <c r="P2075">
        <v>0</v>
      </c>
    </row>
    <row r="2076" spans="1:16" ht="14.95" x14ac:dyDescent="0.25">
      <c r="A2076" t="s">
        <v>29</v>
      </c>
      <c r="B2076" t="s">
        <v>4129</v>
      </c>
      <c r="C2076" t="s">
        <v>31</v>
      </c>
      <c r="D2076" t="s">
        <v>4130</v>
      </c>
      <c r="E2076" t="s">
        <v>4131</v>
      </c>
      <c r="F2076" t="s">
        <v>33</v>
      </c>
      <c r="G2076" t="s">
        <v>1859</v>
      </c>
      <c r="H2076" s="10">
        <v>42914</v>
      </c>
      <c r="I2076" s="10">
        <v>42947</v>
      </c>
      <c r="J2076" t="s">
        <v>35</v>
      </c>
      <c r="K2076" t="s">
        <v>36</v>
      </c>
      <c r="L2076" s="11">
        <v>-5944</v>
      </c>
      <c r="M2076" t="s">
        <v>37</v>
      </c>
      <c r="N2076" t="s">
        <v>4118</v>
      </c>
      <c r="O2076" t="s">
        <v>31</v>
      </c>
      <c r="P2076">
        <v>0</v>
      </c>
    </row>
    <row r="2077" spans="1:16" ht="14.95" x14ac:dyDescent="0.25">
      <c r="A2077" t="s">
        <v>29</v>
      </c>
      <c r="B2077" t="s">
        <v>4129</v>
      </c>
      <c r="C2077" t="s">
        <v>31</v>
      </c>
      <c r="D2077" t="s">
        <v>4130</v>
      </c>
      <c r="E2077" t="s">
        <v>4131</v>
      </c>
      <c r="F2077" t="s">
        <v>33</v>
      </c>
      <c r="G2077" t="s">
        <v>1859</v>
      </c>
      <c r="H2077" s="10">
        <v>42914</v>
      </c>
      <c r="I2077" s="10">
        <v>42947</v>
      </c>
      <c r="J2077" t="s">
        <v>35</v>
      </c>
      <c r="K2077" t="s">
        <v>36</v>
      </c>
      <c r="L2077" s="11">
        <v>-28105</v>
      </c>
      <c r="M2077" t="s">
        <v>37</v>
      </c>
      <c r="N2077" t="s">
        <v>4121</v>
      </c>
      <c r="O2077" t="s">
        <v>31</v>
      </c>
      <c r="P2077">
        <v>0</v>
      </c>
    </row>
    <row r="2078" spans="1:16" ht="14.95" x14ac:dyDescent="0.25">
      <c r="A2078" t="s">
        <v>29</v>
      </c>
      <c r="B2078" t="s">
        <v>4132</v>
      </c>
      <c r="C2078" t="s">
        <v>31</v>
      </c>
      <c r="D2078" t="s">
        <v>4132</v>
      </c>
      <c r="E2078" t="s">
        <v>4133</v>
      </c>
      <c r="F2078" t="s">
        <v>33</v>
      </c>
      <c r="G2078" t="s">
        <v>1859</v>
      </c>
      <c r="H2078" s="10">
        <v>42912</v>
      </c>
      <c r="I2078" s="10">
        <v>42947</v>
      </c>
      <c r="J2078" t="s">
        <v>35</v>
      </c>
      <c r="K2078" t="s">
        <v>36</v>
      </c>
      <c r="L2078" s="11">
        <v>-48940</v>
      </c>
      <c r="M2078" t="s">
        <v>37</v>
      </c>
      <c r="N2078" t="s">
        <v>4121</v>
      </c>
      <c r="O2078" t="s">
        <v>31</v>
      </c>
      <c r="P2078">
        <v>0</v>
      </c>
    </row>
    <row r="2079" spans="1:16" ht="14.95" x14ac:dyDescent="0.25">
      <c r="A2079" t="s">
        <v>29</v>
      </c>
      <c r="B2079" t="s">
        <v>4132</v>
      </c>
      <c r="C2079" t="s">
        <v>31</v>
      </c>
      <c r="D2079" t="s">
        <v>4132</v>
      </c>
      <c r="E2079" t="s">
        <v>4133</v>
      </c>
      <c r="F2079" t="s">
        <v>33</v>
      </c>
      <c r="G2079" t="s">
        <v>1859</v>
      </c>
      <c r="H2079" s="10">
        <v>42912</v>
      </c>
      <c r="I2079" s="10">
        <v>42947</v>
      </c>
      <c r="J2079" t="s">
        <v>35</v>
      </c>
      <c r="K2079" t="s">
        <v>36</v>
      </c>
      <c r="L2079" s="11">
        <v>-10351</v>
      </c>
      <c r="M2079" t="s">
        <v>37</v>
      </c>
      <c r="N2079" t="s">
        <v>4118</v>
      </c>
      <c r="O2079" t="s">
        <v>31</v>
      </c>
      <c r="P2079">
        <v>0</v>
      </c>
    </row>
    <row r="2080" spans="1:16" ht="14.95" x14ac:dyDescent="0.25">
      <c r="A2080" t="s">
        <v>29</v>
      </c>
      <c r="B2080" t="s">
        <v>4132</v>
      </c>
      <c r="C2080" t="s">
        <v>31</v>
      </c>
      <c r="D2080" t="s">
        <v>4132</v>
      </c>
      <c r="E2080" t="s">
        <v>4133</v>
      </c>
      <c r="F2080" t="s">
        <v>33</v>
      </c>
      <c r="G2080" t="s">
        <v>1859</v>
      </c>
      <c r="H2080" s="10">
        <v>42912</v>
      </c>
      <c r="I2080" s="10">
        <v>42947</v>
      </c>
      <c r="J2080" t="s">
        <v>35</v>
      </c>
      <c r="K2080" t="s">
        <v>36</v>
      </c>
      <c r="L2080" s="11">
        <v>-22684</v>
      </c>
      <c r="M2080" t="s">
        <v>37</v>
      </c>
      <c r="N2080" t="s">
        <v>4119</v>
      </c>
      <c r="O2080" t="s">
        <v>31</v>
      </c>
      <c r="P2080">
        <v>0</v>
      </c>
    </row>
    <row r="2081" spans="1:16" ht="14.95" x14ac:dyDescent="0.25">
      <c r="A2081" t="s">
        <v>29</v>
      </c>
      <c r="B2081" t="s">
        <v>4132</v>
      </c>
      <c r="C2081" t="s">
        <v>31</v>
      </c>
      <c r="D2081" t="s">
        <v>4132</v>
      </c>
      <c r="E2081" t="s">
        <v>4133</v>
      </c>
      <c r="F2081" t="s">
        <v>33</v>
      </c>
      <c r="G2081" t="s">
        <v>1859</v>
      </c>
      <c r="H2081" s="10">
        <v>42912</v>
      </c>
      <c r="I2081" s="10">
        <v>42947</v>
      </c>
      <c r="J2081" t="s">
        <v>35</v>
      </c>
      <c r="K2081" t="s">
        <v>36</v>
      </c>
      <c r="L2081" s="11">
        <v>-162480</v>
      </c>
      <c r="M2081" t="s">
        <v>37</v>
      </c>
      <c r="N2081" t="s">
        <v>4120</v>
      </c>
      <c r="O2081" t="s">
        <v>31</v>
      </c>
      <c r="P2081">
        <v>0</v>
      </c>
    </row>
    <row r="2082" spans="1:16" ht="14.95" x14ac:dyDescent="0.25">
      <c r="A2082" t="s">
        <v>29</v>
      </c>
      <c r="B2082" t="s">
        <v>4134</v>
      </c>
      <c r="C2082" t="s">
        <v>31</v>
      </c>
      <c r="D2082" t="s">
        <v>4134</v>
      </c>
      <c r="E2082" t="s">
        <v>4135</v>
      </c>
      <c r="F2082" t="s">
        <v>33</v>
      </c>
      <c r="G2082" t="s">
        <v>1859</v>
      </c>
      <c r="H2082" s="10">
        <v>42912</v>
      </c>
      <c r="I2082" s="10">
        <v>42947</v>
      </c>
      <c r="J2082" t="s">
        <v>35</v>
      </c>
      <c r="K2082" t="s">
        <v>36</v>
      </c>
      <c r="L2082" s="11">
        <v>-258478</v>
      </c>
      <c r="M2082" t="s">
        <v>37</v>
      </c>
      <c r="N2082" t="s">
        <v>4121</v>
      </c>
      <c r="O2082" t="s">
        <v>31</v>
      </c>
      <c r="P2082">
        <v>0</v>
      </c>
    </row>
    <row r="2083" spans="1:16" ht="14.95" x14ac:dyDescent="0.25">
      <c r="A2083" t="s">
        <v>29</v>
      </c>
      <c r="B2083" t="s">
        <v>4134</v>
      </c>
      <c r="C2083" t="s">
        <v>31</v>
      </c>
      <c r="D2083" t="s">
        <v>4134</v>
      </c>
      <c r="E2083" t="s">
        <v>4135</v>
      </c>
      <c r="F2083" t="s">
        <v>33</v>
      </c>
      <c r="G2083" t="s">
        <v>1859</v>
      </c>
      <c r="H2083" s="10">
        <v>42912</v>
      </c>
      <c r="I2083" s="10">
        <v>42947</v>
      </c>
      <c r="J2083" t="s">
        <v>35</v>
      </c>
      <c r="K2083" t="s">
        <v>36</v>
      </c>
      <c r="L2083" s="11">
        <v>-54668</v>
      </c>
      <c r="M2083" t="s">
        <v>37</v>
      </c>
      <c r="N2083" t="s">
        <v>4118</v>
      </c>
      <c r="O2083" t="s">
        <v>31</v>
      </c>
      <c r="P2083">
        <v>0</v>
      </c>
    </row>
    <row r="2084" spans="1:16" ht="14.95" x14ac:dyDescent="0.25">
      <c r="A2084" t="s">
        <v>29</v>
      </c>
      <c r="B2084" t="s">
        <v>4134</v>
      </c>
      <c r="C2084" t="s">
        <v>31</v>
      </c>
      <c r="D2084" t="s">
        <v>4134</v>
      </c>
      <c r="E2084" t="s">
        <v>4135</v>
      </c>
      <c r="F2084" t="s">
        <v>33</v>
      </c>
      <c r="G2084" t="s">
        <v>1859</v>
      </c>
      <c r="H2084" s="10">
        <v>42912</v>
      </c>
      <c r="I2084" s="10">
        <v>42947</v>
      </c>
      <c r="J2084" t="s">
        <v>35</v>
      </c>
      <c r="K2084" t="s">
        <v>36</v>
      </c>
      <c r="L2084" s="11">
        <v>-119805</v>
      </c>
      <c r="M2084" t="s">
        <v>37</v>
      </c>
      <c r="N2084" t="s">
        <v>4119</v>
      </c>
      <c r="O2084" t="s">
        <v>31</v>
      </c>
      <c r="P2084">
        <v>0</v>
      </c>
    </row>
    <row r="2085" spans="1:16" ht="14.95" x14ac:dyDescent="0.25">
      <c r="A2085" t="s">
        <v>29</v>
      </c>
      <c r="B2085" t="s">
        <v>4134</v>
      </c>
      <c r="C2085" t="s">
        <v>31</v>
      </c>
      <c r="D2085" t="s">
        <v>4134</v>
      </c>
      <c r="E2085" t="s">
        <v>4135</v>
      </c>
      <c r="F2085" t="s">
        <v>33</v>
      </c>
      <c r="G2085" t="s">
        <v>1859</v>
      </c>
      <c r="H2085" s="10">
        <v>42912</v>
      </c>
      <c r="I2085" s="10">
        <v>42947</v>
      </c>
      <c r="J2085" t="s">
        <v>35</v>
      </c>
      <c r="K2085" t="s">
        <v>36</v>
      </c>
      <c r="L2085" s="11">
        <v>-858148</v>
      </c>
      <c r="M2085" t="s">
        <v>37</v>
      </c>
      <c r="N2085" t="s">
        <v>4120</v>
      </c>
      <c r="O2085" t="s">
        <v>31</v>
      </c>
      <c r="P2085">
        <v>0</v>
      </c>
    </row>
    <row r="2086" spans="1:16" ht="14.95" x14ac:dyDescent="0.25">
      <c r="A2086" t="s">
        <v>29</v>
      </c>
      <c r="B2086" t="s">
        <v>4136</v>
      </c>
      <c r="C2086" t="s">
        <v>31</v>
      </c>
      <c r="D2086" t="s">
        <v>4136</v>
      </c>
      <c r="E2086" t="s">
        <v>4137</v>
      </c>
      <c r="F2086" t="s">
        <v>33</v>
      </c>
      <c r="G2086" t="s">
        <v>1859</v>
      </c>
      <c r="H2086" s="10">
        <v>42912</v>
      </c>
      <c r="I2086" s="10">
        <v>42947</v>
      </c>
      <c r="J2086" t="s">
        <v>35</v>
      </c>
      <c r="K2086" t="s">
        <v>36</v>
      </c>
      <c r="L2086" s="11">
        <v>-121160</v>
      </c>
      <c r="M2086" t="s">
        <v>37</v>
      </c>
      <c r="N2086" t="s">
        <v>4121</v>
      </c>
      <c r="O2086" t="s">
        <v>31</v>
      </c>
      <c r="P2086">
        <v>0</v>
      </c>
    </row>
    <row r="2087" spans="1:16" ht="14.95" x14ac:dyDescent="0.25">
      <c r="A2087" t="s">
        <v>29</v>
      </c>
      <c r="B2087" t="s">
        <v>4136</v>
      </c>
      <c r="C2087" t="s">
        <v>31</v>
      </c>
      <c r="D2087" t="s">
        <v>4136</v>
      </c>
      <c r="E2087" t="s">
        <v>4137</v>
      </c>
      <c r="F2087" t="s">
        <v>33</v>
      </c>
      <c r="G2087" t="s">
        <v>1859</v>
      </c>
      <c r="H2087" s="10">
        <v>42912</v>
      </c>
      <c r="I2087" s="10">
        <v>42947</v>
      </c>
      <c r="J2087" t="s">
        <v>35</v>
      </c>
      <c r="K2087" t="s">
        <v>36</v>
      </c>
      <c r="L2087" s="11">
        <v>-25625</v>
      </c>
      <c r="M2087" t="s">
        <v>37</v>
      </c>
      <c r="N2087" t="s">
        <v>4118</v>
      </c>
      <c r="O2087" t="s">
        <v>31</v>
      </c>
      <c r="P2087">
        <v>0</v>
      </c>
    </row>
    <row r="2088" spans="1:16" ht="14.95" x14ac:dyDescent="0.25">
      <c r="A2088" t="s">
        <v>29</v>
      </c>
      <c r="B2088" t="s">
        <v>4136</v>
      </c>
      <c r="C2088" t="s">
        <v>31</v>
      </c>
      <c r="D2088" t="s">
        <v>4136</v>
      </c>
      <c r="E2088" t="s">
        <v>4137</v>
      </c>
      <c r="F2088" t="s">
        <v>33</v>
      </c>
      <c r="G2088" t="s">
        <v>1859</v>
      </c>
      <c r="H2088" s="10">
        <v>42912</v>
      </c>
      <c r="I2088" s="10">
        <v>42947</v>
      </c>
      <c r="J2088" t="s">
        <v>35</v>
      </c>
      <c r="K2088" t="s">
        <v>36</v>
      </c>
      <c r="L2088" s="11">
        <v>-56158</v>
      </c>
      <c r="M2088" t="s">
        <v>37</v>
      </c>
      <c r="N2088" t="s">
        <v>4119</v>
      </c>
      <c r="O2088" t="s">
        <v>31</v>
      </c>
      <c r="P2088">
        <v>0</v>
      </c>
    </row>
    <row r="2089" spans="1:16" ht="14.95" x14ac:dyDescent="0.25">
      <c r="A2089" t="s">
        <v>29</v>
      </c>
      <c r="B2089" t="s">
        <v>4136</v>
      </c>
      <c r="C2089" t="s">
        <v>31</v>
      </c>
      <c r="D2089" t="s">
        <v>4136</v>
      </c>
      <c r="E2089" t="s">
        <v>4137</v>
      </c>
      <c r="F2089" t="s">
        <v>33</v>
      </c>
      <c r="G2089" t="s">
        <v>1859</v>
      </c>
      <c r="H2089" s="10">
        <v>42912</v>
      </c>
      <c r="I2089" s="10">
        <v>42947</v>
      </c>
      <c r="J2089" t="s">
        <v>35</v>
      </c>
      <c r="K2089" t="s">
        <v>36</v>
      </c>
      <c r="L2089" s="11">
        <v>-402252</v>
      </c>
      <c r="M2089" t="s">
        <v>37</v>
      </c>
      <c r="N2089" t="s">
        <v>4120</v>
      </c>
      <c r="O2089" t="s">
        <v>31</v>
      </c>
      <c r="P2089">
        <v>0</v>
      </c>
    </row>
    <row r="2090" spans="1:16" ht="14.95" x14ac:dyDescent="0.25">
      <c r="A2090" t="s">
        <v>29</v>
      </c>
      <c r="B2090" t="s">
        <v>4138</v>
      </c>
      <c r="C2090" t="s">
        <v>31</v>
      </c>
      <c r="D2090" t="s">
        <v>4138</v>
      </c>
      <c r="E2090" t="s">
        <v>4139</v>
      </c>
      <c r="F2090" t="s">
        <v>33</v>
      </c>
      <c r="G2090" t="s">
        <v>1859</v>
      </c>
      <c r="H2090" s="10">
        <v>42912</v>
      </c>
      <c r="I2090" s="10">
        <v>42947</v>
      </c>
      <c r="J2090" t="s">
        <v>35</v>
      </c>
      <c r="K2090" t="s">
        <v>36</v>
      </c>
      <c r="L2090" s="11">
        <v>-17242</v>
      </c>
      <c r="M2090" t="s">
        <v>37</v>
      </c>
      <c r="N2090" t="s">
        <v>4118</v>
      </c>
      <c r="O2090" t="s">
        <v>31</v>
      </c>
      <c r="P2090">
        <v>0</v>
      </c>
    </row>
    <row r="2091" spans="1:16" ht="14.95" x14ac:dyDescent="0.25">
      <c r="A2091" t="s">
        <v>29</v>
      </c>
      <c r="B2091" t="s">
        <v>4138</v>
      </c>
      <c r="C2091" t="s">
        <v>31</v>
      </c>
      <c r="D2091" t="s">
        <v>4138</v>
      </c>
      <c r="E2091" t="s">
        <v>4139</v>
      </c>
      <c r="F2091" t="s">
        <v>33</v>
      </c>
      <c r="G2091" t="s">
        <v>1859</v>
      </c>
      <c r="H2091" s="10">
        <v>42912</v>
      </c>
      <c r="I2091" s="10">
        <v>42947</v>
      </c>
      <c r="J2091" t="s">
        <v>35</v>
      </c>
      <c r="K2091" t="s">
        <v>36</v>
      </c>
      <c r="L2091" s="11">
        <v>-42285</v>
      </c>
      <c r="M2091" t="s">
        <v>37</v>
      </c>
      <c r="N2091" t="s">
        <v>4119</v>
      </c>
      <c r="O2091" t="s">
        <v>31</v>
      </c>
      <c r="P2091">
        <v>0</v>
      </c>
    </row>
    <row r="2092" spans="1:16" ht="14.95" x14ac:dyDescent="0.25">
      <c r="A2092" t="s">
        <v>29</v>
      </c>
      <c r="B2092" t="s">
        <v>4138</v>
      </c>
      <c r="C2092" t="s">
        <v>31</v>
      </c>
      <c r="D2092" t="s">
        <v>4138</v>
      </c>
      <c r="E2092" t="s">
        <v>4139</v>
      </c>
      <c r="F2092" t="s">
        <v>33</v>
      </c>
      <c r="G2092" t="s">
        <v>1859</v>
      </c>
      <c r="H2092" s="10">
        <v>42912</v>
      </c>
      <c r="I2092" s="10">
        <v>42947</v>
      </c>
      <c r="J2092" t="s">
        <v>35</v>
      </c>
      <c r="K2092" t="s">
        <v>36</v>
      </c>
      <c r="L2092" s="11">
        <v>-302878</v>
      </c>
      <c r="M2092" t="s">
        <v>37</v>
      </c>
      <c r="N2092" t="s">
        <v>4120</v>
      </c>
      <c r="O2092" t="s">
        <v>31</v>
      </c>
      <c r="P2092">
        <v>0</v>
      </c>
    </row>
    <row r="2093" spans="1:16" ht="14.95" x14ac:dyDescent="0.25">
      <c r="A2093" t="s">
        <v>29</v>
      </c>
      <c r="B2093" t="s">
        <v>4138</v>
      </c>
      <c r="C2093" t="s">
        <v>31</v>
      </c>
      <c r="D2093" t="s">
        <v>4138</v>
      </c>
      <c r="E2093" t="s">
        <v>4139</v>
      </c>
      <c r="F2093" t="s">
        <v>33</v>
      </c>
      <c r="G2093" t="s">
        <v>1859</v>
      </c>
      <c r="H2093" s="10">
        <v>42912</v>
      </c>
      <c r="I2093" s="10">
        <v>42947</v>
      </c>
      <c r="J2093" t="s">
        <v>35</v>
      </c>
      <c r="K2093" t="s">
        <v>36</v>
      </c>
      <c r="L2093" s="11">
        <v>-91228</v>
      </c>
      <c r="M2093" t="s">
        <v>37</v>
      </c>
      <c r="N2093" t="s">
        <v>4121</v>
      </c>
      <c r="O2093" t="s">
        <v>31</v>
      </c>
      <c r="P2093">
        <v>0</v>
      </c>
    </row>
    <row r="2094" spans="1:16" ht="14.95" x14ac:dyDescent="0.25">
      <c r="A2094" t="s">
        <v>29</v>
      </c>
      <c r="B2094" t="s">
        <v>4140</v>
      </c>
      <c r="C2094" t="s">
        <v>31</v>
      </c>
      <c r="D2094" t="s">
        <v>4140</v>
      </c>
      <c r="E2094" t="s">
        <v>4141</v>
      </c>
      <c r="F2094" t="s">
        <v>33</v>
      </c>
      <c r="G2094" t="s">
        <v>1859</v>
      </c>
      <c r="H2094" s="10">
        <v>42912</v>
      </c>
      <c r="I2094" s="10">
        <v>42947</v>
      </c>
      <c r="J2094" t="s">
        <v>35</v>
      </c>
      <c r="K2094" t="s">
        <v>36</v>
      </c>
      <c r="L2094" s="11">
        <v>-4486</v>
      </c>
      <c r="M2094" t="s">
        <v>37</v>
      </c>
      <c r="N2094" t="s">
        <v>4118</v>
      </c>
      <c r="O2094" t="s">
        <v>31</v>
      </c>
      <c r="P2094">
        <v>0</v>
      </c>
    </row>
    <row r="2095" spans="1:16" ht="14.95" x14ac:dyDescent="0.25">
      <c r="A2095" t="s">
        <v>29</v>
      </c>
      <c r="B2095" t="s">
        <v>4140</v>
      </c>
      <c r="C2095" t="s">
        <v>31</v>
      </c>
      <c r="D2095" t="s">
        <v>4140</v>
      </c>
      <c r="E2095" t="s">
        <v>4141</v>
      </c>
      <c r="F2095" t="s">
        <v>33</v>
      </c>
      <c r="G2095" t="s">
        <v>1859</v>
      </c>
      <c r="H2095" s="10">
        <v>42912</v>
      </c>
      <c r="I2095" s="10">
        <v>42947</v>
      </c>
      <c r="J2095" t="s">
        <v>35</v>
      </c>
      <c r="K2095" t="s">
        <v>36</v>
      </c>
      <c r="L2095" s="11">
        <v>-9831</v>
      </c>
      <c r="M2095" t="s">
        <v>37</v>
      </c>
      <c r="N2095" t="s">
        <v>4119</v>
      </c>
      <c r="O2095" t="s">
        <v>31</v>
      </c>
      <c r="P2095">
        <v>0</v>
      </c>
    </row>
    <row r="2096" spans="1:16" ht="14.95" x14ac:dyDescent="0.25">
      <c r="A2096" t="s">
        <v>29</v>
      </c>
      <c r="B2096" t="s">
        <v>4140</v>
      </c>
      <c r="C2096" t="s">
        <v>31</v>
      </c>
      <c r="D2096" t="s">
        <v>4140</v>
      </c>
      <c r="E2096" t="s">
        <v>4141</v>
      </c>
      <c r="F2096" t="s">
        <v>33</v>
      </c>
      <c r="G2096" t="s">
        <v>1859</v>
      </c>
      <c r="H2096" s="10">
        <v>42912</v>
      </c>
      <c r="I2096" s="10">
        <v>42947</v>
      </c>
      <c r="J2096" t="s">
        <v>35</v>
      </c>
      <c r="K2096" t="s">
        <v>36</v>
      </c>
      <c r="L2096" s="11">
        <v>-70417</v>
      </c>
      <c r="M2096" t="s">
        <v>37</v>
      </c>
      <c r="N2096" t="s">
        <v>4120</v>
      </c>
      <c r="O2096" t="s">
        <v>31</v>
      </c>
      <c r="P2096">
        <v>0</v>
      </c>
    </row>
    <row r="2097" spans="1:16" ht="14.95" x14ac:dyDescent="0.25">
      <c r="A2097" t="s">
        <v>29</v>
      </c>
      <c r="B2097" t="s">
        <v>4140</v>
      </c>
      <c r="C2097" t="s">
        <v>31</v>
      </c>
      <c r="D2097" t="s">
        <v>4140</v>
      </c>
      <c r="E2097" t="s">
        <v>4141</v>
      </c>
      <c r="F2097" t="s">
        <v>33</v>
      </c>
      <c r="G2097" t="s">
        <v>1859</v>
      </c>
      <c r="H2097" s="10">
        <v>42912</v>
      </c>
      <c r="I2097" s="10">
        <v>42947</v>
      </c>
      <c r="J2097" t="s">
        <v>35</v>
      </c>
      <c r="K2097" t="s">
        <v>36</v>
      </c>
      <c r="L2097" s="11">
        <v>-21210</v>
      </c>
      <c r="M2097" t="s">
        <v>37</v>
      </c>
      <c r="N2097" t="s">
        <v>4121</v>
      </c>
      <c r="O2097" t="s">
        <v>31</v>
      </c>
      <c r="P2097">
        <v>0</v>
      </c>
    </row>
    <row r="2098" spans="1:16" ht="14.95" x14ac:dyDescent="0.25">
      <c r="A2098" t="s">
        <v>29</v>
      </c>
      <c r="B2098" t="s">
        <v>4142</v>
      </c>
      <c r="C2098" t="s">
        <v>31</v>
      </c>
      <c r="D2098" t="s">
        <v>4142</v>
      </c>
      <c r="E2098" t="s">
        <v>4143</v>
      </c>
      <c r="F2098" t="s">
        <v>33</v>
      </c>
      <c r="G2098" t="s">
        <v>1859</v>
      </c>
      <c r="H2098" s="10">
        <v>42912</v>
      </c>
      <c r="I2098" s="10">
        <v>42947</v>
      </c>
      <c r="J2098" t="s">
        <v>35</v>
      </c>
      <c r="K2098" t="s">
        <v>36</v>
      </c>
      <c r="L2098" s="11">
        <v>-7978</v>
      </c>
      <c r="M2098" t="s">
        <v>37</v>
      </c>
      <c r="N2098" t="s">
        <v>4121</v>
      </c>
      <c r="O2098" t="s">
        <v>31</v>
      </c>
      <c r="P2098">
        <v>0</v>
      </c>
    </row>
    <row r="2099" spans="1:16" ht="14.95" x14ac:dyDescent="0.25">
      <c r="A2099" t="s">
        <v>29</v>
      </c>
      <c r="B2099" t="s">
        <v>4142</v>
      </c>
      <c r="C2099" t="s">
        <v>31</v>
      </c>
      <c r="D2099" t="s">
        <v>4142</v>
      </c>
      <c r="E2099" t="s">
        <v>4143</v>
      </c>
      <c r="F2099" t="s">
        <v>33</v>
      </c>
      <c r="G2099" t="s">
        <v>1859</v>
      </c>
      <c r="H2099" s="10">
        <v>42912</v>
      </c>
      <c r="I2099" s="10">
        <v>42947</v>
      </c>
      <c r="J2099" t="s">
        <v>35</v>
      </c>
      <c r="K2099" t="s">
        <v>36</v>
      </c>
      <c r="L2099" s="11">
        <v>-26488</v>
      </c>
      <c r="M2099" t="s">
        <v>37</v>
      </c>
      <c r="N2099" t="s">
        <v>4120</v>
      </c>
      <c r="O2099" t="s">
        <v>31</v>
      </c>
      <c r="P2099">
        <v>0</v>
      </c>
    </row>
    <row r="2100" spans="1:16" ht="14.95" x14ac:dyDescent="0.25">
      <c r="A2100" t="s">
        <v>29</v>
      </c>
      <c r="B2100" t="s">
        <v>4142</v>
      </c>
      <c r="C2100" t="s">
        <v>31</v>
      </c>
      <c r="D2100" t="s">
        <v>4142</v>
      </c>
      <c r="E2100" t="s">
        <v>4143</v>
      </c>
      <c r="F2100" t="s">
        <v>33</v>
      </c>
      <c r="G2100" t="s">
        <v>1859</v>
      </c>
      <c r="H2100" s="10">
        <v>42912</v>
      </c>
      <c r="I2100" s="10">
        <v>42947</v>
      </c>
      <c r="J2100" t="s">
        <v>35</v>
      </c>
      <c r="K2100" t="s">
        <v>36</v>
      </c>
      <c r="L2100" s="11">
        <v>-3698</v>
      </c>
      <c r="M2100" t="s">
        <v>37</v>
      </c>
      <c r="N2100" t="s">
        <v>4119</v>
      </c>
      <c r="O2100" t="s">
        <v>31</v>
      </c>
      <c r="P2100">
        <v>0</v>
      </c>
    </row>
    <row r="2101" spans="1:16" ht="14.95" x14ac:dyDescent="0.25">
      <c r="A2101" t="s">
        <v>29</v>
      </c>
      <c r="B2101" t="s">
        <v>4142</v>
      </c>
      <c r="C2101" t="s">
        <v>31</v>
      </c>
      <c r="D2101" t="s">
        <v>4142</v>
      </c>
      <c r="E2101" t="s">
        <v>4143</v>
      </c>
      <c r="F2101" t="s">
        <v>33</v>
      </c>
      <c r="G2101" t="s">
        <v>1859</v>
      </c>
      <c r="H2101" s="10">
        <v>42912</v>
      </c>
      <c r="I2101" s="10">
        <v>42947</v>
      </c>
      <c r="J2101" t="s">
        <v>35</v>
      </c>
      <c r="K2101" t="s">
        <v>36</v>
      </c>
      <c r="L2101" s="11">
        <v>-1687</v>
      </c>
      <c r="M2101" t="s">
        <v>37</v>
      </c>
      <c r="N2101" t="s">
        <v>4118</v>
      </c>
      <c r="O2101" t="s">
        <v>31</v>
      </c>
      <c r="P2101">
        <v>0</v>
      </c>
    </row>
    <row r="2102" spans="1:16" ht="14.95" x14ac:dyDescent="0.25">
      <c r="A2102" t="s">
        <v>29</v>
      </c>
      <c r="B2102" t="s">
        <v>4144</v>
      </c>
      <c r="C2102" t="s">
        <v>31</v>
      </c>
      <c r="D2102" t="s">
        <v>4144</v>
      </c>
      <c r="E2102" t="s">
        <v>4145</v>
      </c>
      <c r="F2102" t="s">
        <v>33</v>
      </c>
      <c r="G2102" t="s">
        <v>1859</v>
      </c>
      <c r="H2102" s="10">
        <v>42912</v>
      </c>
      <c r="I2102" s="10">
        <v>42947</v>
      </c>
      <c r="J2102" t="s">
        <v>35</v>
      </c>
      <c r="K2102" t="s">
        <v>36</v>
      </c>
      <c r="L2102" s="11">
        <v>-3855</v>
      </c>
      <c r="M2102" t="s">
        <v>37</v>
      </c>
      <c r="N2102" t="s">
        <v>4118</v>
      </c>
      <c r="O2102" t="s">
        <v>31</v>
      </c>
      <c r="P2102">
        <v>0</v>
      </c>
    </row>
    <row r="2103" spans="1:16" ht="14.95" x14ac:dyDescent="0.25">
      <c r="A2103" t="s">
        <v>29</v>
      </c>
      <c r="B2103" t="s">
        <v>4144</v>
      </c>
      <c r="C2103" t="s">
        <v>31</v>
      </c>
      <c r="D2103" t="s">
        <v>4144</v>
      </c>
      <c r="E2103" t="s">
        <v>4145</v>
      </c>
      <c r="F2103" t="s">
        <v>33</v>
      </c>
      <c r="G2103" t="s">
        <v>1859</v>
      </c>
      <c r="H2103" s="10">
        <v>42912</v>
      </c>
      <c r="I2103" s="10">
        <v>42947</v>
      </c>
      <c r="J2103" t="s">
        <v>35</v>
      </c>
      <c r="K2103" t="s">
        <v>36</v>
      </c>
      <c r="L2103" s="11">
        <v>-9455</v>
      </c>
      <c r="M2103" t="s">
        <v>37</v>
      </c>
      <c r="N2103" t="s">
        <v>4119</v>
      </c>
      <c r="O2103" t="s">
        <v>31</v>
      </c>
      <c r="P2103">
        <v>0</v>
      </c>
    </row>
    <row r="2104" spans="1:16" ht="14.95" x14ac:dyDescent="0.25">
      <c r="A2104" t="s">
        <v>29</v>
      </c>
      <c r="B2104" t="s">
        <v>4144</v>
      </c>
      <c r="C2104" t="s">
        <v>31</v>
      </c>
      <c r="D2104" t="s">
        <v>4144</v>
      </c>
      <c r="E2104" t="s">
        <v>4145</v>
      </c>
      <c r="F2104" t="s">
        <v>33</v>
      </c>
      <c r="G2104" t="s">
        <v>1859</v>
      </c>
      <c r="H2104" s="10">
        <v>42912</v>
      </c>
      <c r="I2104" s="10">
        <v>42947</v>
      </c>
      <c r="J2104" t="s">
        <v>35</v>
      </c>
      <c r="K2104" t="s">
        <v>36</v>
      </c>
      <c r="L2104" s="11">
        <v>-67723</v>
      </c>
      <c r="M2104" t="s">
        <v>37</v>
      </c>
      <c r="N2104" t="s">
        <v>4120</v>
      </c>
      <c r="O2104" t="s">
        <v>31</v>
      </c>
      <c r="P2104">
        <v>0</v>
      </c>
    </row>
    <row r="2105" spans="1:16" ht="14.95" x14ac:dyDescent="0.25">
      <c r="A2105" t="s">
        <v>29</v>
      </c>
      <c r="B2105" t="s">
        <v>4144</v>
      </c>
      <c r="C2105" t="s">
        <v>31</v>
      </c>
      <c r="D2105" t="s">
        <v>4144</v>
      </c>
      <c r="E2105" t="s">
        <v>4145</v>
      </c>
      <c r="F2105" t="s">
        <v>33</v>
      </c>
      <c r="G2105" t="s">
        <v>1859</v>
      </c>
      <c r="H2105" s="10">
        <v>42912</v>
      </c>
      <c r="I2105" s="10">
        <v>42947</v>
      </c>
      <c r="J2105" t="s">
        <v>35</v>
      </c>
      <c r="K2105" t="s">
        <v>36</v>
      </c>
      <c r="L2105" s="11">
        <v>-20400</v>
      </c>
      <c r="M2105" t="s">
        <v>37</v>
      </c>
      <c r="N2105" t="s">
        <v>4121</v>
      </c>
      <c r="O2105" t="s">
        <v>31</v>
      </c>
      <c r="P2105">
        <v>0</v>
      </c>
    </row>
    <row r="2106" spans="1:16" ht="14.95" x14ac:dyDescent="0.25">
      <c r="A2106" t="s">
        <v>29</v>
      </c>
      <c r="B2106" t="s">
        <v>4146</v>
      </c>
      <c r="C2106" t="s">
        <v>31</v>
      </c>
      <c r="D2106" t="s">
        <v>4147</v>
      </c>
      <c r="E2106" t="s">
        <v>4148</v>
      </c>
      <c r="F2106" t="s">
        <v>33</v>
      </c>
      <c r="G2106" t="s">
        <v>1859</v>
      </c>
      <c r="H2106" s="10">
        <v>42912</v>
      </c>
      <c r="I2106" s="10">
        <v>42947</v>
      </c>
      <c r="J2106" t="s">
        <v>35</v>
      </c>
      <c r="K2106" t="s">
        <v>36</v>
      </c>
      <c r="L2106" s="11">
        <v>-179200</v>
      </c>
      <c r="M2106" t="s">
        <v>37</v>
      </c>
      <c r="N2106" t="s">
        <v>4149</v>
      </c>
      <c r="O2106" t="s">
        <v>31</v>
      </c>
      <c r="P2106">
        <v>0</v>
      </c>
    </row>
    <row r="2107" spans="1:16" ht="14.95" x14ac:dyDescent="0.25">
      <c r="A2107" t="s">
        <v>29</v>
      </c>
      <c r="B2107" t="s">
        <v>4146</v>
      </c>
      <c r="C2107" t="s">
        <v>31</v>
      </c>
      <c r="D2107" t="s">
        <v>4150</v>
      </c>
      <c r="E2107" t="s">
        <v>4148</v>
      </c>
      <c r="F2107" t="s">
        <v>33</v>
      </c>
      <c r="G2107" t="s">
        <v>1859</v>
      </c>
      <c r="H2107" s="10">
        <v>42912</v>
      </c>
      <c r="I2107" s="10">
        <v>42947</v>
      </c>
      <c r="J2107" t="s">
        <v>35</v>
      </c>
      <c r="K2107" t="s">
        <v>36</v>
      </c>
      <c r="L2107" s="11">
        <v>-37901</v>
      </c>
      <c r="M2107" t="s">
        <v>37</v>
      </c>
      <c r="N2107" t="s">
        <v>4151</v>
      </c>
      <c r="O2107" t="s">
        <v>31</v>
      </c>
      <c r="P2107">
        <v>0</v>
      </c>
    </row>
    <row r="2108" spans="1:16" ht="14.95" x14ac:dyDescent="0.25">
      <c r="A2108" t="s">
        <v>29</v>
      </c>
      <c r="B2108" t="s">
        <v>4146</v>
      </c>
      <c r="C2108" t="s">
        <v>31</v>
      </c>
      <c r="D2108" t="s">
        <v>4150</v>
      </c>
      <c r="E2108" t="s">
        <v>4148</v>
      </c>
      <c r="F2108" t="s">
        <v>33</v>
      </c>
      <c r="G2108" t="s">
        <v>1859</v>
      </c>
      <c r="H2108" s="10">
        <v>42912</v>
      </c>
      <c r="I2108" s="10">
        <v>42947</v>
      </c>
      <c r="J2108" t="s">
        <v>35</v>
      </c>
      <c r="K2108" t="s">
        <v>36</v>
      </c>
      <c r="L2108" s="11">
        <v>-83059</v>
      </c>
      <c r="M2108" t="s">
        <v>37</v>
      </c>
      <c r="N2108" t="s">
        <v>4152</v>
      </c>
      <c r="O2108" t="s">
        <v>31</v>
      </c>
      <c r="P2108">
        <v>0</v>
      </c>
    </row>
    <row r="2109" spans="1:16" ht="14.95" x14ac:dyDescent="0.25">
      <c r="A2109" t="s">
        <v>29</v>
      </c>
      <c r="B2109" t="s">
        <v>4146</v>
      </c>
      <c r="C2109" t="s">
        <v>31</v>
      </c>
      <c r="D2109" t="s">
        <v>4150</v>
      </c>
      <c r="E2109" t="s">
        <v>4148</v>
      </c>
      <c r="F2109" t="s">
        <v>33</v>
      </c>
      <c r="G2109" t="s">
        <v>1859</v>
      </c>
      <c r="H2109" s="10">
        <v>42912</v>
      </c>
      <c r="I2109" s="10">
        <v>42947</v>
      </c>
      <c r="J2109" t="s">
        <v>35</v>
      </c>
      <c r="K2109" t="s">
        <v>36</v>
      </c>
      <c r="L2109" s="11">
        <v>-594944</v>
      </c>
      <c r="M2109" t="s">
        <v>37</v>
      </c>
      <c r="N2109" t="s">
        <v>4153</v>
      </c>
      <c r="O2109" t="s">
        <v>31</v>
      </c>
      <c r="P2109">
        <v>0</v>
      </c>
    </row>
    <row r="2110" spans="1:16" ht="14.95" x14ac:dyDescent="0.25">
      <c r="A2110" t="s">
        <v>29</v>
      </c>
      <c r="B2110" t="s">
        <v>4154</v>
      </c>
      <c r="C2110" t="s">
        <v>31</v>
      </c>
      <c r="D2110" t="s">
        <v>4155</v>
      </c>
      <c r="E2110" t="s">
        <v>4156</v>
      </c>
      <c r="F2110" t="s">
        <v>33</v>
      </c>
      <c r="G2110" t="s">
        <v>1859</v>
      </c>
      <c r="H2110" s="10">
        <v>42912</v>
      </c>
      <c r="I2110" s="10">
        <v>42947</v>
      </c>
      <c r="J2110" t="s">
        <v>35</v>
      </c>
      <c r="K2110" t="s">
        <v>36</v>
      </c>
      <c r="L2110" s="11">
        <v>-33299</v>
      </c>
      <c r="M2110" t="s">
        <v>37</v>
      </c>
      <c r="N2110" t="s">
        <v>4157</v>
      </c>
      <c r="O2110" t="s">
        <v>31</v>
      </c>
      <c r="P2110">
        <v>0</v>
      </c>
    </row>
    <row r="2111" spans="1:16" ht="14.95" x14ac:dyDescent="0.25">
      <c r="A2111" t="s">
        <v>29</v>
      </c>
      <c r="B2111" t="s">
        <v>4154</v>
      </c>
      <c r="C2111" t="s">
        <v>31</v>
      </c>
      <c r="D2111" t="s">
        <v>4155</v>
      </c>
      <c r="E2111" t="s">
        <v>4156</v>
      </c>
      <c r="F2111" t="s">
        <v>33</v>
      </c>
      <c r="G2111" t="s">
        <v>1859</v>
      </c>
      <c r="H2111" s="10">
        <v>42912</v>
      </c>
      <c r="I2111" s="10">
        <v>42947</v>
      </c>
      <c r="J2111" t="s">
        <v>35</v>
      </c>
      <c r="K2111" t="s">
        <v>36</v>
      </c>
      <c r="L2111" s="11">
        <v>-238511</v>
      </c>
      <c r="M2111" t="s">
        <v>37</v>
      </c>
      <c r="N2111" t="s">
        <v>4158</v>
      </c>
      <c r="O2111" t="s">
        <v>31</v>
      </c>
      <c r="P2111">
        <v>0</v>
      </c>
    </row>
    <row r="2112" spans="1:16" ht="14.95" x14ac:dyDescent="0.25">
      <c r="A2112" t="s">
        <v>29</v>
      </c>
      <c r="B2112" t="s">
        <v>4154</v>
      </c>
      <c r="C2112" t="s">
        <v>31</v>
      </c>
      <c r="D2112" t="s">
        <v>4155</v>
      </c>
      <c r="E2112" t="s">
        <v>4156</v>
      </c>
      <c r="F2112" t="s">
        <v>33</v>
      </c>
      <c r="G2112" t="s">
        <v>1859</v>
      </c>
      <c r="H2112" s="10">
        <v>42912</v>
      </c>
      <c r="I2112" s="10">
        <v>42947</v>
      </c>
      <c r="J2112" t="s">
        <v>35</v>
      </c>
      <c r="K2112" t="s">
        <v>36</v>
      </c>
      <c r="L2112" s="11">
        <v>-71841</v>
      </c>
      <c r="M2112" t="s">
        <v>37</v>
      </c>
      <c r="N2112" t="s">
        <v>4159</v>
      </c>
      <c r="O2112" t="s">
        <v>31</v>
      </c>
      <c r="P2112">
        <v>0</v>
      </c>
    </row>
    <row r="2113" spans="1:16" ht="14.95" x14ac:dyDescent="0.25">
      <c r="A2113" t="s">
        <v>29</v>
      </c>
      <c r="B2113" t="s">
        <v>4154</v>
      </c>
      <c r="C2113" t="s">
        <v>31</v>
      </c>
      <c r="D2113" t="s">
        <v>4155</v>
      </c>
      <c r="E2113" t="s">
        <v>4156</v>
      </c>
      <c r="F2113" t="s">
        <v>33</v>
      </c>
      <c r="G2113" t="s">
        <v>1859</v>
      </c>
      <c r="H2113" s="10">
        <v>42912</v>
      </c>
      <c r="I2113" s="10">
        <v>42947</v>
      </c>
      <c r="J2113" t="s">
        <v>35</v>
      </c>
      <c r="K2113" t="s">
        <v>36</v>
      </c>
      <c r="L2113" s="11">
        <v>-15194</v>
      </c>
      <c r="M2113" t="s">
        <v>37</v>
      </c>
      <c r="N2113" t="s">
        <v>4160</v>
      </c>
      <c r="O2113" t="s">
        <v>31</v>
      </c>
      <c r="P2113">
        <v>0</v>
      </c>
    </row>
    <row r="2114" spans="1:16" ht="14.95" x14ac:dyDescent="0.25">
      <c r="A2114" t="s">
        <v>29</v>
      </c>
      <c r="B2114" t="s">
        <v>4161</v>
      </c>
      <c r="C2114" t="s">
        <v>31</v>
      </c>
      <c r="D2114" t="s">
        <v>4155</v>
      </c>
      <c r="E2114" t="s">
        <v>4162</v>
      </c>
      <c r="F2114" t="s">
        <v>33</v>
      </c>
      <c r="G2114" t="s">
        <v>1859</v>
      </c>
      <c r="H2114" s="10">
        <v>42911</v>
      </c>
      <c r="I2114" s="10">
        <v>42947</v>
      </c>
      <c r="J2114" t="s">
        <v>35</v>
      </c>
      <c r="K2114" t="s">
        <v>36</v>
      </c>
      <c r="L2114" s="11">
        <v>-11333</v>
      </c>
      <c r="M2114" t="s">
        <v>37</v>
      </c>
      <c r="N2114" t="s">
        <v>4163</v>
      </c>
      <c r="O2114" t="s">
        <v>31</v>
      </c>
      <c r="P2114">
        <v>0</v>
      </c>
    </row>
    <row r="2115" spans="1:16" ht="14.95" x14ac:dyDescent="0.25">
      <c r="A2115" t="s">
        <v>29</v>
      </c>
      <c r="B2115" t="s">
        <v>4161</v>
      </c>
      <c r="C2115" t="s">
        <v>31</v>
      </c>
      <c r="D2115" t="s">
        <v>4155</v>
      </c>
      <c r="E2115" t="s">
        <v>4162</v>
      </c>
      <c r="F2115" t="s">
        <v>33</v>
      </c>
      <c r="G2115" t="s">
        <v>1859</v>
      </c>
      <c r="H2115" s="10">
        <v>42911</v>
      </c>
      <c r="I2115" s="10">
        <v>42947</v>
      </c>
      <c r="J2115" t="s">
        <v>35</v>
      </c>
      <c r="K2115" t="s">
        <v>36</v>
      </c>
      <c r="L2115" s="11">
        <v>-2397</v>
      </c>
      <c r="M2115" t="s">
        <v>37</v>
      </c>
      <c r="N2115" t="s">
        <v>4164</v>
      </c>
      <c r="O2115" t="s">
        <v>31</v>
      </c>
      <c r="P2115">
        <v>0</v>
      </c>
    </row>
    <row r="2116" spans="1:16" ht="14.95" x14ac:dyDescent="0.25">
      <c r="A2116" t="s">
        <v>29</v>
      </c>
      <c r="B2116" t="s">
        <v>4161</v>
      </c>
      <c r="C2116" t="s">
        <v>31</v>
      </c>
      <c r="D2116" t="s">
        <v>4155</v>
      </c>
      <c r="E2116" t="s">
        <v>4162</v>
      </c>
      <c r="F2116" t="s">
        <v>33</v>
      </c>
      <c r="G2116" t="s">
        <v>1859</v>
      </c>
      <c r="H2116" s="10">
        <v>42911</v>
      </c>
      <c r="I2116" s="10">
        <v>42947</v>
      </c>
      <c r="J2116" t="s">
        <v>35</v>
      </c>
      <c r="K2116" t="s">
        <v>36</v>
      </c>
      <c r="L2116" s="11">
        <v>-5253</v>
      </c>
      <c r="M2116" t="s">
        <v>37</v>
      </c>
      <c r="N2116" t="s">
        <v>4165</v>
      </c>
      <c r="O2116" t="s">
        <v>31</v>
      </c>
      <c r="P2116">
        <v>0</v>
      </c>
    </row>
    <row r="2117" spans="1:16" ht="14.95" x14ac:dyDescent="0.25">
      <c r="A2117" t="s">
        <v>29</v>
      </c>
      <c r="B2117" t="s">
        <v>4161</v>
      </c>
      <c r="C2117" t="s">
        <v>31</v>
      </c>
      <c r="D2117" t="s">
        <v>4155</v>
      </c>
      <c r="E2117" t="s">
        <v>4162</v>
      </c>
      <c r="F2117" t="s">
        <v>33</v>
      </c>
      <c r="G2117" t="s">
        <v>1859</v>
      </c>
      <c r="H2117" s="10">
        <v>42911</v>
      </c>
      <c r="I2117" s="10">
        <v>42947</v>
      </c>
      <c r="J2117" t="s">
        <v>35</v>
      </c>
      <c r="K2117" t="s">
        <v>36</v>
      </c>
      <c r="L2117" s="11">
        <v>-37624</v>
      </c>
      <c r="M2117" t="s">
        <v>37</v>
      </c>
      <c r="N2117" t="s">
        <v>4166</v>
      </c>
      <c r="O2117" t="s">
        <v>31</v>
      </c>
      <c r="P2117">
        <v>0</v>
      </c>
    </row>
    <row r="2118" spans="1:16" ht="14.95" x14ac:dyDescent="0.25">
      <c r="A2118" t="s">
        <v>29</v>
      </c>
      <c r="B2118" t="s">
        <v>4167</v>
      </c>
      <c r="C2118" t="s">
        <v>31</v>
      </c>
      <c r="D2118" t="s">
        <v>4168</v>
      </c>
      <c r="E2118" t="s">
        <v>4169</v>
      </c>
      <c r="F2118" t="s">
        <v>33</v>
      </c>
      <c r="G2118" t="s">
        <v>1859</v>
      </c>
      <c r="H2118" s="10">
        <v>42913</v>
      </c>
      <c r="I2118" s="10">
        <v>42947</v>
      </c>
      <c r="J2118" t="s">
        <v>35</v>
      </c>
      <c r="K2118" t="s">
        <v>36</v>
      </c>
      <c r="L2118" s="11">
        <v>-39211</v>
      </c>
      <c r="M2118" t="s">
        <v>37</v>
      </c>
      <c r="N2118" t="s">
        <v>4170</v>
      </c>
      <c r="O2118" t="s">
        <v>31</v>
      </c>
      <c r="P2118">
        <v>0</v>
      </c>
    </row>
    <row r="2119" spans="1:16" ht="14.95" x14ac:dyDescent="0.25">
      <c r="A2119" t="s">
        <v>29</v>
      </c>
      <c r="B2119" t="s">
        <v>4167</v>
      </c>
      <c r="C2119" t="s">
        <v>31</v>
      </c>
      <c r="D2119" t="s">
        <v>4168</v>
      </c>
      <c r="E2119" t="s">
        <v>4169</v>
      </c>
      <c r="F2119" t="s">
        <v>33</v>
      </c>
      <c r="G2119" t="s">
        <v>1859</v>
      </c>
      <c r="H2119" s="10">
        <v>42913</v>
      </c>
      <c r="I2119" s="10">
        <v>42947</v>
      </c>
      <c r="J2119" t="s">
        <v>35</v>
      </c>
      <c r="K2119" t="s">
        <v>36</v>
      </c>
      <c r="L2119" s="11">
        <v>-7411</v>
      </c>
      <c r="M2119" t="s">
        <v>37</v>
      </c>
      <c r="N2119" t="s">
        <v>4171</v>
      </c>
      <c r="O2119" t="s">
        <v>31</v>
      </c>
      <c r="P2119">
        <v>0</v>
      </c>
    </row>
    <row r="2120" spans="1:16" ht="14.95" x14ac:dyDescent="0.25">
      <c r="A2120" t="s">
        <v>29</v>
      </c>
      <c r="B2120" t="s">
        <v>4167</v>
      </c>
      <c r="C2120" t="s">
        <v>31</v>
      </c>
      <c r="D2120" t="s">
        <v>4168</v>
      </c>
      <c r="E2120" t="s">
        <v>4169</v>
      </c>
      <c r="F2120" t="s">
        <v>33</v>
      </c>
      <c r="G2120" t="s">
        <v>1859</v>
      </c>
      <c r="H2120" s="10">
        <v>42913</v>
      </c>
      <c r="I2120" s="10">
        <v>42947</v>
      </c>
      <c r="J2120" t="s">
        <v>35</v>
      </c>
      <c r="K2120" t="s">
        <v>36</v>
      </c>
      <c r="L2120" s="11">
        <v>-18174</v>
      </c>
      <c r="M2120" t="s">
        <v>37</v>
      </c>
      <c r="N2120" t="s">
        <v>4172</v>
      </c>
      <c r="O2120" t="s">
        <v>31</v>
      </c>
      <c r="P2120">
        <v>0</v>
      </c>
    </row>
    <row r="2121" spans="1:16" ht="14.95" x14ac:dyDescent="0.25">
      <c r="A2121" t="s">
        <v>29</v>
      </c>
      <c r="B2121" t="s">
        <v>4167</v>
      </c>
      <c r="C2121" t="s">
        <v>31</v>
      </c>
      <c r="D2121" t="s">
        <v>4168</v>
      </c>
      <c r="E2121" t="s">
        <v>4169</v>
      </c>
      <c r="F2121" t="s">
        <v>33</v>
      </c>
      <c r="G2121" t="s">
        <v>1859</v>
      </c>
      <c r="H2121" s="10">
        <v>42913</v>
      </c>
      <c r="I2121" s="10">
        <v>42947</v>
      </c>
      <c r="J2121" t="s">
        <v>35</v>
      </c>
      <c r="K2121" t="s">
        <v>36</v>
      </c>
      <c r="L2121" s="11">
        <v>-130181</v>
      </c>
      <c r="M2121" t="s">
        <v>37</v>
      </c>
      <c r="N2121" t="s">
        <v>4173</v>
      </c>
      <c r="O2121" t="s">
        <v>31</v>
      </c>
      <c r="P2121">
        <v>0</v>
      </c>
    </row>
    <row r="2122" spans="1:16" ht="14.95" x14ac:dyDescent="0.25">
      <c r="A2122" t="s">
        <v>29</v>
      </c>
      <c r="B2122" t="s">
        <v>4174</v>
      </c>
      <c r="C2122" t="s">
        <v>31</v>
      </c>
      <c r="D2122" t="s">
        <v>4175</v>
      </c>
      <c r="E2122" t="s">
        <v>4176</v>
      </c>
      <c r="F2122" t="s">
        <v>33</v>
      </c>
      <c r="G2122" t="s">
        <v>1859</v>
      </c>
      <c r="H2122" s="10">
        <v>42912</v>
      </c>
      <c r="I2122" s="10">
        <v>42947</v>
      </c>
      <c r="J2122" t="s">
        <v>35</v>
      </c>
      <c r="K2122" t="s">
        <v>36</v>
      </c>
      <c r="L2122" s="11">
        <v>-7797</v>
      </c>
      <c r="M2122" t="s">
        <v>37</v>
      </c>
      <c r="N2122" t="s">
        <v>4177</v>
      </c>
      <c r="O2122" t="s">
        <v>31</v>
      </c>
      <c r="P2122">
        <v>0</v>
      </c>
    </row>
    <row r="2123" spans="1:16" ht="14.95" x14ac:dyDescent="0.25">
      <c r="A2123" t="s">
        <v>29</v>
      </c>
      <c r="B2123" t="s">
        <v>4174</v>
      </c>
      <c r="C2123" t="s">
        <v>31</v>
      </c>
      <c r="D2123" t="s">
        <v>4175</v>
      </c>
      <c r="E2123" t="s">
        <v>4176</v>
      </c>
      <c r="F2123" t="s">
        <v>33</v>
      </c>
      <c r="G2123" t="s">
        <v>1859</v>
      </c>
      <c r="H2123" s="10">
        <v>42912</v>
      </c>
      <c r="I2123" s="10">
        <v>42947</v>
      </c>
      <c r="J2123" t="s">
        <v>35</v>
      </c>
      <c r="K2123" t="s">
        <v>36</v>
      </c>
      <c r="L2123" s="11">
        <v>-1649</v>
      </c>
      <c r="M2123" t="s">
        <v>37</v>
      </c>
      <c r="N2123" t="s">
        <v>4178</v>
      </c>
      <c r="O2123" t="s">
        <v>31</v>
      </c>
      <c r="P2123">
        <v>0</v>
      </c>
    </row>
    <row r="2124" spans="1:16" ht="14.95" x14ac:dyDescent="0.25">
      <c r="A2124" t="s">
        <v>29</v>
      </c>
      <c r="B2124" t="s">
        <v>4174</v>
      </c>
      <c r="C2124" t="s">
        <v>31</v>
      </c>
      <c r="D2124" t="s">
        <v>4175</v>
      </c>
      <c r="E2124" t="s">
        <v>4176</v>
      </c>
      <c r="F2124" t="s">
        <v>33</v>
      </c>
      <c r="G2124" t="s">
        <v>1859</v>
      </c>
      <c r="H2124" s="10">
        <v>42912</v>
      </c>
      <c r="I2124" s="10">
        <v>42947</v>
      </c>
      <c r="J2124" t="s">
        <v>35</v>
      </c>
      <c r="K2124" t="s">
        <v>36</v>
      </c>
      <c r="L2124" s="11">
        <v>-25885</v>
      </c>
      <c r="M2124" t="s">
        <v>37</v>
      </c>
      <c r="N2124" t="s">
        <v>4179</v>
      </c>
      <c r="O2124" t="s">
        <v>31</v>
      </c>
      <c r="P2124">
        <v>0</v>
      </c>
    </row>
    <row r="2125" spans="1:16" ht="14.95" x14ac:dyDescent="0.25">
      <c r="A2125" t="s">
        <v>29</v>
      </c>
      <c r="B2125" t="s">
        <v>4174</v>
      </c>
      <c r="C2125" t="s">
        <v>31</v>
      </c>
      <c r="D2125" t="s">
        <v>4175</v>
      </c>
      <c r="E2125" t="s">
        <v>4176</v>
      </c>
      <c r="F2125" t="s">
        <v>33</v>
      </c>
      <c r="G2125" t="s">
        <v>1859</v>
      </c>
      <c r="H2125" s="10">
        <v>42912</v>
      </c>
      <c r="I2125" s="10">
        <v>42947</v>
      </c>
      <c r="J2125" t="s">
        <v>35</v>
      </c>
      <c r="K2125" t="s">
        <v>36</v>
      </c>
      <c r="L2125" s="11">
        <v>-3614</v>
      </c>
      <c r="M2125" t="s">
        <v>37</v>
      </c>
      <c r="N2125" t="s">
        <v>4180</v>
      </c>
      <c r="O2125" t="s">
        <v>31</v>
      </c>
      <c r="P2125">
        <v>0</v>
      </c>
    </row>
    <row r="2126" spans="1:16" ht="14.95" x14ac:dyDescent="0.25">
      <c r="A2126" t="s">
        <v>29</v>
      </c>
      <c r="B2126" t="s">
        <v>4181</v>
      </c>
      <c r="C2126" t="s">
        <v>31</v>
      </c>
      <c r="D2126" t="s">
        <v>4182</v>
      </c>
      <c r="E2126" t="s">
        <v>4183</v>
      </c>
      <c r="F2126" t="s">
        <v>33</v>
      </c>
      <c r="G2126" t="s">
        <v>1859</v>
      </c>
      <c r="H2126" s="10">
        <v>42912</v>
      </c>
      <c r="I2126" s="10">
        <v>42947</v>
      </c>
      <c r="J2126" t="s">
        <v>35</v>
      </c>
      <c r="K2126" t="s">
        <v>36</v>
      </c>
      <c r="L2126" s="11">
        <v>-15322</v>
      </c>
      <c r="M2126" t="s">
        <v>37</v>
      </c>
      <c r="N2126" t="s">
        <v>4184</v>
      </c>
      <c r="O2126" t="s">
        <v>31</v>
      </c>
      <c r="P2126">
        <v>0</v>
      </c>
    </row>
    <row r="2127" spans="1:16" ht="14.95" x14ac:dyDescent="0.25">
      <c r="A2127" t="s">
        <v>29</v>
      </c>
      <c r="B2127" t="s">
        <v>4181</v>
      </c>
      <c r="C2127" t="s">
        <v>31</v>
      </c>
      <c r="D2127" t="s">
        <v>4182</v>
      </c>
      <c r="E2127" t="s">
        <v>4183</v>
      </c>
      <c r="F2127" t="s">
        <v>33</v>
      </c>
      <c r="G2127" t="s">
        <v>1859</v>
      </c>
      <c r="H2127" s="10">
        <v>42912</v>
      </c>
      <c r="I2127" s="10">
        <v>42947</v>
      </c>
      <c r="J2127" t="s">
        <v>35</v>
      </c>
      <c r="K2127" t="s">
        <v>36</v>
      </c>
      <c r="L2127" s="11">
        <v>-50868</v>
      </c>
      <c r="M2127" t="s">
        <v>37</v>
      </c>
      <c r="N2127" t="s">
        <v>4185</v>
      </c>
      <c r="O2127" t="s">
        <v>31</v>
      </c>
      <c r="P2127">
        <v>0</v>
      </c>
    </row>
    <row r="2128" spans="1:16" ht="14.95" x14ac:dyDescent="0.25">
      <c r="A2128" t="s">
        <v>29</v>
      </c>
      <c r="B2128" t="s">
        <v>4181</v>
      </c>
      <c r="C2128" t="s">
        <v>31</v>
      </c>
      <c r="D2128" t="s">
        <v>4182</v>
      </c>
      <c r="E2128" t="s">
        <v>4183</v>
      </c>
      <c r="F2128" t="s">
        <v>33</v>
      </c>
      <c r="G2128" t="s">
        <v>1859</v>
      </c>
      <c r="H2128" s="10">
        <v>42912</v>
      </c>
      <c r="I2128" s="10">
        <v>42947</v>
      </c>
      <c r="J2128" t="s">
        <v>35</v>
      </c>
      <c r="K2128" t="s">
        <v>36</v>
      </c>
      <c r="L2128" s="11">
        <v>-7101</v>
      </c>
      <c r="M2128" t="s">
        <v>37</v>
      </c>
      <c r="N2128" t="s">
        <v>4186</v>
      </c>
      <c r="O2128" t="s">
        <v>31</v>
      </c>
      <c r="P2128">
        <v>0</v>
      </c>
    </row>
    <row r="2129" spans="1:16" ht="14.95" x14ac:dyDescent="0.25">
      <c r="A2129" t="s">
        <v>29</v>
      </c>
      <c r="B2129" t="s">
        <v>4181</v>
      </c>
      <c r="C2129" t="s">
        <v>31</v>
      </c>
      <c r="D2129" t="s">
        <v>4182</v>
      </c>
      <c r="E2129" t="s">
        <v>4183</v>
      </c>
      <c r="F2129" t="s">
        <v>33</v>
      </c>
      <c r="G2129" t="s">
        <v>1859</v>
      </c>
      <c r="H2129" s="10">
        <v>42912</v>
      </c>
      <c r="I2129" s="10">
        <v>42947</v>
      </c>
      <c r="J2129" t="s">
        <v>35</v>
      </c>
      <c r="K2129" t="s">
        <v>36</v>
      </c>
      <c r="L2129" s="11">
        <v>-3241</v>
      </c>
      <c r="M2129" t="s">
        <v>37</v>
      </c>
      <c r="N2129" t="s">
        <v>4187</v>
      </c>
      <c r="O2129" t="s">
        <v>31</v>
      </c>
      <c r="P2129">
        <v>0</v>
      </c>
    </row>
    <row r="2130" spans="1:16" ht="14.95" x14ac:dyDescent="0.25">
      <c r="A2130" t="s">
        <v>29</v>
      </c>
      <c r="B2130" t="s">
        <v>4188</v>
      </c>
      <c r="C2130" t="s">
        <v>31</v>
      </c>
      <c r="D2130" t="s">
        <v>4189</v>
      </c>
      <c r="E2130" t="s">
        <v>4190</v>
      </c>
      <c r="F2130" t="s">
        <v>33</v>
      </c>
      <c r="G2130" t="s">
        <v>1859</v>
      </c>
      <c r="H2130" s="10">
        <v>42887</v>
      </c>
      <c r="I2130" s="10">
        <v>42947</v>
      </c>
      <c r="J2130" t="s">
        <v>35</v>
      </c>
      <c r="K2130" t="s">
        <v>36</v>
      </c>
      <c r="L2130" s="11">
        <v>-215600</v>
      </c>
      <c r="M2130" t="s">
        <v>37</v>
      </c>
      <c r="N2130" t="s">
        <v>4191</v>
      </c>
      <c r="O2130" t="s">
        <v>31</v>
      </c>
      <c r="P2130">
        <v>0</v>
      </c>
    </row>
    <row r="2131" spans="1:16" ht="14.95" x14ac:dyDescent="0.25">
      <c r="A2131" t="s">
        <v>29</v>
      </c>
      <c r="B2131" t="s">
        <v>4188</v>
      </c>
      <c r="C2131" t="s">
        <v>31</v>
      </c>
      <c r="D2131" t="s">
        <v>4189</v>
      </c>
      <c r="E2131" t="s">
        <v>4190</v>
      </c>
      <c r="F2131" t="s">
        <v>33</v>
      </c>
      <c r="G2131" t="s">
        <v>1859</v>
      </c>
      <c r="H2131" s="10">
        <v>42887</v>
      </c>
      <c r="I2131" s="10">
        <v>42947</v>
      </c>
      <c r="J2131" t="s">
        <v>35</v>
      </c>
      <c r="K2131" t="s">
        <v>36</v>
      </c>
      <c r="L2131" s="11">
        <v>-40748</v>
      </c>
      <c r="M2131" t="s">
        <v>37</v>
      </c>
      <c r="N2131" t="s">
        <v>4192</v>
      </c>
      <c r="O2131" t="s">
        <v>31</v>
      </c>
      <c r="P2131">
        <v>0</v>
      </c>
    </row>
    <row r="2132" spans="1:16" ht="14.95" x14ac:dyDescent="0.25">
      <c r="A2132" t="s">
        <v>29</v>
      </c>
      <c r="B2132" t="s">
        <v>4188</v>
      </c>
      <c r="C2132" t="s">
        <v>31</v>
      </c>
      <c r="D2132" t="s">
        <v>4189</v>
      </c>
      <c r="E2132" t="s">
        <v>4190</v>
      </c>
      <c r="F2132" t="s">
        <v>33</v>
      </c>
      <c r="G2132" t="s">
        <v>1859</v>
      </c>
      <c r="H2132" s="10">
        <v>42887</v>
      </c>
      <c r="I2132" s="10">
        <v>42947</v>
      </c>
      <c r="J2132" t="s">
        <v>35</v>
      </c>
      <c r="K2132" t="s">
        <v>36</v>
      </c>
      <c r="L2132" s="11">
        <v>-99931</v>
      </c>
      <c r="M2132" t="s">
        <v>37</v>
      </c>
      <c r="N2132" t="s">
        <v>4193</v>
      </c>
      <c r="O2132" t="s">
        <v>31</v>
      </c>
      <c r="P2132">
        <v>0</v>
      </c>
    </row>
    <row r="2133" spans="1:16" ht="14.95" x14ac:dyDescent="0.25">
      <c r="A2133" t="s">
        <v>29</v>
      </c>
      <c r="B2133" t="s">
        <v>4188</v>
      </c>
      <c r="C2133" t="s">
        <v>31</v>
      </c>
      <c r="D2133" t="s">
        <v>4189</v>
      </c>
      <c r="E2133" t="s">
        <v>4190</v>
      </c>
      <c r="F2133" t="s">
        <v>33</v>
      </c>
      <c r="G2133" t="s">
        <v>1859</v>
      </c>
      <c r="H2133" s="10">
        <v>42887</v>
      </c>
      <c r="I2133" s="10">
        <v>42947</v>
      </c>
      <c r="J2133" t="s">
        <v>35</v>
      </c>
      <c r="K2133" t="s">
        <v>36</v>
      </c>
      <c r="L2133" s="11">
        <v>-715792</v>
      </c>
      <c r="M2133" t="s">
        <v>37</v>
      </c>
      <c r="N2133" t="s">
        <v>4194</v>
      </c>
      <c r="O2133" t="s">
        <v>31</v>
      </c>
      <c r="P2133">
        <v>0</v>
      </c>
    </row>
    <row r="2134" spans="1:16" ht="14.95" x14ac:dyDescent="0.25">
      <c r="A2134" t="s">
        <v>29</v>
      </c>
      <c r="B2134" t="s">
        <v>4195</v>
      </c>
      <c r="C2134" t="s">
        <v>31</v>
      </c>
      <c r="D2134" t="s">
        <v>4196</v>
      </c>
      <c r="E2134" t="s">
        <v>4197</v>
      </c>
      <c r="F2134" t="s">
        <v>33</v>
      </c>
      <c r="G2134" t="s">
        <v>1859</v>
      </c>
      <c r="H2134" s="10">
        <v>42895</v>
      </c>
      <c r="I2134" s="10">
        <v>42947</v>
      </c>
      <c r="J2134" t="s">
        <v>35</v>
      </c>
      <c r="K2134" t="s">
        <v>36</v>
      </c>
      <c r="L2134" s="11">
        <v>-66523</v>
      </c>
      <c r="M2134" t="s">
        <v>37</v>
      </c>
      <c r="N2134" t="s">
        <v>4198</v>
      </c>
      <c r="O2134" t="s">
        <v>31</v>
      </c>
      <c r="P2134">
        <v>0</v>
      </c>
    </row>
    <row r="2135" spans="1:16" ht="14.95" x14ac:dyDescent="0.25">
      <c r="A2135" t="s">
        <v>29</v>
      </c>
      <c r="B2135" t="s">
        <v>4195</v>
      </c>
      <c r="C2135" t="s">
        <v>31</v>
      </c>
      <c r="D2135" t="s">
        <v>4196</v>
      </c>
      <c r="E2135" t="s">
        <v>4197</v>
      </c>
      <c r="F2135" t="s">
        <v>33</v>
      </c>
      <c r="G2135" t="s">
        <v>1859</v>
      </c>
      <c r="H2135" s="10">
        <v>42895</v>
      </c>
      <c r="I2135" s="10">
        <v>42947</v>
      </c>
      <c r="J2135" t="s">
        <v>35</v>
      </c>
      <c r="K2135" t="s">
        <v>36</v>
      </c>
      <c r="L2135" s="11">
        <v>-53821</v>
      </c>
      <c r="M2135" t="s">
        <v>37</v>
      </c>
      <c r="N2135" t="s">
        <v>4199</v>
      </c>
      <c r="O2135" t="s">
        <v>31</v>
      </c>
      <c r="P2135">
        <v>0</v>
      </c>
    </row>
    <row r="2136" spans="1:16" ht="14.95" x14ac:dyDescent="0.25">
      <c r="A2136" t="s">
        <v>29</v>
      </c>
      <c r="B2136" t="s">
        <v>4195</v>
      </c>
      <c r="C2136" t="s">
        <v>31</v>
      </c>
      <c r="D2136" t="s">
        <v>4196</v>
      </c>
      <c r="E2136" t="s">
        <v>4197</v>
      </c>
      <c r="F2136" t="s">
        <v>33</v>
      </c>
      <c r="G2136" t="s">
        <v>1859</v>
      </c>
      <c r="H2136" s="10">
        <v>42895</v>
      </c>
      <c r="I2136" s="10">
        <v>42947</v>
      </c>
      <c r="J2136" t="s">
        <v>35</v>
      </c>
      <c r="K2136" t="s">
        <v>36</v>
      </c>
      <c r="L2136" s="11">
        <v>-462860</v>
      </c>
      <c r="M2136" t="s">
        <v>37</v>
      </c>
      <c r="N2136" t="s">
        <v>4200</v>
      </c>
      <c r="O2136" t="s">
        <v>31</v>
      </c>
      <c r="P2136">
        <v>0</v>
      </c>
    </row>
    <row r="2137" spans="1:16" ht="14.95" x14ac:dyDescent="0.25">
      <c r="A2137" t="s">
        <v>29</v>
      </c>
      <c r="B2137" t="s">
        <v>4201</v>
      </c>
      <c r="C2137" t="s">
        <v>31</v>
      </c>
      <c r="D2137" t="s">
        <v>4202</v>
      </c>
      <c r="E2137" t="s">
        <v>4203</v>
      </c>
      <c r="F2137" t="s">
        <v>33</v>
      </c>
      <c r="G2137" t="s">
        <v>1859</v>
      </c>
      <c r="H2137" s="10">
        <v>42893</v>
      </c>
      <c r="I2137" s="10">
        <v>42947</v>
      </c>
      <c r="J2137" t="s">
        <v>35</v>
      </c>
      <c r="K2137" t="s">
        <v>36</v>
      </c>
      <c r="L2137" s="11">
        <v>-942370</v>
      </c>
      <c r="M2137" t="s">
        <v>37</v>
      </c>
      <c r="N2137" t="s">
        <v>4204</v>
      </c>
      <c r="O2137" t="s">
        <v>31</v>
      </c>
      <c r="P2137">
        <v>0</v>
      </c>
    </row>
    <row r="2138" spans="1:16" ht="14.95" x14ac:dyDescent="0.25">
      <c r="A2138" t="s">
        <v>29</v>
      </c>
      <c r="B2138" t="s">
        <v>4201</v>
      </c>
      <c r="C2138" t="s">
        <v>31</v>
      </c>
      <c r="D2138" t="s">
        <v>4202</v>
      </c>
      <c r="E2138" t="s">
        <v>4203</v>
      </c>
      <c r="F2138" t="s">
        <v>33</v>
      </c>
      <c r="G2138" t="s">
        <v>1859</v>
      </c>
      <c r="H2138" s="10">
        <v>42893</v>
      </c>
      <c r="I2138" s="10">
        <v>42947</v>
      </c>
      <c r="J2138" t="s">
        <v>35</v>
      </c>
      <c r="K2138" t="s">
        <v>36</v>
      </c>
      <c r="L2138" s="11">
        <v>-109578</v>
      </c>
      <c r="M2138" t="s">
        <v>37</v>
      </c>
      <c r="N2138" t="s">
        <v>4205</v>
      </c>
      <c r="O2138" t="s">
        <v>31</v>
      </c>
      <c r="P2138">
        <v>0</v>
      </c>
    </row>
    <row r="2139" spans="1:16" ht="14.95" x14ac:dyDescent="0.25">
      <c r="A2139" t="s">
        <v>29</v>
      </c>
      <c r="B2139" t="s">
        <v>4201</v>
      </c>
      <c r="C2139" t="s">
        <v>31</v>
      </c>
      <c r="D2139" t="s">
        <v>4202</v>
      </c>
      <c r="E2139" t="s">
        <v>4203</v>
      </c>
      <c r="F2139" t="s">
        <v>33</v>
      </c>
      <c r="G2139" t="s">
        <v>1859</v>
      </c>
      <c r="H2139" s="10">
        <v>42893</v>
      </c>
      <c r="I2139" s="10">
        <v>42947</v>
      </c>
      <c r="J2139" t="s">
        <v>35</v>
      </c>
      <c r="K2139" t="s">
        <v>36</v>
      </c>
      <c r="L2139" s="11">
        <v>-149836</v>
      </c>
      <c r="M2139" t="s">
        <v>37</v>
      </c>
      <c r="N2139" t="s">
        <v>4206</v>
      </c>
      <c r="O2139" t="s">
        <v>31</v>
      </c>
      <c r="P2139">
        <v>0</v>
      </c>
    </row>
    <row r="2140" spans="1:16" ht="14.95" x14ac:dyDescent="0.25">
      <c r="A2140" t="s">
        <v>29</v>
      </c>
      <c r="B2140" t="s">
        <v>4207</v>
      </c>
      <c r="C2140" t="s">
        <v>31</v>
      </c>
      <c r="D2140" t="s">
        <v>4208</v>
      </c>
      <c r="E2140" t="s">
        <v>4209</v>
      </c>
      <c r="F2140" t="s">
        <v>33</v>
      </c>
      <c r="G2140" t="s">
        <v>1859</v>
      </c>
      <c r="H2140" s="10">
        <v>42912</v>
      </c>
      <c r="I2140" s="10">
        <v>42947</v>
      </c>
      <c r="J2140" t="s">
        <v>35</v>
      </c>
      <c r="K2140" t="s">
        <v>36</v>
      </c>
      <c r="L2140" s="11">
        <v>-23800</v>
      </c>
      <c r="M2140" t="s">
        <v>37</v>
      </c>
      <c r="N2140" t="s">
        <v>4210</v>
      </c>
      <c r="O2140" t="s">
        <v>31</v>
      </c>
      <c r="P2140">
        <v>0</v>
      </c>
    </row>
    <row r="2141" spans="1:16" ht="14.95" x14ac:dyDescent="0.25">
      <c r="A2141" t="s">
        <v>29</v>
      </c>
      <c r="B2141" t="s">
        <v>4207</v>
      </c>
      <c r="C2141" t="s">
        <v>31</v>
      </c>
      <c r="D2141" t="s">
        <v>4208</v>
      </c>
      <c r="E2141" t="s">
        <v>4209</v>
      </c>
      <c r="F2141" t="s">
        <v>33</v>
      </c>
      <c r="G2141" t="s">
        <v>1859</v>
      </c>
      <c r="H2141" s="10">
        <v>42912</v>
      </c>
      <c r="I2141" s="10">
        <v>42947</v>
      </c>
      <c r="J2141" t="s">
        <v>35</v>
      </c>
      <c r="K2141" t="s">
        <v>36</v>
      </c>
      <c r="L2141" s="11">
        <v>-2206</v>
      </c>
      <c r="M2141" t="s">
        <v>37</v>
      </c>
      <c r="N2141" t="s">
        <v>4211</v>
      </c>
      <c r="O2141" t="s">
        <v>31</v>
      </c>
      <c r="P2141">
        <v>0</v>
      </c>
    </row>
    <row r="2142" spans="1:16" ht="14.95" x14ac:dyDescent="0.25">
      <c r="A2142" t="s">
        <v>29</v>
      </c>
      <c r="B2142" t="s">
        <v>4207</v>
      </c>
      <c r="C2142" t="s">
        <v>31</v>
      </c>
      <c r="D2142" t="s">
        <v>4208</v>
      </c>
      <c r="E2142" t="s">
        <v>4209</v>
      </c>
      <c r="F2142" t="s">
        <v>33</v>
      </c>
      <c r="G2142" t="s">
        <v>1859</v>
      </c>
      <c r="H2142" s="10">
        <v>42912</v>
      </c>
      <c r="I2142" s="10">
        <v>42947</v>
      </c>
      <c r="J2142" t="s">
        <v>35</v>
      </c>
      <c r="K2142" t="s">
        <v>36</v>
      </c>
      <c r="L2142" s="11">
        <v>-11032</v>
      </c>
      <c r="M2142" t="s">
        <v>37</v>
      </c>
      <c r="N2142" t="s">
        <v>4212</v>
      </c>
      <c r="O2142" t="s">
        <v>31</v>
      </c>
      <c r="P2142">
        <v>0</v>
      </c>
    </row>
    <row r="2143" spans="1:16" ht="14.95" x14ac:dyDescent="0.25">
      <c r="A2143" t="s">
        <v>29</v>
      </c>
      <c r="B2143" t="s">
        <v>4207</v>
      </c>
      <c r="C2143" t="s">
        <v>31</v>
      </c>
      <c r="D2143" t="s">
        <v>4208</v>
      </c>
      <c r="E2143" t="s">
        <v>4209</v>
      </c>
      <c r="F2143" t="s">
        <v>33</v>
      </c>
      <c r="G2143" t="s">
        <v>1859</v>
      </c>
      <c r="H2143" s="10">
        <v>42912</v>
      </c>
      <c r="I2143" s="10">
        <v>42947</v>
      </c>
      <c r="J2143" t="s">
        <v>35</v>
      </c>
      <c r="K2143" t="s">
        <v>36</v>
      </c>
      <c r="L2143" s="11">
        <v>-79016</v>
      </c>
      <c r="M2143" t="s">
        <v>37</v>
      </c>
      <c r="N2143" t="s">
        <v>4213</v>
      </c>
      <c r="O2143" t="s">
        <v>31</v>
      </c>
      <c r="P2143">
        <v>0</v>
      </c>
    </row>
    <row r="2144" spans="1:16" ht="14.95" x14ac:dyDescent="0.25">
      <c r="A2144" t="s">
        <v>29</v>
      </c>
      <c r="B2144" t="s">
        <v>4201</v>
      </c>
      <c r="C2144" t="s">
        <v>31</v>
      </c>
      <c r="D2144" t="s">
        <v>4201</v>
      </c>
      <c r="E2144" t="s">
        <v>4214</v>
      </c>
      <c r="F2144" t="s">
        <v>33</v>
      </c>
      <c r="G2144" t="s">
        <v>1859</v>
      </c>
      <c r="H2144" s="10">
        <v>42887</v>
      </c>
      <c r="I2144" s="10">
        <v>42947</v>
      </c>
      <c r="J2144" t="s">
        <v>35</v>
      </c>
      <c r="K2144" t="s">
        <v>36</v>
      </c>
      <c r="L2144" s="11">
        <v>-47106</v>
      </c>
      <c r="M2144" t="s">
        <v>37</v>
      </c>
      <c r="N2144" t="s">
        <v>4215</v>
      </c>
      <c r="O2144" t="s">
        <v>31</v>
      </c>
      <c r="P2144">
        <v>0</v>
      </c>
    </row>
    <row r="2145" spans="1:16" ht="14.95" x14ac:dyDescent="0.25">
      <c r="A2145" t="s">
        <v>29</v>
      </c>
      <c r="B2145" t="s">
        <v>4201</v>
      </c>
      <c r="C2145" t="s">
        <v>31</v>
      </c>
      <c r="D2145" t="s">
        <v>4201</v>
      </c>
      <c r="E2145" t="s">
        <v>4214</v>
      </c>
      <c r="F2145" t="s">
        <v>33</v>
      </c>
      <c r="G2145" t="s">
        <v>1859</v>
      </c>
      <c r="H2145" s="10">
        <v>42887</v>
      </c>
      <c r="I2145" s="10">
        <v>42947</v>
      </c>
      <c r="J2145" t="s">
        <v>35</v>
      </c>
      <c r="K2145" t="s">
        <v>36</v>
      </c>
      <c r="L2145" s="11">
        <v>-58222</v>
      </c>
      <c r="M2145" t="s">
        <v>37</v>
      </c>
      <c r="N2145" t="s">
        <v>4216</v>
      </c>
      <c r="O2145" t="s">
        <v>31</v>
      </c>
      <c r="P2145">
        <v>0</v>
      </c>
    </row>
    <row r="2146" spans="1:16" ht="14.95" x14ac:dyDescent="0.25">
      <c r="A2146" t="s">
        <v>29</v>
      </c>
      <c r="B2146" t="s">
        <v>4201</v>
      </c>
      <c r="C2146" t="s">
        <v>31</v>
      </c>
      <c r="D2146" t="s">
        <v>4201</v>
      </c>
      <c r="E2146" t="s">
        <v>4214</v>
      </c>
      <c r="F2146" t="s">
        <v>33</v>
      </c>
      <c r="G2146" t="s">
        <v>1859</v>
      </c>
      <c r="H2146" s="10">
        <v>42887</v>
      </c>
      <c r="I2146" s="10">
        <v>42947</v>
      </c>
      <c r="J2146" t="s">
        <v>35</v>
      </c>
      <c r="K2146" t="s">
        <v>36</v>
      </c>
      <c r="L2146" s="11">
        <v>-405108</v>
      </c>
      <c r="M2146" t="s">
        <v>37</v>
      </c>
      <c r="N2146" t="s">
        <v>4217</v>
      </c>
      <c r="O2146" t="s">
        <v>31</v>
      </c>
      <c r="P2146">
        <v>0</v>
      </c>
    </row>
    <row r="2147" spans="1:16" ht="14.95" x14ac:dyDescent="0.25">
      <c r="A2147" t="s">
        <v>29</v>
      </c>
      <c r="B2147" t="s">
        <v>4218</v>
      </c>
      <c r="C2147" t="s">
        <v>31</v>
      </c>
      <c r="D2147" t="s">
        <v>4219</v>
      </c>
      <c r="E2147" t="s">
        <v>4220</v>
      </c>
      <c r="F2147" t="s">
        <v>33</v>
      </c>
      <c r="G2147" t="s">
        <v>1859</v>
      </c>
      <c r="H2147" s="10">
        <v>42912</v>
      </c>
      <c r="I2147" s="10">
        <v>42947</v>
      </c>
      <c r="J2147" t="s">
        <v>35</v>
      </c>
      <c r="K2147" t="s">
        <v>36</v>
      </c>
      <c r="L2147" s="11">
        <v>-214736</v>
      </c>
      <c r="M2147" t="s">
        <v>37</v>
      </c>
      <c r="N2147" t="s">
        <v>4221</v>
      </c>
      <c r="O2147" t="s">
        <v>31</v>
      </c>
      <c r="P2147">
        <v>0</v>
      </c>
    </row>
    <row r="2148" spans="1:16" ht="14.95" x14ac:dyDescent="0.25">
      <c r="A2148" t="s">
        <v>29</v>
      </c>
      <c r="B2148" t="s">
        <v>4218</v>
      </c>
      <c r="C2148" t="s">
        <v>31</v>
      </c>
      <c r="D2148" t="s">
        <v>4219</v>
      </c>
      <c r="E2148" t="s">
        <v>4220</v>
      </c>
      <c r="F2148" t="s">
        <v>33</v>
      </c>
      <c r="G2148" t="s">
        <v>1859</v>
      </c>
      <c r="H2148" s="10">
        <v>42912</v>
      </c>
      <c r="I2148" s="10">
        <v>42947</v>
      </c>
      <c r="J2148" t="s">
        <v>35</v>
      </c>
      <c r="K2148" t="s">
        <v>36</v>
      </c>
      <c r="L2148" s="11">
        <v>-45417</v>
      </c>
      <c r="M2148" t="s">
        <v>37</v>
      </c>
      <c r="N2148" t="s">
        <v>4222</v>
      </c>
      <c r="O2148" t="s">
        <v>31</v>
      </c>
      <c r="P2148">
        <v>0</v>
      </c>
    </row>
    <row r="2149" spans="1:16" ht="14.95" x14ac:dyDescent="0.25">
      <c r="A2149" t="s">
        <v>29</v>
      </c>
      <c r="B2149" t="s">
        <v>4218</v>
      </c>
      <c r="C2149" t="s">
        <v>31</v>
      </c>
      <c r="D2149" t="s">
        <v>4219</v>
      </c>
      <c r="E2149" t="s">
        <v>4220</v>
      </c>
      <c r="F2149" t="s">
        <v>33</v>
      </c>
      <c r="G2149" t="s">
        <v>1859</v>
      </c>
      <c r="H2149" s="10">
        <v>42912</v>
      </c>
      <c r="I2149" s="10">
        <v>42947</v>
      </c>
      <c r="J2149" t="s">
        <v>35</v>
      </c>
      <c r="K2149" t="s">
        <v>36</v>
      </c>
      <c r="L2149" s="11">
        <v>-99530</v>
      </c>
      <c r="M2149" t="s">
        <v>37</v>
      </c>
      <c r="N2149" t="s">
        <v>4223</v>
      </c>
      <c r="O2149" t="s">
        <v>31</v>
      </c>
      <c r="P2149">
        <v>0</v>
      </c>
    </row>
    <row r="2150" spans="1:16" ht="14.95" x14ac:dyDescent="0.25">
      <c r="A2150" t="s">
        <v>29</v>
      </c>
      <c r="B2150" t="s">
        <v>4218</v>
      </c>
      <c r="C2150" t="s">
        <v>31</v>
      </c>
      <c r="D2150" t="s">
        <v>4219</v>
      </c>
      <c r="E2150" t="s">
        <v>4220</v>
      </c>
      <c r="F2150" t="s">
        <v>33</v>
      </c>
      <c r="G2150" t="s">
        <v>1859</v>
      </c>
      <c r="H2150" s="10">
        <v>42912</v>
      </c>
      <c r="I2150" s="10">
        <v>42947</v>
      </c>
      <c r="J2150" t="s">
        <v>35</v>
      </c>
      <c r="K2150" t="s">
        <v>36</v>
      </c>
      <c r="L2150" s="11">
        <v>-510165</v>
      </c>
      <c r="M2150" t="s">
        <v>37</v>
      </c>
      <c r="N2150" t="s">
        <v>4224</v>
      </c>
      <c r="O2150" t="s">
        <v>31</v>
      </c>
      <c r="P2150">
        <v>0</v>
      </c>
    </row>
    <row r="2151" spans="1:16" ht="14.95" x14ac:dyDescent="0.25">
      <c r="A2151" t="s">
        <v>29</v>
      </c>
      <c r="B2151" t="s">
        <v>4218</v>
      </c>
      <c r="C2151" t="s">
        <v>31</v>
      </c>
      <c r="D2151" t="s">
        <v>4219</v>
      </c>
      <c r="E2151" t="s">
        <v>4220</v>
      </c>
      <c r="F2151" t="s">
        <v>33</v>
      </c>
      <c r="G2151" t="s">
        <v>1859</v>
      </c>
      <c r="H2151" s="10">
        <v>42912</v>
      </c>
      <c r="I2151" s="10">
        <v>42947</v>
      </c>
      <c r="J2151" t="s">
        <v>35</v>
      </c>
      <c r="K2151" t="s">
        <v>36</v>
      </c>
      <c r="L2151" s="11">
        <v>-202762</v>
      </c>
      <c r="M2151" t="s">
        <v>37</v>
      </c>
      <c r="N2151" t="s">
        <v>4225</v>
      </c>
      <c r="O2151" t="s">
        <v>31</v>
      </c>
      <c r="P2151">
        <v>0</v>
      </c>
    </row>
    <row r="2152" spans="1:16" ht="14.95" x14ac:dyDescent="0.25">
      <c r="A2152" t="s">
        <v>29</v>
      </c>
      <c r="B2152" t="s">
        <v>4226</v>
      </c>
      <c r="C2152" t="s">
        <v>31</v>
      </c>
      <c r="D2152" t="s">
        <v>3363</v>
      </c>
      <c r="E2152" t="s">
        <v>4227</v>
      </c>
      <c r="F2152" t="s">
        <v>33</v>
      </c>
      <c r="G2152" t="s">
        <v>1859</v>
      </c>
      <c r="H2152" s="10">
        <v>42914</v>
      </c>
      <c r="I2152" s="10">
        <v>42947</v>
      </c>
      <c r="J2152" t="s">
        <v>35</v>
      </c>
      <c r="K2152" t="s">
        <v>36</v>
      </c>
      <c r="L2152" s="11">
        <v>-381</v>
      </c>
      <c r="M2152" t="s">
        <v>37</v>
      </c>
      <c r="N2152" t="s">
        <v>4228</v>
      </c>
      <c r="O2152" t="s">
        <v>31</v>
      </c>
      <c r="P2152">
        <v>0</v>
      </c>
    </row>
    <row r="2153" spans="1:16" ht="14.95" x14ac:dyDescent="0.25">
      <c r="A2153" t="s">
        <v>29</v>
      </c>
      <c r="B2153" t="s">
        <v>4226</v>
      </c>
      <c r="C2153" t="s">
        <v>31</v>
      </c>
      <c r="D2153" t="s">
        <v>3363</v>
      </c>
      <c r="E2153" t="s">
        <v>4227</v>
      </c>
      <c r="F2153" t="s">
        <v>33</v>
      </c>
      <c r="G2153" t="s">
        <v>1859</v>
      </c>
      <c r="H2153" s="10">
        <v>42914</v>
      </c>
      <c r="I2153" s="10">
        <v>42947</v>
      </c>
      <c r="J2153" t="s">
        <v>35</v>
      </c>
      <c r="K2153" t="s">
        <v>36</v>
      </c>
      <c r="L2153" s="11">
        <v>-1905</v>
      </c>
      <c r="M2153" t="s">
        <v>37</v>
      </c>
      <c r="N2153" t="s">
        <v>4229</v>
      </c>
      <c r="O2153" t="s">
        <v>31</v>
      </c>
      <c r="P2153">
        <v>0</v>
      </c>
    </row>
    <row r="2154" spans="1:16" ht="14.95" x14ac:dyDescent="0.25">
      <c r="A2154" t="s">
        <v>29</v>
      </c>
      <c r="B2154" t="s">
        <v>4226</v>
      </c>
      <c r="C2154" t="s">
        <v>31</v>
      </c>
      <c r="D2154" t="s">
        <v>3363</v>
      </c>
      <c r="E2154" t="s">
        <v>4227</v>
      </c>
      <c r="F2154" t="s">
        <v>33</v>
      </c>
      <c r="G2154" t="s">
        <v>1859</v>
      </c>
      <c r="H2154" s="10">
        <v>42914</v>
      </c>
      <c r="I2154" s="10">
        <v>42947</v>
      </c>
      <c r="J2154" t="s">
        <v>35</v>
      </c>
      <c r="K2154" t="s">
        <v>36</v>
      </c>
      <c r="L2154" s="11">
        <v>-13645</v>
      </c>
      <c r="M2154" t="s">
        <v>37</v>
      </c>
      <c r="N2154" t="s">
        <v>4230</v>
      </c>
      <c r="O2154" t="s">
        <v>31</v>
      </c>
      <c r="P2154">
        <v>0</v>
      </c>
    </row>
    <row r="2155" spans="1:16" ht="14.95" x14ac:dyDescent="0.25">
      <c r="A2155" t="s">
        <v>29</v>
      </c>
      <c r="B2155" t="s">
        <v>4226</v>
      </c>
      <c r="C2155" t="s">
        <v>31</v>
      </c>
      <c r="D2155" t="s">
        <v>3363</v>
      </c>
      <c r="E2155" t="s">
        <v>4227</v>
      </c>
      <c r="F2155" t="s">
        <v>33</v>
      </c>
      <c r="G2155" t="s">
        <v>1859</v>
      </c>
      <c r="H2155" s="10">
        <v>42914</v>
      </c>
      <c r="I2155" s="10">
        <v>42947</v>
      </c>
      <c r="J2155" t="s">
        <v>35</v>
      </c>
      <c r="K2155" t="s">
        <v>36</v>
      </c>
      <c r="L2155" s="11">
        <v>-4110</v>
      </c>
      <c r="M2155" t="s">
        <v>37</v>
      </c>
      <c r="N2155" t="s">
        <v>4231</v>
      </c>
      <c r="O2155" t="s">
        <v>31</v>
      </c>
      <c r="P2155">
        <v>0</v>
      </c>
    </row>
    <row r="2156" spans="1:16" ht="14.95" x14ac:dyDescent="0.25">
      <c r="A2156" t="s">
        <v>29</v>
      </c>
      <c r="B2156" t="s">
        <v>4232</v>
      </c>
      <c r="C2156" t="s">
        <v>31</v>
      </c>
      <c r="D2156" t="s">
        <v>4233</v>
      </c>
      <c r="E2156" t="s">
        <v>4234</v>
      </c>
      <c r="F2156" t="s">
        <v>33</v>
      </c>
      <c r="G2156" t="s">
        <v>1859</v>
      </c>
      <c r="H2156" s="10">
        <v>42912</v>
      </c>
      <c r="I2156" s="10">
        <v>42947</v>
      </c>
      <c r="J2156" t="s">
        <v>35</v>
      </c>
      <c r="K2156" t="s">
        <v>36</v>
      </c>
      <c r="L2156" s="11">
        <v>-7963</v>
      </c>
      <c r="M2156" t="s">
        <v>37</v>
      </c>
      <c r="N2156" t="s">
        <v>4235</v>
      </c>
      <c r="O2156" t="s">
        <v>31</v>
      </c>
      <c r="P2156">
        <v>0</v>
      </c>
    </row>
    <row r="2157" spans="1:16" ht="14.95" x14ac:dyDescent="0.25">
      <c r="A2157" t="s">
        <v>29</v>
      </c>
      <c r="B2157" t="s">
        <v>4232</v>
      </c>
      <c r="C2157" t="s">
        <v>31</v>
      </c>
      <c r="D2157" t="s">
        <v>4233</v>
      </c>
      <c r="E2157" t="s">
        <v>4234</v>
      </c>
      <c r="F2157" t="s">
        <v>33</v>
      </c>
      <c r="G2157" t="s">
        <v>1859</v>
      </c>
      <c r="H2157" s="10">
        <v>42912</v>
      </c>
      <c r="I2157" s="10">
        <v>42947</v>
      </c>
      <c r="J2157" t="s">
        <v>35</v>
      </c>
      <c r="K2157" t="s">
        <v>36</v>
      </c>
      <c r="L2157" s="11">
        <v>-17451</v>
      </c>
      <c r="M2157" t="s">
        <v>37</v>
      </c>
      <c r="N2157" t="s">
        <v>4236</v>
      </c>
      <c r="O2157" t="s">
        <v>31</v>
      </c>
      <c r="P2157">
        <v>0</v>
      </c>
    </row>
    <row r="2158" spans="1:16" ht="14.95" x14ac:dyDescent="0.25">
      <c r="A2158" t="s">
        <v>29</v>
      </c>
      <c r="B2158" t="s">
        <v>4232</v>
      </c>
      <c r="C2158" t="s">
        <v>31</v>
      </c>
      <c r="D2158" t="s">
        <v>4233</v>
      </c>
      <c r="E2158" t="s">
        <v>4234</v>
      </c>
      <c r="F2158" t="s">
        <v>33</v>
      </c>
      <c r="G2158" t="s">
        <v>1859</v>
      </c>
      <c r="H2158" s="10">
        <v>42912</v>
      </c>
      <c r="I2158" s="10">
        <v>42947</v>
      </c>
      <c r="J2158" t="s">
        <v>35</v>
      </c>
      <c r="K2158" t="s">
        <v>36</v>
      </c>
      <c r="L2158" s="11">
        <v>-124998</v>
      </c>
      <c r="M2158" t="s">
        <v>37</v>
      </c>
      <c r="N2158" t="s">
        <v>4237</v>
      </c>
      <c r="O2158" t="s">
        <v>31</v>
      </c>
      <c r="P2158">
        <v>0</v>
      </c>
    </row>
    <row r="2159" spans="1:16" ht="14.95" x14ac:dyDescent="0.25">
      <c r="A2159" t="s">
        <v>29</v>
      </c>
      <c r="B2159" t="s">
        <v>4232</v>
      </c>
      <c r="C2159" t="s">
        <v>31</v>
      </c>
      <c r="D2159" t="s">
        <v>4233</v>
      </c>
      <c r="E2159" t="s">
        <v>4234</v>
      </c>
      <c r="F2159" t="s">
        <v>33</v>
      </c>
      <c r="G2159" t="s">
        <v>1859</v>
      </c>
      <c r="H2159" s="10">
        <v>42912</v>
      </c>
      <c r="I2159" s="10">
        <v>42947</v>
      </c>
      <c r="J2159" t="s">
        <v>35</v>
      </c>
      <c r="K2159" t="s">
        <v>36</v>
      </c>
      <c r="L2159" s="11">
        <v>-37650</v>
      </c>
      <c r="M2159" t="s">
        <v>37</v>
      </c>
      <c r="N2159" t="s">
        <v>4238</v>
      </c>
      <c r="O2159" t="s">
        <v>31</v>
      </c>
      <c r="P2159">
        <v>0</v>
      </c>
    </row>
    <row r="2160" spans="1:16" ht="14.95" x14ac:dyDescent="0.25">
      <c r="A2160" t="s">
        <v>29</v>
      </c>
      <c r="B2160" t="s">
        <v>4239</v>
      </c>
      <c r="C2160" t="s">
        <v>31</v>
      </c>
      <c r="D2160" t="s">
        <v>4240</v>
      </c>
      <c r="E2160" t="s">
        <v>4241</v>
      </c>
      <c r="F2160" t="s">
        <v>33</v>
      </c>
      <c r="G2160" t="s">
        <v>1859</v>
      </c>
      <c r="H2160" s="10">
        <v>42913</v>
      </c>
      <c r="I2160" s="10">
        <v>42947</v>
      </c>
      <c r="J2160" t="s">
        <v>35</v>
      </c>
      <c r="K2160" t="s">
        <v>36</v>
      </c>
      <c r="L2160" s="11">
        <v>-622</v>
      </c>
      <c r="M2160" t="s">
        <v>37</v>
      </c>
      <c r="N2160" t="s">
        <v>4242</v>
      </c>
      <c r="O2160" t="s">
        <v>31</v>
      </c>
      <c r="P2160">
        <v>0</v>
      </c>
    </row>
    <row r="2161" spans="1:16" ht="14.95" x14ac:dyDescent="0.25">
      <c r="A2161" t="s">
        <v>29</v>
      </c>
      <c r="B2161" t="s">
        <v>4239</v>
      </c>
      <c r="C2161" t="s">
        <v>31</v>
      </c>
      <c r="D2161" t="s">
        <v>4240</v>
      </c>
      <c r="E2161" t="s">
        <v>4241</v>
      </c>
      <c r="F2161" t="s">
        <v>33</v>
      </c>
      <c r="G2161" t="s">
        <v>1859</v>
      </c>
      <c r="H2161" s="10">
        <v>42913</v>
      </c>
      <c r="I2161" s="10">
        <v>42947</v>
      </c>
      <c r="J2161" t="s">
        <v>35</v>
      </c>
      <c r="K2161" t="s">
        <v>36</v>
      </c>
      <c r="L2161" s="11">
        <v>-1362</v>
      </c>
      <c r="M2161" t="s">
        <v>37</v>
      </c>
      <c r="N2161" t="s">
        <v>4243</v>
      </c>
      <c r="O2161" t="s">
        <v>31</v>
      </c>
      <c r="P2161">
        <v>0</v>
      </c>
    </row>
    <row r="2162" spans="1:16" ht="14.95" x14ac:dyDescent="0.25">
      <c r="A2162" t="s">
        <v>29</v>
      </c>
      <c r="B2162" t="s">
        <v>4239</v>
      </c>
      <c r="C2162" t="s">
        <v>31</v>
      </c>
      <c r="D2162" t="s">
        <v>4240</v>
      </c>
      <c r="E2162" t="s">
        <v>4241</v>
      </c>
      <c r="F2162" t="s">
        <v>33</v>
      </c>
      <c r="G2162" t="s">
        <v>1859</v>
      </c>
      <c r="H2162" s="10">
        <v>42913</v>
      </c>
      <c r="I2162" s="10">
        <v>42947</v>
      </c>
      <c r="J2162" t="s">
        <v>35</v>
      </c>
      <c r="K2162" t="s">
        <v>36</v>
      </c>
      <c r="L2162" s="11">
        <v>-9760</v>
      </c>
      <c r="M2162" t="s">
        <v>37</v>
      </c>
      <c r="N2162" t="s">
        <v>4243</v>
      </c>
      <c r="O2162" t="s">
        <v>31</v>
      </c>
      <c r="P2162">
        <v>0</v>
      </c>
    </row>
    <row r="2163" spans="1:16" ht="14.95" x14ac:dyDescent="0.25">
      <c r="A2163" t="s">
        <v>29</v>
      </c>
      <c r="B2163" t="s">
        <v>4239</v>
      </c>
      <c r="C2163" t="s">
        <v>31</v>
      </c>
      <c r="D2163" t="s">
        <v>4240</v>
      </c>
      <c r="E2163" t="s">
        <v>4241</v>
      </c>
      <c r="F2163" t="s">
        <v>33</v>
      </c>
      <c r="G2163" t="s">
        <v>1859</v>
      </c>
      <c r="H2163" s="10">
        <v>42913</v>
      </c>
      <c r="I2163" s="10">
        <v>42947</v>
      </c>
      <c r="J2163" t="s">
        <v>35</v>
      </c>
      <c r="K2163" t="s">
        <v>36</v>
      </c>
      <c r="L2163" s="11">
        <v>-2940</v>
      </c>
      <c r="M2163" t="s">
        <v>37</v>
      </c>
      <c r="N2163" t="s">
        <v>4244</v>
      </c>
      <c r="O2163" t="s">
        <v>31</v>
      </c>
      <c r="P2163">
        <v>0</v>
      </c>
    </row>
    <row r="2164" spans="1:16" ht="14.95" x14ac:dyDescent="0.25">
      <c r="A2164" t="s">
        <v>29</v>
      </c>
      <c r="B2164" t="s">
        <v>4245</v>
      </c>
      <c r="C2164" t="s">
        <v>31</v>
      </c>
      <c r="D2164" t="s">
        <v>4240</v>
      </c>
      <c r="E2164" t="s">
        <v>4246</v>
      </c>
      <c r="F2164" t="s">
        <v>33</v>
      </c>
      <c r="G2164" t="s">
        <v>1859</v>
      </c>
      <c r="H2164" s="10">
        <v>42887</v>
      </c>
      <c r="I2164" s="10">
        <v>42947</v>
      </c>
      <c r="J2164" t="s">
        <v>35</v>
      </c>
      <c r="K2164" t="s">
        <v>36</v>
      </c>
      <c r="L2164" s="11">
        <v>-2792</v>
      </c>
      <c r="M2164" t="s">
        <v>37</v>
      </c>
      <c r="N2164" t="s">
        <v>4247</v>
      </c>
      <c r="O2164" t="s">
        <v>31</v>
      </c>
      <c r="P2164">
        <v>0</v>
      </c>
    </row>
    <row r="2165" spans="1:16" ht="14.95" x14ac:dyDescent="0.25">
      <c r="A2165" t="s">
        <v>29</v>
      </c>
      <c r="B2165" t="s">
        <v>4245</v>
      </c>
      <c r="C2165" t="s">
        <v>31</v>
      </c>
      <c r="D2165" t="s">
        <v>4240</v>
      </c>
      <c r="E2165" t="s">
        <v>4246</v>
      </c>
      <c r="F2165" t="s">
        <v>33</v>
      </c>
      <c r="G2165" t="s">
        <v>1859</v>
      </c>
      <c r="H2165" s="10">
        <v>42887</v>
      </c>
      <c r="I2165" s="10">
        <v>42947</v>
      </c>
      <c r="J2165" t="s">
        <v>35</v>
      </c>
      <c r="K2165" t="s">
        <v>36</v>
      </c>
      <c r="L2165" s="11">
        <v>-6118</v>
      </c>
      <c r="M2165" t="s">
        <v>37</v>
      </c>
      <c r="N2165" t="s">
        <v>4248</v>
      </c>
      <c r="O2165" t="s">
        <v>31</v>
      </c>
      <c r="P2165">
        <v>0</v>
      </c>
    </row>
    <row r="2166" spans="1:16" ht="14.95" x14ac:dyDescent="0.25">
      <c r="A2166" t="s">
        <v>29</v>
      </c>
      <c r="B2166" t="s">
        <v>4245</v>
      </c>
      <c r="C2166" t="s">
        <v>31</v>
      </c>
      <c r="D2166" t="s">
        <v>4240</v>
      </c>
      <c r="E2166" t="s">
        <v>4246</v>
      </c>
      <c r="F2166" t="s">
        <v>33</v>
      </c>
      <c r="G2166" t="s">
        <v>1859</v>
      </c>
      <c r="H2166" s="10">
        <v>42887</v>
      </c>
      <c r="I2166" s="10">
        <v>42947</v>
      </c>
      <c r="J2166" t="s">
        <v>35</v>
      </c>
      <c r="K2166" t="s">
        <v>36</v>
      </c>
      <c r="L2166" s="11">
        <v>-43824</v>
      </c>
      <c r="M2166" t="s">
        <v>37</v>
      </c>
      <c r="N2166" t="s">
        <v>4249</v>
      </c>
      <c r="O2166" t="s">
        <v>31</v>
      </c>
      <c r="P2166">
        <v>0</v>
      </c>
    </row>
    <row r="2167" spans="1:16" ht="14.95" x14ac:dyDescent="0.25">
      <c r="A2167" t="s">
        <v>29</v>
      </c>
      <c r="B2167" t="s">
        <v>4245</v>
      </c>
      <c r="C2167" t="s">
        <v>31</v>
      </c>
      <c r="D2167" t="s">
        <v>4240</v>
      </c>
      <c r="E2167" t="s">
        <v>4246</v>
      </c>
      <c r="F2167" t="s">
        <v>33</v>
      </c>
      <c r="G2167" t="s">
        <v>1859</v>
      </c>
      <c r="H2167" s="10">
        <v>42887</v>
      </c>
      <c r="I2167" s="10">
        <v>42947</v>
      </c>
      <c r="J2167" t="s">
        <v>35</v>
      </c>
      <c r="K2167" t="s">
        <v>36</v>
      </c>
      <c r="L2167" s="11">
        <v>-13200</v>
      </c>
      <c r="M2167" t="s">
        <v>37</v>
      </c>
      <c r="N2167" t="s">
        <v>4250</v>
      </c>
      <c r="O2167" t="s">
        <v>31</v>
      </c>
      <c r="P2167">
        <v>0</v>
      </c>
    </row>
    <row r="2168" spans="1:16" ht="14.95" x14ac:dyDescent="0.25">
      <c r="A2168" t="s">
        <v>29</v>
      </c>
      <c r="B2168" t="s">
        <v>4251</v>
      </c>
      <c r="C2168" t="s">
        <v>31</v>
      </c>
      <c r="D2168" t="s">
        <v>4252</v>
      </c>
      <c r="E2168" t="s">
        <v>4253</v>
      </c>
      <c r="F2168" t="s">
        <v>33</v>
      </c>
      <c r="G2168" t="s">
        <v>1859</v>
      </c>
      <c r="H2168" s="10">
        <v>42887</v>
      </c>
      <c r="I2168" s="10">
        <v>42947</v>
      </c>
      <c r="J2168" t="s">
        <v>35</v>
      </c>
      <c r="K2168" t="s">
        <v>36</v>
      </c>
      <c r="L2168" s="11">
        <v>-241400</v>
      </c>
      <c r="M2168" t="s">
        <v>37</v>
      </c>
      <c r="N2168" t="s">
        <v>4254</v>
      </c>
      <c r="O2168" t="s">
        <v>31</v>
      </c>
      <c r="P2168">
        <v>0</v>
      </c>
    </row>
    <row r="2169" spans="1:16" ht="14.95" x14ac:dyDescent="0.25">
      <c r="A2169" t="s">
        <v>29</v>
      </c>
      <c r="B2169" t="s">
        <v>4251</v>
      </c>
      <c r="C2169" t="s">
        <v>31</v>
      </c>
      <c r="D2169" t="s">
        <v>4252</v>
      </c>
      <c r="E2169" t="s">
        <v>4253</v>
      </c>
      <c r="F2169" t="s">
        <v>33</v>
      </c>
      <c r="G2169" t="s">
        <v>1859</v>
      </c>
      <c r="H2169" s="10">
        <v>42887</v>
      </c>
      <c r="I2169" s="10">
        <v>42947</v>
      </c>
      <c r="J2169" t="s">
        <v>35</v>
      </c>
      <c r="K2169" t="s">
        <v>36</v>
      </c>
      <c r="L2169" s="11">
        <v>-801448</v>
      </c>
      <c r="M2169" t="s">
        <v>37</v>
      </c>
      <c r="N2169" t="s">
        <v>4255</v>
      </c>
      <c r="O2169" t="s">
        <v>31</v>
      </c>
      <c r="P2169">
        <v>0</v>
      </c>
    </row>
    <row r="2170" spans="1:16" ht="14.95" x14ac:dyDescent="0.25">
      <c r="A2170" t="s">
        <v>29</v>
      </c>
      <c r="B2170" t="s">
        <v>4251</v>
      </c>
      <c r="C2170" t="s">
        <v>31</v>
      </c>
      <c r="D2170" t="s">
        <v>4252</v>
      </c>
      <c r="E2170" t="s">
        <v>4253</v>
      </c>
      <c r="F2170" t="s">
        <v>33</v>
      </c>
      <c r="G2170" t="s">
        <v>1859</v>
      </c>
      <c r="H2170" s="10">
        <v>42887</v>
      </c>
      <c r="I2170" s="10">
        <v>42947</v>
      </c>
      <c r="J2170" t="s">
        <v>35</v>
      </c>
      <c r="K2170" t="s">
        <v>36</v>
      </c>
      <c r="L2170" s="11">
        <v>-111889</v>
      </c>
      <c r="M2170" t="s">
        <v>37</v>
      </c>
      <c r="N2170" t="s">
        <v>4256</v>
      </c>
      <c r="O2170" t="s">
        <v>31</v>
      </c>
      <c r="P2170">
        <v>0</v>
      </c>
    </row>
    <row r="2171" spans="1:16" ht="14.95" x14ac:dyDescent="0.25">
      <c r="A2171" t="s">
        <v>29</v>
      </c>
      <c r="B2171" t="s">
        <v>4251</v>
      </c>
      <c r="C2171" t="s">
        <v>31</v>
      </c>
      <c r="D2171" t="s">
        <v>4252</v>
      </c>
      <c r="E2171" t="s">
        <v>4253</v>
      </c>
      <c r="F2171" t="s">
        <v>33</v>
      </c>
      <c r="G2171" t="s">
        <v>1859</v>
      </c>
      <c r="H2171" s="10">
        <v>42887</v>
      </c>
      <c r="I2171" s="10">
        <v>42947</v>
      </c>
      <c r="J2171" t="s">
        <v>35</v>
      </c>
      <c r="K2171" t="s">
        <v>36</v>
      </c>
      <c r="L2171" s="11">
        <v>-51056</v>
      </c>
      <c r="M2171" t="s">
        <v>37</v>
      </c>
      <c r="N2171" t="s">
        <v>4257</v>
      </c>
      <c r="O2171" t="s">
        <v>31</v>
      </c>
      <c r="P2171">
        <v>0</v>
      </c>
    </row>
    <row r="2172" spans="1:16" ht="14.95" x14ac:dyDescent="0.25">
      <c r="A2172" t="s">
        <v>29</v>
      </c>
      <c r="B2172" t="s">
        <v>4258</v>
      </c>
      <c r="C2172" t="s">
        <v>31</v>
      </c>
      <c r="D2172" t="s">
        <v>4259</v>
      </c>
      <c r="E2172" t="s">
        <v>4260</v>
      </c>
      <c r="F2172" t="s">
        <v>33</v>
      </c>
      <c r="G2172" t="s">
        <v>1859</v>
      </c>
      <c r="H2172" s="10">
        <v>42913</v>
      </c>
      <c r="I2172" s="10">
        <v>42947</v>
      </c>
      <c r="J2172" t="s">
        <v>35</v>
      </c>
      <c r="K2172" t="s">
        <v>36</v>
      </c>
      <c r="L2172" s="11">
        <v>-44927</v>
      </c>
      <c r="M2172" t="s">
        <v>37</v>
      </c>
      <c r="N2172" t="s">
        <v>4261</v>
      </c>
      <c r="O2172" t="s">
        <v>31</v>
      </c>
      <c r="P2172">
        <v>0</v>
      </c>
    </row>
    <row r="2173" spans="1:16" ht="14.95" x14ac:dyDescent="0.25">
      <c r="A2173" t="s">
        <v>29</v>
      </c>
      <c r="B2173" t="s">
        <v>4258</v>
      </c>
      <c r="C2173" t="s">
        <v>31</v>
      </c>
      <c r="D2173" t="s">
        <v>4259</v>
      </c>
      <c r="E2173" t="s">
        <v>4260</v>
      </c>
      <c r="F2173" t="s">
        <v>33</v>
      </c>
      <c r="G2173" t="s">
        <v>1859</v>
      </c>
      <c r="H2173" s="10">
        <v>42913</v>
      </c>
      <c r="I2173" s="10">
        <v>42947</v>
      </c>
      <c r="J2173" t="s">
        <v>35</v>
      </c>
      <c r="K2173" t="s">
        <v>36</v>
      </c>
      <c r="L2173" s="11">
        <v>-321809</v>
      </c>
      <c r="M2173" t="s">
        <v>37</v>
      </c>
      <c r="N2173" t="s">
        <v>4262</v>
      </c>
      <c r="O2173" t="s">
        <v>31</v>
      </c>
      <c r="P2173">
        <v>0</v>
      </c>
    </row>
    <row r="2174" spans="1:16" ht="14.95" x14ac:dyDescent="0.25">
      <c r="A2174" t="s">
        <v>29</v>
      </c>
      <c r="B2174" t="s">
        <v>4258</v>
      </c>
      <c r="C2174" t="s">
        <v>31</v>
      </c>
      <c r="D2174" t="s">
        <v>4259</v>
      </c>
      <c r="E2174" t="s">
        <v>4260</v>
      </c>
      <c r="F2174" t="s">
        <v>33</v>
      </c>
      <c r="G2174" t="s">
        <v>1859</v>
      </c>
      <c r="H2174" s="10">
        <v>42913</v>
      </c>
      <c r="I2174" s="10">
        <v>42947</v>
      </c>
      <c r="J2174" t="s">
        <v>35</v>
      </c>
      <c r="K2174" t="s">
        <v>36</v>
      </c>
      <c r="L2174" s="11">
        <v>-20501</v>
      </c>
      <c r="M2174" t="s">
        <v>37</v>
      </c>
      <c r="N2174" t="s">
        <v>4263</v>
      </c>
      <c r="O2174" t="s">
        <v>31</v>
      </c>
      <c r="P2174">
        <v>0</v>
      </c>
    </row>
    <row r="2175" spans="1:16" ht="14.95" x14ac:dyDescent="0.25">
      <c r="A2175" t="s">
        <v>29</v>
      </c>
      <c r="B2175" t="s">
        <v>4258</v>
      </c>
      <c r="C2175" t="s">
        <v>31</v>
      </c>
      <c r="D2175" t="s">
        <v>4259</v>
      </c>
      <c r="E2175" t="s">
        <v>4260</v>
      </c>
      <c r="F2175" t="s">
        <v>33</v>
      </c>
      <c r="G2175" t="s">
        <v>1859</v>
      </c>
      <c r="H2175" s="10">
        <v>42913</v>
      </c>
      <c r="I2175" s="10">
        <v>42947</v>
      </c>
      <c r="J2175" t="s">
        <v>35</v>
      </c>
      <c r="K2175" t="s">
        <v>36</v>
      </c>
      <c r="L2175" s="11">
        <v>-96931</v>
      </c>
      <c r="M2175" t="s">
        <v>37</v>
      </c>
      <c r="N2175" t="s">
        <v>4264</v>
      </c>
      <c r="O2175" t="s">
        <v>31</v>
      </c>
      <c r="P2175">
        <v>0</v>
      </c>
    </row>
    <row r="2176" spans="1:16" ht="14.95" x14ac:dyDescent="0.25">
      <c r="A2176" t="s">
        <v>29</v>
      </c>
      <c r="B2176" t="s">
        <v>4265</v>
      </c>
      <c r="C2176" t="s">
        <v>31</v>
      </c>
      <c r="D2176" t="s">
        <v>4266</v>
      </c>
      <c r="E2176" t="s">
        <v>4267</v>
      </c>
      <c r="F2176" t="s">
        <v>33</v>
      </c>
      <c r="G2176" t="s">
        <v>1859</v>
      </c>
      <c r="H2176" s="10">
        <v>42912</v>
      </c>
      <c r="I2176" s="10">
        <v>42947</v>
      </c>
      <c r="J2176" t="s">
        <v>35</v>
      </c>
      <c r="K2176" t="s">
        <v>36</v>
      </c>
      <c r="L2176" s="11">
        <v>-61650</v>
      </c>
      <c r="M2176" t="s">
        <v>37</v>
      </c>
      <c r="N2176" t="s">
        <v>4268</v>
      </c>
      <c r="O2176" t="s">
        <v>31</v>
      </c>
      <c r="P2176">
        <v>0</v>
      </c>
    </row>
    <row r="2177" spans="1:16" ht="14.95" x14ac:dyDescent="0.25">
      <c r="A2177" t="s">
        <v>29</v>
      </c>
      <c r="B2177" t="s">
        <v>4265</v>
      </c>
      <c r="C2177" t="s">
        <v>31</v>
      </c>
      <c r="D2177" t="s">
        <v>4269</v>
      </c>
      <c r="E2177" t="s">
        <v>4267</v>
      </c>
      <c r="F2177" t="s">
        <v>33</v>
      </c>
      <c r="G2177" t="s">
        <v>1859</v>
      </c>
      <c r="H2177" s="10">
        <v>42912</v>
      </c>
      <c r="I2177" s="10">
        <v>42947</v>
      </c>
      <c r="J2177" t="s">
        <v>35</v>
      </c>
      <c r="K2177" t="s">
        <v>36</v>
      </c>
      <c r="L2177" s="11">
        <v>-13039</v>
      </c>
      <c r="M2177" t="s">
        <v>37</v>
      </c>
      <c r="N2177" t="s">
        <v>4270</v>
      </c>
      <c r="O2177" t="s">
        <v>31</v>
      </c>
      <c r="P2177">
        <v>0</v>
      </c>
    </row>
    <row r="2178" spans="1:16" ht="14.95" x14ac:dyDescent="0.25">
      <c r="A2178" t="s">
        <v>29</v>
      </c>
      <c r="B2178" t="s">
        <v>4265</v>
      </c>
      <c r="C2178" t="s">
        <v>31</v>
      </c>
      <c r="D2178" t="s">
        <v>4266</v>
      </c>
      <c r="E2178" t="s">
        <v>4267</v>
      </c>
      <c r="F2178" t="s">
        <v>33</v>
      </c>
      <c r="G2178" t="s">
        <v>1859</v>
      </c>
      <c r="H2178" s="10">
        <v>42912</v>
      </c>
      <c r="I2178" s="10">
        <v>42947</v>
      </c>
      <c r="J2178" t="s">
        <v>35</v>
      </c>
      <c r="K2178" t="s">
        <v>36</v>
      </c>
      <c r="L2178" s="11">
        <v>-28575</v>
      </c>
      <c r="M2178" t="s">
        <v>37</v>
      </c>
      <c r="N2178" t="s">
        <v>4271</v>
      </c>
      <c r="O2178" t="s">
        <v>31</v>
      </c>
      <c r="P2178">
        <v>0</v>
      </c>
    </row>
    <row r="2179" spans="1:16" ht="14.95" x14ac:dyDescent="0.25">
      <c r="A2179" t="s">
        <v>29</v>
      </c>
      <c r="B2179" t="s">
        <v>4265</v>
      </c>
      <c r="C2179" t="s">
        <v>31</v>
      </c>
      <c r="D2179" t="s">
        <v>4266</v>
      </c>
      <c r="E2179" t="s">
        <v>4267</v>
      </c>
      <c r="F2179" t="s">
        <v>33</v>
      </c>
      <c r="G2179" t="s">
        <v>1859</v>
      </c>
      <c r="H2179" s="10">
        <v>42912</v>
      </c>
      <c r="I2179" s="10">
        <v>42947</v>
      </c>
      <c r="J2179" t="s">
        <v>35</v>
      </c>
      <c r="K2179" t="s">
        <v>36</v>
      </c>
      <c r="L2179" s="11">
        <v>-204677</v>
      </c>
      <c r="M2179" t="s">
        <v>37</v>
      </c>
      <c r="N2179" t="s">
        <v>4272</v>
      </c>
      <c r="O2179" t="s">
        <v>31</v>
      </c>
      <c r="P2179">
        <v>0</v>
      </c>
    </row>
    <row r="2180" spans="1:16" ht="14.95" x14ac:dyDescent="0.25">
      <c r="A2180" t="s">
        <v>29</v>
      </c>
      <c r="B2180" t="s">
        <v>4273</v>
      </c>
      <c r="C2180" t="s">
        <v>31</v>
      </c>
      <c r="D2180" t="s">
        <v>4274</v>
      </c>
      <c r="E2180" t="s">
        <v>4275</v>
      </c>
      <c r="F2180" t="s">
        <v>33</v>
      </c>
      <c r="G2180" t="s">
        <v>1859</v>
      </c>
      <c r="H2180" s="10">
        <v>42912</v>
      </c>
      <c r="I2180" s="10">
        <v>42947</v>
      </c>
      <c r="J2180" t="s">
        <v>35</v>
      </c>
      <c r="K2180" t="s">
        <v>36</v>
      </c>
      <c r="L2180" s="11">
        <v>-70921</v>
      </c>
      <c r="M2180" t="s">
        <v>37</v>
      </c>
      <c r="N2180" t="s">
        <v>4121</v>
      </c>
      <c r="O2180" t="s">
        <v>31</v>
      </c>
      <c r="P2180">
        <v>0</v>
      </c>
    </row>
    <row r="2181" spans="1:16" ht="14.95" x14ac:dyDescent="0.25">
      <c r="A2181" t="s">
        <v>29</v>
      </c>
      <c r="B2181" t="s">
        <v>4273</v>
      </c>
      <c r="C2181" t="s">
        <v>31</v>
      </c>
      <c r="D2181" t="s">
        <v>4274</v>
      </c>
      <c r="E2181" t="s">
        <v>4275</v>
      </c>
      <c r="F2181" t="s">
        <v>33</v>
      </c>
      <c r="G2181" t="s">
        <v>1859</v>
      </c>
      <c r="H2181" s="10">
        <v>42912</v>
      </c>
      <c r="I2181" s="10">
        <v>42947</v>
      </c>
      <c r="J2181" t="s">
        <v>35</v>
      </c>
      <c r="K2181" t="s">
        <v>36</v>
      </c>
      <c r="L2181" s="11">
        <v>-15000</v>
      </c>
      <c r="M2181" t="s">
        <v>37</v>
      </c>
      <c r="N2181" t="s">
        <v>4118</v>
      </c>
      <c r="O2181" t="s">
        <v>31</v>
      </c>
      <c r="P2181">
        <v>0</v>
      </c>
    </row>
    <row r="2182" spans="1:16" ht="14.95" x14ac:dyDescent="0.25">
      <c r="A2182" t="s">
        <v>29</v>
      </c>
      <c r="B2182" t="s">
        <v>4273</v>
      </c>
      <c r="C2182" t="s">
        <v>31</v>
      </c>
      <c r="D2182" t="s">
        <v>4274</v>
      </c>
      <c r="E2182" t="s">
        <v>4275</v>
      </c>
      <c r="F2182" t="s">
        <v>33</v>
      </c>
      <c r="G2182" t="s">
        <v>1859</v>
      </c>
      <c r="H2182" s="10">
        <v>42912</v>
      </c>
      <c r="I2182" s="10">
        <v>42947</v>
      </c>
      <c r="J2182" t="s">
        <v>35</v>
      </c>
      <c r="K2182" t="s">
        <v>36</v>
      </c>
      <c r="L2182" s="11">
        <v>-32872</v>
      </c>
      <c r="M2182" t="s">
        <v>37</v>
      </c>
      <c r="N2182" t="s">
        <v>4119</v>
      </c>
      <c r="O2182" t="s">
        <v>31</v>
      </c>
      <c r="P2182">
        <v>0</v>
      </c>
    </row>
    <row r="2183" spans="1:16" ht="14.95" x14ac:dyDescent="0.25">
      <c r="A2183" t="s">
        <v>29</v>
      </c>
      <c r="B2183" t="s">
        <v>4273</v>
      </c>
      <c r="C2183" t="s">
        <v>31</v>
      </c>
      <c r="D2183" t="s">
        <v>4274</v>
      </c>
      <c r="E2183" t="s">
        <v>4275</v>
      </c>
      <c r="F2183" t="s">
        <v>33</v>
      </c>
      <c r="G2183" t="s">
        <v>1859</v>
      </c>
      <c r="H2183" s="10">
        <v>42912</v>
      </c>
      <c r="I2183" s="10">
        <v>42947</v>
      </c>
      <c r="J2183" t="s">
        <v>35</v>
      </c>
      <c r="K2183" t="s">
        <v>36</v>
      </c>
      <c r="L2183" s="11">
        <v>-235458</v>
      </c>
      <c r="M2183" t="s">
        <v>37</v>
      </c>
      <c r="N2183" t="s">
        <v>4272</v>
      </c>
      <c r="O2183" t="s">
        <v>31</v>
      </c>
      <c r="P2183">
        <v>0</v>
      </c>
    </row>
    <row r="2184" spans="1:16" ht="14.95" x14ac:dyDescent="0.25">
      <c r="A2184" t="s">
        <v>29</v>
      </c>
      <c r="B2184" t="s">
        <v>4276</v>
      </c>
      <c r="C2184" t="s">
        <v>31</v>
      </c>
      <c r="D2184" t="s">
        <v>4276</v>
      </c>
      <c r="E2184" t="s">
        <v>4277</v>
      </c>
      <c r="F2184" t="s">
        <v>33</v>
      </c>
      <c r="G2184" t="s">
        <v>1859</v>
      </c>
      <c r="H2184" s="10">
        <v>42912</v>
      </c>
      <c r="I2184" s="10">
        <v>42947</v>
      </c>
      <c r="J2184" t="s">
        <v>35</v>
      </c>
      <c r="K2184" t="s">
        <v>36</v>
      </c>
      <c r="L2184" s="11">
        <v>-82600</v>
      </c>
      <c r="M2184" t="s">
        <v>37</v>
      </c>
      <c r="N2184" t="s">
        <v>4121</v>
      </c>
      <c r="O2184" t="s">
        <v>31</v>
      </c>
      <c r="P2184">
        <v>0</v>
      </c>
    </row>
    <row r="2185" spans="1:16" ht="14.95" x14ac:dyDescent="0.25">
      <c r="A2185" t="s">
        <v>29</v>
      </c>
      <c r="B2185" t="s">
        <v>4276</v>
      </c>
      <c r="C2185" t="s">
        <v>31</v>
      </c>
      <c r="D2185" t="s">
        <v>4276</v>
      </c>
      <c r="E2185" t="s">
        <v>4277</v>
      </c>
      <c r="F2185" t="s">
        <v>33</v>
      </c>
      <c r="G2185" t="s">
        <v>1859</v>
      </c>
      <c r="H2185" s="10">
        <v>42912</v>
      </c>
      <c r="I2185" s="10">
        <v>42947</v>
      </c>
      <c r="J2185" t="s">
        <v>35</v>
      </c>
      <c r="K2185" t="s">
        <v>36</v>
      </c>
      <c r="L2185" s="11">
        <v>-17470</v>
      </c>
      <c r="M2185" t="s">
        <v>37</v>
      </c>
      <c r="N2185" t="s">
        <v>4270</v>
      </c>
      <c r="O2185" t="s">
        <v>31</v>
      </c>
      <c r="P2185">
        <v>0</v>
      </c>
    </row>
    <row r="2186" spans="1:16" ht="14.95" x14ac:dyDescent="0.25">
      <c r="A2186" t="s">
        <v>29</v>
      </c>
      <c r="B2186" t="s">
        <v>4276</v>
      </c>
      <c r="C2186" t="s">
        <v>31</v>
      </c>
      <c r="D2186" t="s">
        <v>4276</v>
      </c>
      <c r="E2186" t="s">
        <v>4277</v>
      </c>
      <c r="F2186" t="s">
        <v>33</v>
      </c>
      <c r="G2186" t="s">
        <v>1859</v>
      </c>
      <c r="H2186" s="10">
        <v>42912</v>
      </c>
      <c r="I2186" s="10">
        <v>42947</v>
      </c>
      <c r="J2186" t="s">
        <v>35</v>
      </c>
      <c r="K2186" t="s">
        <v>36</v>
      </c>
      <c r="L2186" s="11">
        <v>-38285</v>
      </c>
      <c r="M2186" t="s">
        <v>37</v>
      </c>
      <c r="N2186" t="s">
        <v>4119</v>
      </c>
      <c r="O2186" t="s">
        <v>31</v>
      </c>
      <c r="P2186">
        <v>0</v>
      </c>
    </row>
    <row r="2187" spans="1:16" ht="14.95" x14ac:dyDescent="0.25">
      <c r="A2187" t="s">
        <v>29</v>
      </c>
      <c r="B2187" t="s">
        <v>4276</v>
      </c>
      <c r="C2187" t="s">
        <v>31</v>
      </c>
      <c r="D2187" t="s">
        <v>4276</v>
      </c>
      <c r="E2187" t="s">
        <v>4277</v>
      </c>
      <c r="F2187" t="s">
        <v>33</v>
      </c>
      <c r="G2187" t="s">
        <v>1859</v>
      </c>
      <c r="H2187" s="10">
        <v>42912</v>
      </c>
      <c r="I2187" s="10">
        <v>42947</v>
      </c>
      <c r="J2187" t="s">
        <v>35</v>
      </c>
      <c r="K2187" t="s">
        <v>36</v>
      </c>
      <c r="L2187" s="11">
        <v>-274232</v>
      </c>
      <c r="M2187" t="s">
        <v>37</v>
      </c>
      <c r="N2187" t="s">
        <v>4272</v>
      </c>
      <c r="O2187" t="s">
        <v>31</v>
      </c>
      <c r="P2187">
        <v>0</v>
      </c>
    </row>
    <row r="2188" spans="1:16" ht="14.95" x14ac:dyDescent="0.25">
      <c r="A2188" t="s">
        <v>29</v>
      </c>
      <c r="B2188" t="s">
        <v>4278</v>
      </c>
      <c r="C2188" t="s">
        <v>31</v>
      </c>
      <c r="D2188" t="s">
        <v>4278</v>
      </c>
      <c r="E2188" t="s">
        <v>4279</v>
      </c>
      <c r="F2188" t="s">
        <v>33</v>
      </c>
      <c r="G2188" t="s">
        <v>1859</v>
      </c>
      <c r="H2188" s="10">
        <v>42912</v>
      </c>
      <c r="I2188" s="10">
        <v>42947</v>
      </c>
      <c r="J2188" t="s">
        <v>35</v>
      </c>
      <c r="K2188" t="s">
        <v>36</v>
      </c>
      <c r="L2188" s="11">
        <v>-89320</v>
      </c>
      <c r="M2188" t="s">
        <v>37</v>
      </c>
      <c r="N2188" t="s">
        <v>4121</v>
      </c>
      <c r="O2188" t="s">
        <v>31</v>
      </c>
      <c r="P2188">
        <v>0</v>
      </c>
    </row>
    <row r="2189" spans="1:16" ht="14.95" x14ac:dyDescent="0.25">
      <c r="A2189" t="s">
        <v>29</v>
      </c>
      <c r="B2189" t="s">
        <v>4278</v>
      </c>
      <c r="C2189" t="s">
        <v>31</v>
      </c>
      <c r="D2189" t="s">
        <v>4278</v>
      </c>
      <c r="E2189" t="s">
        <v>4279</v>
      </c>
      <c r="F2189" t="s">
        <v>33</v>
      </c>
      <c r="G2189" t="s">
        <v>1859</v>
      </c>
      <c r="H2189" s="10">
        <v>42912</v>
      </c>
      <c r="I2189" s="10">
        <v>42947</v>
      </c>
      <c r="J2189" t="s">
        <v>35</v>
      </c>
      <c r="K2189" t="s">
        <v>36</v>
      </c>
      <c r="L2189" s="11">
        <v>-16881</v>
      </c>
      <c r="M2189" t="s">
        <v>37</v>
      </c>
      <c r="N2189" t="s">
        <v>4270</v>
      </c>
      <c r="O2189" t="s">
        <v>31</v>
      </c>
      <c r="P2189">
        <v>0</v>
      </c>
    </row>
    <row r="2190" spans="1:16" ht="14.95" x14ac:dyDescent="0.25">
      <c r="A2190" t="s">
        <v>29</v>
      </c>
      <c r="B2190" t="s">
        <v>4278</v>
      </c>
      <c r="C2190" t="s">
        <v>31</v>
      </c>
      <c r="D2190" t="s">
        <v>4278</v>
      </c>
      <c r="E2190" t="s">
        <v>4279</v>
      </c>
      <c r="F2190" t="s">
        <v>33</v>
      </c>
      <c r="G2190" t="s">
        <v>1859</v>
      </c>
      <c r="H2190" s="10">
        <v>42912</v>
      </c>
      <c r="I2190" s="10">
        <v>42947</v>
      </c>
      <c r="J2190" t="s">
        <v>35</v>
      </c>
      <c r="K2190" t="s">
        <v>36</v>
      </c>
      <c r="L2190" s="11">
        <v>-41400</v>
      </c>
      <c r="M2190" t="s">
        <v>37</v>
      </c>
      <c r="N2190" t="s">
        <v>4119</v>
      </c>
      <c r="O2190" t="s">
        <v>31</v>
      </c>
      <c r="P2190">
        <v>0</v>
      </c>
    </row>
    <row r="2191" spans="1:16" ht="14.95" x14ac:dyDescent="0.25">
      <c r="A2191" t="s">
        <v>29</v>
      </c>
      <c r="B2191" t="s">
        <v>4278</v>
      </c>
      <c r="C2191" t="s">
        <v>31</v>
      </c>
      <c r="D2191" t="s">
        <v>4278</v>
      </c>
      <c r="E2191" t="s">
        <v>4279</v>
      </c>
      <c r="F2191" t="s">
        <v>33</v>
      </c>
      <c r="G2191" t="s">
        <v>1859</v>
      </c>
      <c r="H2191" s="10">
        <v>42912</v>
      </c>
      <c r="I2191" s="10">
        <v>42947</v>
      </c>
      <c r="J2191" t="s">
        <v>35</v>
      </c>
      <c r="K2191" t="s">
        <v>36</v>
      </c>
      <c r="L2191" s="11">
        <v>-296542</v>
      </c>
      <c r="M2191" t="s">
        <v>37</v>
      </c>
      <c r="N2191" t="s">
        <v>4272</v>
      </c>
      <c r="O2191" t="s">
        <v>31</v>
      </c>
      <c r="P2191">
        <v>0</v>
      </c>
    </row>
    <row r="2192" spans="1:16" ht="14.95" x14ac:dyDescent="0.25">
      <c r="A2192" t="s">
        <v>29</v>
      </c>
      <c r="B2192" t="s">
        <v>3995</v>
      </c>
      <c r="C2192" t="s">
        <v>31</v>
      </c>
      <c r="D2192" t="s">
        <v>4057</v>
      </c>
      <c r="E2192" t="s">
        <v>4280</v>
      </c>
      <c r="F2192" t="s">
        <v>33</v>
      </c>
      <c r="G2192" t="s">
        <v>1859</v>
      </c>
      <c r="H2192" s="10">
        <v>42947</v>
      </c>
      <c r="I2192" s="10">
        <v>42947</v>
      </c>
      <c r="J2192" t="s">
        <v>35</v>
      </c>
      <c r="K2192" t="s">
        <v>36</v>
      </c>
      <c r="L2192" s="11">
        <v>-354453</v>
      </c>
      <c r="M2192" t="s">
        <v>37</v>
      </c>
      <c r="N2192" t="s">
        <v>4281</v>
      </c>
      <c r="O2192" t="s">
        <v>31</v>
      </c>
      <c r="P2192">
        <v>0</v>
      </c>
    </row>
    <row r="2193" spans="1:16" ht="14.95" x14ac:dyDescent="0.25">
      <c r="A2193" t="s">
        <v>29</v>
      </c>
      <c r="B2193" t="s">
        <v>4282</v>
      </c>
      <c r="C2193" t="s">
        <v>31</v>
      </c>
      <c r="D2193" t="s">
        <v>4283</v>
      </c>
      <c r="E2193" t="s">
        <v>4284</v>
      </c>
      <c r="F2193" t="s">
        <v>33</v>
      </c>
      <c r="G2193" t="s">
        <v>1859</v>
      </c>
      <c r="H2193" s="10">
        <v>42947</v>
      </c>
      <c r="I2193" s="10">
        <v>42947</v>
      </c>
      <c r="J2193" t="s">
        <v>35</v>
      </c>
      <c r="K2193" t="s">
        <v>36</v>
      </c>
      <c r="L2193" s="11">
        <v>-71200000</v>
      </c>
      <c r="M2193" t="s">
        <v>37</v>
      </c>
      <c r="N2193" t="s">
        <v>4285</v>
      </c>
      <c r="O2193" t="s">
        <v>31</v>
      </c>
      <c r="P2193">
        <v>0</v>
      </c>
    </row>
    <row r="2194" spans="1:16" ht="14.95" x14ac:dyDescent="0.25">
      <c r="A2194" t="s">
        <v>29</v>
      </c>
      <c r="B2194" t="s">
        <v>4286</v>
      </c>
      <c r="C2194" t="s">
        <v>31</v>
      </c>
      <c r="D2194" t="s">
        <v>4287</v>
      </c>
      <c r="E2194" t="s">
        <v>4288</v>
      </c>
      <c r="F2194" t="s">
        <v>33</v>
      </c>
      <c r="G2194" t="s">
        <v>1859</v>
      </c>
      <c r="H2194" s="10">
        <v>42947</v>
      </c>
      <c r="I2194" s="10">
        <v>42947</v>
      </c>
      <c r="J2194" t="s">
        <v>35</v>
      </c>
      <c r="K2194" t="s">
        <v>36</v>
      </c>
      <c r="L2194" s="11">
        <v>-35500000</v>
      </c>
      <c r="M2194" t="s">
        <v>37</v>
      </c>
      <c r="N2194" t="s">
        <v>4289</v>
      </c>
      <c r="O2194" t="s">
        <v>31</v>
      </c>
      <c r="P2194">
        <v>0</v>
      </c>
    </row>
    <row r="2195" spans="1:16" ht="14.95" x14ac:dyDescent="0.25">
      <c r="A2195" t="s">
        <v>29</v>
      </c>
      <c r="B2195" t="s">
        <v>4290</v>
      </c>
      <c r="C2195" t="s">
        <v>31</v>
      </c>
      <c r="D2195" t="s">
        <v>2913</v>
      </c>
      <c r="E2195" t="s">
        <v>4291</v>
      </c>
      <c r="F2195" t="s">
        <v>33</v>
      </c>
      <c r="G2195" t="s">
        <v>1859</v>
      </c>
      <c r="H2195" s="10">
        <v>42846</v>
      </c>
      <c r="I2195" s="10">
        <v>43007</v>
      </c>
      <c r="J2195" t="s">
        <v>35</v>
      </c>
      <c r="K2195" t="s">
        <v>36</v>
      </c>
      <c r="L2195" s="11">
        <v>-6940</v>
      </c>
      <c r="M2195" t="s">
        <v>37</v>
      </c>
      <c r="N2195" t="s">
        <v>4292</v>
      </c>
      <c r="O2195" t="s">
        <v>31</v>
      </c>
      <c r="P2195">
        <v>0</v>
      </c>
    </row>
    <row r="2196" spans="1:16" ht="14.95" x14ac:dyDescent="0.25">
      <c r="A2196" t="s">
        <v>29</v>
      </c>
      <c r="B2196" t="s">
        <v>4290</v>
      </c>
      <c r="C2196" t="s">
        <v>31</v>
      </c>
      <c r="D2196" t="s">
        <v>2913</v>
      </c>
      <c r="E2196" t="s">
        <v>4291</v>
      </c>
      <c r="F2196" t="s">
        <v>33</v>
      </c>
      <c r="G2196" t="s">
        <v>1859</v>
      </c>
      <c r="H2196" s="10">
        <v>42846</v>
      </c>
      <c r="I2196" s="10">
        <v>43007</v>
      </c>
      <c r="J2196" t="s">
        <v>35</v>
      </c>
      <c r="K2196" t="s">
        <v>36</v>
      </c>
      <c r="L2196" s="11">
        <v>-2100</v>
      </c>
      <c r="M2196" t="s">
        <v>37</v>
      </c>
      <c r="N2196" t="s">
        <v>4293</v>
      </c>
      <c r="O2196" t="s">
        <v>31</v>
      </c>
      <c r="P2196">
        <v>0</v>
      </c>
    </row>
    <row r="2197" spans="1:16" ht="14.95" x14ac:dyDescent="0.25">
      <c r="A2197" t="s">
        <v>29</v>
      </c>
      <c r="B2197" t="s">
        <v>4290</v>
      </c>
      <c r="C2197" t="s">
        <v>31</v>
      </c>
      <c r="D2197" t="s">
        <v>2913</v>
      </c>
      <c r="E2197" t="s">
        <v>4291</v>
      </c>
      <c r="F2197" t="s">
        <v>33</v>
      </c>
      <c r="G2197" t="s">
        <v>1859</v>
      </c>
      <c r="H2197" s="10">
        <v>42846</v>
      </c>
      <c r="I2197" s="10">
        <v>43007</v>
      </c>
      <c r="J2197" t="s">
        <v>35</v>
      </c>
      <c r="K2197" t="s">
        <v>36</v>
      </c>
      <c r="L2197" s="11">
        <v>-210</v>
      </c>
      <c r="M2197" t="s">
        <v>37</v>
      </c>
      <c r="N2197" t="s">
        <v>4294</v>
      </c>
      <c r="O2197" t="s">
        <v>31</v>
      </c>
      <c r="P2197">
        <v>0</v>
      </c>
    </row>
    <row r="2198" spans="1:16" ht="14.95" x14ac:dyDescent="0.25">
      <c r="A2198" t="s">
        <v>29</v>
      </c>
      <c r="B2198" t="s">
        <v>4290</v>
      </c>
      <c r="C2198" t="s">
        <v>31</v>
      </c>
      <c r="D2198" t="s">
        <v>4295</v>
      </c>
      <c r="E2198" t="s">
        <v>4296</v>
      </c>
      <c r="F2198" t="s">
        <v>33</v>
      </c>
      <c r="G2198" t="s">
        <v>1859</v>
      </c>
      <c r="H2198" s="10">
        <v>42826</v>
      </c>
      <c r="I2198" s="10">
        <v>43007</v>
      </c>
      <c r="J2198" t="s">
        <v>35</v>
      </c>
      <c r="K2198" t="s">
        <v>36</v>
      </c>
      <c r="L2198" s="11">
        <v>-171600</v>
      </c>
      <c r="M2198" t="s">
        <v>37</v>
      </c>
      <c r="N2198" t="s">
        <v>4297</v>
      </c>
      <c r="O2198" t="s">
        <v>31</v>
      </c>
      <c r="P2198">
        <v>0</v>
      </c>
    </row>
    <row r="2199" spans="1:16" ht="14.95" x14ac:dyDescent="0.25">
      <c r="A2199" t="s">
        <v>29</v>
      </c>
      <c r="B2199" t="s">
        <v>4290</v>
      </c>
      <c r="C2199" t="s">
        <v>31</v>
      </c>
      <c r="D2199" t="s">
        <v>4295</v>
      </c>
      <c r="E2199" t="s">
        <v>4296</v>
      </c>
      <c r="F2199" t="s">
        <v>33</v>
      </c>
      <c r="G2199" t="s">
        <v>1859</v>
      </c>
      <c r="H2199" s="10">
        <v>42826</v>
      </c>
      <c r="I2199" s="10">
        <v>43007</v>
      </c>
      <c r="J2199" t="s">
        <v>35</v>
      </c>
      <c r="K2199" t="s">
        <v>36</v>
      </c>
      <c r="L2199" s="11">
        <v>-17160</v>
      </c>
      <c r="M2199" t="s">
        <v>37</v>
      </c>
      <c r="N2199" t="s">
        <v>4298</v>
      </c>
      <c r="O2199" t="s">
        <v>31</v>
      </c>
      <c r="P2199">
        <v>0</v>
      </c>
    </row>
    <row r="2200" spans="1:16" ht="14.95" x14ac:dyDescent="0.25">
      <c r="A2200" t="s">
        <v>29</v>
      </c>
      <c r="B2200" t="s">
        <v>4290</v>
      </c>
      <c r="C2200" t="s">
        <v>31</v>
      </c>
      <c r="D2200" t="s">
        <v>4295</v>
      </c>
      <c r="E2200" t="s">
        <v>4296</v>
      </c>
      <c r="F2200" t="s">
        <v>33</v>
      </c>
      <c r="G2200" t="s">
        <v>1859</v>
      </c>
      <c r="H2200" s="10">
        <v>42826</v>
      </c>
      <c r="I2200" s="10">
        <v>43007</v>
      </c>
      <c r="J2200" t="s">
        <v>35</v>
      </c>
      <c r="K2200" t="s">
        <v>36</v>
      </c>
      <c r="L2200" s="11">
        <v>-567914</v>
      </c>
      <c r="M2200" t="s">
        <v>37</v>
      </c>
      <c r="N2200" t="s">
        <v>4299</v>
      </c>
      <c r="O2200" t="s">
        <v>31</v>
      </c>
      <c r="P2200">
        <v>0</v>
      </c>
    </row>
    <row r="2201" spans="1:16" ht="14.95" x14ac:dyDescent="0.25">
      <c r="A2201" t="s">
        <v>29</v>
      </c>
      <c r="B2201" t="s">
        <v>4290</v>
      </c>
      <c r="C2201" t="s">
        <v>31</v>
      </c>
      <c r="D2201" t="s">
        <v>4300</v>
      </c>
      <c r="E2201" t="s">
        <v>4301</v>
      </c>
      <c r="F2201" t="s">
        <v>33</v>
      </c>
      <c r="G2201" t="s">
        <v>1859</v>
      </c>
      <c r="H2201" s="10">
        <v>42847</v>
      </c>
      <c r="I2201" s="10">
        <v>43007</v>
      </c>
      <c r="J2201" t="s">
        <v>35</v>
      </c>
      <c r="K2201" t="s">
        <v>36</v>
      </c>
      <c r="L2201" s="11">
        <v>-1900</v>
      </c>
      <c r="M2201" t="s">
        <v>37</v>
      </c>
      <c r="N2201" t="s">
        <v>4302</v>
      </c>
      <c r="O2201" t="s">
        <v>31</v>
      </c>
      <c r="P2201">
        <v>0</v>
      </c>
    </row>
    <row r="2202" spans="1:16" ht="14.95" x14ac:dyDescent="0.25">
      <c r="A2202" t="s">
        <v>29</v>
      </c>
      <c r="B2202" t="s">
        <v>4290</v>
      </c>
      <c r="C2202" t="s">
        <v>31</v>
      </c>
      <c r="D2202" t="s">
        <v>4300</v>
      </c>
      <c r="E2202" t="s">
        <v>4301</v>
      </c>
      <c r="F2202" t="s">
        <v>33</v>
      </c>
      <c r="G2202" t="s">
        <v>1859</v>
      </c>
      <c r="H2202" s="10">
        <v>42847</v>
      </c>
      <c r="I2202" s="10">
        <v>43007</v>
      </c>
      <c r="J2202" t="s">
        <v>35</v>
      </c>
      <c r="K2202" t="s">
        <v>36</v>
      </c>
      <c r="L2202" s="11">
        <v>-62795</v>
      </c>
      <c r="M2202" t="s">
        <v>37</v>
      </c>
      <c r="N2202" t="s">
        <v>4303</v>
      </c>
      <c r="O2202" t="s">
        <v>31</v>
      </c>
      <c r="P2202">
        <v>0</v>
      </c>
    </row>
    <row r="2203" spans="1:16" ht="14.95" x14ac:dyDescent="0.25">
      <c r="A2203" t="s">
        <v>29</v>
      </c>
      <c r="B2203" t="s">
        <v>4290</v>
      </c>
      <c r="C2203" t="s">
        <v>31</v>
      </c>
      <c r="D2203" t="s">
        <v>4300</v>
      </c>
      <c r="E2203" t="s">
        <v>4301</v>
      </c>
      <c r="F2203" t="s">
        <v>33</v>
      </c>
      <c r="G2203" t="s">
        <v>1859</v>
      </c>
      <c r="H2203" s="10">
        <v>42847</v>
      </c>
      <c r="I2203" s="10">
        <v>43007</v>
      </c>
      <c r="J2203" t="s">
        <v>35</v>
      </c>
      <c r="K2203" t="s">
        <v>36</v>
      </c>
      <c r="L2203" s="11">
        <v>-19000</v>
      </c>
      <c r="M2203" t="s">
        <v>37</v>
      </c>
      <c r="N2203" t="s">
        <v>4304</v>
      </c>
      <c r="O2203" t="s">
        <v>31</v>
      </c>
      <c r="P2203">
        <v>0</v>
      </c>
    </row>
    <row r="2204" spans="1:16" ht="14.95" x14ac:dyDescent="0.25">
      <c r="A2204" t="s">
        <v>29</v>
      </c>
      <c r="B2204" t="s">
        <v>4290</v>
      </c>
      <c r="C2204" t="s">
        <v>31</v>
      </c>
      <c r="D2204" t="s">
        <v>4305</v>
      </c>
      <c r="E2204" t="s">
        <v>4306</v>
      </c>
      <c r="F2204" t="s">
        <v>33</v>
      </c>
      <c r="G2204" t="s">
        <v>1859</v>
      </c>
      <c r="H2204" s="10">
        <v>42846</v>
      </c>
      <c r="I2204" s="10">
        <v>43007</v>
      </c>
      <c r="J2204" t="s">
        <v>35</v>
      </c>
      <c r="K2204" t="s">
        <v>36</v>
      </c>
      <c r="L2204" s="11">
        <v>-33050</v>
      </c>
      <c r="M2204" t="s">
        <v>37</v>
      </c>
      <c r="N2204" t="s">
        <v>4307</v>
      </c>
      <c r="O2204" t="s">
        <v>31</v>
      </c>
      <c r="P2204">
        <v>0</v>
      </c>
    </row>
    <row r="2205" spans="1:16" ht="14.95" x14ac:dyDescent="0.25">
      <c r="A2205" t="s">
        <v>29</v>
      </c>
      <c r="B2205" t="s">
        <v>4290</v>
      </c>
      <c r="C2205" t="s">
        <v>31</v>
      </c>
      <c r="D2205" t="s">
        <v>4305</v>
      </c>
      <c r="E2205" t="s">
        <v>4306</v>
      </c>
      <c r="F2205" t="s">
        <v>33</v>
      </c>
      <c r="G2205" t="s">
        <v>1859</v>
      </c>
      <c r="H2205" s="10">
        <v>42846</v>
      </c>
      <c r="I2205" s="10">
        <v>43007</v>
      </c>
      <c r="J2205" t="s">
        <v>35</v>
      </c>
      <c r="K2205" t="s">
        <v>36</v>
      </c>
      <c r="L2205" s="11">
        <v>-1000</v>
      </c>
      <c r="M2205" t="s">
        <v>37</v>
      </c>
      <c r="N2205" t="s">
        <v>4308</v>
      </c>
      <c r="O2205" t="s">
        <v>31</v>
      </c>
      <c r="P2205">
        <v>0</v>
      </c>
    </row>
    <row r="2206" spans="1:16" ht="14.95" x14ac:dyDescent="0.25">
      <c r="A2206" t="s">
        <v>29</v>
      </c>
      <c r="B2206" t="s">
        <v>4290</v>
      </c>
      <c r="C2206" t="s">
        <v>31</v>
      </c>
      <c r="D2206" t="s">
        <v>4305</v>
      </c>
      <c r="E2206" t="s">
        <v>4306</v>
      </c>
      <c r="F2206" t="s">
        <v>33</v>
      </c>
      <c r="G2206" t="s">
        <v>1859</v>
      </c>
      <c r="H2206" s="10">
        <v>42846</v>
      </c>
      <c r="I2206" s="10">
        <v>43007</v>
      </c>
      <c r="J2206" t="s">
        <v>35</v>
      </c>
      <c r="K2206" t="s">
        <v>36</v>
      </c>
      <c r="L2206" s="11">
        <v>-10000</v>
      </c>
      <c r="M2206" t="s">
        <v>37</v>
      </c>
      <c r="N2206" t="s">
        <v>4309</v>
      </c>
      <c r="O2206" t="s">
        <v>31</v>
      </c>
      <c r="P2206">
        <v>0</v>
      </c>
    </row>
    <row r="2207" spans="1:16" ht="14.95" x14ac:dyDescent="0.25">
      <c r="A2207" t="s">
        <v>29</v>
      </c>
      <c r="B2207" t="s">
        <v>4290</v>
      </c>
      <c r="C2207" t="s">
        <v>31</v>
      </c>
      <c r="D2207" t="s">
        <v>4310</v>
      </c>
      <c r="E2207" t="s">
        <v>4311</v>
      </c>
      <c r="F2207" t="s">
        <v>33</v>
      </c>
      <c r="G2207" t="s">
        <v>1859</v>
      </c>
      <c r="H2207" s="10">
        <v>42851</v>
      </c>
      <c r="I2207" s="10">
        <v>43007</v>
      </c>
      <c r="J2207" t="s">
        <v>35</v>
      </c>
      <c r="K2207" t="s">
        <v>36</v>
      </c>
      <c r="L2207" s="11">
        <v>-13220</v>
      </c>
      <c r="M2207" t="s">
        <v>37</v>
      </c>
      <c r="N2207" t="s">
        <v>4312</v>
      </c>
      <c r="O2207" t="s">
        <v>31</v>
      </c>
      <c r="P2207">
        <v>0</v>
      </c>
    </row>
    <row r="2208" spans="1:16" ht="14.95" x14ac:dyDescent="0.25">
      <c r="A2208" t="s">
        <v>29</v>
      </c>
      <c r="B2208" t="s">
        <v>4290</v>
      </c>
      <c r="C2208" t="s">
        <v>31</v>
      </c>
      <c r="D2208" t="s">
        <v>4310</v>
      </c>
      <c r="E2208" t="s">
        <v>4311</v>
      </c>
      <c r="F2208" t="s">
        <v>33</v>
      </c>
      <c r="G2208" t="s">
        <v>1859</v>
      </c>
      <c r="H2208" s="10">
        <v>42851</v>
      </c>
      <c r="I2208" s="10">
        <v>43007</v>
      </c>
      <c r="J2208" t="s">
        <v>35</v>
      </c>
      <c r="K2208" t="s">
        <v>36</v>
      </c>
      <c r="L2208" s="11">
        <v>-400</v>
      </c>
      <c r="M2208" t="s">
        <v>37</v>
      </c>
      <c r="N2208" t="s">
        <v>4313</v>
      </c>
      <c r="O2208" t="s">
        <v>31</v>
      </c>
      <c r="P2208">
        <v>0</v>
      </c>
    </row>
    <row r="2209" spans="1:16" ht="14.95" x14ac:dyDescent="0.25">
      <c r="A2209" t="s">
        <v>29</v>
      </c>
      <c r="B2209" t="s">
        <v>4290</v>
      </c>
      <c r="C2209" t="s">
        <v>31</v>
      </c>
      <c r="D2209" t="s">
        <v>4310</v>
      </c>
      <c r="E2209" t="s">
        <v>4311</v>
      </c>
      <c r="F2209" t="s">
        <v>33</v>
      </c>
      <c r="G2209" t="s">
        <v>1859</v>
      </c>
      <c r="H2209" s="10">
        <v>42851</v>
      </c>
      <c r="I2209" s="10">
        <v>43007</v>
      </c>
      <c r="J2209" t="s">
        <v>35</v>
      </c>
      <c r="K2209" t="s">
        <v>36</v>
      </c>
      <c r="L2209" s="11">
        <v>-4000</v>
      </c>
      <c r="M2209" t="s">
        <v>37</v>
      </c>
      <c r="N2209" t="s">
        <v>4314</v>
      </c>
      <c r="O2209" t="s">
        <v>31</v>
      </c>
      <c r="P2209">
        <v>0</v>
      </c>
    </row>
    <row r="2210" spans="1:16" ht="14.95" x14ac:dyDescent="0.25">
      <c r="A2210" t="s">
        <v>29</v>
      </c>
      <c r="B2210" t="s">
        <v>4290</v>
      </c>
      <c r="C2210" t="s">
        <v>31</v>
      </c>
      <c r="D2210" t="s">
        <v>4315</v>
      </c>
      <c r="E2210" t="s">
        <v>4316</v>
      </c>
      <c r="F2210" t="s">
        <v>33</v>
      </c>
      <c r="G2210" t="s">
        <v>1859</v>
      </c>
      <c r="H2210" s="10">
        <v>42843</v>
      </c>
      <c r="I2210" s="10">
        <v>43007</v>
      </c>
      <c r="J2210" t="s">
        <v>35</v>
      </c>
      <c r="K2210" t="s">
        <v>36</v>
      </c>
      <c r="L2210" s="11">
        <v>-240000</v>
      </c>
      <c r="M2210" t="s">
        <v>37</v>
      </c>
      <c r="N2210" t="s">
        <v>4317</v>
      </c>
      <c r="O2210" t="s">
        <v>31</v>
      </c>
      <c r="P2210">
        <v>0</v>
      </c>
    </row>
    <row r="2211" spans="1:16" ht="14.95" x14ac:dyDescent="0.25">
      <c r="A2211" t="s">
        <v>29</v>
      </c>
      <c r="B2211" t="s">
        <v>4290</v>
      </c>
      <c r="C2211" t="s">
        <v>31</v>
      </c>
      <c r="D2211" t="s">
        <v>4315</v>
      </c>
      <c r="E2211" t="s">
        <v>4316</v>
      </c>
      <c r="F2211" t="s">
        <v>33</v>
      </c>
      <c r="G2211" t="s">
        <v>1859</v>
      </c>
      <c r="H2211" s="10">
        <v>42843</v>
      </c>
      <c r="I2211" s="10">
        <v>43007</v>
      </c>
      <c r="J2211" t="s">
        <v>35</v>
      </c>
      <c r="K2211" t="s">
        <v>36</v>
      </c>
      <c r="L2211" s="11">
        <v>-793200</v>
      </c>
      <c r="M2211" t="s">
        <v>37</v>
      </c>
      <c r="N2211" t="s">
        <v>4318</v>
      </c>
      <c r="O2211" t="s">
        <v>31</v>
      </c>
      <c r="P2211">
        <v>0</v>
      </c>
    </row>
    <row r="2212" spans="1:16" ht="14.95" x14ac:dyDescent="0.25">
      <c r="A2212" t="s">
        <v>29</v>
      </c>
      <c r="B2212" t="s">
        <v>4290</v>
      </c>
      <c r="C2212" t="s">
        <v>31</v>
      </c>
      <c r="D2212" t="s">
        <v>4315</v>
      </c>
      <c r="E2212" t="s">
        <v>4316</v>
      </c>
      <c r="F2212" t="s">
        <v>33</v>
      </c>
      <c r="G2212" t="s">
        <v>1859</v>
      </c>
      <c r="H2212" s="10">
        <v>42843</v>
      </c>
      <c r="I2212" s="10">
        <v>43007</v>
      </c>
      <c r="J2212" t="s">
        <v>35</v>
      </c>
      <c r="K2212" t="s">
        <v>36</v>
      </c>
      <c r="L2212" s="11">
        <v>-24000</v>
      </c>
      <c r="M2212" t="s">
        <v>37</v>
      </c>
      <c r="N2212" t="s">
        <v>4319</v>
      </c>
      <c r="O2212" t="s">
        <v>31</v>
      </c>
      <c r="P2212">
        <v>0</v>
      </c>
    </row>
    <row r="2213" spans="1:16" ht="14.95" x14ac:dyDescent="0.25">
      <c r="A2213" t="s">
        <v>29</v>
      </c>
      <c r="B2213" t="s">
        <v>4290</v>
      </c>
      <c r="C2213" t="s">
        <v>31</v>
      </c>
      <c r="D2213" t="s">
        <v>4320</v>
      </c>
      <c r="E2213" t="s">
        <v>4321</v>
      </c>
      <c r="F2213" t="s">
        <v>33</v>
      </c>
      <c r="G2213" t="s">
        <v>1859</v>
      </c>
      <c r="H2213" s="10">
        <v>42853</v>
      </c>
      <c r="I2213" s="10">
        <v>43007</v>
      </c>
      <c r="J2213" t="s">
        <v>35</v>
      </c>
      <c r="K2213" t="s">
        <v>36</v>
      </c>
      <c r="L2213" s="11">
        <v>-218452</v>
      </c>
      <c r="M2213" t="s">
        <v>37</v>
      </c>
      <c r="N2213" t="s">
        <v>4322</v>
      </c>
      <c r="O2213" t="s">
        <v>31</v>
      </c>
      <c r="P2213">
        <v>0</v>
      </c>
    </row>
    <row r="2214" spans="1:16" ht="14.95" x14ac:dyDescent="0.25">
      <c r="A2214" t="s">
        <v>29</v>
      </c>
      <c r="B2214" t="s">
        <v>4290</v>
      </c>
      <c r="C2214" t="s">
        <v>31</v>
      </c>
      <c r="D2214" t="s">
        <v>4320</v>
      </c>
      <c r="E2214" t="s">
        <v>4321</v>
      </c>
      <c r="F2214" t="s">
        <v>33</v>
      </c>
      <c r="G2214" t="s">
        <v>1859</v>
      </c>
      <c r="H2214" s="10">
        <v>42853</v>
      </c>
      <c r="I2214" s="10">
        <v>43007</v>
      </c>
      <c r="J2214" t="s">
        <v>35</v>
      </c>
      <c r="K2214" t="s">
        <v>36</v>
      </c>
      <c r="L2214" s="11">
        <v>-6278</v>
      </c>
      <c r="M2214" t="s">
        <v>37</v>
      </c>
      <c r="N2214" t="s">
        <v>4323</v>
      </c>
      <c r="O2214" t="s">
        <v>31</v>
      </c>
      <c r="P2214">
        <v>0</v>
      </c>
    </row>
    <row r="2215" spans="1:16" ht="14.95" x14ac:dyDescent="0.25">
      <c r="A2215" t="s">
        <v>29</v>
      </c>
      <c r="B2215" t="s">
        <v>4290</v>
      </c>
      <c r="C2215" t="s">
        <v>31</v>
      </c>
      <c r="D2215" t="s">
        <v>4315</v>
      </c>
      <c r="E2215" t="s">
        <v>4321</v>
      </c>
      <c r="F2215" t="s">
        <v>33</v>
      </c>
      <c r="G2215" t="s">
        <v>1859</v>
      </c>
      <c r="H2215" s="10">
        <v>42853</v>
      </c>
      <c r="I2215" s="10">
        <v>43007</v>
      </c>
      <c r="J2215" t="s">
        <v>35</v>
      </c>
      <c r="K2215" t="s">
        <v>36</v>
      </c>
      <c r="L2215" s="11">
        <v>-66000</v>
      </c>
      <c r="M2215" t="s">
        <v>37</v>
      </c>
      <c r="N2215" t="s">
        <v>4324</v>
      </c>
      <c r="O2215" t="s">
        <v>31</v>
      </c>
      <c r="P2215">
        <v>0</v>
      </c>
    </row>
    <row r="2216" spans="1:16" ht="14.95" x14ac:dyDescent="0.25">
      <c r="A2216" t="s">
        <v>29</v>
      </c>
      <c r="B2216" t="s">
        <v>4290</v>
      </c>
      <c r="C2216" t="s">
        <v>31</v>
      </c>
      <c r="D2216" t="s">
        <v>4325</v>
      </c>
      <c r="E2216" t="s">
        <v>4326</v>
      </c>
      <c r="F2216" t="s">
        <v>33</v>
      </c>
      <c r="G2216" t="s">
        <v>1859</v>
      </c>
      <c r="H2216" s="10">
        <v>42847</v>
      </c>
      <c r="I2216" s="10">
        <v>43007</v>
      </c>
      <c r="J2216" t="s">
        <v>35</v>
      </c>
      <c r="K2216" t="s">
        <v>36</v>
      </c>
      <c r="L2216" s="11">
        <v>-22394</v>
      </c>
      <c r="M2216" t="s">
        <v>37</v>
      </c>
      <c r="N2216" t="s">
        <v>4327</v>
      </c>
      <c r="O2216" t="s">
        <v>31</v>
      </c>
      <c r="P2216">
        <v>0</v>
      </c>
    </row>
    <row r="2217" spans="1:16" ht="14.95" x14ac:dyDescent="0.25">
      <c r="A2217" t="s">
        <v>29</v>
      </c>
      <c r="B2217" t="s">
        <v>4290</v>
      </c>
      <c r="C2217" t="s">
        <v>31</v>
      </c>
      <c r="D2217" t="s">
        <v>4325</v>
      </c>
      <c r="E2217" t="s">
        <v>4326</v>
      </c>
      <c r="F2217" t="s">
        <v>33</v>
      </c>
      <c r="G2217" t="s">
        <v>1859</v>
      </c>
      <c r="H2217" s="10">
        <v>42847</v>
      </c>
      <c r="I2217" s="10">
        <v>43007</v>
      </c>
      <c r="J2217" t="s">
        <v>35</v>
      </c>
      <c r="K2217" t="s">
        <v>36</v>
      </c>
      <c r="L2217" s="11">
        <v>-2545</v>
      </c>
      <c r="M2217" t="s">
        <v>37</v>
      </c>
      <c r="N2217" t="s">
        <v>4328</v>
      </c>
      <c r="O2217" t="s">
        <v>31</v>
      </c>
      <c r="P2217">
        <v>0</v>
      </c>
    </row>
    <row r="2218" spans="1:16" ht="14.95" x14ac:dyDescent="0.25">
      <c r="A2218" t="s">
        <v>29</v>
      </c>
      <c r="B2218" t="s">
        <v>4329</v>
      </c>
      <c r="C2218" t="s">
        <v>31</v>
      </c>
      <c r="D2218" t="s">
        <v>4330</v>
      </c>
      <c r="E2218" t="s">
        <v>4331</v>
      </c>
      <c r="F2218" t="s">
        <v>33</v>
      </c>
      <c r="G2218" t="s">
        <v>1859</v>
      </c>
      <c r="H2218" s="10">
        <v>42851</v>
      </c>
      <c r="I2218" s="10">
        <v>43007</v>
      </c>
      <c r="J2218" t="s">
        <v>35</v>
      </c>
      <c r="K2218" t="s">
        <v>36</v>
      </c>
      <c r="L2218" s="11">
        <v>-264230</v>
      </c>
      <c r="M2218" t="s">
        <v>37</v>
      </c>
      <c r="N2218" t="s">
        <v>4332</v>
      </c>
      <c r="O2218" t="s">
        <v>31</v>
      </c>
      <c r="P2218">
        <v>0</v>
      </c>
    </row>
    <row r="2219" spans="1:16" ht="14.95" x14ac:dyDescent="0.25">
      <c r="A2219" t="s">
        <v>29</v>
      </c>
      <c r="B2219" t="s">
        <v>4329</v>
      </c>
      <c r="C2219" t="s">
        <v>31</v>
      </c>
      <c r="D2219" t="s">
        <v>4330</v>
      </c>
      <c r="E2219" t="s">
        <v>4331</v>
      </c>
      <c r="F2219" t="s">
        <v>33</v>
      </c>
      <c r="G2219" t="s">
        <v>1859</v>
      </c>
      <c r="H2219" s="10">
        <v>42851</v>
      </c>
      <c r="I2219" s="10">
        <v>43007</v>
      </c>
      <c r="J2219" t="s">
        <v>35</v>
      </c>
      <c r="K2219" t="s">
        <v>36</v>
      </c>
      <c r="L2219" s="11">
        <v>-1249313</v>
      </c>
      <c r="M2219" t="s">
        <v>37</v>
      </c>
      <c r="N2219" t="s">
        <v>4333</v>
      </c>
      <c r="O2219" t="s">
        <v>31</v>
      </c>
      <c r="P2219">
        <v>0</v>
      </c>
    </row>
    <row r="2220" spans="1:16" ht="14.95" x14ac:dyDescent="0.25">
      <c r="A2220" t="s">
        <v>29</v>
      </c>
      <c r="B2220" t="s">
        <v>4329</v>
      </c>
      <c r="C2220" t="s">
        <v>31</v>
      </c>
      <c r="D2220" t="s">
        <v>4330</v>
      </c>
      <c r="E2220" t="s">
        <v>4331</v>
      </c>
      <c r="F2220" t="s">
        <v>33</v>
      </c>
      <c r="G2220" t="s">
        <v>1859</v>
      </c>
      <c r="H2220" s="10">
        <v>42851</v>
      </c>
      <c r="I2220" s="10">
        <v>43007</v>
      </c>
      <c r="J2220" t="s">
        <v>35</v>
      </c>
      <c r="K2220" t="s">
        <v>36</v>
      </c>
      <c r="L2220" s="11">
        <v>-4114808</v>
      </c>
      <c r="M2220" t="s">
        <v>37</v>
      </c>
      <c r="N2220" t="s">
        <v>4334</v>
      </c>
      <c r="O2220" t="s">
        <v>31</v>
      </c>
      <c r="P2220">
        <v>0</v>
      </c>
    </row>
    <row r="2221" spans="1:16" ht="14.95" x14ac:dyDescent="0.25">
      <c r="A2221" t="s">
        <v>29</v>
      </c>
      <c r="B2221" t="s">
        <v>4329</v>
      </c>
      <c r="C2221" t="s">
        <v>31</v>
      </c>
      <c r="D2221" t="s">
        <v>4330</v>
      </c>
      <c r="E2221" t="s">
        <v>4331</v>
      </c>
      <c r="F2221" t="s">
        <v>33</v>
      </c>
      <c r="G2221" t="s">
        <v>1859</v>
      </c>
      <c r="H2221" s="10">
        <v>42851</v>
      </c>
      <c r="I2221" s="10">
        <v>43007</v>
      </c>
      <c r="J2221" t="s">
        <v>35</v>
      </c>
      <c r="K2221" t="s">
        <v>36</v>
      </c>
      <c r="L2221" s="11">
        <v>-579056</v>
      </c>
      <c r="M2221" t="s">
        <v>37</v>
      </c>
      <c r="N2221" t="s">
        <v>4335</v>
      </c>
      <c r="O2221" t="s">
        <v>31</v>
      </c>
      <c r="P2221">
        <v>0</v>
      </c>
    </row>
    <row r="2222" spans="1:16" ht="14.95" x14ac:dyDescent="0.25">
      <c r="A2222" t="s">
        <v>29</v>
      </c>
      <c r="B2222" t="s">
        <v>4329</v>
      </c>
      <c r="C2222" t="s">
        <v>31</v>
      </c>
      <c r="D2222" t="s">
        <v>3684</v>
      </c>
      <c r="E2222" t="s">
        <v>4336</v>
      </c>
      <c r="F2222" t="s">
        <v>33</v>
      </c>
      <c r="G2222" t="s">
        <v>1859</v>
      </c>
      <c r="H2222" s="10">
        <v>42914</v>
      </c>
      <c r="I2222" s="10">
        <v>43007</v>
      </c>
      <c r="J2222" t="s">
        <v>35</v>
      </c>
      <c r="K2222" t="s">
        <v>36</v>
      </c>
      <c r="L2222" s="11">
        <v>-45850</v>
      </c>
      <c r="M2222" t="s">
        <v>37</v>
      </c>
      <c r="N2222" t="s">
        <v>4337</v>
      </c>
      <c r="O2222" t="s">
        <v>31</v>
      </c>
      <c r="P2222">
        <v>0</v>
      </c>
    </row>
    <row r="2223" spans="1:16" ht="14.95" x14ac:dyDescent="0.25">
      <c r="A2223" t="s">
        <v>29</v>
      </c>
      <c r="B2223" t="s">
        <v>4329</v>
      </c>
      <c r="C2223" t="s">
        <v>31</v>
      </c>
      <c r="D2223" t="s">
        <v>3684</v>
      </c>
      <c r="E2223" t="s">
        <v>4336</v>
      </c>
      <c r="F2223" t="s">
        <v>33</v>
      </c>
      <c r="G2223" t="s">
        <v>1859</v>
      </c>
      <c r="H2223" s="10">
        <v>42914</v>
      </c>
      <c r="I2223" s="10">
        <v>43007</v>
      </c>
      <c r="J2223" t="s">
        <v>35</v>
      </c>
      <c r="K2223" t="s">
        <v>36</v>
      </c>
      <c r="L2223" s="11">
        <v>-152047</v>
      </c>
      <c r="M2223" t="s">
        <v>37</v>
      </c>
      <c r="N2223" t="s">
        <v>4338</v>
      </c>
      <c r="O2223" t="s">
        <v>31</v>
      </c>
      <c r="P2223">
        <v>0</v>
      </c>
    </row>
    <row r="2224" spans="1:16" ht="14.95" x14ac:dyDescent="0.25">
      <c r="A2224" t="s">
        <v>29</v>
      </c>
      <c r="B2224" t="s">
        <v>4329</v>
      </c>
      <c r="C2224" t="s">
        <v>31</v>
      </c>
      <c r="D2224" t="s">
        <v>3684</v>
      </c>
      <c r="E2224" t="s">
        <v>4336</v>
      </c>
      <c r="F2224" t="s">
        <v>33</v>
      </c>
      <c r="G2224" t="s">
        <v>1859</v>
      </c>
      <c r="H2224" s="10">
        <v>42914</v>
      </c>
      <c r="I2224" s="10">
        <v>43007</v>
      </c>
      <c r="J2224" t="s">
        <v>35</v>
      </c>
      <c r="K2224" t="s">
        <v>36</v>
      </c>
      <c r="L2224" s="11">
        <v>-9697</v>
      </c>
      <c r="M2224" t="s">
        <v>37</v>
      </c>
      <c r="N2224" t="s">
        <v>4339</v>
      </c>
      <c r="O2224" t="s">
        <v>31</v>
      </c>
      <c r="P2224">
        <v>0</v>
      </c>
    </row>
    <row r="2225" spans="1:16" ht="14.95" x14ac:dyDescent="0.25">
      <c r="A2225" t="s">
        <v>29</v>
      </c>
      <c r="B2225" t="s">
        <v>4329</v>
      </c>
      <c r="C2225" t="s">
        <v>31</v>
      </c>
      <c r="D2225" t="s">
        <v>3684</v>
      </c>
      <c r="E2225" t="s">
        <v>4336</v>
      </c>
      <c r="F2225" t="s">
        <v>33</v>
      </c>
      <c r="G2225" t="s">
        <v>1859</v>
      </c>
      <c r="H2225" s="10">
        <v>42914</v>
      </c>
      <c r="I2225" s="10">
        <v>43007</v>
      </c>
      <c r="J2225" t="s">
        <v>35</v>
      </c>
      <c r="K2225" t="s">
        <v>36</v>
      </c>
      <c r="L2225" s="11">
        <v>-21252</v>
      </c>
      <c r="M2225" t="s">
        <v>37</v>
      </c>
      <c r="N2225" t="s">
        <v>4340</v>
      </c>
      <c r="O2225" t="s">
        <v>31</v>
      </c>
      <c r="P2225">
        <v>0</v>
      </c>
    </row>
    <row r="2226" spans="1:16" ht="14.95" x14ac:dyDescent="0.25">
      <c r="A2226" t="s">
        <v>29</v>
      </c>
      <c r="B2226" t="s">
        <v>4290</v>
      </c>
      <c r="C2226" t="s">
        <v>31</v>
      </c>
      <c r="D2226" t="s">
        <v>4341</v>
      </c>
      <c r="E2226" t="s">
        <v>4342</v>
      </c>
      <c r="F2226" t="s">
        <v>33</v>
      </c>
      <c r="G2226" t="s">
        <v>1859</v>
      </c>
      <c r="H2226" s="10">
        <v>42855</v>
      </c>
      <c r="I2226" s="10">
        <v>43007</v>
      </c>
      <c r="J2226" t="s">
        <v>35</v>
      </c>
      <c r="K2226" t="s">
        <v>36</v>
      </c>
      <c r="L2226" s="11">
        <v>-3200</v>
      </c>
      <c r="M2226" t="s">
        <v>37</v>
      </c>
      <c r="N2226" t="s">
        <v>4343</v>
      </c>
      <c r="O2226" t="s">
        <v>31</v>
      </c>
      <c r="P2226">
        <v>0</v>
      </c>
    </row>
    <row r="2227" spans="1:16" ht="14.95" x14ac:dyDescent="0.25">
      <c r="A2227" t="s">
        <v>29</v>
      </c>
      <c r="B2227" t="s">
        <v>4290</v>
      </c>
      <c r="C2227" t="s">
        <v>31</v>
      </c>
      <c r="D2227" t="s">
        <v>4341</v>
      </c>
      <c r="E2227" t="s">
        <v>4342</v>
      </c>
      <c r="F2227" t="s">
        <v>33</v>
      </c>
      <c r="G2227" t="s">
        <v>1859</v>
      </c>
      <c r="H2227" s="10">
        <v>42855</v>
      </c>
      <c r="I2227" s="10">
        <v>43007</v>
      </c>
      <c r="J2227" t="s">
        <v>35</v>
      </c>
      <c r="K2227" t="s">
        <v>36</v>
      </c>
      <c r="L2227" s="11">
        <v>-320</v>
      </c>
      <c r="M2227" t="s">
        <v>37</v>
      </c>
      <c r="N2227" t="s">
        <v>4344</v>
      </c>
      <c r="O2227" t="s">
        <v>31</v>
      </c>
      <c r="P2227">
        <v>0</v>
      </c>
    </row>
    <row r="2228" spans="1:16" ht="14.95" x14ac:dyDescent="0.25">
      <c r="A2228" t="s">
        <v>29</v>
      </c>
      <c r="B2228" t="s">
        <v>4290</v>
      </c>
      <c r="C2228" t="s">
        <v>31</v>
      </c>
      <c r="D2228" t="s">
        <v>4341</v>
      </c>
      <c r="E2228" t="s">
        <v>4342</v>
      </c>
      <c r="F2228" t="s">
        <v>33</v>
      </c>
      <c r="G2228" t="s">
        <v>1859</v>
      </c>
      <c r="H2228" s="10">
        <v>42855</v>
      </c>
      <c r="I2228" s="10">
        <v>43007</v>
      </c>
      <c r="J2228" t="s">
        <v>35</v>
      </c>
      <c r="K2228" t="s">
        <v>36</v>
      </c>
      <c r="L2228" s="11">
        <v>-10590</v>
      </c>
      <c r="M2228" t="s">
        <v>37</v>
      </c>
      <c r="N2228" t="s">
        <v>4345</v>
      </c>
      <c r="O2228" t="s">
        <v>31</v>
      </c>
      <c r="P2228">
        <v>0</v>
      </c>
    </row>
    <row r="2229" spans="1:16" ht="14.95" x14ac:dyDescent="0.25">
      <c r="A2229" t="s">
        <v>29</v>
      </c>
      <c r="B2229" t="s">
        <v>4290</v>
      </c>
      <c r="C2229" t="s">
        <v>31</v>
      </c>
      <c r="D2229" t="s">
        <v>4346</v>
      </c>
      <c r="E2229" t="s">
        <v>4347</v>
      </c>
      <c r="F2229" t="s">
        <v>33</v>
      </c>
      <c r="G2229" t="s">
        <v>1859</v>
      </c>
      <c r="H2229" s="10">
        <v>42889</v>
      </c>
      <c r="I2229" s="10">
        <v>43007</v>
      </c>
      <c r="J2229" t="s">
        <v>35</v>
      </c>
      <c r="K2229" t="s">
        <v>36</v>
      </c>
      <c r="L2229" s="11">
        <v>-292800</v>
      </c>
      <c r="M2229" t="s">
        <v>37</v>
      </c>
      <c r="N2229" t="s">
        <v>4348</v>
      </c>
      <c r="O2229" t="s">
        <v>31</v>
      </c>
      <c r="P2229">
        <v>0</v>
      </c>
    </row>
    <row r="2230" spans="1:16" ht="14.95" x14ac:dyDescent="0.25">
      <c r="A2230" t="s">
        <v>29</v>
      </c>
      <c r="B2230" t="s">
        <v>4290</v>
      </c>
      <c r="C2230" t="s">
        <v>31</v>
      </c>
      <c r="D2230" t="s">
        <v>4346</v>
      </c>
      <c r="E2230" t="s">
        <v>4347</v>
      </c>
      <c r="F2230" t="s">
        <v>33</v>
      </c>
      <c r="G2230" t="s">
        <v>1859</v>
      </c>
      <c r="H2230" s="10">
        <v>42889</v>
      </c>
      <c r="I2230" s="10">
        <v>43007</v>
      </c>
      <c r="J2230" t="s">
        <v>35</v>
      </c>
      <c r="K2230" t="s">
        <v>36</v>
      </c>
      <c r="L2230" s="11">
        <v>-967704</v>
      </c>
      <c r="M2230" t="s">
        <v>37</v>
      </c>
      <c r="N2230" t="s">
        <v>4349</v>
      </c>
      <c r="O2230" t="s">
        <v>31</v>
      </c>
      <c r="P2230">
        <v>0</v>
      </c>
    </row>
    <row r="2231" spans="1:16" ht="14.95" x14ac:dyDescent="0.25">
      <c r="A2231" t="s">
        <v>29</v>
      </c>
      <c r="B2231" t="s">
        <v>4290</v>
      </c>
      <c r="C2231" t="s">
        <v>31</v>
      </c>
      <c r="D2231" t="s">
        <v>4346</v>
      </c>
      <c r="E2231" t="s">
        <v>4347</v>
      </c>
      <c r="F2231" t="s">
        <v>33</v>
      </c>
      <c r="G2231" t="s">
        <v>1859</v>
      </c>
      <c r="H2231" s="10">
        <v>42889</v>
      </c>
      <c r="I2231" s="10">
        <v>43007</v>
      </c>
      <c r="J2231" t="s">
        <v>35</v>
      </c>
      <c r="K2231" t="s">
        <v>36</v>
      </c>
      <c r="L2231" s="11">
        <v>-29280</v>
      </c>
      <c r="M2231" t="s">
        <v>37</v>
      </c>
      <c r="N2231" t="s">
        <v>4350</v>
      </c>
      <c r="O2231" t="s">
        <v>31</v>
      </c>
      <c r="P2231">
        <v>0</v>
      </c>
    </row>
    <row r="2232" spans="1:16" ht="14.95" x14ac:dyDescent="0.25">
      <c r="A2232" t="s">
        <v>29</v>
      </c>
      <c r="B2232" t="s">
        <v>4290</v>
      </c>
      <c r="C2232" t="s">
        <v>31</v>
      </c>
      <c r="D2232" t="s">
        <v>4351</v>
      </c>
      <c r="E2232" t="s">
        <v>4352</v>
      </c>
      <c r="F2232" t="s">
        <v>33</v>
      </c>
      <c r="G2232" t="s">
        <v>1859</v>
      </c>
      <c r="H2232" s="10">
        <v>42847</v>
      </c>
      <c r="I2232" s="10">
        <v>43007</v>
      </c>
      <c r="J2232" t="s">
        <v>35</v>
      </c>
      <c r="K2232" t="s">
        <v>36</v>
      </c>
      <c r="L2232" s="11">
        <v>-8752</v>
      </c>
      <c r="M2232" t="s">
        <v>37</v>
      </c>
      <c r="N2232" t="s">
        <v>4353</v>
      </c>
      <c r="O2232" t="s">
        <v>31</v>
      </c>
      <c r="P2232">
        <v>0</v>
      </c>
    </row>
    <row r="2233" spans="1:16" ht="14.95" x14ac:dyDescent="0.25">
      <c r="A2233" t="s">
        <v>29</v>
      </c>
      <c r="B2233" t="s">
        <v>4290</v>
      </c>
      <c r="C2233" t="s">
        <v>31</v>
      </c>
      <c r="D2233" t="s">
        <v>4351</v>
      </c>
      <c r="E2233" t="s">
        <v>4352</v>
      </c>
      <c r="F2233" t="s">
        <v>33</v>
      </c>
      <c r="G2233" t="s">
        <v>1859</v>
      </c>
      <c r="H2233" s="10">
        <v>42847</v>
      </c>
      <c r="I2233" s="10">
        <v>43007</v>
      </c>
      <c r="J2233" t="s">
        <v>35</v>
      </c>
      <c r="K2233" t="s">
        <v>36</v>
      </c>
      <c r="L2233" s="11">
        <v>-995</v>
      </c>
      <c r="M2233" t="s">
        <v>37</v>
      </c>
      <c r="N2233" t="s">
        <v>4354</v>
      </c>
      <c r="O2233" t="s">
        <v>31</v>
      </c>
      <c r="P2233">
        <v>0</v>
      </c>
    </row>
    <row r="2234" spans="1:16" ht="14.95" x14ac:dyDescent="0.25">
      <c r="A2234" t="s">
        <v>29</v>
      </c>
      <c r="B2234" t="s">
        <v>4290</v>
      </c>
      <c r="C2234" t="s">
        <v>31</v>
      </c>
      <c r="D2234" t="s">
        <v>4355</v>
      </c>
      <c r="E2234" t="s">
        <v>4356</v>
      </c>
      <c r="F2234" t="s">
        <v>33</v>
      </c>
      <c r="G2234" t="s">
        <v>1859</v>
      </c>
      <c r="H2234" s="10">
        <v>42855</v>
      </c>
      <c r="I2234" s="10">
        <v>43007</v>
      </c>
      <c r="J2234" t="s">
        <v>35</v>
      </c>
      <c r="K2234" t="s">
        <v>36</v>
      </c>
      <c r="L2234" s="11">
        <v>-2301</v>
      </c>
      <c r="M2234" t="s">
        <v>37</v>
      </c>
      <c r="N2234" t="s">
        <v>4357</v>
      </c>
      <c r="O2234" t="s">
        <v>31</v>
      </c>
      <c r="P2234">
        <v>0</v>
      </c>
    </row>
    <row r="2235" spans="1:16" ht="14.95" x14ac:dyDescent="0.25">
      <c r="A2235" t="s">
        <v>29</v>
      </c>
      <c r="B2235" t="s">
        <v>4290</v>
      </c>
      <c r="C2235" t="s">
        <v>31</v>
      </c>
      <c r="D2235" t="s">
        <v>4355</v>
      </c>
      <c r="E2235" t="s">
        <v>4356</v>
      </c>
      <c r="F2235" t="s">
        <v>33</v>
      </c>
      <c r="G2235" t="s">
        <v>1859</v>
      </c>
      <c r="H2235" s="10">
        <v>42855</v>
      </c>
      <c r="I2235" s="10">
        <v>43007</v>
      </c>
      <c r="J2235" t="s">
        <v>35</v>
      </c>
      <c r="K2235" t="s">
        <v>36</v>
      </c>
      <c r="L2235" s="11">
        <v>-261</v>
      </c>
      <c r="M2235" t="s">
        <v>37</v>
      </c>
      <c r="N2235" t="s">
        <v>4358</v>
      </c>
      <c r="O2235" t="s">
        <v>31</v>
      </c>
      <c r="P2235">
        <v>0</v>
      </c>
    </row>
    <row r="2236" spans="1:16" ht="14.95" x14ac:dyDescent="0.25">
      <c r="A2236" t="s">
        <v>29</v>
      </c>
      <c r="B2236" t="s">
        <v>4290</v>
      </c>
      <c r="C2236" t="s">
        <v>31</v>
      </c>
      <c r="D2236" t="s">
        <v>4359</v>
      </c>
      <c r="E2236" t="s">
        <v>4360</v>
      </c>
      <c r="F2236" t="s">
        <v>33</v>
      </c>
      <c r="G2236" t="s">
        <v>1859</v>
      </c>
      <c r="H2236" s="10">
        <v>42889</v>
      </c>
      <c r="I2236" s="10">
        <v>43007</v>
      </c>
      <c r="J2236" t="s">
        <v>35</v>
      </c>
      <c r="K2236" t="s">
        <v>36</v>
      </c>
      <c r="L2236" s="11">
        <v>-136548</v>
      </c>
      <c r="M2236" t="s">
        <v>37</v>
      </c>
      <c r="N2236" t="s">
        <v>4361</v>
      </c>
      <c r="O2236" t="s">
        <v>31</v>
      </c>
      <c r="P2236">
        <v>0</v>
      </c>
    </row>
    <row r="2237" spans="1:16" ht="14.95" x14ac:dyDescent="0.25">
      <c r="A2237" t="s">
        <v>29</v>
      </c>
      <c r="B2237" t="s">
        <v>4290</v>
      </c>
      <c r="C2237" t="s">
        <v>31</v>
      </c>
      <c r="D2237" t="s">
        <v>4359</v>
      </c>
      <c r="E2237" t="s">
        <v>4360</v>
      </c>
      <c r="F2237" t="s">
        <v>33</v>
      </c>
      <c r="G2237" t="s">
        <v>1859</v>
      </c>
      <c r="H2237" s="10">
        <v>42889</v>
      </c>
      <c r="I2237" s="10">
        <v>43007</v>
      </c>
      <c r="J2237" t="s">
        <v>35</v>
      </c>
      <c r="K2237" t="s">
        <v>36</v>
      </c>
      <c r="L2237" s="11">
        <v>-15517</v>
      </c>
      <c r="M2237" t="s">
        <v>37</v>
      </c>
      <c r="N2237" t="s">
        <v>4362</v>
      </c>
      <c r="O2237" t="s">
        <v>31</v>
      </c>
      <c r="P2237">
        <v>0</v>
      </c>
    </row>
    <row r="2238" spans="1:16" ht="14.95" x14ac:dyDescent="0.25">
      <c r="A2238" t="s">
        <v>29</v>
      </c>
      <c r="B2238" t="s">
        <v>4290</v>
      </c>
      <c r="C2238" t="s">
        <v>31</v>
      </c>
      <c r="D2238" t="s">
        <v>4363</v>
      </c>
      <c r="E2238" t="s">
        <v>4364</v>
      </c>
      <c r="F2238" t="s">
        <v>33</v>
      </c>
      <c r="G2238" t="s">
        <v>1859</v>
      </c>
      <c r="H2238" s="10">
        <v>42826</v>
      </c>
      <c r="I2238" s="10">
        <v>43007</v>
      </c>
      <c r="J2238" t="s">
        <v>35</v>
      </c>
      <c r="K2238" t="s">
        <v>36</v>
      </c>
      <c r="L2238" s="11">
        <v>-79019</v>
      </c>
      <c r="M2238" t="s">
        <v>37</v>
      </c>
      <c r="N2238" t="s">
        <v>4365</v>
      </c>
      <c r="O2238" t="s">
        <v>31</v>
      </c>
      <c r="P2238">
        <v>0</v>
      </c>
    </row>
    <row r="2239" spans="1:16" ht="14.95" x14ac:dyDescent="0.25">
      <c r="A2239" t="s">
        <v>29</v>
      </c>
      <c r="B2239" t="s">
        <v>4290</v>
      </c>
      <c r="C2239" t="s">
        <v>31</v>
      </c>
      <c r="D2239" t="s">
        <v>4363</v>
      </c>
      <c r="E2239" t="s">
        <v>4364</v>
      </c>
      <c r="F2239" t="s">
        <v>33</v>
      </c>
      <c r="G2239" t="s">
        <v>1859</v>
      </c>
      <c r="H2239" s="10">
        <v>42826</v>
      </c>
      <c r="I2239" s="10">
        <v>43007</v>
      </c>
      <c r="J2239" t="s">
        <v>35</v>
      </c>
      <c r="K2239" t="s">
        <v>36</v>
      </c>
      <c r="L2239" s="11">
        <v>-8970</v>
      </c>
      <c r="M2239" t="s">
        <v>37</v>
      </c>
      <c r="N2239" t="s">
        <v>4366</v>
      </c>
      <c r="O2239" t="s">
        <v>31</v>
      </c>
      <c r="P2239">
        <v>0</v>
      </c>
    </row>
    <row r="2240" spans="1:16" ht="14.95" x14ac:dyDescent="0.25">
      <c r="A2240" t="s">
        <v>29</v>
      </c>
      <c r="B2240" t="s">
        <v>4290</v>
      </c>
      <c r="C2240" t="s">
        <v>31</v>
      </c>
      <c r="D2240" t="s">
        <v>4367</v>
      </c>
      <c r="E2240" t="s">
        <v>4368</v>
      </c>
      <c r="F2240" t="s">
        <v>33</v>
      </c>
      <c r="G2240" t="s">
        <v>1859</v>
      </c>
      <c r="H2240" s="10">
        <v>42846</v>
      </c>
      <c r="I2240" s="10">
        <v>43007</v>
      </c>
      <c r="J2240" t="s">
        <v>35</v>
      </c>
      <c r="K2240" t="s">
        <v>36</v>
      </c>
      <c r="L2240" s="11">
        <v>-1436</v>
      </c>
      <c r="M2240" t="s">
        <v>37</v>
      </c>
      <c r="N2240" t="s">
        <v>4369</v>
      </c>
      <c r="O2240" t="s">
        <v>31</v>
      </c>
      <c r="P2240">
        <v>0</v>
      </c>
    </row>
    <row r="2241" spans="1:16" ht="14.95" x14ac:dyDescent="0.25">
      <c r="A2241" t="s">
        <v>29</v>
      </c>
      <c r="B2241" t="s">
        <v>4290</v>
      </c>
      <c r="C2241" t="s">
        <v>31</v>
      </c>
      <c r="D2241" t="s">
        <v>4367</v>
      </c>
      <c r="E2241" t="s">
        <v>4368</v>
      </c>
      <c r="F2241" t="s">
        <v>33</v>
      </c>
      <c r="G2241" t="s">
        <v>1859</v>
      </c>
      <c r="H2241" s="10">
        <v>42846</v>
      </c>
      <c r="I2241" s="10">
        <v>43007</v>
      </c>
      <c r="J2241" t="s">
        <v>35</v>
      </c>
      <c r="K2241" t="s">
        <v>36</v>
      </c>
      <c r="L2241" s="11">
        <v>-163</v>
      </c>
      <c r="M2241" t="s">
        <v>37</v>
      </c>
      <c r="N2241" t="s">
        <v>4370</v>
      </c>
      <c r="O2241" t="s">
        <v>31</v>
      </c>
      <c r="P2241">
        <v>0</v>
      </c>
    </row>
    <row r="2242" spans="1:16" ht="14.95" x14ac:dyDescent="0.25">
      <c r="A2242" t="s">
        <v>29</v>
      </c>
      <c r="B2242" t="s">
        <v>4290</v>
      </c>
      <c r="C2242" t="s">
        <v>31</v>
      </c>
      <c r="D2242" t="s">
        <v>4371</v>
      </c>
      <c r="E2242" t="s">
        <v>4372</v>
      </c>
      <c r="F2242" t="s">
        <v>33</v>
      </c>
      <c r="G2242" t="s">
        <v>1859</v>
      </c>
      <c r="H2242" s="10">
        <v>42876</v>
      </c>
      <c r="I2242" s="10">
        <v>43007</v>
      </c>
      <c r="J2242" t="s">
        <v>35</v>
      </c>
      <c r="K2242" t="s">
        <v>36</v>
      </c>
      <c r="L2242" s="11">
        <v>-6842</v>
      </c>
      <c r="M2242" t="s">
        <v>37</v>
      </c>
      <c r="N2242" t="s">
        <v>4373</v>
      </c>
      <c r="O2242" t="s">
        <v>31</v>
      </c>
      <c r="P2242">
        <v>0</v>
      </c>
    </row>
    <row r="2243" spans="1:16" ht="14.95" x14ac:dyDescent="0.25">
      <c r="A2243" t="s">
        <v>29</v>
      </c>
      <c r="B2243" t="s">
        <v>4290</v>
      </c>
      <c r="C2243" t="s">
        <v>31</v>
      </c>
      <c r="D2243" t="s">
        <v>4371</v>
      </c>
      <c r="E2243" t="s">
        <v>4372</v>
      </c>
      <c r="F2243" t="s">
        <v>33</v>
      </c>
      <c r="G2243" t="s">
        <v>1859</v>
      </c>
      <c r="H2243" s="10">
        <v>42876</v>
      </c>
      <c r="I2243" s="10">
        <v>43007</v>
      </c>
      <c r="J2243" t="s">
        <v>35</v>
      </c>
      <c r="K2243" t="s">
        <v>36</v>
      </c>
      <c r="L2243" s="11">
        <v>-777</v>
      </c>
      <c r="M2243" t="s">
        <v>37</v>
      </c>
      <c r="N2243" t="s">
        <v>4374</v>
      </c>
      <c r="O2243" t="s">
        <v>31</v>
      </c>
      <c r="P2243">
        <v>0</v>
      </c>
    </row>
    <row r="2244" spans="1:16" ht="14.95" x14ac:dyDescent="0.25">
      <c r="A2244" t="s">
        <v>29</v>
      </c>
      <c r="B2244" t="s">
        <v>4290</v>
      </c>
      <c r="C2244" t="s">
        <v>31</v>
      </c>
      <c r="D2244" t="s">
        <v>4375</v>
      </c>
      <c r="E2244" t="s">
        <v>4376</v>
      </c>
      <c r="F2244" t="s">
        <v>33</v>
      </c>
      <c r="G2244" t="s">
        <v>1859</v>
      </c>
      <c r="H2244" s="10">
        <v>42851</v>
      </c>
      <c r="I2244" s="10">
        <v>43007</v>
      </c>
      <c r="J2244" t="s">
        <v>35</v>
      </c>
      <c r="K2244" t="s">
        <v>36</v>
      </c>
      <c r="L2244" s="11">
        <v>-2736</v>
      </c>
      <c r="M2244" t="s">
        <v>37</v>
      </c>
      <c r="N2244" t="s">
        <v>4377</v>
      </c>
      <c r="O2244" t="s">
        <v>31</v>
      </c>
      <c r="P2244">
        <v>0</v>
      </c>
    </row>
    <row r="2245" spans="1:16" ht="14.95" x14ac:dyDescent="0.25">
      <c r="A2245" t="s">
        <v>29</v>
      </c>
      <c r="B2245" t="s">
        <v>4290</v>
      </c>
      <c r="C2245" t="s">
        <v>31</v>
      </c>
      <c r="D2245" t="s">
        <v>4375</v>
      </c>
      <c r="E2245" t="s">
        <v>4376</v>
      </c>
      <c r="F2245" t="s">
        <v>33</v>
      </c>
      <c r="G2245" t="s">
        <v>1859</v>
      </c>
      <c r="H2245" s="10">
        <v>42851</v>
      </c>
      <c r="I2245" s="10">
        <v>43007</v>
      </c>
      <c r="J2245" t="s">
        <v>35</v>
      </c>
      <c r="K2245" t="s">
        <v>36</v>
      </c>
      <c r="L2245" s="11">
        <v>-311</v>
      </c>
      <c r="M2245" t="s">
        <v>37</v>
      </c>
      <c r="N2245" t="s">
        <v>4378</v>
      </c>
      <c r="O2245" t="s">
        <v>31</v>
      </c>
      <c r="P2245">
        <v>0</v>
      </c>
    </row>
    <row r="2246" spans="1:16" ht="14.95" x14ac:dyDescent="0.25">
      <c r="A2246" t="s">
        <v>29</v>
      </c>
      <c r="B2246" t="s">
        <v>4290</v>
      </c>
      <c r="C2246" t="s">
        <v>31</v>
      </c>
      <c r="D2246" t="s">
        <v>4379</v>
      </c>
      <c r="E2246" t="s">
        <v>4380</v>
      </c>
      <c r="F2246" t="s">
        <v>33</v>
      </c>
      <c r="G2246" t="s">
        <v>1859</v>
      </c>
      <c r="H2246" s="10">
        <v>42853</v>
      </c>
      <c r="I2246" s="10">
        <v>43007</v>
      </c>
      <c r="J2246" t="s">
        <v>35</v>
      </c>
      <c r="K2246" t="s">
        <v>36</v>
      </c>
      <c r="L2246" s="11">
        <v>-14908</v>
      </c>
      <c r="M2246" t="s">
        <v>37</v>
      </c>
      <c r="N2246" t="s">
        <v>4381</v>
      </c>
      <c r="O2246" t="s">
        <v>31</v>
      </c>
      <c r="P2246">
        <v>0</v>
      </c>
    </row>
    <row r="2247" spans="1:16" ht="14.95" x14ac:dyDescent="0.25">
      <c r="A2247" t="s">
        <v>29</v>
      </c>
      <c r="B2247" t="s">
        <v>4290</v>
      </c>
      <c r="C2247" t="s">
        <v>31</v>
      </c>
      <c r="D2247" t="s">
        <v>4379</v>
      </c>
      <c r="E2247" t="s">
        <v>4380</v>
      </c>
      <c r="F2247" t="s">
        <v>33</v>
      </c>
      <c r="G2247" t="s">
        <v>1859</v>
      </c>
      <c r="H2247" s="10">
        <v>42853</v>
      </c>
      <c r="I2247" s="10">
        <v>43007</v>
      </c>
      <c r="J2247" t="s">
        <v>35</v>
      </c>
      <c r="K2247" t="s">
        <v>36</v>
      </c>
      <c r="L2247" s="11">
        <v>-1694</v>
      </c>
      <c r="M2247" t="s">
        <v>37</v>
      </c>
      <c r="N2247" t="s">
        <v>4382</v>
      </c>
      <c r="O2247" t="s">
        <v>31</v>
      </c>
      <c r="P2247">
        <v>0</v>
      </c>
    </row>
    <row r="2248" spans="1:16" ht="14.95" x14ac:dyDescent="0.25">
      <c r="A2248" t="s">
        <v>29</v>
      </c>
      <c r="B2248" t="s">
        <v>4290</v>
      </c>
      <c r="C2248" t="s">
        <v>31</v>
      </c>
      <c r="D2248" t="s">
        <v>4383</v>
      </c>
      <c r="E2248" t="s">
        <v>4384</v>
      </c>
      <c r="F2248" t="s">
        <v>33</v>
      </c>
      <c r="G2248" t="s">
        <v>1859</v>
      </c>
      <c r="H2248" s="10">
        <v>42847</v>
      </c>
      <c r="I2248" s="10">
        <v>43007</v>
      </c>
      <c r="J2248" t="s">
        <v>35</v>
      </c>
      <c r="K2248" t="s">
        <v>36</v>
      </c>
      <c r="L2248" s="11">
        <v>-124998</v>
      </c>
      <c r="M2248" t="s">
        <v>37</v>
      </c>
      <c r="N2248" t="s">
        <v>4385</v>
      </c>
      <c r="O2248" t="s">
        <v>31</v>
      </c>
      <c r="P2248">
        <v>0</v>
      </c>
    </row>
    <row r="2249" spans="1:16" ht="14.95" x14ac:dyDescent="0.25">
      <c r="A2249" t="s">
        <v>29</v>
      </c>
      <c r="B2249" t="s">
        <v>4290</v>
      </c>
      <c r="C2249" t="s">
        <v>31</v>
      </c>
      <c r="D2249" t="s">
        <v>4383</v>
      </c>
      <c r="E2249" t="s">
        <v>4384</v>
      </c>
      <c r="F2249" t="s">
        <v>33</v>
      </c>
      <c r="G2249" t="s">
        <v>1859</v>
      </c>
      <c r="H2249" s="10">
        <v>42847</v>
      </c>
      <c r="I2249" s="10">
        <v>43007</v>
      </c>
      <c r="J2249" t="s">
        <v>35</v>
      </c>
      <c r="K2249" t="s">
        <v>36</v>
      </c>
      <c r="L2249" s="11">
        <v>-37800</v>
      </c>
      <c r="M2249" t="s">
        <v>37</v>
      </c>
      <c r="N2249" t="s">
        <v>4386</v>
      </c>
      <c r="O2249" t="s">
        <v>31</v>
      </c>
      <c r="P2249">
        <v>0</v>
      </c>
    </row>
    <row r="2250" spans="1:16" ht="14.95" x14ac:dyDescent="0.25">
      <c r="A2250" t="s">
        <v>29</v>
      </c>
      <c r="B2250" t="s">
        <v>4290</v>
      </c>
      <c r="C2250" t="s">
        <v>31</v>
      </c>
      <c r="D2250" t="s">
        <v>4383</v>
      </c>
      <c r="E2250" t="s">
        <v>4384</v>
      </c>
      <c r="F2250" t="s">
        <v>33</v>
      </c>
      <c r="G2250" t="s">
        <v>1859</v>
      </c>
      <c r="H2250" s="10">
        <v>42847</v>
      </c>
      <c r="I2250" s="10">
        <v>43007</v>
      </c>
      <c r="J2250" t="s">
        <v>35</v>
      </c>
      <c r="K2250" t="s">
        <v>36</v>
      </c>
      <c r="L2250" s="11">
        <v>-3780</v>
      </c>
      <c r="M2250" t="s">
        <v>37</v>
      </c>
      <c r="N2250" t="s">
        <v>4387</v>
      </c>
      <c r="O2250" t="s">
        <v>31</v>
      </c>
      <c r="P2250">
        <v>0</v>
      </c>
    </row>
    <row r="2251" spans="1:16" ht="14.95" x14ac:dyDescent="0.25">
      <c r="A2251" t="s">
        <v>29</v>
      </c>
      <c r="B2251" t="s">
        <v>4290</v>
      </c>
      <c r="C2251" t="s">
        <v>31</v>
      </c>
      <c r="D2251" t="s">
        <v>4388</v>
      </c>
      <c r="E2251" t="s">
        <v>4389</v>
      </c>
      <c r="F2251" t="s">
        <v>33</v>
      </c>
      <c r="G2251" t="s">
        <v>1859</v>
      </c>
      <c r="H2251" s="10">
        <v>42852</v>
      </c>
      <c r="I2251" s="10">
        <v>43007</v>
      </c>
      <c r="J2251" t="s">
        <v>35</v>
      </c>
      <c r="K2251" t="s">
        <v>36</v>
      </c>
      <c r="L2251" s="11">
        <v>-24126</v>
      </c>
      <c r="M2251" t="s">
        <v>37</v>
      </c>
      <c r="N2251" t="s">
        <v>4390</v>
      </c>
      <c r="O2251" t="s">
        <v>31</v>
      </c>
      <c r="P2251">
        <v>0</v>
      </c>
    </row>
    <row r="2252" spans="1:16" ht="14.95" x14ac:dyDescent="0.25">
      <c r="A2252" t="s">
        <v>29</v>
      </c>
      <c r="B2252" t="s">
        <v>4290</v>
      </c>
      <c r="C2252" t="s">
        <v>31</v>
      </c>
      <c r="D2252" t="s">
        <v>4388</v>
      </c>
      <c r="E2252" t="s">
        <v>4389</v>
      </c>
      <c r="F2252" t="s">
        <v>33</v>
      </c>
      <c r="G2252" t="s">
        <v>1859</v>
      </c>
      <c r="H2252" s="10">
        <v>42852</v>
      </c>
      <c r="I2252" s="10">
        <v>43007</v>
      </c>
      <c r="J2252" t="s">
        <v>35</v>
      </c>
      <c r="K2252" t="s">
        <v>36</v>
      </c>
      <c r="L2252" s="11">
        <v>-7300</v>
      </c>
      <c r="M2252" t="s">
        <v>37</v>
      </c>
      <c r="N2252" t="s">
        <v>4391</v>
      </c>
      <c r="O2252" t="s">
        <v>31</v>
      </c>
      <c r="P2252">
        <v>0</v>
      </c>
    </row>
    <row r="2253" spans="1:16" ht="14.95" x14ac:dyDescent="0.25">
      <c r="A2253" t="s">
        <v>29</v>
      </c>
      <c r="B2253" t="s">
        <v>4290</v>
      </c>
      <c r="C2253" t="s">
        <v>31</v>
      </c>
      <c r="D2253" t="s">
        <v>4388</v>
      </c>
      <c r="E2253" t="s">
        <v>4389</v>
      </c>
      <c r="F2253" t="s">
        <v>33</v>
      </c>
      <c r="G2253" t="s">
        <v>1859</v>
      </c>
      <c r="H2253" s="10">
        <v>42852</v>
      </c>
      <c r="I2253" s="10">
        <v>43007</v>
      </c>
      <c r="J2253" t="s">
        <v>35</v>
      </c>
      <c r="K2253" t="s">
        <v>36</v>
      </c>
      <c r="L2253" s="11">
        <v>-730</v>
      </c>
      <c r="M2253" t="s">
        <v>37</v>
      </c>
      <c r="N2253" t="s">
        <v>4392</v>
      </c>
      <c r="O2253" t="s">
        <v>31</v>
      </c>
      <c r="P2253">
        <v>0</v>
      </c>
    </row>
    <row r="2254" spans="1:16" ht="14.95" x14ac:dyDescent="0.25">
      <c r="A2254" t="s">
        <v>29</v>
      </c>
      <c r="B2254" t="s">
        <v>4290</v>
      </c>
      <c r="C2254" t="s">
        <v>31</v>
      </c>
      <c r="D2254" t="s">
        <v>4393</v>
      </c>
      <c r="E2254" t="s">
        <v>4394</v>
      </c>
      <c r="F2254" t="s">
        <v>33</v>
      </c>
      <c r="G2254" t="s">
        <v>1859</v>
      </c>
      <c r="H2254" s="10">
        <v>42855</v>
      </c>
      <c r="I2254" s="10">
        <v>43007</v>
      </c>
      <c r="J2254" t="s">
        <v>35</v>
      </c>
      <c r="K2254" t="s">
        <v>36</v>
      </c>
      <c r="L2254" s="11">
        <v>-11898</v>
      </c>
      <c r="M2254" t="s">
        <v>37</v>
      </c>
      <c r="N2254" t="s">
        <v>4395</v>
      </c>
      <c r="O2254" t="s">
        <v>31</v>
      </c>
      <c r="P2254">
        <v>0</v>
      </c>
    </row>
    <row r="2255" spans="1:16" ht="14.95" x14ac:dyDescent="0.25">
      <c r="A2255" t="s">
        <v>29</v>
      </c>
      <c r="B2255" t="s">
        <v>4290</v>
      </c>
      <c r="C2255" t="s">
        <v>31</v>
      </c>
      <c r="D2255" t="s">
        <v>4393</v>
      </c>
      <c r="E2255" t="s">
        <v>4394</v>
      </c>
      <c r="F2255" t="s">
        <v>33</v>
      </c>
      <c r="G2255" t="s">
        <v>1859</v>
      </c>
      <c r="H2255" s="10">
        <v>42855</v>
      </c>
      <c r="I2255" s="10">
        <v>43007</v>
      </c>
      <c r="J2255" t="s">
        <v>35</v>
      </c>
      <c r="K2255" t="s">
        <v>36</v>
      </c>
      <c r="L2255" s="11">
        <v>-3600</v>
      </c>
      <c r="M2255" t="s">
        <v>37</v>
      </c>
      <c r="N2255" t="s">
        <v>4396</v>
      </c>
      <c r="O2255" t="s">
        <v>31</v>
      </c>
      <c r="P2255">
        <v>0</v>
      </c>
    </row>
    <row r="2256" spans="1:16" ht="14.95" x14ac:dyDescent="0.25">
      <c r="A2256" t="s">
        <v>29</v>
      </c>
      <c r="B2256" t="s">
        <v>4290</v>
      </c>
      <c r="C2256" t="s">
        <v>31</v>
      </c>
      <c r="D2256" t="s">
        <v>4393</v>
      </c>
      <c r="E2256" t="s">
        <v>4394</v>
      </c>
      <c r="F2256" t="s">
        <v>33</v>
      </c>
      <c r="G2256" t="s">
        <v>1859</v>
      </c>
      <c r="H2256" s="10">
        <v>42855</v>
      </c>
      <c r="I2256" s="10">
        <v>43007</v>
      </c>
      <c r="J2256" t="s">
        <v>35</v>
      </c>
      <c r="K2256" t="s">
        <v>36</v>
      </c>
      <c r="L2256" s="11">
        <v>-360</v>
      </c>
      <c r="M2256" t="s">
        <v>37</v>
      </c>
      <c r="N2256" t="s">
        <v>4397</v>
      </c>
      <c r="O2256" t="s">
        <v>31</v>
      </c>
      <c r="P2256">
        <v>0</v>
      </c>
    </row>
    <row r="2257" spans="1:16" ht="14.95" x14ac:dyDescent="0.25">
      <c r="A2257" t="s">
        <v>29</v>
      </c>
      <c r="B2257" t="s">
        <v>4290</v>
      </c>
      <c r="C2257" t="s">
        <v>31</v>
      </c>
      <c r="D2257" t="s">
        <v>4398</v>
      </c>
      <c r="E2257" t="s">
        <v>4399</v>
      </c>
      <c r="F2257" t="s">
        <v>33</v>
      </c>
      <c r="G2257" t="s">
        <v>1859</v>
      </c>
      <c r="H2257" s="10">
        <v>42855</v>
      </c>
      <c r="I2257" s="10">
        <v>43007</v>
      </c>
      <c r="J2257" t="s">
        <v>35</v>
      </c>
      <c r="K2257" t="s">
        <v>36</v>
      </c>
      <c r="L2257" s="11">
        <v>-421</v>
      </c>
      <c r="M2257" t="s">
        <v>37</v>
      </c>
      <c r="N2257" t="s">
        <v>4400</v>
      </c>
      <c r="O2257" t="s">
        <v>31</v>
      </c>
      <c r="P2257">
        <v>0</v>
      </c>
    </row>
    <row r="2258" spans="1:16" ht="14.95" x14ac:dyDescent="0.25">
      <c r="A2258" t="s">
        <v>29</v>
      </c>
      <c r="B2258" t="s">
        <v>4290</v>
      </c>
      <c r="C2258" t="s">
        <v>31</v>
      </c>
      <c r="D2258" t="s">
        <v>4398</v>
      </c>
      <c r="E2258" t="s">
        <v>4399</v>
      </c>
      <c r="F2258" t="s">
        <v>33</v>
      </c>
      <c r="G2258" t="s">
        <v>1859</v>
      </c>
      <c r="H2258" s="10">
        <v>42855</v>
      </c>
      <c r="I2258" s="10">
        <v>43007</v>
      </c>
      <c r="J2258" t="s">
        <v>35</v>
      </c>
      <c r="K2258" t="s">
        <v>36</v>
      </c>
      <c r="L2258" s="11">
        <v>-4208</v>
      </c>
      <c r="M2258" t="s">
        <v>37</v>
      </c>
      <c r="N2258" t="s">
        <v>4401</v>
      </c>
      <c r="O2258" t="s">
        <v>31</v>
      </c>
      <c r="P2258">
        <v>0</v>
      </c>
    </row>
    <row r="2259" spans="1:16" ht="14.95" x14ac:dyDescent="0.25">
      <c r="A2259" t="s">
        <v>29</v>
      </c>
      <c r="B2259" t="s">
        <v>4290</v>
      </c>
      <c r="C2259" t="s">
        <v>31</v>
      </c>
      <c r="D2259" t="s">
        <v>4398</v>
      </c>
      <c r="E2259" t="s">
        <v>4399</v>
      </c>
      <c r="F2259" t="s">
        <v>33</v>
      </c>
      <c r="G2259" t="s">
        <v>1859</v>
      </c>
      <c r="H2259" s="10">
        <v>42855</v>
      </c>
      <c r="I2259" s="10">
        <v>43007</v>
      </c>
      <c r="J2259" t="s">
        <v>35</v>
      </c>
      <c r="K2259" t="s">
        <v>36</v>
      </c>
      <c r="L2259" s="11">
        <v>-13926</v>
      </c>
      <c r="M2259" t="s">
        <v>37</v>
      </c>
      <c r="N2259" t="s">
        <v>4402</v>
      </c>
      <c r="O2259" t="s">
        <v>31</v>
      </c>
      <c r="P2259">
        <v>0</v>
      </c>
    </row>
    <row r="2260" spans="1:16" ht="14.95" x14ac:dyDescent="0.25">
      <c r="A2260" t="s">
        <v>29</v>
      </c>
      <c r="B2260" t="s">
        <v>4290</v>
      </c>
      <c r="C2260" t="s">
        <v>31</v>
      </c>
      <c r="D2260" t="s">
        <v>4403</v>
      </c>
      <c r="E2260" t="s">
        <v>4404</v>
      </c>
      <c r="F2260" t="s">
        <v>33</v>
      </c>
      <c r="G2260" t="s">
        <v>1859</v>
      </c>
      <c r="H2260" s="10">
        <v>42826</v>
      </c>
      <c r="I2260" s="10">
        <v>43007</v>
      </c>
      <c r="J2260" t="s">
        <v>35</v>
      </c>
      <c r="K2260" t="s">
        <v>36</v>
      </c>
      <c r="L2260" s="11">
        <v>-6000</v>
      </c>
      <c r="M2260" t="s">
        <v>37</v>
      </c>
      <c r="N2260" t="s">
        <v>4405</v>
      </c>
      <c r="O2260" t="s">
        <v>31</v>
      </c>
      <c r="P2260">
        <v>0</v>
      </c>
    </row>
    <row r="2261" spans="1:16" ht="14.95" x14ac:dyDescent="0.25">
      <c r="A2261" t="s">
        <v>29</v>
      </c>
      <c r="B2261" t="s">
        <v>4290</v>
      </c>
      <c r="C2261" t="s">
        <v>31</v>
      </c>
      <c r="D2261" t="s">
        <v>4403</v>
      </c>
      <c r="E2261" t="s">
        <v>4404</v>
      </c>
      <c r="F2261" t="s">
        <v>33</v>
      </c>
      <c r="G2261" t="s">
        <v>1859</v>
      </c>
      <c r="H2261" s="10">
        <v>42826</v>
      </c>
      <c r="I2261" s="10">
        <v>43007</v>
      </c>
      <c r="J2261" t="s">
        <v>35</v>
      </c>
      <c r="K2261" t="s">
        <v>36</v>
      </c>
      <c r="L2261" s="11">
        <v>-600</v>
      </c>
      <c r="M2261" t="s">
        <v>37</v>
      </c>
      <c r="N2261" t="s">
        <v>4406</v>
      </c>
      <c r="O2261" t="s">
        <v>31</v>
      </c>
      <c r="P2261">
        <v>0</v>
      </c>
    </row>
    <row r="2262" spans="1:16" ht="14.95" x14ac:dyDescent="0.25">
      <c r="A2262" t="s">
        <v>29</v>
      </c>
      <c r="B2262" t="s">
        <v>4290</v>
      </c>
      <c r="C2262" t="s">
        <v>31</v>
      </c>
      <c r="D2262" t="s">
        <v>4403</v>
      </c>
      <c r="E2262" t="s">
        <v>4404</v>
      </c>
      <c r="F2262" t="s">
        <v>33</v>
      </c>
      <c r="G2262" t="s">
        <v>1859</v>
      </c>
      <c r="H2262" s="10">
        <v>42826</v>
      </c>
      <c r="I2262" s="10">
        <v>43007</v>
      </c>
      <c r="J2262" t="s">
        <v>35</v>
      </c>
      <c r="K2262" t="s">
        <v>36</v>
      </c>
      <c r="L2262" s="11">
        <v>-19857</v>
      </c>
      <c r="M2262" t="s">
        <v>37</v>
      </c>
      <c r="N2262" t="s">
        <v>4407</v>
      </c>
      <c r="O2262" t="s">
        <v>31</v>
      </c>
      <c r="P2262">
        <v>0</v>
      </c>
    </row>
    <row r="2263" spans="1:16" ht="14.95" x14ac:dyDescent="0.25">
      <c r="A2263" t="s">
        <v>29</v>
      </c>
      <c r="B2263" t="s">
        <v>4290</v>
      </c>
      <c r="C2263" t="s">
        <v>31</v>
      </c>
      <c r="D2263" t="s">
        <v>4408</v>
      </c>
      <c r="E2263" t="s">
        <v>4409</v>
      </c>
      <c r="F2263" t="s">
        <v>33</v>
      </c>
      <c r="G2263" t="s">
        <v>1859</v>
      </c>
      <c r="H2263" s="10">
        <v>42855</v>
      </c>
      <c r="I2263" s="10">
        <v>43007</v>
      </c>
      <c r="J2263" t="s">
        <v>35</v>
      </c>
      <c r="K2263" t="s">
        <v>36</v>
      </c>
      <c r="L2263" s="11">
        <v>-179</v>
      </c>
      <c r="M2263" t="s">
        <v>37</v>
      </c>
      <c r="N2263" t="s">
        <v>4410</v>
      </c>
      <c r="O2263" t="s">
        <v>31</v>
      </c>
      <c r="P2263">
        <v>0</v>
      </c>
    </row>
    <row r="2264" spans="1:16" ht="14.95" x14ac:dyDescent="0.25">
      <c r="A2264" t="s">
        <v>29</v>
      </c>
      <c r="B2264" t="s">
        <v>4290</v>
      </c>
      <c r="C2264" t="s">
        <v>31</v>
      </c>
      <c r="D2264" t="s">
        <v>4408</v>
      </c>
      <c r="E2264" t="s">
        <v>4409</v>
      </c>
      <c r="F2264" t="s">
        <v>33</v>
      </c>
      <c r="G2264" t="s">
        <v>1859</v>
      </c>
      <c r="H2264" s="10">
        <v>42855</v>
      </c>
      <c r="I2264" s="10">
        <v>43007</v>
      </c>
      <c r="J2264" t="s">
        <v>35</v>
      </c>
      <c r="K2264" t="s">
        <v>36</v>
      </c>
      <c r="L2264" s="11">
        <v>-1792</v>
      </c>
      <c r="M2264" t="s">
        <v>37</v>
      </c>
      <c r="N2264" t="s">
        <v>4411</v>
      </c>
      <c r="O2264" t="s">
        <v>31</v>
      </c>
      <c r="P2264">
        <v>0</v>
      </c>
    </row>
    <row r="2265" spans="1:16" ht="14.95" x14ac:dyDescent="0.25">
      <c r="A2265" t="s">
        <v>29</v>
      </c>
      <c r="B2265" t="s">
        <v>4290</v>
      </c>
      <c r="C2265" t="s">
        <v>31</v>
      </c>
      <c r="D2265" t="s">
        <v>4408</v>
      </c>
      <c r="E2265" t="s">
        <v>4409</v>
      </c>
      <c r="F2265" t="s">
        <v>33</v>
      </c>
      <c r="G2265" t="s">
        <v>1859</v>
      </c>
      <c r="H2265" s="10">
        <v>42855</v>
      </c>
      <c r="I2265" s="10">
        <v>43007</v>
      </c>
      <c r="J2265" t="s">
        <v>35</v>
      </c>
      <c r="K2265" t="s">
        <v>36</v>
      </c>
      <c r="L2265" s="11">
        <v>-5931</v>
      </c>
      <c r="M2265" t="s">
        <v>37</v>
      </c>
      <c r="N2265" t="s">
        <v>4412</v>
      </c>
      <c r="O2265" t="s">
        <v>31</v>
      </c>
      <c r="P2265">
        <v>0</v>
      </c>
    </row>
    <row r="2266" spans="1:16" ht="14.95" x14ac:dyDescent="0.25">
      <c r="A2266" t="s">
        <v>29</v>
      </c>
      <c r="B2266" t="s">
        <v>4290</v>
      </c>
      <c r="C2266" t="s">
        <v>31</v>
      </c>
      <c r="D2266" t="s">
        <v>4413</v>
      </c>
      <c r="E2266" t="s">
        <v>4414</v>
      </c>
      <c r="F2266" t="s">
        <v>33</v>
      </c>
      <c r="G2266" t="s">
        <v>1859</v>
      </c>
      <c r="H2266" s="10">
        <v>42855</v>
      </c>
      <c r="I2266" s="10">
        <v>43007</v>
      </c>
      <c r="J2266" t="s">
        <v>35</v>
      </c>
      <c r="K2266" t="s">
        <v>36</v>
      </c>
      <c r="L2266" s="11">
        <v>-16320</v>
      </c>
      <c r="M2266" t="s">
        <v>37</v>
      </c>
      <c r="N2266" t="s">
        <v>4415</v>
      </c>
      <c r="O2266" t="s">
        <v>31</v>
      </c>
      <c r="P2266">
        <v>0</v>
      </c>
    </row>
    <row r="2267" spans="1:16" ht="14.95" x14ac:dyDescent="0.25">
      <c r="A2267" t="s">
        <v>29</v>
      </c>
      <c r="B2267" t="s">
        <v>4290</v>
      </c>
      <c r="C2267" t="s">
        <v>31</v>
      </c>
      <c r="D2267" t="s">
        <v>4413</v>
      </c>
      <c r="E2267" t="s">
        <v>4414</v>
      </c>
      <c r="F2267" t="s">
        <v>33</v>
      </c>
      <c r="G2267" t="s">
        <v>1859</v>
      </c>
      <c r="H2267" s="10">
        <v>42855</v>
      </c>
      <c r="I2267" s="10">
        <v>43007</v>
      </c>
      <c r="J2267" t="s">
        <v>35</v>
      </c>
      <c r="K2267" t="s">
        <v>36</v>
      </c>
      <c r="L2267" s="11">
        <v>-163200</v>
      </c>
      <c r="M2267" t="s">
        <v>37</v>
      </c>
      <c r="N2267" t="s">
        <v>4416</v>
      </c>
      <c r="O2267" t="s">
        <v>31</v>
      </c>
      <c r="P2267">
        <v>0</v>
      </c>
    </row>
    <row r="2268" spans="1:16" ht="14.95" x14ac:dyDescent="0.25">
      <c r="A2268" t="s">
        <v>29</v>
      </c>
      <c r="B2268" t="s">
        <v>4290</v>
      </c>
      <c r="C2268" t="s">
        <v>31</v>
      </c>
      <c r="D2268" t="s">
        <v>4413</v>
      </c>
      <c r="E2268" t="s">
        <v>4414</v>
      </c>
      <c r="F2268" t="s">
        <v>33</v>
      </c>
      <c r="G2268" t="s">
        <v>1859</v>
      </c>
      <c r="H2268" s="10">
        <v>42855</v>
      </c>
      <c r="I2268" s="10">
        <v>43007</v>
      </c>
      <c r="J2268" t="s">
        <v>35</v>
      </c>
      <c r="K2268" t="s">
        <v>36</v>
      </c>
      <c r="L2268" s="11">
        <v>-540113</v>
      </c>
      <c r="M2268" t="s">
        <v>37</v>
      </c>
      <c r="N2268" t="s">
        <v>4417</v>
      </c>
      <c r="O2268" t="s">
        <v>31</v>
      </c>
      <c r="P2268">
        <v>0</v>
      </c>
    </row>
    <row r="2269" spans="1:16" ht="14.95" x14ac:dyDescent="0.25">
      <c r="A2269" t="s">
        <v>29</v>
      </c>
      <c r="B2269" t="s">
        <v>4290</v>
      </c>
      <c r="C2269" t="s">
        <v>31</v>
      </c>
      <c r="D2269" t="s">
        <v>4418</v>
      </c>
      <c r="E2269" t="s">
        <v>4419</v>
      </c>
      <c r="F2269" t="s">
        <v>33</v>
      </c>
      <c r="G2269" t="s">
        <v>1859</v>
      </c>
      <c r="H2269" s="10">
        <v>42852</v>
      </c>
      <c r="I2269" s="10">
        <v>43007</v>
      </c>
      <c r="J2269" t="s">
        <v>35</v>
      </c>
      <c r="K2269" t="s">
        <v>36</v>
      </c>
      <c r="L2269" s="11">
        <v>-1180</v>
      </c>
      <c r="M2269" t="s">
        <v>37</v>
      </c>
      <c r="N2269" t="s">
        <v>4420</v>
      </c>
      <c r="O2269" t="s">
        <v>31</v>
      </c>
      <c r="P2269">
        <v>0</v>
      </c>
    </row>
    <row r="2270" spans="1:16" ht="14.95" x14ac:dyDescent="0.25">
      <c r="A2270" t="s">
        <v>29</v>
      </c>
      <c r="B2270" t="s">
        <v>4290</v>
      </c>
      <c r="C2270" t="s">
        <v>31</v>
      </c>
      <c r="D2270" t="s">
        <v>4418</v>
      </c>
      <c r="E2270" t="s">
        <v>4419</v>
      </c>
      <c r="F2270" t="s">
        <v>33</v>
      </c>
      <c r="G2270" t="s">
        <v>1859</v>
      </c>
      <c r="H2270" s="10">
        <v>42852</v>
      </c>
      <c r="I2270" s="10">
        <v>43007</v>
      </c>
      <c r="J2270" t="s">
        <v>35</v>
      </c>
      <c r="K2270" t="s">
        <v>36</v>
      </c>
      <c r="L2270" s="11">
        <v>-11800</v>
      </c>
      <c r="M2270" t="s">
        <v>37</v>
      </c>
      <c r="N2270" t="s">
        <v>4421</v>
      </c>
      <c r="O2270" t="s">
        <v>31</v>
      </c>
      <c r="P2270">
        <v>0</v>
      </c>
    </row>
    <row r="2271" spans="1:16" ht="14.95" x14ac:dyDescent="0.25">
      <c r="A2271" t="s">
        <v>29</v>
      </c>
      <c r="B2271" t="s">
        <v>4290</v>
      </c>
      <c r="C2271" t="s">
        <v>31</v>
      </c>
      <c r="D2271" t="s">
        <v>4418</v>
      </c>
      <c r="E2271" t="s">
        <v>4419</v>
      </c>
      <c r="F2271" t="s">
        <v>33</v>
      </c>
      <c r="G2271" t="s">
        <v>1859</v>
      </c>
      <c r="H2271" s="10">
        <v>42852</v>
      </c>
      <c r="I2271" s="10">
        <v>43007</v>
      </c>
      <c r="J2271" t="s">
        <v>35</v>
      </c>
      <c r="K2271" t="s">
        <v>36</v>
      </c>
      <c r="L2271" s="11">
        <v>-39052</v>
      </c>
      <c r="M2271" t="s">
        <v>37</v>
      </c>
      <c r="N2271" t="s">
        <v>4422</v>
      </c>
      <c r="O2271" t="s">
        <v>31</v>
      </c>
      <c r="P2271">
        <v>0</v>
      </c>
    </row>
    <row r="2272" spans="1:16" ht="14.95" x14ac:dyDescent="0.25">
      <c r="A2272" t="s">
        <v>29</v>
      </c>
      <c r="B2272" t="s">
        <v>4290</v>
      </c>
      <c r="C2272" t="s">
        <v>31</v>
      </c>
      <c r="D2272" t="s">
        <v>4423</v>
      </c>
      <c r="E2272" t="s">
        <v>4424</v>
      </c>
      <c r="F2272" t="s">
        <v>33</v>
      </c>
      <c r="G2272" t="s">
        <v>1859</v>
      </c>
      <c r="H2272" s="10">
        <v>42841</v>
      </c>
      <c r="I2272" s="10">
        <v>43007</v>
      </c>
      <c r="J2272" t="s">
        <v>35</v>
      </c>
      <c r="K2272" t="s">
        <v>36</v>
      </c>
      <c r="L2272" s="11">
        <v>-76000</v>
      </c>
      <c r="M2272" t="s">
        <v>37</v>
      </c>
      <c r="N2272" t="s">
        <v>4425</v>
      </c>
      <c r="O2272" t="s">
        <v>31</v>
      </c>
      <c r="P2272">
        <v>0</v>
      </c>
    </row>
    <row r="2273" spans="1:16" ht="14.95" x14ac:dyDescent="0.25">
      <c r="A2273" t="s">
        <v>29</v>
      </c>
      <c r="B2273" t="s">
        <v>4290</v>
      </c>
      <c r="C2273" t="s">
        <v>31</v>
      </c>
      <c r="D2273" t="s">
        <v>4423</v>
      </c>
      <c r="E2273" t="s">
        <v>4424</v>
      </c>
      <c r="F2273" t="s">
        <v>33</v>
      </c>
      <c r="G2273" t="s">
        <v>1859</v>
      </c>
      <c r="H2273" s="10">
        <v>42841</v>
      </c>
      <c r="I2273" s="10">
        <v>43007</v>
      </c>
      <c r="J2273" t="s">
        <v>35</v>
      </c>
      <c r="K2273" t="s">
        <v>36</v>
      </c>
      <c r="L2273" s="11">
        <v>-251180</v>
      </c>
      <c r="M2273" t="s">
        <v>37</v>
      </c>
      <c r="N2273" t="s">
        <v>4426</v>
      </c>
      <c r="O2273" t="s">
        <v>31</v>
      </c>
      <c r="P2273">
        <v>0</v>
      </c>
    </row>
    <row r="2274" spans="1:16" ht="14.95" x14ac:dyDescent="0.25">
      <c r="A2274" t="s">
        <v>29</v>
      </c>
      <c r="B2274" t="s">
        <v>4290</v>
      </c>
      <c r="C2274" t="s">
        <v>31</v>
      </c>
      <c r="D2274" t="s">
        <v>4423</v>
      </c>
      <c r="E2274" t="s">
        <v>4424</v>
      </c>
      <c r="F2274" t="s">
        <v>33</v>
      </c>
      <c r="G2274" t="s">
        <v>1859</v>
      </c>
      <c r="H2274" s="10">
        <v>42841</v>
      </c>
      <c r="I2274" s="10">
        <v>43007</v>
      </c>
      <c r="J2274" t="s">
        <v>35</v>
      </c>
      <c r="K2274" t="s">
        <v>36</v>
      </c>
      <c r="L2274" s="11">
        <v>-7600</v>
      </c>
      <c r="M2274" t="s">
        <v>37</v>
      </c>
      <c r="N2274" t="s">
        <v>4427</v>
      </c>
      <c r="O2274" t="s">
        <v>31</v>
      </c>
      <c r="P2274">
        <v>0</v>
      </c>
    </row>
    <row r="2275" spans="1:16" ht="14.95" x14ac:dyDescent="0.25">
      <c r="A2275" t="s">
        <v>29</v>
      </c>
      <c r="B2275" t="s">
        <v>4290</v>
      </c>
      <c r="C2275" t="s">
        <v>31</v>
      </c>
      <c r="D2275" t="s">
        <v>4428</v>
      </c>
      <c r="E2275" t="s">
        <v>4429</v>
      </c>
      <c r="F2275" t="s">
        <v>33</v>
      </c>
      <c r="G2275" t="s">
        <v>1859</v>
      </c>
      <c r="H2275" s="10">
        <v>42916</v>
      </c>
      <c r="I2275" s="10">
        <v>43007</v>
      </c>
      <c r="J2275" t="s">
        <v>35</v>
      </c>
      <c r="K2275" t="s">
        <v>36</v>
      </c>
      <c r="L2275" s="11">
        <v>-44000</v>
      </c>
      <c r="M2275" t="s">
        <v>37</v>
      </c>
      <c r="N2275" t="s">
        <v>4430</v>
      </c>
      <c r="O2275" t="s">
        <v>31</v>
      </c>
      <c r="P2275">
        <v>0</v>
      </c>
    </row>
    <row r="2276" spans="1:16" ht="14.95" x14ac:dyDescent="0.25">
      <c r="A2276" t="s">
        <v>29</v>
      </c>
      <c r="B2276" t="s">
        <v>4329</v>
      </c>
      <c r="C2276" t="s">
        <v>31</v>
      </c>
      <c r="D2276" t="s">
        <v>4431</v>
      </c>
      <c r="E2276" t="s">
        <v>4432</v>
      </c>
      <c r="F2276" t="s">
        <v>33</v>
      </c>
      <c r="G2276" t="s">
        <v>1859</v>
      </c>
      <c r="H2276" s="10">
        <v>42916</v>
      </c>
      <c r="I2276" s="10">
        <v>43007</v>
      </c>
      <c r="J2276" t="s">
        <v>35</v>
      </c>
      <c r="K2276" t="s">
        <v>36</v>
      </c>
      <c r="L2276" s="11">
        <v>-1091280</v>
      </c>
      <c r="M2276" t="s">
        <v>37</v>
      </c>
      <c r="N2276" t="s">
        <v>4433</v>
      </c>
      <c r="O2276" t="s">
        <v>31</v>
      </c>
      <c r="P2276">
        <v>0</v>
      </c>
    </row>
    <row r="2277" spans="1:16" ht="14.95" x14ac:dyDescent="0.25">
      <c r="A2277" t="s">
        <v>29</v>
      </c>
      <c r="B2277" t="s">
        <v>4329</v>
      </c>
      <c r="C2277" t="s">
        <v>31</v>
      </c>
      <c r="D2277" t="s">
        <v>4434</v>
      </c>
      <c r="E2277" t="s">
        <v>4435</v>
      </c>
      <c r="F2277" t="s">
        <v>33</v>
      </c>
      <c r="G2277" t="s">
        <v>1859</v>
      </c>
      <c r="H2277" s="10">
        <v>42916</v>
      </c>
      <c r="I2277" s="10">
        <v>43007</v>
      </c>
      <c r="J2277" t="s">
        <v>35</v>
      </c>
      <c r="K2277" t="s">
        <v>36</v>
      </c>
      <c r="L2277" s="11">
        <v>-358210</v>
      </c>
      <c r="M2277" t="s">
        <v>37</v>
      </c>
      <c r="N2277" t="s">
        <v>4436</v>
      </c>
      <c r="O2277" t="s">
        <v>31</v>
      </c>
      <c r="P2277">
        <v>0</v>
      </c>
    </row>
    <row r="2278" spans="1:16" ht="14.95" x14ac:dyDescent="0.25">
      <c r="A2278" t="s">
        <v>29</v>
      </c>
      <c r="B2278" t="s">
        <v>4329</v>
      </c>
      <c r="C2278" t="s">
        <v>31</v>
      </c>
      <c r="D2278" t="s">
        <v>4434</v>
      </c>
      <c r="E2278" t="s">
        <v>4435</v>
      </c>
      <c r="F2278" t="s">
        <v>33</v>
      </c>
      <c r="G2278" t="s">
        <v>1859</v>
      </c>
      <c r="H2278" s="10">
        <v>42916</v>
      </c>
      <c r="I2278" s="10">
        <v>43007</v>
      </c>
      <c r="J2278" t="s">
        <v>35</v>
      </c>
      <c r="K2278" t="s">
        <v>36</v>
      </c>
      <c r="L2278" s="11">
        <v>-785013</v>
      </c>
      <c r="M2278" t="s">
        <v>37</v>
      </c>
      <c r="N2278" t="s">
        <v>4437</v>
      </c>
      <c r="O2278" t="s">
        <v>31</v>
      </c>
      <c r="P2278">
        <v>0</v>
      </c>
    </row>
    <row r="2279" spans="1:16" ht="14.95" x14ac:dyDescent="0.25">
      <c r="A2279" t="s">
        <v>29</v>
      </c>
      <c r="B2279" t="s">
        <v>4329</v>
      </c>
      <c r="C2279" t="s">
        <v>31</v>
      </c>
      <c r="D2279" t="s">
        <v>4434</v>
      </c>
      <c r="E2279" t="s">
        <v>4435</v>
      </c>
      <c r="F2279" t="s">
        <v>33</v>
      </c>
      <c r="G2279" t="s">
        <v>1859</v>
      </c>
      <c r="H2279" s="10">
        <v>42916</v>
      </c>
      <c r="I2279" s="10">
        <v>43007</v>
      </c>
      <c r="J2279" t="s">
        <v>35</v>
      </c>
      <c r="K2279" t="s">
        <v>36</v>
      </c>
      <c r="L2279" s="11">
        <v>-1693663</v>
      </c>
      <c r="M2279" t="s">
        <v>37</v>
      </c>
      <c r="N2279" t="s">
        <v>4438</v>
      </c>
      <c r="O2279" t="s">
        <v>31</v>
      </c>
      <c r="P2279">
        <v>0</v>
      </c>
    </row>
    <row r="2280" spans="1:16" ht="14.95" x14ac:dyDescent="0.25">
      <c r="A2280" t="s">
        <v>29</v>
      </c>
      <c r="B2280" t="s">
        <v>4439</v>
      </c>
      <c r="C2280" t="s">
        <v>31</v>
      </c>
      <c r="D2280" t="s">
        <v>4440</v>
      </c>
      <c r="E2280" t="s">
        <v>4441</v>
      </c>
      <c r="F2280" t="s">
        <v>33</v>
      </c>
      <c r="G2280" t="s">
        <v>1859</v>
      </c>
      <c r="H2280" s="10">
        <v>42916</v>
      </c>
      <c r="I2280" s="10">
        <v>43007</v>
      </c>
      <c r="J2280" t="s">
        <v>35</v>
      </c>
      <c r="K2280" t="s">
        <v>36</v>
      </c>
      <c r="L2280" s="11">
        <v>-1024000</v>
      </c>
      <c r="M2280" t="s">
        <v>37</v>
      </c>
      <c r="N2280" t="s">
        <v>4442</v>
      </c>
      <c r="O2280" t="s">
        <v>31</v>
      </c>
      <c r="P2280">
        <v>0</v>
      </c>
    </row>
    <row r="2281" spans="1:16" ht="14.95" x14ac:dyDescent="0.25">
      <c r="A2281" t="s">
        <v>29</v>
      </c>
      <c r="B2281" t="s">
        <v>4443</v>
      </c>
      <c r="C2281" t="s">
        <v>31</v>
      </c>
      <c r="D2281" t="s">
        <v>4444</v>
      </c>
      <c r="E2281" t="s">
        <v>4445</v>
      </c>
      <c r="F2281" t="s">
        <v>33</v>
      </c>
      <c r="G2281" t="s">
        <v>1859</v>
      </c>
      <c r="H2281" s="10">
        <v>43007</v>
      </c>
      <c r="I2281" s="10">
        <v>43007</v>
      </c>
      <c r="J2281" t="s">
        <v>35</v>
      </c>
      <c r="K2281" t="s">
        <v>36</v>
      </c>
      <c r="L2281" s="11">
        <v>-4841760</v>
      </c>
      <c r="M2281" t="s">
        <v>37</v>
      </c>
      <c r="N2281" t="s">
        <v>4446</v>
      </c>
      <c r="O2281" t="s">
        <v>31</v>
      </c>
      <c r="P2281">
        <v>0</v>
      </c>
    </row>
    <row r="2282" spans="1:16" ht="14.95" x14ac:dyDescent="0.25">
      <c r="A2282" t="s">
        <v>29</v>
      </c>
      <c r="B2282" t="s">
        <v>4447</v>
      </c>
      <c r="C2282" t="s">
        <v>31</v>
      </c>
      <c r="D2282" t="s">
        <v>4448</v>
      </c>
      <c r="E2282" t="s">
        <v>4449</v>
      </c>
      <c r="F2282" t="s">
        <v>33</v>
      </c>
      <c r="G2282" t="s">
        <v>1859</v>
      </c>
      <c r="H2282" s="10">
        <v>43007</v>
      </c>
      <c r="I2282" s="10">
        <v>43007</v>
      </c>
      <c r="J2282" t="s">
        <v>1198</v>
      </c>
      <c r="K2282" t="s">
        <v>36</v>
      </c>
      <c r="L2282" s="11">
        <v>11546041</v>
      </c>
      <c r="M2282" t="s">
        <v>37</v>
      </c>
      <c r="N2282" t="s">
        <v>4448</v>
      </c>
      <c r="O2282" t="s">
        <v>31</v>
      </c>
      <c r="P2282">
        <v>0</v>
      </c>
    </row>
    <row r="2283" spans="1:16" ht="14.95" x14ac:dyDescent="0.25">
      <c r="A2283" t="s">
        <v>29</v>
      </c>
      <c r="B2283" t="s">
        <v>4450</v>
      </c>
      <c r="C2283" t="s">
        <v>31</v>
      </c>
      <c r="D2283" t="s">
        <v>4451</v>
      </c>
      <c r="E2283" t="s">
        <v>4452</v>
      </c>
      <c r="F2283" t="s">
        <v>33</v>
      </c>
      <c r="G2283" t="s">
        <v>3385</v>
      </c>
      <c r="H2283" s="10">
        <v>43012</v>
      </c>
      <c r="I2283" s="10">
        <v>43012</v>
      </c>
      <c r="J2283" t="s">
        <v>1198</v>
      </c>
      <c r="K2283" t="s">
        <v>36</v>
      </c>
      <c r="L2283" s="11">
        <v>170000000</v>
      </c>
      <c r="M2283" t="s">
        <v>37</v>
      </c>
      <c r="N2283" t="s">
        <v>4453</v>
      </c>
      <c r="O2283" t="s">
        <v>31</v>
      </c>
      <c r="P2283">
        <v>0</v>
      </c>
    </row>
    <row r="2284" spans="1:16" ht="14.95" x14ac:dyDescent="0.25">
      <c r="A2284" t="s">
        <v>29</v>
      </c>
      <c r="B2284" t="s">
        <v>4454</v>
      </c>
      <c r="C2284" t="s">
        <v>31</v>
      </c>
      <c r="D2284" t="s">
        <v>4454</v>
      </c>
      <c r="E2284" t="s">
        <v>4455</v>
      </c>
      <c r="F2284" t="s">
        <v>33</v>
      </c>
      <c r="G2284" t="s">
        <v>1859</v>
      </c>
      <c r="H2284" s="10">
        <v>42909</v>
      </c>
      <c r="I2284" s="10">
        <v>43035</v>
      </c>
      <c r="J2284" t="s">
        <v>35</v>
      </c>
      <c r="K2284" t="s">
        <v>36</v>
      </c>
      <c r="L2284" s="11">
        <v>-49000</v>
      </c>
      <c r="M2284" t="s">
        <v>37</v>
      </c>
      <c r="N2284" t="s">
        <v>4456</v>
      </c>
      <c r="O2284" t="s">
        <v>31</v>
      </c>
      <c r="P2284">
        <v>0</v>
      </c>
    </row>
    <row r="2285" spans="1:16" ht="14.95" x14ac:dyDescent="0.25">
      <c r="A2285" t="s">
        <v>29</v>
      </c>
      <c r="B2285" t="s">
        <v>4454</v>
      </c>
      <c r="C2285" t="s">
        <v>31</v>
      </c>
      <c r="D2285" t="s">
        <v>4454</v>
      </c>
      <c r="E2285" t="s">
        <v>4455</v>
      </c>
      <c r="F2285" t="s">
        <v>33</v>
      </c>
      <c r="G2285" t="s">
        <v>1859</v>
      </c>
      <c r="H2285" s="10">
        <v>42909</v>
      </c>
      <c r="I2285" s="10">
        <v>43035</v>
      </c>
      <c r="J2285" t="s">
        <v>35</v>
      </c>
      <c r="K2285" t="s">
        <v>36</v>
      </c>
      <c r="L2285" s="11">
        <v>-4900</v>
      </c>
      <c r="M2285" t="s">
        <v>37</v>
      </c>
      <c r="N2285" t="s">
        <v>4457</v>
      </c>
      <c r="O2285" t="s">
        <v>31</v>
      </c>
      <c r="P2285">
        <v>0</v>
      </c>
    </row>
    <row r="2286" spans="1:16" ht="14.95" x14ac:dyDescent="0.25">
      <c r="A2286" t="s">
        <v>29</v>
      </c>
      <c r="B2286" t="s">
        <v>4454</v>
      </c>
      <c r="C2286" t="s">
        <v>31</v>
      </c>
      <c r="D2286" t="s">
        <v>4454</v>
      </c>
      <c r="E2286" t="s">
        <v>4455</v>
      </c>
      <c r="F2286" t="s">
        <v>33</v>
      </c>
      <c r="G2286" t="s">
        <v>1859</v>
      </c>
      <c r="H2286" s="10">
        <v>42909</v>
      </c>
      <c r="I2286" s="10">
        <v>43035</v>
      </c>
      <c r="J2286" t="s">
        <v>35</v>
      </c>
      <c r="K2286" t="s">
        <v>36</v>
      </c>
      <c r="L2286" s="11">
        <v>-186536</v>
      </c>
      <c r="M2286" t="s">
        <v>37</v>
      </c>
      <c r="N2286" t="s">
        <v>4458</v>
      </c>
      <c r="O2286" t="s">
        <v>31</v>
      </c>
      <c r="P2286">
        <v>0</v>
      </c>
    </row>
    <row r="2287" spans="1:16" ht="14.95" x14ac:dyDescent="0.25">
      <c r="A2287" t="s">
        <v>29</v>
      </c>
      <c r="B2287" t="s">
        <v>4459</v>
      </c>
      <c r="C2287" t="s">
        <v>31</v>
      </c>
      <c r="D2287" t="s">
        <v>4459</v>
      </c>
      <c r="E2287" t="s">
        <v>4460</v>
      </c>
      <c r="F2287" t="s">
        <v>33</v>
      </c>
      <c r="G2287" t="s">
        <v>1859</v>
      </c>
      <c r="H2287" s="10">
        <v>42916</v>
      </c>
      <c r="I2287" s="10">
        <v>43035</v>
      </c>
      <c r="J2287" t="s">
        <v>35</v>
      </c>
      <c r="K2287" t="s">
        <v>36</v>
      </c>
      <c r="L2287" s="11">
        <v>-3000</v>
      </c>
      <c r="M2287" t="s">
        <v>37</v>
      </c>
      <c r="N2287" t="s">
        <v>4461</v>
      </c>
      <c r="O2287" t="s">
        <v>31</v>
      </c>
      <c r="P2287">
        <v>0</v>
      </c>
    </row>
    <row r="2288" spans="1:16" ht="14.95" x14ac:dyDescent="0.25">
      <c r="A2288" t="s">
        <v>29</v>
      </c>
      <c r="B2288" t="s">
        <v>4459</v>
      </c>
      <c r="C2288" t="s">
        <v>31</v>
      </c>
      <c r="D2288" t="s">
        <v>4459</v>
      </c>
      <c r="E2288" t="s">
        <v>4460</v>
      </c>
      <c r="F2288" t="s">
        <v>33</v>
      </c>
      <c r="G2288" t="s">
        <v>1859</v>
      </c>
      <c r="H2288" s="10">
        <v>42916</v>
      </c>
      <c r="I2288" s="10">
        <v>43035</v>
      </c>
      <c r="J2288" t="s">
        <v>35</v>
      </c>
      <c r="K2288" t="s">
        <v>36</v>
      </c>
      <c r="L2288" s="11">
        <v>-114150</v>
      </c>
      <c r="M2288" t="s">
        <v>37</v>
      </c>
      <c r="N2288" t="s">
        <v>4462</v>
      </c>
      <c r="O2288" t="s">
        <v>31</v>
      </c>
      <c r="P2288">
        <v>0</v>
      </c>
    </row>
    <row r="2289" spans="1:16" ht="14.95" x14ac:dyDescent="0.25">
      <c r="A2289" t="s">
        <v>29</v>
      </c>
      <c r="B2289" t="s">
        <v>4459</v>
      </c>
      <c r="C2289" t="s">
        <v>31</v>
      </c>
      <c r="D2289" t="s">
        <v>4459</v>
      </c>
      <c r="E2289" t="s">
        <v>4460</v>
      </c>
      <c r="F2289" t="s">
        <v>33</v>
      </c>
      <c r="G2289" t="s">
        <v>1859</v>
      </c>
      <c r="H2289" s="10">
        <v>42916</v>
      </c>
      <c r="I2289" s="10">
        <v>43035</v>
      </c>
      <c r="J2289" t="s">
        <v>35</v>
      </c>
      <c r="K2289" t="s">
        <v>36</v>
      </c>
      <c r="L2289" s="11">
        <v>-30000</v>
      </c>
      <c r="M2289" t="s">
        <v>37</v>
      </c>
      <c r="N2289" t="s">
        <v>4463</v>
      </c>
      <c r="O2289" t="s">
        <v>31</v>
      </c>
      <c r="P2289">
        <v>0</v>
      </c>
    </row>
    <row r="2290" spans="1:16" ht="14.95" x14ac:dyDescent="0.25">
      <c r="A2290" t="s">
        <v>29</v>
      </c>
      <c r="B2290" t="s">
        <v>4464</v>
      </c>
      <c r="C2290" t="s">
        <v>31</v>
      </c>
      <c r="D2290" t="s">
        <v>4464</v>
      </c>
      <c r="E2290" t="s">
        <v>4465</v>
      </c>
      <c r="F2290" t="s">
        <v>33</v>
      </c>
      <c r="G2290" t="s">
        <v>1859</v>
      </c>
      <c r="H2290" s="10">
        <v>42885</v>
      </c>
      <c r="I2290" s="10">
        <v>43035</v>
      </c>
      <c r="J2290" t="s">
        <v>35</v>
      </c>
      <c r="K2290" t="s">
        <v>36</v>
      </c>
      <c r="L2290" s="11">
        <v>-1689230</v>
      </c>
      <c r="M2290" t="s">
        <v>37</v>
      </c>
      <c r="N2290" t="s">
        <v>4466</v>
      </c>
      <c r="O2290" t="s">
        <v>31</v>
      </c>
      <c r="P2290">
        <v>0</v>
      </c>
    </row>
    <row r="2291" spans="1:16" ht="14.95" x14ac:dyDescent="0.25">
      <c r="A2291" t="s">
        <v>29</v>
      </c>
      <c r="B2291" t="s">
        <v>4464</v>
      </c>
      <c r="C2291" t="s">
        <v>31</v>
      </c>
      <c r="D2291" t="s">
        <v>4464</v>
      </c>
      <c r="E2291" t="s">
        <v>4465</v>
      </c>
      <c r="F2291" t="s">
        <v>33</v>
      </c>
      <c r="G2291" t="s">
        <v>1859</v>
      </c>
      <c r="H2291" s="10">
        <v>42885</v>
      </c>
      <c r="I2291" s="10">
        <v>43035</v>
      </c>
      <c r="J2291" t="s">
        <v>35</v>
      </c>
      <c r="K2291" t="s">
        <v>36</v>
      </c>
      <c r="L2291" s="11">
        <v>-443950</v>
      </c>
      <c r="M2291" t="s">
        <v>37</v>
      </c>
      <c r="N2291" t="s">
        <v>4467</v>
      </c>
      <c r="O2291" t="s">
        <v>31</v>
      </c>
      <c r="P2291">
        <v>0</v>
      </c>
    </row>
    <row r="2292" spans="1:16" ht="14.95" x14ac:dyDescent="0.25">
      <c r="A2292" t="s">
        <v>29</v>
      </c>
      <c r="B2292" t="s">
        <v>4464</v>
      </c>
      <c r="C2292" t="s">
        <v>31</v>
      </c>
      <c r="D2292" t="s">
        <v>4464</v>
      </c>
      <c r="E2292" t="s">
        <v>4465</v>
      </c>
      <c r="F2292" t="s">
        <v>33</v>
      </c>
      <c r="G2292" t="s">
        <v>1859</v>
      </c>
      <c r="H2292" s="10">
        <v>42885</v>
      </c>
      <c r="I2292" s="10">
        <v>43035</v>
      </c>
      <c r="J2292" t="s">
        <v>35</v>
      </c>
      <c r="K2292" t="s">
        <v>36</v>
      </c>
      <c r="L2292" s="11">
        <v>-44395</v>
      </c>
      <c r="M2292" t="s">
        <v>37</v>
      </c>
      <c r="N2292" t="s">
        <v>4468</v>
      </c>
      <c r="O2292" t="s">
        <v>31</v>
      </c>
      <c r="P2292">
        <v>0</v>
      </c>
    </row>
    <row r="2293" spans="1:16" ht="14.95" x14ac:dyDescent="0.25">
      <c r="A2293" t="s">
        <v>29</v>
      </c>
      <c r="B2293" t="s">
        <v>4469</v>
      </c>
      <c r="C2293" t="s">
        <v>31</v>
      </c>
      <c r="D2293" t="s">
        <v>4469</v>
      </c>
      <c r="E2293" t="s">
        <v>4470</v>
      </c>
      <c r="F2293" t="s">
        <v>33</v>
      </c>
      <c r="G2293" t="s">
        <v>1859</v>
      </c>
      <c r="H2293" s="10">
        <v>42855</v>
      </c>
      <c r="I2293" s="10">
        <v>43035</v>
      </c>
      <c r="J2293" t="s">
        <v>35</v>
      </c>
      <c r="K2293" t="s">
        <v>36</v>
      </c>
      <c r="L2293" s="11">
        <v>-19258</v>
      </c>
      <c r="M2293" t="s">
        <v>37</v>
      </c>
      <c r="N2293" t="s">
        <v>4471</v>
      </c>
      <c r="O2293" t="s">
        <v>31</v>
      </c>
      <c r="P2293">
        <v>0</v>
      </c>
    </row>
    <row r="2294" spans="1:16" ht="14.95" x14ac:dyDescent="0.25">
      <c r="A2294" t="s">
        <v>29</v>
      </c>
      <c r="B2294" t="s">
        <v>4469</v>
      </c>
      <c r="C2294" t="s">
        <v>31</v>
      </c>
      <c r="D2294" t="s">
        <v>4469</v>
      </c>
      <c r="E2294" t="s">
        <v>4470</v>
      </c>
      <c r="F2294" t="s">
        <v>33</v>
      </c>
      <c r="G2294" t="s">
        <v>1859</v>
      </c>
      <c r="H2294" s="10">
        <v>42855</v>
      </c>
      <c r="I2294" s="10">
        <v>43035</v>
      </c>
      <c r="J2294" t="s">
        <v>35</v>
      </c>
      <c r="K2294" t="s">
        <v>36</v>
      </c>
      <c r="L2294" s="11">
        <v>-732767</v>
      </c>
      <c r="M2294" t="s">
        <v>37</v>
      </c>
      <c r="N2294" t="s">
        <v>4472</v>
      </c>
      <c r="O2294" t="s">
        <v>31</v>
      </c>
      <c r="P2294">
        <v>0</v>
      </c>
    </row>
    <row r="2295" spans="1:16" ht="14.95" x14ac:dyDescent="0.25">
      <c r="A2295" t="s">
        <v>29</v>
      </c>
      <c r="B2295" t="s">
        <v>4469</v>
      </c>
      <c r="C2295" t="s">
        <v>31</v>
      </c>
      <c r="D2295" t="s">
        <v>4469</v>
      </c>
      <c r="E2295" t="s">
        <v>4470</v>
      </c>
      <c r="F2295" t="s">
        <v>33</v>
      </c>
      <c r="G2295" t="s">
        <v>1859</v>
      </c>
      <c r="H2295" s="10">
        <v>42855</v>
      </c>
      <c r="I2295" s="10">
        <v>43035</v>
      </c>
      <c r="J2295" t="s">
        <v>35</v>
      </c>
      <c r="K2295" t="s">
        <v>36</v>
      </c>
      <c r="L2295" s="11">
        <v>-192580</v>
      </c>
      <c r="M2295" t="s">
        <v>37</v>
      </c>
      <c r="N2295" t="s">
        <v>4473</v>
      </c>
      <c r="O2295" t="s">
        <v>31</v>
      </c>
      <c r="P2295">
        <v>0</v>
      </c>
    </row>
    <row r="2296" spans="1:16" ht="14.95" x14ac:dyDescent="0.25">
      <c r="A2296" t="s">
        <v>29</v>
      </c>
      <c r="B2296" t="s">
        <v>4474</v>
      </c>
      <c r="C2296" t="s">
        <v>31</v>
      </c>
      <c r="D2296" t="s">
        <v>4474</v>
      </c>
      <c r="E2296" t="s">
        <v>4475</v>
      </c>
      <c r="F2296" t="s">
        <v>33</v>
      </c>
      <c r="G2296" t="s">
        <v>1859</v>
      </c>
      <c r="H2296" s="10">
        <v>42916</v>
      </c>
      <c r="I2296" s="10">
        <v>43035</v>
      </c>
      <c r="J2296" t="s">
        <v>35</v>
      </c>
      <c r="K2296" t="s">
        <v>36</v>
      </c>
      <c r="L2296" s="11">
        <v>-9660</v>
      </c>
      <c r="M2296" t="s">
        <v>37</v>
      </c>
      <c r="N2296" t="s">
        <v>4461</v>
      </c>
      <c r="O2296" t="s">
        <v>31</v>
      </c>
      <c r="P2296">
        <v>0</v>
      </c>
    </row>
    <row r="2297" spans="1:16" ht="14.95" x14ac:dyDescent="0.25">
      <c r="A2297" t="s">
        <v>29</v>
      </c>
      <c r="B2297" t="s">
        <v>4474</v>
      </c>
      <c r="C2297" t="s">
        <v>31</v>
      </c>
      <c r="D2297" t="s">
        <v>4474</v>
      </c>
      <c r="E2297" t="s">
        <v>4475</v>
      </c>
      <c r="F2297" t="s">
        <v>33</v>
      </c>
      <c r="G2297" t="s">
        <v>1859</v>
      </c>
      <c r="H2297" s="10">
        <v>42916</v>
      </c>
      <c r="I2297" s="10">
        <v>43035</v>
      </c>
      <c r="J2297" t="s">
        <v>35</v>
      </c>
      <c r="K2297" t="s">
        <v>36</v>
      </c>
      <c r="L2297" s="11">
        <v>-367563</v>
      </c>
      <c r="M2297" t="s">
        <v>37</v>
      </c>
      <c r="N2297" t="s">
        <v>4462</v>
      </c>
      <c r="O2297" t="s">
        <v>31</v>
      </c>
      <c r="P2297">
        <v>0</v>
      </c>
    </row>
    <row r="2298" spans="1:16" ht="14.95" x14ac:dyDescent="0.25">
      <c r="A2298" t="s">
        <v>29</v>
      </c>
      <c r="B2298" t="s">
        <v>4474</v>
      </c>
      <c r="C2298" t="s">
        <v>31</v>
      </c>
      <c r="D2298" t="s">
        <v>4474</v>
      </c>
      <c r="E2298" t="s">
        <v>4475</v>
      </c>
      <c r="F2298" t="s">
        <v>33</v>
      </c>
      <c r="G2298" t="s">
        <v>1859</v>
      </c>
      <c r="H2298" s="10">
        <v>42916</v>
      </c>
      <c r="I2298" s="10">
        <v>43035</v>
      </c>
      <c r="J2298" t="s">
        <v>35</v>
      </c>
      <c r="K2298" t="s">
        <v>36</v>
      </c>
      <c r="L2298" s="11">
        <v>-96600</v>
      </c>
      <c r="M2298" t="s">
        <v>37</v>
      </c>
      <c r="N2298" t="s">
        <v>4463</v>
      </c>
      <c r="O2298" t="s">
        <v>31</v>
      </c>
      <c r="P2298">
        <v>0</v>
      </c>
    </row>
    <row r="2299" spans="1:16" ht="14.95" x14ac:dyDescent="0.25">
      <c r="A2299" t="s">
        <v>29</v>
      </c>
      <c r="B2299" t="s">
        <v>4476</v>
      </c>
      <c r="C2299" t="s">
        <v>31</v>
      </c>
      <c r="D2299" t="s">
        <v>4476</v>
      </c>
      <c r="E2299" t="s">
        <v>4477</v>
      </c>
      <c r="F2299" t="s">
        <v>33</v>
      </c>
      <c r="G2299" t="s">
        <v>1859</v>
      </c>
      <c r="H2299" s="10">
        <v>42916</v>
      </c>
      <c r="I2299" s="10">
        <v>43035</v>
      </c>
      <c r="J2299" t="s">
        <v>35</v>
      </c>
      <c r="K2299" t="s">
        <v>36</v>
      </c>
      <c r="L2299" s="11">
        <v>-196000</v>
      </c>
      <c r="M2299" t="s">
        <v>37</v>
      </c>
      <c r="N2299" t="s">
        <v>4478</v>
      </c>
      <c r="O2299" t="s">
        <v>31</v>
      </c>
      <c r="P2299">
        <v>0</v>
      </c>
    </row>
    <row r="2300" spans="1:16" ht="14.95" x14ac:dyDescent="0.25">
      <c r="A2300" t="s">
        <v>29</v>
      </c>
      <c r="B2300" t="s">
        <v>4476</v>
      </c>
      <c r="C2300" t="s">
        <v>31</v>
      </c>
      <c r="D2300" t="s">
        <v>4476</v>
      </c>
      <c r="E2300" t="s">
        <v>4477</v>
      </c>
      <c r="F2300" t="s">
        <v>33</v>
      </c>
      <c r="G2300" t="s">
        <v>1859</v>
      </c>
      <c r="H2300" s="10">
        <v>42916</v>
      </c>
      <c r="I2300" s="10">
        <v>43035</v>
      </c>
      <c r="J2300" t="s">
        <v>35</v>
      </c>
      <c r="K2300" t="s">
        <v>36</v>
      </c>
      <c r="L2300" s="11">
        <v>-745780</v>
      </c>
      <c r="M2300" t="s">
        <v>37</v>
      </c>
      <c r="N2300" t="s">
        <v>4479</v>
      </c>
      <c r="O2300" t="s">
        <v>31</v>
      </c>
      <c r="P2300">
        <v>0</v>
      </c>
    </row>
    <row r="2301" spans="1:16" ht="14.95" x14ac:dyDescent="0.25">
      <c r="A2301" t="s">
        <v>29</v>
      </c>
      <c r="B2301" t="s">
        <v>4476</v>
      </c>
      <c r="C2301" t="s">
        <v>31</v>
      </c>
      <c r="D2301" t="s">
        <v>4476</v>
      </c>
      <c r="E2301" t="s">
        <v>4477</v>
      </c>
      <c r="F2301" t="s">
        <v>33</v>
      </c>
      <c r="G2301" t="s">
        <v>1859</v>
      </c>
      <c r="H2301" s="10">
        <v>42916</v>
      </c>
      <c r="I2301" s="10">
        <v>43035</v>
      </c>
      <c r="J2301" t="s">
        <v>35</v>
      </c>
      <c r="K2301" t="s">
        <v>36</v>
      </c>
      <c r="L2301" s="11">
        <v>-19600</v>
      </c>
      <c r="M2301" t="s">
        <v>37</v>
      </c>
      <c r="N2301" t="s">
        <v>4480</v>
      </c>
      <c r="O2301" t="s">
        <v>31</v>
      </c>
      <c r="P2301">
        <v>0</v>
      </c>
    </row>
    <row r="2302" spans="1:16" ht="14.95" x14ac:dyDescent="0.25">
      <c r="A2302" t="s">
        <v>29</v>
      </c>
      <c r="B2302" t="s">
        <v>4481</v>
      </c>
      <c r="C2302" t="s">
        <v>31</v>
      </c>
      <c r="D2302" t="s">
        <v>4481</v>
      </c>
      <c r="E2302" t="s">
        <v>4482</v>
      </c>
      <c r="F2302" t="s">
        <v>33</v>
      </c>
      <c r="G2302" t="s">
        <v>1859</v>
      </c>
      <c r="H2302" s="10">
        <v>42853</v>
      </c>
      <c r="I2302" s="10">
        <v>43035</v>
      </c>
      <c r="J2302" t="s">
        <v>35</v>
      </c>
      <c r="K2302" t="s">
        <v>36</v>
      </c>
      <c r="L2302" s="11">
        <v>-16000</v>
      </c>
      <c r="M2302" t="s">
        <v>37</v>
      </c>
      <c r="N2302" t="s">
        <v>4483</v>
      </c>
      <c r="O2302" t="s">
        <v>31</v>
      </c>
      <c r="P2302">
        <v>0</v>
      </c>
    </row>
    <row r="2303" spans="1:16" ht="14.95" x14ac:dyDescent="0.25">
      <c r="A2303" t="s">
        <v>29</v>
      </c>
      <c r="B2303" t="s">
        <v>4481</v>
      </c>
      <c r="C2303" t="s">
        <v>31</v>
      </c>
      <c r="D2303" t="s">
        <v>4481</v>
      </c>
      <c r="E2303" t="s">
        <v>4482</v>
      </c>
      <c r="F2303" t="s">
        <v>33</v>
      </c>
      <c r="G2303" t="s">
        <v>1859</v>
      </c>
      <c r="H2303" s="10">
        <v>42853</v>
      </c>
      <c r="I2303" s="10">
        <v>43035</v>
      </c>
      <c r="J2303" t="s">
        <v>35</v>
      </c>
      <c r="K2303" t="s">
        <v>36</v>
      </c>
      <c r="L2303" s="11">
        <v>-60880</v>
      </c>
      <c r="M2303" t="s">
        <v>37</v>
      </c>
      <c r="N2303" t="s">
        <v>4484</v>
      </c>
      <c r="O2303" t="s">
        <v>31</v>
      </c>
      <c r="P2303">
        <v>0</v>
      </c>
    </row>
    <row r="2304" spans="1:16" ht="14.95" x14ac:dyDescent="0.25">
      <c r="A2304" t="s">
        <v>29</v>
      </c>
      <c r="B2304" t="s">
        <v>4481</v>
      </c>
      <c r="C2304" t="s">
        <v>31</v>
      </c>
      <c r="D2304" t="s">
        <v>4481</v>
      </c>
      <c r="E2304" t="s">
        <v>4482</v>
      </c>
      <c r="F2304" t="s">
        <v>33</v>
      </c>
      <c r="G2304" t="s">
        <v>1859</v>
      </c>
      <c r="H2304" s="10">
        <v>42853</v>
      </c>
      <c r="I2304" s="10">
        <v>43035</v>
      </c>
      <c r="J2304" t="s">
        <v>35</v>
      </c>
      <c r="K2304" t="s">
        <v>36</v>
      </c>
      <c r="L2304" s="11">
        <v>-1600</v>
      </c>
      <c r="M2304" t="s">
        <v>37</v>
      </c>
      <c r="N2304" t="s">
        <v>4485</v>
      </c>
      <c r="O2304" t="s">
        <v>31</v>
      </c>
      <c r="P2304">
        <v>0</v>
      </c>
    </row>
    <row r="2305" spans="1:16" ht="14.95" x14ac:dyDescent="0.25">
      <c r="A2305" t="s">
        <v>29</v>
      </c>
      <c r="B2305" t="s">
        <v>4486</v>
      </c>
      <c r="C2305" t="s">
        <v>31</v>
      </c>
      <c r="D2305" t="s">
        <v>4486</v>
      </c>
      <c r="E2305" t="s">
        <v>4487</v>
      </c>
      <c r="F2305" t="s">
        <v>33</v>
      </c>
      <c r="G2305" t="s">
        <v>1859</v>
      </c>
      <c r="H2305" s="10">
        <v>42853</v>
      </c>
      <c r="I2305" s="10">
        <v>43035</v>
      </c>
      <c r="J2305" t="s">
        <v>35</v>
      </c>
      <c r="K2305" t="s">
        <v>36</v>
      </c>
      <c r="L2305" s="11">
        <v>-232105</v>
      </c>
      <c r="M2305" t="s">
        <v>37</v>
      </c>
      <c r="N2305" t="s">
        <v>4484</v>
      </c>
      <c r="O2305" t="s">
        <v>31</v>
      </c>
      <c r="P2305">
        <v>0</v>
      </c>
    </row>
    <row r="2306" spans="1:16" ht="14.95" x14ac:dyDescent="0.25">
      <c r="A2306" t="s">
        <v>29</v>
      </c>
      <c r="B2306" t="s">
        <v>4486</v>
      </c>
      <c r="C2306" t="s">
        <v>31</v>
      </c>
      <c r="D2306" t="s">
        <v>4486</v>
      </c>
      <c r="E2306" t="s">
        <v>4487</v>
      </c>
      <c r="F2306" t="s">
        <v>33</v>
      </c>
      <c r="G2306" t="s">
        <v>1859</v>
      </c>
      <c r="H2306" s="10">
        <v>42853</v>
      </c>
      <c r="I2306" s="10">
        <v>43035</v>
      </c>
      <c r="J2306" t="s">
        <v>35</v>
      </c>
      <c r="K2306" t="s">
        <v>36</v>
      </c>
      <c r="L2306" s="11">
        <v>-6100</v>
      </c>
      <c r="M2306" t="s">
        <v>37</v>
      </c>
      <c r="N2306" t="s">
        <v>4485</v>
      </c>
      <c r="O2306" t="s">
        <v>31</v>
      </c>
      <c r="P2306">
        <v>0</v>
      </c>
    </row>
    <row r="2307" spans="1:16" ht="14.95" x14ac:dyDescent="0.25">
      <c r="A2307" t="s">
        <v>29</v>
      </c>
      <c r="B2307" t="s">
        <v>4486</v>
      </c>
      <c r="C2307" t="s">
        <v>31</v>
      </c>
      <c r="D2307" t="s">
        <v>4486</v>
      </c>
      <c r="E2307" t="s">
        <v>4487</v>
      </c>
      <c r="F2307" t="s">
        <v>33</v>
      </c>
      <c r="G2307" t="s">
        <v>1859</v>
      </c>
      <c r="H2307" s="10">
        <v>42853</v>
      </c>
      <c r="I2307" s="10">
        <v>43035</v>
      </c>
      <c r="J2307" t="s">
        <v>35</v>
      </c>
      <c r="K2307" t="s">
        <v>36</v>
      </c>
      <c r="L2307" s="11">
        <v>-61000</v>
      </c>
      <c r="M2307" t="s">
        <v>37</v>
      </c>
      <c r="N2307" t="s">
        <v>4483</v>
      </c>
      <c r="O2307" t="s">
        <v>31</v>
      </c>
      <c r="P2307">
        <v>0</v>
      </c>
    </row>
    <row r="2308" spans="1:16" ht="14.95" x14ac:dyDescent="0.25">
      <c r="A2308" t="s">
        <v>29</v>
      </c>
      <c r="B2308" t="s">
        <v>3902</v>
      </c>
      <c r="C2308" t="s">
        <v>31</v>
      </c>
      <c r="D2308" t="s">
        <v>4488</v>
      </c>
      <c r="E2308" t="s">
        <v>4489</v>
      </c>
      <c r="F2308" t="s">
        <v>33</v>
      </c>
      <c r="G2308" t="s">
        <v>1859</v>
      </c>
      <c r="H2308" s="10">
        <v>42916</v>
      </c>
      <c r="I2308" s="10">
        <v>43035</v>
      </c>
      <c r="J2308" t="s">
        <v>35</v>
      </c>
      <c r="K2308" t="s">
        <v>36</v>
      </c>
      <c r="L2308" s="11">
        <v>-124410</v>
      </c>
      <c r="M2308" t="s">
        <v>37</v>
      </c>
      <c r="N2308" t="s">
        <v>4490</v>
      </c>
      <c r="O2308" t="s">
        <v>31</v>
      </c>
      <c r="P2308">
        <v>0</v>
      </c>
    </row>
    <row r="2309" spans="1:16" ht="14.95" x14ac:dyDescent="0.25">
      <c r="A2309" t="s">
        <v>29</v>
      </c>
      <c r="B2309" t="s">
        <v>3902</v>
      </c>
      <c r="C2309" t="s">
        <v>31</v>
      </c>
      <c r="D2309" t="s">
        <v>4488</v>
      </c>
      <c r="E2309" t="s">
        <v>4489</v>
      </c>
      <c r="F2309" t="s">
        <v>33</v>
      </c>
      <c r="G2309" t="s">
        <v>1859</v>
      </c>
      <c r="H2309" s="10">
        <v>42916</v>
      </c>
      <c r="I2309" s="10">
        <v>43035</v>
      </c>
      <c r="J2309" t="s">
        <v>35</v>
      </c>
      <c r="K2309" t="s">
        <v>36</v>
      </c>
      <c r="L2309" s="11">
        <v>-4732829</v>
      </c>
      <c r="M2309" t="s">
        <v>37</v>
      </c>
      <c r="N2309" t="s">
        <v>4491</v>
      </c>
      <c r="O2309" t="s">
        <v>31</v>
      </c>
      <c r="P2309">
        <v>0</v>
      </c>
    </row>
    <row r="2310" spans="1:16" ht="14.95" x14ac:dyDescent="0.25">
      <c r="A2310" t="s">
        <v>29</v>
      </c>
      <c r="B2310" t="s">
        <v>3902</v>
      </c>
      <c r="C2310" t="s">
        <v>31</v>
      </c>
      <c r="D2310" t="s">
        <v>4488</v>
      </c>
      <c r="E2310" t="s">
        <v>4489</v>
      </c>
      <c r="F2310" t="s">
        <v>33</v>
      </c>
      <c r="G2310" t="s">
        <v>1859</v>
      </c>
      <c r="H2310" s="10">
        <v>42916</v>
      </c>
      <c r="I2310" s="10">
        <v>43035</v>
      </c>
      <c r="J2310" t="s">
        <v>35</v>
      </c>
      <c r="K2310" t="s">
        <v>36</v>
      </c>
      <c r="L2310" s="11">
        <v>-1244100</v>
      </c>
      <c r="M2310" t="s">
        <v>37</v>
      </c>
      <c r="N2310" t="s">
        <v>4492</v>
      </c>
      <c r="O2310" t="s">
        <v>31</v>
      </c>
      <c r="P2310">
        <v>0</v>
      </c>
    </row>
    <row r="2311" spans="1:16" ht="14.95" x14ac:dyDescent="0.25">
      <c r="A2311" t="s">
        <v>29</v>
      </c>
      <c r="B2311" t="s">
        <v>3902</v>
      </c>
      <c r="C2311" t="s">
        <v>31</v>
      </c>
      <c r="D2311" t="s">
        <v>4488</v>
      </c>
      <c r="E2311" t="s">
        <v>4489</v>
      </c>
      <c r="F2311" t="s">
        <v>33</v>
      </c>
      <c r="G2311" t="s">
        <v>1859</v>
      </c>
      <c r="H2311" s="10">
        <v>42916</v>
      </c>
      <c r="I2311" s="10">
        <v>43035</v>
      </c>
      <c r="J2311" t="s">
        <v>35</v>
      </c>
      <c r="K2311" t="s">
        <v>36</v>
      </c>
      <c r="L2311" s="11">
        <v>-6600</v>
      </c>
      <c r="M2311" t="s">
        <v>37</v>
      </c>
      <c r="N2311" t="s">
        <v>4493</v>
      </c>
      <c r="O2311" t="s">
        <v>31</v>
      </c>
      <c r="P2311">
        <v>0</v>
      </c>
    </row>
    <row r="2312" spans="1:16" ht="14.95" x14ac:dyDescent="0.25">
      <c r="A2312" t="s">
        <v>29</v>
      </c>
      <c r="B2312" t="s">
        <v>3902</v>
      </c>
      <c r="C2312" t="s">
        <v>31</v>
      </c>
      <c r="D2312" t="s">
        <v>4494</v>
      </c>
      <c r="E2312" t="s">
        <v>4495</v>
      </c>
      <c r="F2312" t="s">
        <v>33</v>
      </c>
      <c r="G2312" t="s">
        <v>1859</v>
      </c>
      <c r="H2312" s="10">
        <v>42916</v>
      </c>
      <c r="I2312" s="10">
        <v>43035</v>
      </c>
      <c r="J2312" t="s">
        <v>35</v>
      </c>
      <c r="K2312" t="s">
        <v>36</v>
      </c>
      <c r="L2312" s="11">
        <v>-555</v>
      </c>
      <c r="M2312" t="s">
        <v>37</v>
      </c>
      <c r="N2312" t="s">
        <v>4496</v>
      </c>
      <c r="O2312" t="s">
        <v>31</v>
      </c>
      <c r="P2312">
        <v>0</v>
      </c>
    </row>
    <row r="2313" spans="1:16" ht="14.95" x14ac:dyDescent="0.25">
      <c r="A2313" t="s">
        <v>29</v>
      </c>
      <c r="B2313" t="s">
        <v>3902</v>
      </c>
      <c r="C2313" t="s">
        <v>31</v>
      </c>
      <c r="D2313" t="s">
        <v>4494</v>
      </c>
      <c r="E2313" t="s">
        <v>4495</v>
      </c>
      <c r="F2313" t="s">
        <v>33</v>
      </c>
      <c r="G2313" t="s">
        <v>1859</v>
      </c>
      <c r="H2313" s="10">
        <v>42916</v>
      </c>
      <c r="I2313" s="10">
        <v>43035</v>
      </c>
      <c r="J2313" t="s">
        <v>35</v>
      </c>
      <c r="K2313" t="s">
        <v>36</v>
      </c>
      <c r="L2313" s="11">
        <v>-5550</v>
      </c>
      <c r="M2313" t="s">
        <v>37</v>
      </c>
      <c r="N2313" t="s">
        <v>4497</v>
      </c>
      <c r="O2313" t="s">
        <v>31</v>
      </c>
      <c r="P2313">
        <v>0</v>
      </c>
    </row>
    <row r="2314" spans="1:16" ht="14.95" x14ac:dyDescent="0.25">
      <c r="A2314" t="s">
        <v>29</v>
      </c>
      <c r="B2314" t="s">
        <v>3902</v>
      </c>
      <c r="C2314" t="s">
        <v>31</v>
      </c>
      <c r="D2314" t="s">
        <v>4494</v>
      </c>
      <c r="E2314" t="s">
        <v>4495</v>
      </c>
      <c r="F2314" t="s">
        <v>33</v>
      </c>
      <c r="G2314" t="s">
        <v>1859</v>
      </c>
      <c r="H2314" s="10">
        <v>42916</v>
      </c>
      <c r="I2314" s="10">
        <v>43035</v>
      </c>
      <c r="J2314" t="s">
        <v>35</v>
      </c>
      <c r="K2314" t="s">
        <v>36</v>
      </c>
      <c r="L2314" s="11">
        <v>-21143</v>
      </c>
      <c r="M2314" t="s">
        <v>37</v>
      </c>
      <c r="N2314" t="s">
        <v>4498</v>
      </c>
      <c r="O2314" t="s">
        <v>31</v>
      </c>
      <c r="P2314">
        <v>0</v>
      </c>
    </row>
    <row r="2315" spans="1:16" ht="14.95" x14ac:dyDescent="0.25">
      <c r="A2315" t="s">
        <v>29</v>
      </c>
      <c r="B2315" t="s">
        <v>4499</v>
      </c>
      <c r="C2315" t="s">
        <v>31</v>
      </c>
      <c r="D2315" t="s">
        <v>4500</v>
      </c>
      <c r="E2315" t="s">
        <v>4501</v>
      </c>
      <c r="F2315" t="s">
        <v>33</v>
      </c>
      <c r="G2315" t="s">
        <v>1859</v>
      </c>
      <c r="H2315" s="10">
        <v>42855</v>
      </c>
      <c r="I2315" s="10">
        <v>43035</v>
      </c>
      <c r="J2315" t="s">
        <v>35</v>
      </c>
      <c r="K2315" t="s">
        <v>36</v>
      </c>
      <c r="L2315" s="11">
        <v>-36571</v>
      </c>
      <c r="M2315" t="s">
        <v>37</v>
      </c>
      <c r="N2315" t="s">
        <v>4502</v>
      </c>
      <c r="O2315" t="s">
        <v>31</v>
      </c>
      <c r="P2315">
        <v>0</v>
      </c>
    </row>
    <row r="2316" spans="1:16" ht="14.95" x14ac:dyDescent="0.25">
      <c r="A2316" t="s">
        <v>29</v>
      </c>
      <c r="B2316" t="s">
        <v>4499</v>
      </c>
      <c r="C2316" t="s">
        <v>31</v>
      </c>
      <c r="D2316" t="s">
        <v>4500</v>
      </c>
      <c r="E2316" t="s">
        <v>4501</v>
      </c>
      <c r="F2316" t="s">
        <v>33</v>
      </c>
      <c r="G2316" t="s">
        <v>1859</v>
      </c>
      <c r="H2316" s="10">
        <v>42855</v>
      </c>
      <c r="I2316" s="10">
        <v>43035</v>
      </c>
      <c r="J2316" t="s">
        <v>35</v>
      </c>
      <c r="K2316" t="s">
        <v>36</v>
      </c>
      <c r="L2316" s="11">
        <v>-9600</v>
      </c>
      <c r="M2316" t="s">
        <v>37</v>
      </c>
      <c r="N2316" t="s">
        <v>4503</v>
      </c>
      <c r="O2316" t="s">
        <v>31</v>
      </c>
      <c r="P2316">
        <v>0</v>
      </c>
    </row>
    <row r="2317" spans="1:16" ht="14.95" x14ac:dyDescent="0.25">
      <c r="A2317" t="s">
        <v>29</v>
      </c>
      <c r="B2317" t="s">
        <v>4499</v>
      </c>
      <c r="C2317" t="s">
        <v>31</v>
      </c>
      <c r="D2317" t="s">
        <v>4500</v>
      </c>
      <c r="E2317" t="s">
        <v>4501</v>
      </c>
      <c r="F2317" t="s">
        <v>33</v>
      </c>
      <c r="G2317" t="s">
        <v>1859</v>
      </c>
      <c r="H2317" s="10">
        <v>42855</v>
      </c>
      <c r="I2317" s="10">
        <v>43035</v>
      </c>
      <c r="J2317" t="s">
        <v>35</v>
      </c>
      <c r="K2317" t="s">
        <v>36</v>
      </c>
      <c r="L2317" s="11">
        <v>-960</v>
      </c>
      <c r="M2317" t="s">
        <v>37</v>
      </c>
      <c r="N2317" t="s">
        <v>4471</v>
      </c>
      <c r="O2317" t="s">
        <v>31</v>
      </c>
      <c r="P2317">
        <v>0</v>
      </c>
    </row>
    <row r="2318" spans="1:16" ht="14.95" x14ac:dyDescent="0.25">
      <c r="A2318" t="s">
        <v>29</v>
      </c>
      <c r="B2318" t="s">
        <v>4504</v>
      </c>
      <c r="C2318" t="s">
        <v>31</v>
      </c>
      <c r="D2318" t="s">
        <v>4504</v>
      </c>
      <c r="E2318" t="s">
        <v>4505</v>
      </c>
      <c r="F2318" t="s">
        <v>33</v>
      </c>
      <c r="G2318" t="s">
        <v>1859</v>
      </c>
      <c r="H2318" s="10">
        <v>42916</v>
      </c>
      <c r="I2318" s="10">
        <v>43035</v>
      </c>
      <c r="J2318" t="s">
        <v>35</v>
      </c>
      <c r="K2318" t="s">
        <v>36</v>
      </c>
      <c r="L2318" s="11">
        <v>-38069</v>
      </c>
      <c r="M2318" t="s">
        <v>37</v>
      </c>
      <c r="N2318" t="s">
        <v>4506</v>
      </c>
      <c r="O2318" t="s">
        <v>31</v>
      </c>
      <c r="P2318">
        <v>0</v>
      </c>
    </row>
    <row r="2319" spans="1:16" ht="14.95" x14ac:dyDescent="0.25">
      <c r="A2319" t="s">
        <v>29</v>
      </c>
      <c r="B2319" t="s">
        <v>4504</v>
      </c>
      <c r="C2319" t="s">
        <v>31</v>
      </c>
      <c r="D2319" t="s">
        <v>4504</v>
      </c>
      <c r="E2319" t="s">
        <v>4505</v>
      </c>
      <c r="F2319" t="s">
        <v>33</v>
      </c>
      <c r="G2319" t="s">
        <v>1859</v>
      </c>
      <c r="H2319" s="10">
        <v>42916</v>
      </c>
      <c r="I2319" s="10">
        <v>43035</v>
      </c>
      <c r="J2319" t="s">
        <v>35</v>
      </c>
      <c r="K2319" t="s">
        <v>36</v>
      </c>
      <c r="L2319" s="11">
        <v>-10000</v>
      </c>
      <c r="M2319" t="s">
        <v>37</v>
      </c>
      <c r="N2319" t="s">
        <v>4483</v>
      </c>
      <c r="O2319" t="s">
        <v>31</v>
      </c>
      <c r="P2319">
        <v>0</v>
      </c>
    </row>
    <row r="2320" spans="1:16" ht="14.95" x14ac:dyDescent="0.25">
      <c r="A2320" t="s">
        <v>29</v>
      </c>
      <c r="B2320" t="s">
        <v>4504</v>
      </c>
      <c r="C2320" t="s">
        <v>31</v>
      </c>
      <c r="D2320" t="s">
        <v>4504</v>
      </c>
      <c r="E2320" t="s">
        <v>4505</v>
      </c>
      <c r="F2320" t="s">
        <v>33</v>
      </c>
      <c r="G2320" t="s">
        <v>1859</v>
      </c>
      <c r="H2320" s="10">
        <v>42916</v>
      </c>
      <c r="I2320" s="10">
        <v>43035</v>
      </c>
      <c r="J2320" t="s">
        <v>35</v>
      </c>
      <c r="K2320" t="s">
        <v>36</v>
      </c>
      <c r="L2320" s="11">
        <v>-1000</v>
      </c>
      <c r="M2320" t="s">
        <v>37</v>
      </c>
      <c r="N2320" t="s">
        <v>4485</v>
      </c>
      <c r="O2320" t="s">
        <v>31</v>
      </c>
      <c r="P2320">
        <v>0</v>
      </c>
    </row>
    <row r="2321" spans="1:16" ht="14.95" x14ac:dyDescent="0.25">
      <c r="A2321" t="s">
        <v>29</v>
      </c>
      <c r="B2321" t="s">
        <v>4507</v>
      </c>
      <c r="C2321" t="s">
        <v>31</v>
      </c>
      <c r="D2321" t="s">
        <v>4508</v>
      </c>
      <c r="E2321" t="s">
        <v>4509</v>
      </c>
      <c r="F2321" t="s">
        <v>33</v>
      </c>
      <c r="G2321" t="s">
        <v>1859</v>
      </c>
      <c r="H2321" s="10">
        <v>42916</v>
      </c>
      <c r="I2321" s="10">
        <v>43035</v>
      </c>
      <c r="J2321" t="s">
        <v>35</v>
      </c>
      <c r="K2321" t="s">
        <v>36</v>
      </c>
      <c r="L2321" s="11">
        <v>-3350</v>
      </c>
      <c r="M2321" t="s">
        <v>37</v>
      </c>
      <c r="N2321" t="s">
        <v>4510</v>
      </c>
      <c r="O2321" t="s">
        <v>31</v>
      </c>
      <c r="P2321">
        <v>0</v>
      </c>
    </row>
    <row r="2322" spans="1:16" ht="14.95" x14ac:dyDescent="0.25">
      <c r="A2322" t="s">
        <v>29</v>
      </c>
      <c r="B2322" t="s">
        <v>4507</v>
      </c>
      <c r="C2322" t="s">
        <v>31</v>
      </c>
      <c r="D2322" t="s">
        <v>4508</v>
      </c>
      <c r="E2322" t="s">
        <v>4509</v>
      </c>
      <c r="F2322" t="s">
        <v>33</v>
      </c>
      <c r="G2322" t="s">
        <v>1859</v>
      </c>
      <c r="H2322" s="10">
        <v>42916</v>
      </c>
      <c r="I2322" s="10">
        <v>43035</v>
      </c>
      <c r="J2322" t="s">
        <v>35</v>
      </c>
      <c r="K2322" t="s">
        <v>36</v>
      </c>
      <c r="L2322" s="11">
        <v>-33500</v>
      </c>
      <c r="M2322" t="s">
        <v>37</v>
      </c>
      <c r="N2322" t="s">
        <v>4511</v>
      </c>
      <c r="O2322" t="s">
        <v>31</v>
      </c>
      <c r="P2322">
        <v>0</v>
      </c>
    </row>
    <row r="2323" spans="1:16" ht="14.95" x14ac:dyDescent="0.25">
      <c r="A2323" t="s">
        <v>29</v>
      </c>
      <c r="B2323" t="s">
        <v>4507</v>
      </c>
      <c r="C2323" t="s">
        <v>31</v>
      </c>
      <c r="D2323" t="s">
        <v>4508</v>
      </c>
      <c r="E2323" t="s">
        <v>4509</v>
      </c>
      <c r="F2323" t="s">
        <v>33</v>
      </c>
      <c r="G2323" t="s">
        <v>1859</v>
      </c>
      <c r="H2323" s="10">
        <v>42916</v>
      </c>
      <c r="I2323" s="10">
        <v>43035</v>
      </c>
      <c r="J2323" t="s">
        <v>35</v>
      </c>
      <c r="K2323" t="s">
        <v>36</v>
      </c>
      <c r="L2323" s="11">
        <v>-127467</v>
      </c>
      <c r="M2323" t="s">
        <v>37</v>
      </c>
      <c r="N2323" t="s">
        <v>4512</v>
      </c>
      <c r="O2323" t="s">
        <v>31</v>
      </c>
      <c r="P2323">
        <v>0</v>
      </c>
    </row>
    <row r="2324" spans="1:16" ht="14.95" x14ac:dyDescent="0.25">
      <c r="A2324" t="s">
        <v>29</v>
      </c>
      <c r="B2324" t="s">
        <v>4513</v>
      </c>
      <c r="C2324" t="s">
        <v>31</v>
      </c>
      <c r="D2324" t="s">
        <v>4513</v>
      </c>
      <c r="E2324" t="s">
        <v>4514</v>
      </c>
      <c r="F2324" t="s">
        <v>33</v>
      </c>
      <c r="G2324" t="s">
        <v>1859</v>
      </c>
      <c r="H2324" s="10">
        <v>42855</v>
      </c>
      <c r="I2324" s="10">
        <v>43038</v>
      </c>
      <c r="J2324" t="s">
        <v>35</v>
      </c>
      <c r="K2324" t="s">
        <v>36</v>
      </c>
      <c r="L2324" s="11">
        <v>-1019740</v>
      </c>
      <c r="M2324" t="s">
        <v>37</v>
      </c>
      <c r="N2324" t="s">
        <v>4502</v>
      </c>
      <c r="O2324" t="s">
        <v>31</v>
      </c>
      <c r="P2324">
        <v>0</v>
      </c>
    </row>
    <row r="2325" spans="1:16" ht="14.95" x14ac:dyDescent="0.25">
      <c r="A2325" t="s">
        <v>29</v>
      </c>
      <c r="B2325" t="s">
        <v>4513</v>
      </c>
      <c r="C2325" t="s">
        <v>31</v>
      </c>
      <c r="D2325" t="s">
        <v>4513</v>
      </c>
      <c r="E2325" t="s">
        <v>4514</v>
      </c>
      <c r="F2325" t="s">
        <v>33</v>
      </c>
      <c r="G2325" t="s">
        <v>1859</v>
      </c>
      <c r="H2325" s="10">
        <v>42855</v>
      </c>
      <c r="I2325" s="10">
        <v>43038</v>
      </c>
      <c r="J2325" t="s">
        <v>35</v>
      </c>
      <c r="K2325" t="s">
        <v>36</v>
      </c>
      <c r="L2325" s="11">
        <v>-26800</v>
      </c>
      <c r="M2325" t="s">
        <v>37</v>
      </c>
      <c r="N2325" t="s">
        <v>4515</v>
      </c>
      <c r="O2325" t="s">
        <v>31</v>
      </c>
      <c r="P2325">
        <v>0</v>
      </c>
    </row>
    <row r="2326" spans="1:16" ht="14.95" x14ac:dyDescent="0.25">
      <c r="A2326" t="s">
        <v>29</v>
      </c>
      <c r="B2326" t="s">
        <v>4513</v>
      </c>
      <c r="C2326" t="s">
        <v>31</v>
      </c>
      <c r="D2326" t="s">
        <v>4513</v>
      </c>
      <c r="E2326" t="s">
        <v>4514</v>
      </c>
      <c r="F2326" t="s">
        <v>33</v>
      </c>
      <c r="G2326" t="s">
        <v>1859</v>
      </c>
      <c r="H2326" s="10">
        <v>42855</v>
      </c>
      <c r="I2326" s="10">
        <v>43038</v>
      </c>
      <c r="J2326" t="s">
        <v>35</v>
      </c>
      <c r="K2326" t="s">
        <v>36</v>
      </c>
      <c r="L2326" s="11">
        <v>-268000</v>
      </c>
      <c r="M2326" t="s">
        <v>37</v>
      </c>
      <c r="N2326" t="s">
        <v>4503</v>
      </c>
      <c r="O2326" t="s">
        <v>31</v>
      </c>
      <c r="P2326">
        <v>0</v>
      </c>
    </row>
    <row r="2327" spans="1:16" ht="14.95" x14ac:dyDescent="0.25">
      <c r="A2327" t="s">
        <v>29</v>
      </c>
      <c r="B2327" t="s">
        <v>4516</v>
      </c>
      <c r="C2327" t="s">
        <v>31</v>
      </c>
      <c r="D2327" t="s">
        <v>4516</v>
      </c>
      <c r="E2327" t="s">
        <v>4517</v>
      </c>
      <c r="F2327" t="s">
        <v>33</v>
      </c>
      <c r="G2327" t="s">
        <v>1859</v>
      </c>
      <c r="H2327" s="10">
        <v>42842</v>
      </c>
      <c r="I2327" s="10">
        <v>43038</v>
      </c>
      <c r="J2327" t="s">
        <v>35</v>
      </c>
      <c r="K2327" t="s">
        <v>36</v>
      </c>
      <c r="L2327" s="11">
        <v>-120000</v>
      </c>
      <c r="M2327" t="s">
        <v>37</v>
      </c>
      <c r="N2327" t="s">
        <v>4503</v>
      </c>
      <c r="O2327" t="s">
        <v>31</v>
      </c>
      <c r="P2327">
        <v>0</v>
      </c>
    </row>
    <row r="2328" spans="1:16" ht="14.95" x14ac:dyDescent="0.25">
      <c r="A2328" t="s">
        <v>29</v>
      </c>
      <c r="B2328" t="s">
        <v>4516</v>
      </c>
      <c r="C2328" t="s">
        <v>31</v>
      </c>
      <c r="D2328" t="s">
        <v>4516</v>
      </c>
      <c r="E2328" t="s">
        <v>4517</v>
      </c>
      <c r="F2328" t="s">
        <v>33</v>
      </c>
      <c r="G2328" t="s">
        <v>1859</v>
      </c>
      <c r="H2328" s="10">
        <v>42842</v>
      </c>
      <c r="I2328" s="10">
        <v>43038</v>
      </c>
      <c r="J2328" t="s">
        <v>35</v>
      </c>
      <c r="K2328" t="s">
        <v>36</v>
      </c>
      <c r="L2328" s="11">
        <v>-456600</v>
      </c>
      <c r="M2328" t="s">
        <v>37</v>
      </c>
      <c r="N2328" t="s">
        <v>4502</v>
      </c>
      <c r="O2328" t="s">
        <v>31</v>
      </c>
      <c r="P2328">
        <v>0</v>
      </c>
    </row>
    <row r="2329" spans="1:16" ht="14.95" x14ac:dyDescent="0.25">
      <c r="A2329" t="s">
        <v>29</v>
      </c>
      <c r="B2329" t="s">
        <v>4516</v>
      </c>
      <c r="C2329" t="s">
        <v>31</v>
      </c>
      <c r="D2329" t="s">
        <v>4516</v>
      </c>
      <c r="E2329" t="s">
        <v>4517</v>
      </c>
      <c r="F2329" t="s">
        <v>33</v>
      </c>
      <c r="G2329" t="s">
        <v>1859</v>
      </c>
      <c r="H2329" s="10">
        <v>42842</v>
      </c>
      <c r="I2329" s="10">
        <v>43038</v>
      </c>
      <c r="J2329" t="s">
        <v>35</v>
      </c>
      <c r="K2329" t="s">
        <v>36</v>
      </c>
      <c r="L2329" s="11">
        <v>-12000</v>
      </c>
      <c r="M2329" t="s">
        <v>37</v>
      </c>
      <c r="N2329" t="s">
        <v>4515</v>
      </c>
      <c r="O2329" t="s">
        <v>31</v>
      </c>
      <c r="P2329">
        <v>0</v>
      </c>
    </row>
    <row r="2330" spans="1:16" ht="14.95" x14ac:dyDescent="0.25">
      <c r="A2330" t="s">
        <v>29</v>
      </c>
      <c r="B2330" t="s">
        <v>4518</v>
      </c>
      <c r="C2330" t="s">
        <v>31</v>
      </c>
      <c r="D2330" t="s">
        <v>4518</v>
      </c>
      <c r="E2330" t="s">
        <v>4519</v>
      </c>
      <c r="F2330" t="s">
        <v>33</v>
      </c>
      <c r="G2330" t="s">
        <v>1859</v>
      </c>
      <c r="H2330" s="10">
        <v>42851</v>
      </c>
      <c r="I2330" s="10">
        <v>43038</v>
      </c>
      <c r="J2330" t="s">
        <v>35</v>
      </c>
      <c r="K2330" t="s">
        <v>36</v>
      </c>
      <c r="L2330" s="11">
        <v>-21280</v>
      </c>
      <c r="M2330" t="s">
        <v>37</v>
      </c>
      <c r="N2330" t="s">
        <v>4503</v>
      </c>
      <c r="O2330" t="s">
        <v>31</v>
      </c>
      <c r="P2330">
        <v>0</v>
      </c>
    </row>
    <row r="2331" spans="1:16" ht="14.95" x14ac:dyDescent="0.25">
      <c r="A2331" t="s">
        <v>29</v>
      </c>
      <c r="B2331" t="s">
        <v>4518</v>
      </c>
      <c r="C2331" t="s">
        <v>31</v>
      </c>
      <c r="D2331" t="s">
        <v>4518</v>
      </c>
      <c r="E2331" t="s">
        <v>4519</v>
      </c>
      <c r="F2331" t="s">
        <v>33</v>
      </c>
      <c r="G2331" t="s">
        <v>1859</v>
      </c>
      <c r="H2331" s="10">
        <v>42851</v>
      </c>
      <c r="I2331" s="10">
        <v>43038</v>
      </c>
      <c r="J2331" t="s">
        <v>35</v>
      </c>
      <c r="K2331" t="s">
        <v>36</v>
      </c>
      <c r="L2331" s="11">
        <v>-80970</v>
      </c>
      <c r="M2331" t="s">
        <v>37</v>
      </c>
      <c r="N2331" t="s">
        <v>4502</v>
      </c>
      <c r="O2331" t="s">
        <v>31</v>
      </c>
      <c r="P2331">
        <v>0</v>
      </c>
    </row>
    <row r="2332" spans="1:16" ht="14.95" x14ac:dyDescent="0.25">
      <c r="A2332" t="s">
        <v>29</v>
      </c>
      <c r="B2332" t="s">
        <v>4518</v>
      </c>
      <c r="C2332" t="s">
        <v>31</v>
      </c>
      <c r="D2332" t="s">
        <v>4518</v>
      </c>
      <c r="E2332" t="s">
        <v>4519</v>
      </c>
      <c r="F2332" t="s">
        <v>33</v>
      </c>
      <c r="G2332" t="s">
        <v>1859</v>
      </c>
      <c r="H2332" s="10">
        <v>42851</v>
      </c>
      <c r="I2332" s="10">
        <v>43038</v>
      </c>
      <c r="J2332" t="s">
        <v>35</v>
      </c>
      <c r="K2332" t="s">
        <v>36</v>
      </c>
      <c r="L2332" s="11">
        <v>-2128</v>
      </c>
      <c r="M2332" t="s">
        <v>37</v>
      </c>
      <c r="N2332" t="s">
        <v>4515</v>
      </c>
      <c r="O2332" t="s">
        <v>31</v>
      </c>
      <c r="P2332">
        <v>0</v>
      </c>
    </row>
    <row r="2333" spans="1:16" ht="14.95" x14ac:dyDescent="0.25">
      <c r="A2333" t="s">
        <v>29</v>
      </c>
      <c r="B2333" t="s">
        <v>4520</v>
      </c>
      <c r="C2333" t="s">
        <v>31</v>
      </c>
      <c r="D2333" t="s">
        <v>4521</v>
      </c>
      <c r="E2333" t="s">
        <v>4522</v>
      </c>
      <c r="F2333" t="s">
        <v>33</v>
      </c>
      <c r="G2333" t="s">
        <v>1859</v>
      </c>
      <c r="H2333" s="10">
        <v>42851</v>
      </c>
      <c r="I2333" s="10">
        <v>43038</v>
      </c>
      <c r="J2333" t="s">
        <v>35</v>
      </c>
      <c r="K2333" t="s">
        <v>36</v>
      </c>
      <c r="L2333" s="11">
        <v>-1790</v>
      </c>
      <c r="M2333" t="s">
        <v>37</v>
      </c>
      <c r="N2333" t="s">
        <v>4523</v>
      </c>
      <c r="O2333" t="s">
        <v>31</v>
      </c>
      <c r="P2333">
        <v>0</v>
      </c>
    </row>
    <row r="2334" spans="1:16" ht="14.95" x14ac:dyDescent="0.25">
      <c r="A2334" t="s">
        <v>29</v>
      </c>
      <c r="B2334" t="s">
        <v>4520</v>
      </c>
      <c r="C2334" t="s">
        <v>31</v>
      </c>
      <c r="D2334" t="s">
        <v>4521</v>
      </c>
      <c r="E2334" t="s">
        <v>4522</v>
      </c>
      <c r="F2334" t="s">
        <v>33</v>
      </c>
      <c r="G2334" t="s">
        <v>1859</v>
      </c>
      <c r="H2334" s="10">
        <v>42851</v>
      </c>
      <c r="I2334" s="10">
        <v>43038</v>
      </c>
      <c r="J2334" t="s">
        <v>35</v>
      </c>
      <c r="K2334" t="s">
        <v>36</v>
      </c>
      <c r="L2334" s="11">
        <v>-15756</v>
      </c>
      <c r="M2334" t="s">
        <v>37</v>
      </c>
      <c r="N2334" t="s">
        <v>4524</v>
      </c>
      <c r="O2334" t="s">
        <v>31</v>
      </c>
      <c r="P2334">
        <v>0</v>
      </c>
    </row>
    <row r="2335" spans="1:16" ht="14.95" x14ac:dyDescent="0.25">
      <c r="A2335" t="s">
        <v>29</v>
      </c>
      <c r="B2335" t="s">
        <v>4525</v>
      </c>
      <c r="C2335" t="s">
        <v>31</v>
      </c>
      <c r="D2335" t="s">
        <v>4526</v>
      </c>
      <c r="E2335" t="s">
        <v>4527</v>
      </c>
      <c r="F2335" t="s">
        <v>33</v>
      </c>
      <c r="G2335" t="s">
        <v>1859</v>
      </c>
      <c r="H2335" s="10">
        <v>42842</v>
      </c>
      <c r="I2335" s="10">
        <v>43038</v>
      </c>
      <c r="J2335" t="s">
        <v>35</v>
      </c>
      <c r="K2335" t="s">
        <v>36</v>
      </c>
      <c r="L2335" s="11">
        <v>-55280</v>
      </c>
      <c r="M2335" t="s">
        <v>37</v>
      </c>
      <c r="N2335" t="s">
        <v>4524</v>
      </c>
      <c r="O2335" t="s">
        <v>31</v>
      </c>
      <c r="P2335">
        <v>0</v>
      </c>
    </row>
    <row r="2336" spans="1:16" ht="14.95" x14ac:dyDescent="0.25">
      <c r="A2336" t="s">
        <v>29</v>
      </c>
      <c r="B2336" t="s">
        <v>4525</v>
      </c>
      <c r="C2336" t="s">
        <v>31</v>
      </c>
      <c r="D2336" t="s">
        <v>4528</v>
      </c>
      <c r="E2336" t="s">
        <v>4527</v>
      </c>
      <c r="F2336" t="s">
        <v>33</v>
      </c>
      <c r="G2336" t="s">
        <v>1859</v>
      </c>
      <c r="H2336" s="10">
        <v>42842</v>
      </c>
      <c r="I2336" s="10">
        <v>43038</v>
      </c>
      <c r="J2336" t="s">
        <v>35</v>
      </c>
      <c r="K2336" t="s">
        <v>36</v>
      </c>
      <c r="L2336" s="11">
        <v>-6282</v>
      </c>
      <c r="M2336" t="s">
        <v>37</v>
      </c>
      <c r="N2336" t="s">
        <v>4523</v>
      </c>
      <c r="O2336" t="s">
        <v>31</v>
      </c>
      <c r="P2336">
        <v>0</v>
      </c>
    </row>
    <row r="2337" spans="1:16" ht="14.95" x14ac:dyDescent="0.25">
      <c r="A2337" t="s">
        <v>29</v>
      </c>
      <c r="B2337" t="s">
        <v>4529</v>
      </c>
      <c r="C2337" t="s">
        <v>31</v>
      </c>
      <c r="D2337" t="s">
        <v>4530</v>
      </c>
      <c r="E2337" t="s">
        <v>4531</v>
      </c>
      <c r="F2337" t="s">
        <v>33</v>
      </c>
      <c r="G2337" t="s">
        <v>1859</v>
      </c>
      <c r="H2337" s="10">
        <v>42855</v>
      </c>
      <c r="I2337" s="10">
        <v>43038</v>
      </c>
      <c r="J2337" t="s">
        <v>35</v>
      </c>
      <c r="K2337" t="s">
        <v>36</v>
      </c>
      <c r="L2337" s="11">
        <v>-123459</v>
      </c>
      <c r="M2337" t="s">
        <v>37</v>
      </c>
      <c r="N2337" t="s">
        <v>4524</v>
      </c>
      <c r="O2337" t="s">
        <v>31</v>
      </c>
      <c r="P2337">
        <v>0</v>
      </c>
    </row>
    <row r="2338" spans="1:16" ht="14.95" x14ac:dyDescent="0.25">
      <c r="A2338" t="s">
        <v>29</v>
      </c>
      <c r="B2338" t="s">
        <v>4529</v>
      </c>
      <c r="C2338" t="s">
        <v>31</v>
      </c>
      <c r="D2338" t="s">
        <v>4532</v>
      </c>
      <c r="E2338" t="s">
        <v>4531</v>
      </c>
      <c r="F2338" t="s">
        <v>33</v>
      </c>
      <c r="G2338" t="s">
        <v>1859</v>
      </c>
      <c r="H2338" s="10">
        <v>42855</v>
      </c>
      <c r="I2338" s="10">
        <v>43038</v>
      </c>
      <c r="J2338" t="s">
        <v>35</v>
      </c>
      <c r="K2338" t="s">
        <v>36</v>
      </c>
      <c r="L2338" s="11">
        <v>-14029</v>
      </c>
      <c r="M2338" t="s">
        <v>37</v>
      </c>
      <c r="N2338" t="s">
        <v>4523</v>
      </c>
      <c r="O2338" t="s">
        <v>31</v>
      </c>
      <c r="P2338">
        <v>0</v>
      </c>
    </row>
    <row r="2339" spans="1:16" ht="14.95" x14ac:dyDescent="0.25">
      <c r="A2339" t="s">
        <v>29</v>
      </c>
      <c r="B2339" t="s">
        <v>4533</v>
      </c>
      <c r="C2339" t="s">
        <v>31</v>
      </c>
      <c r="D2339" t="s">
        <v>4534</v>
      </c>
      <c r="E2339" t="s">
        <v>4535</v>
      </c>
      <c r="F2339" t="s">
        <v>33</v>
      </c>
      <c r="G2339" t="s">
        <v>1859</v>
      </c>
      <c r="H2339" s="10">
        <v>42855</v>
      </c>
      <c r="I2339" s="10">
        <v>43038</v>
      </c>
      <c r="J2339" t="s">
        <v>35</v>
      </c>
      <c r="K2339" t="s">
        <v>36</v>
      </c>
      <c r="L2339" s="11">
        <v>-4672</v>
      </c>
      <c r="M2339" t="s">
        <v>37</v>
      </c>
      <c r="N2339" t="s">
        <v>4524</v>
      </c>
      <c r="O2339" t="s">
        <v>31</v>
      </c>
      <c r="P2339">
        <v>0</v>
      </c>
    </row>
    <row r="2340" spans="1:16" ht="14.95" x14ac:dyDescent="0.25">
      <c r="A2340" t="s">
        <v>29</v>
      </c>
      <c r="B2340" t="s">
        <v>4533</v>
      </c>
      <c r="C2340" t="s">
        <v>31</v>
      </c>
      <c r="D2340" t="s">
        <v>4534</v>
      </c>
      <c r="E2340" t="s">
        <v>4535</v>
      </c>
      <c r="F2340" t="s">
        <v>33</v>
      </c>
      <c r="G2340" t="s">
        <v>1859</v>
      </c>
      <c r="H2340" s="10">
        <v>42855</v>
      </c>
      <c r="I2340" s="10">
        <v>43038</v>
      </c>
      <c r="J2340" t="s">
        <v>35</v>
      </c>
      <c r="K2340" t="s">
        <v>36</v>
      </c>
      <c r="L2340" s="11">
        <v>-503</v>
      </c>
      <c r="M2340" t="s">
        <v>37</v>
      </c>
      <c r="N2340" t="s">
        <v>4523</v>
      </c>
      <c r="O2340" t="s">
        <v>31</v>
      </c>
      <c r="P2340">
        <v>0</v>
      </c>
    </row>
    <row r="2341" spans="1:16" ht="14.95" x14ac:dyDescent="0.25">
      <c r="A2341" t="s">
        <v>29</v>
      </c>
      <c r="B2341" t="s">
        <v>4536</v>
      </c>
      <c r="C2341" t="s">
        <v>31</v>
      </c>
      <c r="D2341" t="s">
        <v>4537</v>
      </c>
      <c r="E2341" t="s">
        <v>4538</v>
      </c>
      <c r="F2341" t="s">
        <v>33</v>
      </c>
      <c r="G2341" t="s">
        <v>1859</v>
      </c>
      <c r="H2341" s="10">
        <v>42855</v>
      </c>
      <c r="I2341" s="10">
        <v>43038</v>
      </c>
      <c r="J2341" t="s">
        <v>35</v>
      </c>
      <c r="K2341" t="s">
        <v>36</v>
      </c>
      <c r="L2341" s="11">
        <v>-12950</v>
      </c>
      <c r="M2341" t="s">
        <v>37</v>
      </c>
      <c r="N2341" t="s">
        <v>4523</v>
      </c>
      <c r="O2341" t="s">
        <v>31</v>
      </c>
      <c r="P2341">
        <v>0</v>
      </c>
    </row>
    <row r="2342" spans="1:16" ht="14.95" x14ac:dyDescent="0.25">
      <c r="A2342" t="s">
        <v>29</v>
      </c>
      <c r="B2342" t="s">
        <v>4536</v>
      </c>
      <c r="C2342" t="s">
        <v>31</v>
      </c>
      <c r="D2342" t="s">
        <v>4537</v>
      </c>
      <c r="E2342" t="s">
        <v>4538</v>
      </c>
      <c r="F2342" t="s">
        <v>33</v>
      </c>
      <c r="G2342" t="s">
        <v>1859</v>
      </c>
      <c r="H2342" s="10">
        <v>42855</v>
      </c>
      <c r="I2342" s="10">
        <v>43038</v>
      </c>
      <c r="J2342" t="s">
        <v>35</v>
      </c>
      <c r="K2342" t="s">
        <v>36</v>
      </c>
      <c r="L2342" s="11">
        <v>-113959</v>
      </c>
      <c r="M2342" t="s">
        <v>37</v>
      </c>
      <c r="N2342" t="s">
        <v>4524</v>
      </c>
      <c r="O2342" t="s">
        <v>31</v>
      </c>
      <c r="P2342">
        <v>0</v>
      </c>
    </row>
    <row r="2343" spans="1:16" ht="14.95" x14ac:dyDescent="0.25">
      <c r="A2343" t="s">
        <v>29</v>
      </c>
      <c r="B2343" t="s">
        <v>4539</v>
      </c>
      <c r="C2343" t="s">
        <v>31</v>
      </c>
      <c r="D2343" t="s">
        <v>4540</v>
      </c>
      <c r="E2343" t="s">
        <v>4541</v>
      </c>
      <c r="F2343" t="s">
        <v>33</v>
      </c>
      <c r="G2343" t="s">
        <v>1859</v>
      </c>
      <c r="H2343" s="10">
        <v>42841</v>
      </c>
      <c r="I2343" s="10">
        <v>43038</v>
      </c>
      <c r="J2343" t="s">
        <v>35</v>
      </c>
      <c r="K2343" t="s">
        <v>36</v>
      </c>
      <c r="L2343" s="11">
        <v>-4223</v>
      </c>
      <c r="M2343" t="s">
        <v>37</v>
      </c>
      <c r="N2343" t="s">
        <v>4523</v>
      </c>
      <c r="O2343" t="s">
        <v>31</v>
      </c>
      <c r="P2343">
        <v>0</v>
      </c>
    </row>
    <row r="2344" spans="1:16" ht="14.95" x14ac:dyDescent="0.25">
      <c r="A2344" t="s">
        <v>29</v>
      </c>
      <c r="B2344" t="s">
        <v>4539</v>
      </c>
      <c r="C2344" t="s">
        <v>31</v>
      </c>
      <c r="D2344" t="s">
        <v>4540</v>
      </c>
      <c r="E2344" t="s">
        <v>4541</v>
      </c>
      <c r="F2344" t="s">
        <v>33</v>
      </c>
      <c r="G2344" t="s">
        <v>1859</v>
      </c>
      <c r="H2344" s="10">
        <v>42841</v>
      </c>
      <c r="I2344" s="10">
        <v>43038</v>
      </c>
      <c r="J2344" t="s">
        <v>35</v>
      </c>
      <c r="K2344" t="s">
        <v>36</v>
      </c>
      <c r="L2344" s="11">
        <v>-37165</v>
      </c>
      <c r="M2344" t="s">
        <v>37</v>
      </c>
      <c r="N2344" t="s">
        <v>4524</v>
      </c>
      <c r="O2344" t="s">
        <v>31</v>
      </c>
      <c r="P2344">
        <v>0</v>
      </c>
    </row>
    <row r="2345" spans="1:16" ht="14.95" x14ac:dyDescent="0.25">
      <c r="A2345" t="s">
        <v>29</v>
      </c>
      <c r="B2345" t="s">
        <v>4542</v>
      </c>
      <c r="C2345" t="s">
        <v>31</v>
      </c>
      <c r="D2345" t="s">
        <v>4543</v>
      </c>
      <c r="E2345" t="s">
        <v>4544</v>
      </c>
      <c r="F2345" t="s">
        <v>33</v>
      </c>
      <c r="G2345" t="s">
        <v>1859</v>
      </c>
      <c r="H2345" s="10">
        <v>42852</v>
      </c>
      <c r="I2345" s="10">
        <v>43038</v>
      </c>
      <c r="J2345" t="s">
        <v>35</v>
      </c>
      <c r="K2345" t="s">
        <v>36</v>
      </c>
      <c r="L2345" s="11">
        <v>-638</v>
      </c>
      <c r="M2345" t="s">
        <v>37</v>
      </c>
      <c r="N2345" t="s">
        <v>4523</v>
      </c>
      <c r="O2345" t="s">
        <v>31</v>
      </c>
      <c r="P2345">
        <v>0</v>
      </c>
    </row>
    <row r="2346" spans="1:16" ht="14.95" x14ac:dyDescent="0.25">
      <c r="A2346" t="s">
        <v>29</v>
      </c>
      <c r="B2346" t="s">
        <v>4542</v>
      </c>
      <c r="C2346" t="s">
        <v>31</v>
      </c>
      <c r="D2346" t="s">
        <v>4543</v>
      </c>
      <c r="E2346" t="s">
        <v>4544</v>
      </c>
      <c r="F2346" t="s">
        <v>33</v>
      </c>
      <c r="G2346" t="s">
        <v>1859</v>
      </c>
      <c r="H2346" s="10">
        <v>42852</v>
      </c>
      <c r="I2346" s="10">
        <v>43038</v>
      </c>
      <c r="J2346" t="s">
        <v>35</v>
      </c>
      <c r="K2346" t="s">
        <v>36</v>
      </c>
      <c r="L2346" s="11">
        <v>-5619</v>
      </c>
      <c r="M2346" t="s">
        <v>37</v>
      </c>
      <c r="N2346" t="s">
        <v>4524</v>
      </c>
      <c r="O2346" t="s">
        <v>31</v>
      </c>
      <c r="P2346">
        <v>0</v>
      </c>
    </row>
    <row r="2347" spans="1:16" ht="14.95" x14ac:dyDescent="0.25">
      <c r="A2347" t="s">
        <v>29</v>
      </c>
      <c r="B2347" t="s">
        <v>4545</v>
      </c>
      <c r="C2347" t="s">
        <v>31</v>
      </c>
      <c r="D2347" t="s">
        <v>4546</v>
      </c>
      <c r="E2347" t="s">
        <v>4547</v>
      </c>
      <c r="F2347" t="s">
        <v>33</v>
      </c>
      <c r="G2347" t="s">
        <v>1859</v>
      </c>
      <c r="H2347" s="10">
        <v>42913</v>
      </c>
      <c r="I2347" s="10">
        <v>43038</v>
      </c>
      <c r="J2347" t="s">
        <v>35</v>
      </c>
      <c r="K2347" t="s">
        <v>36</v>
      </c>
      <c r="L2347" s="11">
        <v>-394356</v>
      </c>
      <c r="M2347" t="s">
        <v>37</v>
      </c>
      <c r="N2347" t="s">
        <v>4548</v>
      </c>
      <c r="O2347" t="s">
        <v>31</v>
      </c>
      <c r="P2347">
        <v>0</v>
      </c>
    </row>
    <row r="2348" spans="1:16" ht="14.95" x14ac:dyDescent="0.25">
      <c r="A2348" t="s">
        <v>29</v>
      </c>
      <c r="B2348" t="s">
        <v>4545</v>
      </c>
      <c r="C2348" t="s">
        <v>31</v>
      </c>
      <c r="D2348" t="s">
        <v>4549</v>
      </c>
      <c r="E2348" t="s">
        <v>4547</v>
      </c>
      <c r="F2348" t="s">
        <v>33</v>
      </c>
      <c r="G2348" t="s">
        <v>1859</v>
      </c>
      <c r="H2348" s="10">
        <v>42913</v>
      </c>
      <c r="I2348" s="10">
        <v>43038</v>
      </c>
      <c r="J2348" t="s">
        <v>35</v>
      </c>
      <c r="K2348" t="s">
        <v>36</v>
      </c>
      <c r="L2348" s="11">
        <v>-850823</v>
      </c>
      <c r="M2348" t="s">
        <v>37</v>
      </c>
      <c r="N2348" t="s">
        <v>4550</v>
      </c>
      <c r="O2348" t="s">
        <v>31</v>
      </c>
      <c r="P2348">
        <v>0</v>
      </c>
    </row>
    <row r="2349" spans="1:16" ht="14.95" x14ac:dyDescent="0.25">
      <c r="A2349" t="s">
        <v>29</v>
      </c>
      <c r="B2349" t="s">
        <v>4545</v>
      </c>
      <c r="C2349" t="s">
        <v>31</v>
      </c>
      <c r="D2349" t="s">
        <v>4551</v>
      </c>
      <c r="E2349" t="s">
        <v>4547</v>
      </c>
      <c r="F2349" t="s">
        <v>33</v>
      </c>
      <c r="G2349" t="s">
        <v>1859</v>
      </c>
      <c r="H2349" s="10">
        <v>42913</v>
      </c>
      <c r="I2349" s="10">
        <v>43038</v>
      </c>
      <c r="J2349" t="s">
        <v>35</v>
      </c>
      <c r="K2349" t="s">
        <v>36</v>
      </c>
      <c r="L2349" s="11">
        <v>-3245322</v>
      </c>
      <c r="M2349" t="s">
        <v>37</v>
      </c>
      <c r="N2349" t="s">
        <v>4552</v>
      </c>
      <c r="O2349" t="s">
        <v>31</v>
      </c>
      <c r="P2349">
        <v>0</v>
      </c>
    </row>
    <row r="2350" spans="1:16" ht="14.95" x14ac:dyDescent="0.25">
      <c r="A2350" t="s">
        <v>29</v>
      </c>
      <c r="B2350" t="s">
        <v>4545</v>
      </c>
      <c r="C2350" t="s">
        <v>31</v>
      </c>
      <c r="D2350" t="s">
        <v>4549</v>
      </c>
      <c r="E2350" t="s">
        <v>4547</v>
      </c>
      <c r="F2350" t="s">
        <v>33</v>
      </c>
      <c r="G2350" t="s">
        <v>1859</v>
      </c>
      <c r="H2350" s="10">
        <v>42913</v>
      </c>
      <c r="I2350" s="10">
        <v>43038</v>
      </c>
      <c r="J2350" t="s">
        <v>35</v>
      </c>
      <c r="K2350" t="s">
        <v>36</v>
      </c>
      <c r="L2350" s="11">
        <v>-179950</v>
      </c>
      <c r="M2350" t="s">
        <v>37</v>
      </c>
      <c r="N2350" t="s">
        <v>4553</v>
      </c>
      <c r="O2350" t="s">
        <v>31</v>
      </c>
      <c r="P2350">
        <v>0</v>
      </c>
    </row>
    <row r="2351" spans="1:16" ht="14.95" x14ac:dyDescent="0.25">
      <c r="A2351" t="s">
        <v>29</v>
      </c>
      <c r="B2351" t="s">
        <v>4554</v>
      </c>
      <c r="C2351" t="s">
        <v>31</v>
      </c>
      <c r="D2351" t="s">
        <v>4555</v>
      </c>
      <c r="E2351" t="s">
        <v>4556</v>
      </c>
      <c r="F2351" t="s">
        <v>33</v>
      </c>
      <c r="G2351" t="s">
        <v>1859</v>
      </c>
      <c r="H2351" s="10">
        <v>42852</v>
      </c>
      <c r="I2351" s="10">
        <v>43038</v>
      </c>
      <c r="J2351" t="s">
        <v>35</v>
      </c>
      <c r="K2351" t="s">
        <v>36</v>
      </c>
      <c r="L2351" s="11">
        <v>-395</v>
      </c>
      <c r="M2351" t="s">
        <v>37</v>
      </c>
      <c r="N2351" t="s">
        <v>4557</v>
      </c>
      <c r="O2351" t="s">
        <v>31</v>
      </c>
      <c r="P2351">
        <v>0</v>
      </c>
    </row>
    <row r="2352" spans="1:16" ht="14.95" x14ac:dyDescent="0.25">
      <c r="A2352" t="s">
        <v>29</v>
      </c>
      <c r="B2352" t="s">
        <v>4554</v>
      </c>
      <c r="C2352" t="s">
        <v>31</v>
      </c>
      <c r="D2352" t="s">
        <v>4555</v>
      </c>
      <c r="E2352" t="s">
        <v>4556</v>
      </c>
      <c r="F2352" t="s">
        <v>33</v>
      </c>
      <c r="G2352" t="s">
        <v>1859</v>
      </c>
      <c r="H2352" s="10">
        <v>42852</v>
      </c>
      <c r="I2352" s="10">
        <v>43038</v>
      </c>
      <c r="J2352" t="s">
        <v>35</v>
      </c>
      <c r="K2352" t="s">
        <v>36</v>
      </c>
      <c r="L2352" s="11">
        <v>-3471</v>
      </c>
      <c r="M2352" t="s">
        <v>37</v>
      </c>
      <c r="N2352" t="s">
        <v>4558</v>
      </c>
      <c r="O2352" t="s">
        <v>31</v>
      </c>
      <c r="P2352">
        <v>0</v>
      </c>
    </row>
    <row r="2353" spans="1:16" ht="14.95" x14ac:dyDescent="0.25">
      <c r="A2353" t="s">
        <v>29</v>
      </c>
      <c r="B2353" t="s">
        <v>4559</v>
      </c>
      <c r="C2353" t="s">
        <v>31</v>
      </c>
      <c r="D2353" t="s">
        <v>4560</v>
      </c>
      <c r="E2353" t="s">
        <v>4561</v>
      </c>
      <c r="F2353" t="s">
        <v>33</v>
      </c>
      <c r="G2353" t="s">
        <v>1859</v>
      </c>
      <c r="H2353" s="10">
        <v>42855</v>
      </c>
      <c r="I2353" s="10">
        <v>43038</v>
      </c>
      <c r="J2353" t="s">
        <v>35</v>
      </c>
      <c r="K2353" t="s">
        <v>36</v>
      </c>
      <c r="L2353" s="11">
        <v>-2463</v>
      </c>
      <c r="M2353" t="s">
        <v>37</v>
      </c>
      <c r="N2353" t="s">
        <v>4562</v>
      </c>
      <c r="O2353" t="s">
        <v>31</v>
      </c>
      <c r="P2353">
        <v>0</v>
      </c>
    </row>
    <row r="2354" spans="1:16" ht="14.95" x14ac:dyDescent="0.25">
      <c r="A2354" t="s">
        <v>29</v>
      </c>
      <c r="B2354" t="s">
        <v>4559</v>
      </c>
      <c r="C2354" t="s">
        <v>31</v>
      </c>
      <c r="D2354" t="s">
        <v>4560</v>
      </c>
      <c r="E2354" t="s">
        <v>4561</v>
      </c>
      <c r="F2354" t="s">
        <v>33</v>
      </c>
      <c r="G2354" t="s">
        <v>1859</v>
      </c>
      <c r="H2354" s="10">
        <v>42855</v>
      </c>
      <c r="I2354" s="10">
        <v>43038</v>
      </c>
      <c r="J2354" t="s">
        <v>35</v>
      </c>
      <c r="K2354" t="s">
        <v>36</v>
      </c>
      <c r="L2354" s="11">
        <v>-280</v>
      </c>
      <c r="M2354" t="s">
        <v>37</v>
      </c>
      <c r="N2354" t="s">
        <v>4563</v>
      </c>
      <c r="O2354" t="s">
        <v>31</v>
      </c>
      <c r="P2354">
        <v>0</v>
      </c>
    </row>
    <row r="2355" spans="1:16" ht="14.95" x14ac:dyDescent="0.25">
      <c r="A2355" t="s">
        <v>29</v>
      </c>
      <c r="B2355" t="s">
        <v>4545</v>
      </c>
      <c r="C2355" t="s">
        <v>31</v>
      </c>
      <c r="D2355" t="s">
        <v>4564</v>
      </c>
      <c r="E2355" t="s">
        <v>4565</v>
      </c>
      <c r="F2355" t="s">
        <v>33</v>
      </c>
      <c r="G2355" t="s">
        <v>1859</v>
      </c>
      <c r="H2355" s="10">
        <v>42914</v>
      </c>
      <c r="I2355" s="10">
        <v>43038</v>
      </c>
      <c r="J2355" t="s">
        <v>35</v>
      </c>
      <c r="K2355" t="s">
        <v>36</v>
      </c>
      <c r="L2355" s="11">
        <v>-66971</v>
      </c>
      <c r="M2355" t="s">
        <v>37</v>
      </c>
      <c r="N2355" t="s">
        <v>4566</v>
      </c>
      <c r="O2355" t="s">
        <v>31</v>
      </c>
      <c r="P2355">
        <v>0</v>
      </c>
    </row>
    <row r="2356" spans="1:16" ht="14.95" x14ac:dyDescent="0.25">
      <c r="A2356" t="s">
        <v>29</v>
      </c>
      <c r="B2356" t="s">
        <v>4545</v>
      </c>
      <c r="C2356" t="s">
        <v>31</v>
      </c>
      <c r="D2356" t="s">
        <v>4564</v>
      </c>
      <c r="E2356" t="s">
        <v>4565</v>
      </c>
      <c r="F2356" t="s">
        <v>33</v>
      </c>
      <c r="G2356" t="s">
        <v>1859</v>
      </c>
      <c r="H2356" s="10">
        <v>42914</v>
      </c>
      <c r="I2356" s="10">
        <v>43038</v>
      </c>
      <c r="J2356" t="s">
        <v>35</v>
      </c>
      <c r="K2356" t="s">
        <v>36</v>
      </c>
      <c r="L2356" s="11">
        <v>-146766</v>
      </c>
      <c r="M2356" t="s">
        <v>37</v>
      </c>
      <c r="N2356" t="s">
        <v>4567</v>
      </c>
      <c r="O2356" t="s">
        <v>31</v>
      </c>
      <c r="P2356">
        <v>0</v>
      </c>
    </row>
    <row r="2357" spans="1:16" ht="14.95" x14ac:dyDescent="0.25">
      <c r="A2357" t="s">
        <v>29</v>
      </c>
      <c r="B2357" t="s">
        <v>4545</v>
      </c>
      <c r="C2357" t="s">
        <v>31</v>
      </c>
      <c r="D2357" t="s">
        <v>4564</v>
      </c>
      <c r="E2357" t="s">
        <v>4565</v>
      </c>
      <c r="F2357" t="s">
        <v>33</v>
      </c>
      <c r="G2357" t="s">
        <v>1859</v>
      </c>
      <c r="H2357" s="10">
        <v>42914</v>
      </c>
      <c r="I2357" s="10">
        <v>43038</v>
      </c>
      <c r="J2357" t="s">
        <v>35</v>
      </c>
      <c r="K2357" t="s">
        <v>36</v>
      </c>
      <c r="L2357" s="11">
        <v>-316647</v>
      </c>
      <c r="M2357" t="s">
        <v>37</v>
      </c>
      <c r="N2357" t="s">
        <v>4568</v>
      </c>
      <c r="O2357" t="s">
        <v>31</v>
      </c>
      <c r="P2357">
        <v>0</v>
      </c>
    </row>
    <row r="2358" spans="1:16" ht="14.95" x14ac:dyDescent="0.25">
      <c r="A2358" t="s">
        <v>29</v>
      </c>
      <c r="B2358" t="s">
        <v>4545</v>
      </c>
      <c r="C2358" t="s">
        <v>31</v>
      </c>
      <c r="D2358" t="s">
        <v>4564</v>
      </c>
      <c r="E2358" t="s">
        <v>4565</v>
      </c>
      <c r="F2358" t="s">
        <v>33</v>
      </c>
      <c r="G2358" t="s">
        <v>1859</v>
      </c>
      <c r="H2358" s="10">
        <v>42914</v>
      </c>
      <c r="I2358" s="10">
        <v>43038</v>
      </c>
      <c r="J2358" t="s">
        <v>35</v>
      </c>
      <c r="K2358" t="s">
        <v>36</v>
      </c>
      <c r="L2358" s="11">
        <v>-1207799</v>
      </c>
      <c r="M2358" t="s">
        <v>37</v>
      </c>
      <c r="N2358" t="s">
        <v>4569</v>
      </c>
      <c r="O2358" t="s">
        <v>31</v>
      </c>
      <c r="P2358">
        <v>0</v>
      </c>
    </row>
    <row r="2359" spans="1:16" ht="14.95" x14ac:dyDescent="0.25">
      <c r="A2359" t="s">
        <v>29</v>
      </c>
      <c r="B2359" t="s">
        <v>4570</v>
      </c>
      <c r="C2359" t="s">
        <v>31</v>
      </c>
      <c r="D2359" t="s">
        <v>4571</v>
      </c>
      <c r="E2359" t="s">
        <v>4572</v>
      </c>
      <c r="F2359" t="s">
        <v>33</v>
      </c>
      <c r="G2359" t="s">
        <v>1859</v>
      </c>
      <c r="H2359" s="10">
        <v>42826</v>
      </c>
      <c r="I2359" s="10">
        <v>43038</v>
      </c>
      <c r="J2359" t="s">
        <v>35</v>
      </c>
      <c r="K2359" t="s">
        <v>36</v>
      </c>
      <c r="L2359" s="11">
        <v>-2768</v>
      </c>
      <c r="M2359" t="s">
        <v>37</v>
      </c>
      <c r="N2359" t="s">
        <v>4562</v>
      </c>
      <c r="O2359" t="s">
        <v>31</v>
      </c>
      <c r="P2359">
        <v>0</v>
      </c>
    </row>
    <row r="2360" spans="1:16" ht="14.95" x14ac:dyDescent="0.25">
      <c r="A2360" t="s">
        <v>29</v>
      </c>
      <c r="B2360" t="s">
        <v>4570</v>
      </c>
      <c r="C2360" t="s">
        <v>31</v>
      </c>
      <c r="D2360" t="s">
        <v>4571</v>
      </c>
      <c r="E2360" t="s">
        <v>4572</v>
      </c>
      <c r="F2360" t="s">
        <v>33</v>
      </c>
      <c r="G2360" t="s">
        <v>1859</v>
      </c>
      <c r="H2360" s="10">
        <v>42826</v>
      </c>
      <c r="I2360" s="10">
        <v>43038</v>
      </c>
      <c r="J2360" t="s">
        <v>35</v>
      </c>
      <c r="K2360" t="s">
        <v>36</v>
      </c>
      <c r="L2360" s="11">
        <v>-314</v>
      </c>
      <c r="M2360" t="s">
        <v>37</v>
      </c>
      <c r="N2360" t="s">
        <v>4573</v>
      </c>
      <c r="O2360" t="s">
        <v>31</v>
      </c>
      <c r="P2360">
        <v>0</v>
      </c>
    </row>
    <row r="2361" spans="1:16" ht="14.95" x14ac:dyDescent="0.25">
      <c r="A2361" t="s">
        <v>29</v>
      </c>
      <c r="B2361" t="s">
        <v>4574</v>
      </c>
      <c r="C2361" t="s">
        <v>31</v>
      </c>
      <c r="D2361" t="s">
        <v>4575</v>
      </c>
      <c r="E2361" t="s">
        <v>4576</v>
      </c>
      <c r="F2361" t="s">
        <v>33</v>
      </c>
      <c r="G2361" t="s">
        <v>1859</v>
      </c>
      <c r="H2361" s="10">
        <v>42855</v>
      </c>
      <c r="I2361" s="10">
        <v>43038</v>
      </c>
      <c r="J2361" t="s">
        <v>35</v>
      </c>
      <c r="K2361" t="s">
        <v>36</v>
      </c>
      <c r="L2361" s="11">
        <v>-220</v>
      </c>
      <c r="M2361" t="s">
        <v>37</v>
      </c>
      <c r="N2361" t="s">
        <v>4573</v>
      </c>
      <c r="O2361" t="s">
        <v>31</v>
      </c>
      <c r="P2361">
        <v>0</v>
      </c>
    </row>
    <row r="2362" spans="1:16" ht="14.95" x14ac:dyDescent="0.25">
      <c r="A2362" t="s">
        <v>29</v>
      </c>
      <c r="B2362" t="s">
        <v>4574</v>
      </c>
      <c r="C2362" t="s">
        <v>31</v>
      </c>
      <c r="D2362" t="s">
        <v>4577</v>
      </c>
      <c r="E2362" t="s">
        <v>4576</v>
      </c>
      <c r="F2362" t="s">
        <v>33</v>
      </c>
      <c r="G2362" t="s">
        <v>1859</v>
      </c>
      <c r="H2362" s="10">
        <v>42855</v>
      </c>
      <c r="I2362" s="10">
        <v>43038</v>
      </c>
      <c r="J2362" t="s">
        <v>35</v>
      </c>
      <c r="K2362" t="s">
        <v>36</v>
      </c>
      <c r="L2362" s="11">
        <v>-1942</v>
      </c>
      <c r="M2362" t="s">
        <v>37</v>
      </c>
      <c r="N2362" t="s">
        <v>4562</v>
      </c>
      <c r="O2362" t="s">
        <v>31</v>
      </c>
      <c r="P2362">
        <v>0</v>
      </c>
    </row>
    <row r="2363" spans="1:16" ht="14.95" x14ac:dyDescent="0.25">
      <c r="A2363" t="s">
        <v>29</v>
      </c>
      <c r="B2363" t="s">
        <v>4578</v>
      </c>
      <c r="C2363" t="s">
        <v>31</v>
      </c>
      <c r="D2363" t="s">
        <v>4579</v>
      </c>
      <c r="E2363" t="s">
        <v>4580</v>
      </c>
      <c r="F2363" t="s">
        <v>33</v>
      </c>
      <c r="G2363" t="s">
        <v>1859</v>
      </c>
      <c r="H2363" s="10">
        <v>42855</v>
      </c>
      <c r="I2363" s="10">
        <v>43038</v>
      </c>
      <c r="J2363" t="s">
        <v>35</v>
      </c>
      <c r="K2363" t="s">
        <v>36</v>
      </c>
      <c r="L2363" s="11">
        <v>-94</v>
      </c>
      <c r="M2363" t="s">
        <v>37</v>
      </c>
      <c r="N2363" t="s">
        <v>4581</v>
      </c>
      <c r="O2363" t="s">
        <v>31</v>
      </c>
      <c r="P2363">
        <v>0</v>
      </c>
    </row>
    <row r="2364" spans="1:16" ht="14.95" x14ac:dyDescent="0.25">
      <c r="A2364" t="s">
        <v>29</v>
      </c>
      <c r="B2364" t="s">
        <v>4578</v>
      </c>
      <c r="C2364" t="s">
        <v>31</v>
      </c>
      <c r="D2364" t="s">
        <v>4582</v>
      </c>
      <c r="E2364" t="s">
        <v>4580</v>
      </c>
      <c r="F2364" t="s">
        <v>33</v>
      </c>
      <c r="G2364" t="s">
        <v>1859</v>
      </c>
      <c r="H2364" s="10">
        <v>42855</v>
      </c>
      <c r="I2364" s="10">
        <v>43038</v>
      </c>
      <c r="J2364" t="s">
        <v>35</v>
      </c>
      <c r="K2364" t="s">
        <v>36</v>
      </c>
      <c r="L2364" s="11">
        <v>-827</v>
      </c>
      <c r="M2364" t="s">
        <v>37</v>
      </c>
      <c r="N2364" t="s">
        <v>4583</v>
      </c>
      <c r="O2364" t="s">
        <v>31</v>
      </c>
      <c r="P2364">
        <v>0</v>
      </c>
    </row>
    <row r="2365" spans="1:16" ht="14.95" x14ac:dyDescent="0.25">
      <c r="A2365" t="s">
        <v>29</v>
      </c>
      <c r="B2365" t="s">
        <v>4584</v>
      </c>
      <c r="C2365" t="s">
        <v>31</v>
      </c>
      <c r="D2365" t="s">
        <v>4585</v>
      </c>
      <c r="E2365" t="s">
        <v>4586</v>
      </c>
      <c r="F2365" t="s">
        <v>33</v>
      </c>
      <c r="G2365" t="s">
        <v>1859</v>
      </c>
      <c r="H2365" s="10">
        <v>42855</v>
      </c>
      <c r="I2365" s="10">
        <v>43038</v>
      </c>
      <c r="J2365" t="s">
        <v>35</v>
      </c>
      <c r="K2365" t="s">
        <v>36</v>
      </c>
      <c r="L2365" s="11">
        <v>-8548</v>
      </c>
      <c r="M2365" t="s">
        <v>37</v>
      </c>
      <c r="N2365" t="s">
        <v>4587</v>
      </c>
      <c r="O2365" t="s">
        <v>31</v>
      </c>
      <c r="P2365">
        <v>0</v>
      </c>
    </row>
    <row r="2366" spans="1:16" ht="14.95" x14ac:dyDescent="0.25">
      <c r="A2366" t="s">
        <v>29</v>
      </c>
      <c r="B2366" t="s">
        <v>4584</v>
      </c>
      <c r="C2366" t="s">
        <v>31</v>
      </c>
      <c r="D2366" t="s">
        <v>4585</v>
      </c>
      <c r="E2366" t="s">
        <v>4586</v>
      </c>
      <c r="F2366" t="s">
        <v>33</v>
      </c>
      <c r="G2366" t="s">
        <v>1859</v>
      </c>
      <c r="H2366" s="10">
        <v>42855</v>
      </c>
      <c r="I2366" s="10">
        <v>43038</v>
      </c>
      <c r="J2366" t="s">
        <v>35</v>
      </c>
      <c r="K2366" t="s">
        <v>36</v>
      </c>
      <c r="L2366" s="11">
        <v>-75303</v>
      </c>
      <c r="M2366" t="s">
        <v>37</v>
      </c>
      <c r="N2366" t="s">
        <v>4588</v>
      </c>
      <c r="O2366" t="s">
        <v>31</v>
      </c>
      <c r="P2366">
        <v>0</v>
      </c>
    </row>
    <row r="2367" spans="1:16" ht="14.95" x14ac:dyDescent="0.25">
      <c r="A2367" t="s">
        <v>29</v>
      </c>
      <c r="B2367" t="s">
        <v>4589</v>
      </c>
      <c r="C2367" t="s">
        <v>31</v>
      </c>
      <c r="D2367" t="s">
        <v>4590</v>
      </c>
      <c r="E2367" t="s">
        <v>4591</v>
      </c>
      <c r="F2367" t="s">
        <v>33</v>
      </c>
      <c r="G2367" t="s">
        <v>1859</v>
      </c>
      <c r="H2367" s="10">
        <v>42916</v>
      </c>
      <c r="I2367" s="10">
        <v>43038</v>
      </c>
      <c r="J2367" t="s">
        <v>35</v>
      </c>
      <c r="K2367" t="s">
        <v>36</v>
      </c>
      <c r="L2367" s="11">
        <v>-229723</v>
      </c>
      <c r="M2367" t="s">
        <v>37</v>
      </c>
      <c r="N2367" t="s">
        <v>4592</v>
      </c>
      <c r="O2367" t="s">
        <v>31</v>
      </c>
      <c r="P2367">
        <v>0</v>
      </c>
    </row>
    <row r="2368" spans="1:16" ht="14.95" x14ac:dyDescent="0.25">
      <c r="A2368" t="s">
        <v>29</v>
      </c>
      <c r="B2368" t="s">
        <v>4589</v>
      </c>
      <c r="C2368" t="s">
        <v>31</v>
      </c>
      <c r="D2368" t="s">
        <v>4590</v>
      </c>
      <c r="E2368" t="s">
        <v>4591</v>
      </c>
      <c r="F2368" t="s">
        <v>33</v>
      </c>
      <c r="G2368" t="s">
        <v>1859</v>
      </c>
      <c r="H2368" s="10">
        <v>42916</v>
      </c>
      <c r="I2368" s="10">
        <v>43038</v>
      </c>
      <c r="J2368" t="s">
        <v>35</v>
      </c>
      <c r="K2368" t="s">
        <v>36</v>
      </c>
      <c r="L2368" s="11">
        <v>-27915</v>
      </c>
      <c r="M2368" t="s">
        <v>37</v>
      </c>
      <c r="N2368" t="s">
        <v>4593</v>
      </c>
      <c r="O2368" t="s">
        <v>31</v>
      </c>
      <c r="P2368">
        <v>0</v>
      </c>
    </row>
    <row r="2369" spans="1:16" ht="14.95" x14ac:dyDescent="0.25">
      <c r="A2369" t="s">
        <v>29</v>
      </c>
      <c r="B2369" t="s">
        <v>4589</v>
      </c>
      <c r="C2369" t="s">
        <v>31</v>
      </c>
      <c r="D2369" t="s">
        <v>4590</v>
      </c>
      <c r="E2369" t="s">
        <v>4591</v>
      </c>
      <c r="F2369" t="s">
        <v>33</v>
      </c>
      <c r="G2369" t="s">
        <v>1859</v>
      </c>
      <c r="H2369" s="10">
        <v>42916</v>
      </c>
      <c r="I2369" s="10">
        <v>43038</v>
      </c>
      <c r="J2369" t="s">
        <v>35</v>
      </c>
      <c r="K2369" t="s">
        <v>36</v>
      </c>
      <c r="L2369" s="11">
        <v>-12738</v>
      </c>
      <c r="M2369" t="s">
        <v>37</v>
      </c>
      <c r="N2369" t="s">
        <v>4594</v>
      </c>
      <c r="O2369" t="s">
        <v>31</v>
      </c>
      <c r="P2369">
        <v>0</v>
      </c>
    </row>
    <row r="2370" spans="1:16" ht="14.95" x14ac:dyDescent="0.25">
      <c r="A2370" t="s">
        <v>29</v>
      </c>
      <c r="B2370" t="s">
        <v>4589</v>
      </c>
      <c r="C2370" t="s">
        <v>31</v>
      </c>
      <c r="D2370" t="s">
        <v>4590</v>
      </c>
      <c r="E2370" t="s">
        <v>4591</v>
      </c>
      <c r="F2370" t="s">
        <v>33</v>
      </c>
      <c r="G2370" t="s">
        <v>1859</v>
      </c>
      <c r="H2370" s="10">
        <v>42916</v>
      </c>
      <c r="I2370" s="10">
        <v>43038</v>
      </c>
      <c r="J2370" t="s">
        <v>35</v>
      </c>
      <c r="K2370" t="s">
        <v>36</v>
      </c>
      <c r="L2370" s="11">
        <v>-60226</v>
      </c>
      <c r="M2370" t="s">
        <v>37</v>
      </c>
      <c r="N2370" t="s">
        <v>4595</v>
      </c>
      <c r="O2370" t="s">
        <v>31</v>
      </c>
      <c r="P2370">
        <v>0</v>
      </c>
    </row>
    <row r="2371" spans="1:16" ht="14.95" x14ac:dyDescent="0.25">
      <c r="A2371" t="s">
        <v>29</v>
      </c>
      <c r="B2371" t="s">
        <v>4596</v>
      </c>
      <c r="C2371" t="s">
        <v>31</v>
      </c>
      <c r="D2371" t="s">
        <v>4597</v>
      </c>
      <c r="E2371" t="s">
        <v>4598</v>
      </c>
      <c r="F2371" t="s">
        <v>33</v>
      </c>
      <c r="G2371" t="s">
        <v>1859</v>
      </c>
      <c r="H2371" s="10">
        <v>42916</v>
      </c>
      <c r="I2371" s="10">
        <v>43038</v>
      </c>
      <c r="J2371" t="s">
        <v>35</v>
      </c>
      <c r="K2371" t="s">
        <v>36</v>
      </c>
      <c r="L2371" s="11">
        <v>-1500</v>
      </c>
      <c r="M2371" t="s">
        <v>37</v>
      </c>
      <c r="N2371" t="s">
        <v>4599</v>
      </c>
      <c r="O2371" t="s">
        <v>31</v>
      </c>
      <c r="P2371">
        <v>0</v>
      </c>
    </row>
    <row r="2372" spans="1:16" ht="14.95" x14ac:dyDescent="0.25">
      <c r="A2372" t="s">
        <v>29</v>
      </c>
      <c r="B2372" t="s">
        <v>4596</v>
      </c>
      <c r="C2372" t="s">
        <v>31</v>
      </c>
      <c r="D2372" t="s">
        <v>4597</v>
      </c>
      <c r="E2372" t="s">
        <v>4598</v>
      </c>
      <c r="F2372" t="s">
        <v>33</v>
      </c>
      <c r="G2372" t="s">
        <v>1859</v>
      </c>
      <c r="H2372" s="10">
        <v>42916</v>
      </c>
      <c r="I2372" s="10">
        <v>43038</v>
      </c>
      <c r="J2372" t="s">
        <v>35</v>
      </c>
      <c r="K2372" t="s">
        <v>36</v>
      </c>
      <c r="L2372" s="11">
        <v>-284</v>
      </c>
      <c r="M2372" t="s">
        <v>37</v>
      </c>
      <c r="N2372" t="s">
        <v>4600</v>
      </c>
      <c r="O2372" t="s">
        <v>31</v>
      </c>
      <c r="P2372">
        <v>0</v>
      </c>
    </row>
    <row r="2373" spans="1:16" ht="14.95" x14ac:dyDescent="0.25">
      <c r="A2373" t="s">
        <v>29</v>
      </c>
      <c r="B2373" t="s">
        <v>4596</v>
      </c>
      <c r="C2373" t="s">
        <v>31</v>
      </c>
      <c r="D2373" t="s">
        <v>4597</v>
      </c>
      <c r="E2373" t="s">
        <v>4598</v>
      </c>
      <c r="F2373" t="s">
        <v>33</v>
      </c>
      <c r="G2373" t="s">
        <v>1859</v>
      </c>
      <c r="H2373" s="10">
        <v>42916</v>
      </c>
      <c r="I2373" s="10">
        <v>43038</v>
      </c>
      <c r="J2373" t="s">
        <v>35</v>
      </c>
      <c r="K2373" t="s">
        <v>36</v>
      </c>
      <c r="L2373" s="11">
        <v>-5721</v>
      </c>
      <c r="M2373" t="s">
        <v>37</v>
      </c>
      <c r="N2373" t="s">
        <v>4601</v>
      </c>
      <c r="O2373" t="s">
        <v>31</v>
      </c>
      <c r="P2373">
        <v>0</v>
      </c>
    </row>
    <row r="2374" spans="1:16" ht="14.95" x14ac:dyDescent="0.25">
      <c r="A2374" t="s">
        <v>29</v>
      </c>
      <c r="B2374" t="s">
        <v>4596</v>
      </c>
      <c r="C2374" t="s">
        <v>31</v>
      </c>
      <c r="D2374" t="s">
        <v>4597</v>
      </c>
      <c r="E2374" t="s">
        <v>4598</v>
      </c>
      <c r="F2374" t="s">
        <v>33</v>
      </c>
      <c r="G2374" t="s">
        <v>1859</v>
      </c>
      <c r="H2374" s="10">
        <v>42916</v>
      </c>
      <c r="I2374" s="10">
        <v>43038</v>
      </c>
      <c r="J2374" t="s">
        <v>35</v>
      </c>
      <c r="K2374" t="s">
        <v>36</v>
      </c>
      <c r="L2374" s="11">
        <v>-695</v>
      </c>
      <c r="M2374" t="s">
        <v>37</v>
      </c>
      <c r="N2374" t="s">
        <v>4602</v>
      </c>
      <c r="O2374" t="s">
        <v>31</v>
      </c>
      <c r="P2374">
        <v>0</v>
      </c>
    </row>
    <row r="2375" spans="1:16" ht="14.95" x14ac:dyDescent="0.25">
      <c r="A2375" t="s">
        <v>29</v>
      </c>
      <c r="B2375" t="s">
        <v>4603</v>
      </c>
      <c r="C2375" t="s">
        <v>31</v>
      </c>
      <c r="D2375" t="s">
        <v>4604</v>
      </c>
      <c r="E2375" t="s">
        <v>4605</v>
      </c>
      <c r="F2375" t="s">
        <v>33</v>
      </c>
      <c r="G2375" t="s">
        <v>1859</v>
      </c>
      <c r="H2375" s="10">
        <v>42916</v>
      </c>
      <c r="I2375" s="10">
        <v>43038</v>
      </c>
      <c r="J2375" t="s">
        <v>35</v>
      </c>
      <c r="K2375" t="s">
        <v>36</v>
      </c>
      <c r="L2375" s="11">
        <v>-289101</v>
      </c>
      <c r="M2375" t="s">
        <v>37</v>
      </c>
      <c r="N2375" t="s">
        <v>4606</v>
      </c>
      <c r="O2375" t="s">
        <v>31</v>
      </c>
      <c r="P2375">
        <v>0</v>
      </c>
    </row>
    <row r="2376" spans="1:16" ht="14.95" x14ac:dyDescent="0.25">
      <c r="A2376" t="s">
        <v>29</v>
      </c>
      <c r="B2376" t="s">
        <v>4603</v>
      </c>
      <c r="C2376" t="s">
        <v>31</v>
      </c>
      <c r="D2376" t="s">
        <v>4604</v>
      </c>
      <c r="E2376" t="s">
        <v>4605</v>
      </c>
      <c r="F2376" t="s">
        <v>33</v>
      </c>
      <c r="G2376" t="s">
        <v>1859</v>
      </c>
      <c r="H2376" s="10">
        <v>42916</v>
      </c>
      <c r="I2376" s="10">
        <v>43038</v>
      </c>
      <c r="J2376" t="s">
        <v>35</v>
      </c>
      <c r="K2376" t="s">
        <v>36</v>
      </c>
      <c r="L2376" s="11">
        <v>-35130</v>
      </c>
      <c r="M2376" t="s">
        <v>37</v>
      </c>
      <c r="N2376" t="s">
        <v>4607</v>
      </c>
      <c r="O2376" t="s">
        <v>31</v>
      </c>
      <c r="P2376">
        <v>0</v>
      </c>
    </row>
    <row r="2377" spans="1:16" ht="14.95" x14ac:dyDescent="0.25">
      <c r="A2377" t="s">
        <v>29</v>
      </c>
      <c r="B2377" t="s">
        <v>4603</v>
      </c>
      <c r="C2377" t="s">
        <v>31</v>
      </c>
      <c r="D2377" t="s">
        <v>4604</v>
      </c>
      <c r="E2377" t="s">
        <v>4605</v>
      </c>
      <c r="F2377" t="s">
        <v>33</v>
      </c>
      <c r="G2377" t="s">
        <v>1859</v>
      </c>
      <c r="H2377" s="10">
        <v>42916</v>
      </c>
      <c r="I2377" s="10">
        <v>43038</v>
      </c>
      <c r="J2377" t="s">
        <v>35</v>
      </c>
      <c r="K2377" t="s">
        <v>36</v>
      </c>
      <c r="L2377" s="11">
        <v>-16030</v>
      </c>
      <c r="M2377" t="s">
        <v>37</v>
      </c>
      <c r="N2377" t="s">
        <v>4608</v>
      </c>
      <c r="O2377" t="s">
        <v>31</v>
      </c>
      <c r="P2377">
        <v>0</v>
      </c>
    </row>
    <row r="2378" spans="1:16" ht="14.95" x14ac:dyDescent="0.25">
      <c r="A2378" t="s">
        <v>29</v>
      </c>
      <c r="B2378" t="s">
        <v>4603</v>
      </c>
      <c r="C2378" t="s">
        <v>31</v>
      </c>
      <c r="D2378" t="s">
        <v>4604</v>
      </c>
      <c r="E2378" t="s">
        <v>4605</v>
      </c>
      <c r="F2378" t="s">
        <v>33</v>
      </c>
      <c r="G2378" t="s">
        <v>1859</v>
      </c>
      <c r="H2378" s="10">
        <v>42916</v>
      </c>
      <c r="I2378" s="10">
        <v>43038</v>
      </c>
      <c r="J2378" t="s">
        <v>35</v>
      </c>
      <c r="K2378" t="s">
        <v>36</v>
      </c>
      <c r="L2378" s="11">
        <v>-75793</v>
      </c>
      <c r="M2378" t="s">
        <v>37</v>
      </c>
      <c r="N2378" t="s">
        <v>4609</v>
      </c>
      <c r="O2378" t="s">
        <v>31</v>
      </c>
      <c r="P2378">
        <v>0</v>
      </c>
    </row>
    <row r="2379" spans="1:16" ht="14.95" x14ac:dyDescent="0.25">
      <c r="A2379" t="s">
        <v>29</v>
      </c>
      <c r="B2379" t="s">
        <v>4610</v>
      </c>
      <c r="C2379" t="s">
        <v>31</v>
      </c>
      <c r="D2379" t="s">
        <v>4611</v>
      </c>
      <c r="E2379" t="s">
        <v>4612</v>
      </c>
      <c r="F2379" t="s">
        <v>33</v>
      </c>
      <c r="G2379" t="s">
        <v>1859</v>
      </c>
      <c r="H2379" s="10">
        <v>42916</v>
      </c>
      <c r="I2379" s="10">
        <v>43038</v>
      </c>
      <c r="J2379" t="s">
        <v>35</v>
      </c>
      <c r="K2379" t="s">
        <v>36</v>
      </c>
      <c r="L2379" s="11">
        <v>-19578</v>
      </c>
      <c r="M2379" t="s">
        <v>37</v>
      </c>
      <c r="N2379" t="s">
        <v>4613</v>
      </c>
      <c r="O2379" t="s">
        <v>31</v>
      </c>
      <c r="P2379">
        <v>0</v>
      </c>
    </row>
    <row r="2380" spans="1:16" ht="14.95" x14ac:dyDescent="0.25">
      <c r="A2380" t="s">
        <v>29</v>
      </c>
      <c r="B2380" t="s">
        <v>4610</v>
      </c>
      <c r="C2380" t="s">
        <v>31</v>
      </c>
      <c r="D2380" t="s">
        <v>4611</v>
      </c>
      <c r="E2380" t="s">
        <v>4612</v>
      </c>
      <c r="F2380" t="s">
        <v>33</v>
      </c>
      <c r="G2380" t="s">
        <v>1859</v>
      </c>
      <c r="H2380" s="10">
        <v>42916</v>
      </c>
      <c r="I2380" s="10">
        <v>43038</v>
      </c>
      <c r="J2380" t="s">
        <v>35</v>
      </c>
      <c r="K2380" t="s">
        <v>36</v>
      </c>
      <c r="L2380" s="11">
        <v>-2225</v>
      </c>
      <c r="M2380" t="s">
        <v>37</v>
      </c>
      <c r="N2380" t="s">
        <v>4573</v>
      </c>
      <c r="O2380" t="s">
        <v>31</v>
      </c>
      <c r="P2380">
        <v>0</v>
      </c>
    </row>
    <row r="2381" spans="1:16" ht="14.95" x14ac:dyDescent="0.25">
      <c r="A2381" t="s">
        <v>29</v>
      </c>
      <c r="B2381" t="s">
        <v>4614</v>
      </c>
      <c r="C2381" t="s">
        <v>31</v>
      </c>
      <c r="D2381" t="s">
        <v>4615</v>
      </c>
      <c r="E2381" t="s">
        <v>4616</v>
      </c>
      <c r="F2381" t="s">
        <v>33</v>
      </c>
      <c r="G2381" t="s">
        <v>1859</v>
      </c>
      <c r="H2381" s="10">
        <v>42916</v>
      </c>
      <c r="I2381" s="10">
        <v>43038</v>
      </c>
      <c r="J2381" t="s">
        <v>35</v>
      </c>
      <c r="K2381" t="s">
        <v>36</v>
      </c>
      <c r="L2381" s="11">
        <v>-522</v>
      </c>
      <c r="M2381" t="s">
        <v>37</v>
      </c>
      <c r="N2381" t="s">
        <v>4573</v>
      </c>
      <c r="O2381" t="s">
        <v>31</v>
      </c>
      <c r="P2381">
        <v>0</v>
      </c>
    </row>
    <row r="2382" spans="1:16" ht="14.95" x14ac:dyDescent="0.25">
      <c r="A2382" t="s">
        <v>29</v>
      </c>
      <c r="B2382" t="s">
        <v>4614</v>
      </c>
      <c r="C2382" t="s">
        <v>31</v>
      </c>
      <c r="D2382" t="s">
        <v>4615</v>
      </c>
      <c r="E2382" t="s">
        <v>4616</v>
      </c>
      <c r="F2382" t="s">
        <v>33</v>
      </c>
      <c r="G2382" t="s">
        <v>1859</v>
      </c>
      <c r="H2382" s="10">
        <v>42916</v>
      </c>
      <c r="I2382" s="10">
        <v>43038</v>
      </c>
      <c r="J2382" t="s">
        <v>35</v>
      </c>
      <c r="K2382" t="s">
        <v>36</v>
      </c>
      <c r="L2382" s="11">
        <v>-4592</v>
      </c>
      <c r="M2382" t="s">
        <v>37</v>
      </c>
      <c r="N2382" t="s">
        <v>4613</v>
      </c>
      <c r="O2382" t="s">
        <v>31</v>
      </c>
      <c r="P2382">
        <v>0</v>
      </c>
    </row>
    <row r="2383" spans="1:16" ht="14.95" x14ac:dyDescent="0.25">
      <c r="A2383" t="s">
        <v>29</v>
      </c>
      <c r="B2383" t="s">
        <v>4545</v>
      </c>
      <c r="C2383" t="s">
        <v>31</v>
      </c>
      <c r="D2383" t="s">
        <v>4617</v>
      </c>
      <c r="E2383" t="s">
        <v>4618</v>
      </c>
      <c r="F2383" t="s">
        <v>33</v>
      </c>
      <c r="G2383" t="s">
        <v>1859</v>
      </c>
      <c r="H2383" s="10">
        <v>42916</v>
      </c>
      <c r="I2383" s="10">
        <v>43038</v>
      </c>
      <c r="J2383" t="s">
        <v>35</v>
      </c>
      <c r="K2383" t="s">
        <v>36</v>
      </c>
      <c r="L2383" s="11">
        <v>-1193</v>
      </c>
      <c r="M2383" t="s">
        <v>37</v>
      </c>
      <c r="N2383" t="s">
        <v>4619</v>
      </c>
      <c r="O2383" t="s">
        <v>31</v>
      </c>
      <c r="P2383">
        <v>0</v>
      </c>
    </row>
    <row r="2384" spans="1:16" ht="14.95" x14ac:dyDescent="0.25">
      <c r="A2384" t="s">
        <v>29</v>
      </c>
      <c r="B2384" t="s">
        <v>4545</v>
      </c>
      <c r="C2384" t="s">
        <v>31</v>
      </c>
      <c r="D2384" t="s">
        <v>4617</v>
      </c>
      <c r="E2384" t="s">
        <v>4618</v>
      </c>
      <c r="F2384" t="s">
        <v>33</v>
      </c>
      <c r="G2384" t="s">
        <v>1859</v>
      </c>
      <c r="H2384" s="10">
        <v>42916</v>
      </c>
      <c r="I2384" s="10">
        <v>43038</v>
      </c>
      <c r="J2384" t="s">
        <v>35</v>
      </c>
      <c r="K2384" t="s">
        <v>36</v>
      </c>
      <c r="L2384" s="11">
        <v>-2614</v>
      </c>
      <c r="M2384" t="s">
        <v>37</v>
      </c>
      <c r="N2384" t="s">
        <v>4620</v>
      </c>
      <c r="O2384" t="s">
        <v>31</v>
      </c>
      <c r="P2384">
        <v>0</v>
      </c>
    </row>
    <row r="2385" spans="1:16" ht="14.95" x14ac:dyDescent="0.25">
      <c r="A2385" t="s">
        <v>29</v>
      </c>
      <c r="B2385" t="s">
        <v>4545</v>
      </c>
      <c r="C2385" t="s">
        <v>31</v>
      </c>
      <c r="D2385" t="s">
        <v>4617</v>
      </c>
      <c r="E2385" t="s">
        <v>4618</v>
      </c>
      <c r="F2385" t="s">
        <v>33</v>
      </c>
      <c r="G2385" t="s">
        <v>1859</v>
      </c>
      <c r="H2385" s="10">
        <v>42916</v>
      </c>
      <c r="I2385" s="10">
        <v>43038</v>
      </c>
      <c r="J2385" t="s">
        <v>35</v>
      </c>
      <c r="K2385" t="s">
        <v>36</v>
      </c>
      <c r="L2385" s="11">
        <v>-21512</v>
      </c>
      <c r="M2385" t="s">
        <v>37</v>
      </c>
      <c r="N2385" t="s">
        <v>4621</v>
      </c>
      <c r="O2385" t="s">
        <v>31</v>
      </c>
      <c r="P2385">
        <v>0</v>
      </c>
    </row>
    <row r="2386" spans="1:16" ht="14.95" x14ac:dyDescent="0.25">
      <c r="A2386" t="s">
        <v>29</v>
      </c>
      <c r="B2386" t="s">
        <v>4545</v>
      </c>
      <c r="C2386" t="s">
        <v>31</v>
      </c>
      <c r="D2386" t="s">
        <v>4617</v>
      </c>
      <c r="E2386" t="s">
        <v>4618</v>
      </c>
      <c r="F2386" t="s">
        <v>33</v>
      </c>
      <c r="G2386" t="s">
        <v>1859</v>
      </c>
      <c r="H2386" s="10">
        <v>42916</v>
      </c>
      <c r="I2386" s="10">
        <v>43038</v>
      </c>
      <c r="J2386" t="s">
        <v>35</v>
      </c>
      <c r="K2386" t="s">
        <v>36</v>
      </c>
      <c r="L2386" s="11">
        <v>-5640</v>
      </c>
      <c r="M2386" t="s">
        <v>37</v>
      </c>
      <c r="N2386" t="s">
        <v>4622</v>
      </c>
      <c r="O2386" t="s">
        <v>31</v>
      </c>
      <c r="P2386">
        <v>0</v>
      </c>
    </row>
    <row r="2387" spans="1:16" ht="14.95" x14ac:dyDescent="0.25">
      <c r="A2387" t="s">
        <v>29</v>
      </c>
      <c r="B2387" t="s">
        <v>3902</v>
      </c>
      <c r="C2387" t="s">
        <v>31</v>
      </c>
      <c r="D2387" t="s">
        <v>4623</v>
      </c>
      <c r="E2387" t="s">
        <v>4624</v>
      </c>
      <c r="F2387" t="s">
        <v>33</v>
      </c>
      <c r="G2387" t="s">
        <v>1859</v>
      </c>
      <c r="H2387" s="10">
        <v>42853</v>
      </c>
      <c r="I2387" s="10">
        <v>43038</v>
      </c>
      <c r="J2387" t="s">
        <v>35</v>
      </c>
      <c r="K2387" t="s">
        <v>36</v>
      </c>
      <c r="L2387" s="11">
        <v>-41730</v>
      </c>
      <c r="M2387" t="s">
        <v>37</v>
      </c>
      <c r="N2387" t="s">
        <v>4625</v>
      </c>
      <c r="O2387" t="s">
        <v>31</v>
      </c>
      <c r="P2387">
        <v>0</v>
      </c>
    </row>
    <row r="2388" spans="1:16" ht="14.95" x14ac:dyDescent="0.25">
      <c r="A2388" t="s">
        <v>29</v>
      </c>
      <c r="B2388" t="s">
        <v>3902</v>
      </c>
      <c r="C2388" t="s">
        <v>31</v>
      </c>
      <c r="D2388" t="s">
        <v>4623</v>
      </c>
      <c r="E2388" t="s">
        <v>4624</v>
      </c>
      <c r="F2388" t="s">
        <v>33</v>
      </c>
      <c r="G2388" t="s">
        <v>1859</v>
      </c>
      <c r="H2388" s="10">
        <v>42853</v>
      </c>
      <c r="I2388" s="10">
        <v>43038</v>
      </c>
      <c r="J2388" t="s">
        <v>35</v>
      </c>
      <c r="K2388" t="s">
        <v>36</v>
      </c>
      <c r="L2388" s="11">
        <v>-4742</v>
      </c>
      <c r="M2388" t="s">
        <v>37</v>
      </c>
      <c r="N2388" t="s">
        <v>4626</v>
      </c>
      <c r="O2388" t="s">
        <v>31</v>
      </c>
      <c r="P2388">
        <v>0</v>
      </c>
    </row>
    <row r="2389" spans="1:16" ht="14.95" x14ac:dyDescent="0.25">
      <c r="A2389" t="s">
        <v>29</v>
      </c>
      <c r="B2389" t="s">
        <v>4627</v>
      </c>
      <c r="C2389" t="s">
        <v>31</v>
      </c>
      <c r="D2389" t="s">
        <v>4628</v>
      </c>
      <c r="E2389" t="s">
        <v>4629</v>
      </c>
      <c r="F2389" t="s">
        <v>33</v>
      </c>
      <c r="G2389" t="s">
        <v>1859</v>
      </c>
      <c r="H2389" s="10">
        <v>42909</v>
      </c>
      <c r="I2389" s="10">
        <v>43038</v>
      </c>
      <c r="J2389" t="s">
        <v>35</v>
      </c>
      <c r="K2389" t="s">
        <v>36</v>
      </c>
      <c r="L2389" s="11">
        <v>-22552</v>
      </c>
      <c r="M2389" t="s">
        <v>37</v>
      </c>
      <c r="N2389" t="s">
        <v>4613</v>
      </c>
      <c r="O2389" t="s">
        <v>31</v>
      </c>
      <c r="P2389">
        <v>0</v>
      </c>
    </row>
    <row r="2390" spans="1:16" ht="14.95" x14ac:dyDescent="0.25">
      <c r="A2390" t="s">
        <v>29</v>
      </c>
      <c r="B2390" t="s">
        <v>4627</v>
      </c>
      <c r="C2390" t="s">
        <v>31</v>
      </c>
      <c r="D2390" t="s">
        <v>4628</v>
      </c>
      <c r="E2390" t="s">
        <v>4629</v>
      </c>
      <c r="F2390" t="s">
        <v>33</v>
      </c>
      <c r="G2390" t="s">
        <v>1859</v>
      </c>
      <c r="H2390" s="10">
        <v>42909</v>
      </c>
      <c r="I2390" s="10">
        <v>43038</v>
      </c>
      <c r="J2390" t="s">
        <v>35</v>
      </c>
      <c r="K2390" t="s">
        <v>36</v>
      </c>
      <c r="L2390" s="11">
        <v>-2506</v>
      </c>
      <c r="M2390" t="s">
        <v>37</v>
      </c>
      <c r="N2390" t="s">
        <v>4573</v>
      </c>
      <c r="O2390" t="s">
        <v>31</v>
      </c>
      <c r="P2390">
        <v>0</v>
      </c>
    </row>
    <row r="2391" spans="1:16" ht="14.95" x14ac:dyDescent="0.25">
      <c r="A2391" t="s">
        <v>29</v>
      </c>
      <c r="B2391" t="s">
        <v>3902</v>
      </c>
      <c r="C2391" t="s">
        <v>31</v>
      </c>
      <c r="D2391" t="s">
        <v>1604</v>
      </c>
      <c r="E2391" t="s">
        <v>4630</v>
      </c>
      <c r="F2391" t="s">
        <v>33</v>
      </c>
      <c r="G2391" t="s">
        <v>1859</v>
      </c>
      <c r="H2391" s="10">
        <v>42853</v>
      </c>
      <c r="I2391" s="10">
        <v>43038</v>
      </c>
      <c r="J2391" t="s">
        <v>35</v>
      </c>
      <c r="K2391" t="s">
        <v>36</v>
      </c>
      <c r="L2391" s="11">
        <v>-1244</v>
      </c>
      <c r="M2391" t="s">
        <v>37</v>
      </c>
      <c r="N2391" t="s">
        <v>4631</v>
      </c>
      <c r="O2391" t="s">
        <v>31</v>
      </c>
      <c r="P2391">
        <v>0</v>
      </c>
    </row>
    <row r="2392" spans="1:16" ht="14.95" x14ac:dyDescent="0.25">
      <c r="A2392" t="s">
        <v>29</v>
      </c>
      <c r="B2392" t="s">
        <v>3902</v>
      </c>
      <c r="C2392" t="s">
        <v>31</v>
      </c>
      <c r="D2392" t="s">
        <v>1604</v>
      </c>
      <c r="E2392" t="s">
        <v>4630</v>
      </c>
      <c r="F2392" t="s">
        <v>33</v>
      </c>
      <c r="G2392" t="s">
        <v>1859</v>
      </c>
      <c r="H2392" s="10">
        <v>42853</v>
      </c>
      <c r="I2392" s="10">
        <v>43038</v>
      </c>
      <c r="J2392" t="s">
        <v>35</v>
      </c>
      <c r="K2392" t="s">
        <v>36</v>
      </c>
      <c r="L2392" s="11">
        <v>-10945</v>
      </c>
      <c r="M2392" t="s">
        <v>37</v>
      </c>
      <c r="N2392" t="s">
        <v>4632</v>
      </c>
      <c r="O2392" t="s">
        <v>31</v>
      </c>
      <c r="P2392">
        <v>0</v>
      </c>
    </row>
    <row r="2393" spans="1:16" ht="14.95" x14ac:dyDescent="0.25">
      <c r="A2393" t="s">
        <v>29</v>
      </c>
      <c r="B2393" t="s">
        <v>4633</v>
      </c>
      <c r="C2393" t="s">
        <v>31</v>
      </c>
      <c r="D2393" t="s">
        <v>4634</v>
      </c>
      <c r="E2393" t="s">
        <v>4635</v>
      </c>
      <c r="F2393" t="s">
        <v>33</v>
      </c>
      <c r="G2393" t="s">
        <v>1859</v>
      </c>
      <c r="H2393" s="10">
        <v>42885</v>
      </c>
      <c r="I2393" s="10">
        <v>43038</v>
      </c>
      <c r="J2393" t="s">
        <v>35</v>
      </c>
      <c r="K2393" t="s">
        <v>36</v>
      </c>
      <c r="L2393" s="11">
        <v>-11395</v>
      </c>
      <c r="M2393" t="s">
        <v>37</v>
      </c>
      <c r="N2393" t="s">
        <v>4573</v>
      </c>
      <c r="O2393" t="s">
        <v>31</v>
      </c>
      <c r="P2393">
        <v>0</v>
      </c>
    </row>
    <row r="2394" spans="1:16" ht="14.95" x14ac:dyDescent="0.25">
      <c r="A2394" t="s">
        <v>29</v>
      </c>
      <c r="B2394" t="s">
        <v>4633</v>
      </c>
      <c r="C2394" t="s">
        <v>31</v>
      </c>
      <c r="D2394" t="s">
        <v>4634</v>
      </c>
      <c r="E2394" t="s">
        <v>4635</v>
      </c>
      <c r="F2394" t="s">
        <v>33</v>
      </c>
      <c r="G2394" t="s">
        <v>1859</v>
      </c>
      <c r="H2394" s="10">
        <v>42885</v>
      </c>
      <c r="I2394" s="10">
        <v>43038</v>
      </c>
      <c r="J2394" t="s">
        <v>35</v>
      </c>
      <c r="K2394" t="s">
        <v>36</v>
      </c>
      <c r="L2394" s="11">
        <v>-100280</v>
      </c>
      <c r="M2394" t="s">
        <v>37</v>
      </c>
      <c r="N2394" t="s">
        <v>4613</v>
      </c>
      <c r="O2394" t="s">
        <v>31</v>
      </c>
      <c r="P2394">
        <v>0</v>
      </c>
    </row>
    <row r="2395" spans="1:16" ht="14.95" x14ac:dyDescent="0.25">
      <c r="A2395" t="s">
        <v>29</v>
      </c>
      <c r="B2395" t="s">
        <v>3902</v>
      </c>
      <c r="C2395" t="s">
        <v>31</v>
      </c>
      <c r="D2395" t="s">
        <v>4636</v>
      </c>
      <c r="E2395" t="s">
        <v>4637</v>
      </c>
      <c r="F2395" t="s">
        <v>33</v>
      </c>
      <c r="G2395" t="s">
        <v>1859</v>
      </c>
      <c r="H2395" s="10">
        <v>42916</v>
      </c>
      <c r="I2395" s="10">
        <v>43038</v>
      </c>
      <c r="J2395" t="s">
        <v>35</v>
      </c>
      <c r="K2395" t="s">
        <v>36</v>
      </c>
      <c r="L2395" s="11">
        <v>-114149</v>
      </c>
      <c r="M2395" t="s">
        <v>37</v>
      </c>
      <c r="N2395" t="s">
        <v>4638</v>
      </c>
      <c r="O2395" t="s">
        <v>31</v>
      </c>
      <c r="P2395">
        <v>0</v>
      </c>
    </row>
    <row r="2396" spans="1:16" ht="14.95" x14ac:dyDescent="0.25">
      <c r="A2396" t="s">
        <v>29</v>
      </c>
      <c r="B2396" t="s">
        <v>3902</v>
      </c>
      <c r="C2396" t="s">
        <v>31</v>
      </c>
      <c r="D2396" t="s">
        <v>4636</v>
      </c>
      <c r="E2396" t="s">
        <v>4637</v>
      </c>
      <c r="F2396" t="s">
        <v>33</v>
      </c>
      <c r="G2396" t="s">
        <v>1859</v>
      </c>
      <c r="H2396" s="10">
        <v>42916</v>
      </c>
      <c r="I2396" s="10">
        <v>43038</v>
      </c>
      <c r="J2396" t="s">
        <v>35</v>
      </c>
      <c r="K2396" t="s">
        <v>36</v>
      </c>
      <c r="L2396" s="11">
        <v>-12971</v>
      </c>
      <c r="M2396" t="s">
        <v>37</v>
      </c>
      <c r="N2396" t="s">
        <v>4639</v>
      </c>
      <c r="O2396" t="s">
        <v>31</v>
      </c>
      <c r="P2396">
        <v>0</v>
      </c>
    </row>
    <row r="2397" spans="1:16" ht="14.95" x14ac:dyDescent="0.25">
      <c r="A2397" t="s">
        <v>29</v>
      </c>
      <c r="B2397" t="s">
        <v>4640</v>
      </c>
      <c r="C2397" t="s">
        <v>31</v>
      </c>
      <c r="D2397" t="s">
        <v>4641</v>
      </c>
      <c r="E2397" t="s">
        <v>4642</v>
      </c>
      <c r="F2397" t="s">
        <v>33</v>
      </c>
      <c r="G2397" t="s">
        <v>1859</v>
      </c>
      <c r="H2397" s="10">
        <v>42916</v>
      </c>
      <c r="I2397" s="10">
        <v>43038</v>
      </c>
      <c r="J2397" t="s">
        <v>35</v>
      </c>
      <c r="K2397" t="s">
        <v>36</v>
      </c>
      <c r="L2397" s="11">
        <v>-134083</v>
      </c>
      <c r="M2397" t="s">
        <v>37</v>
      </c>
      <c r="N2397" t="s">
        <v>4613</v>
      </c>
      <c r="O2397" t="s">
        <v>31</v>
      </c>
      <c r="P2397">
        <v>0</v>
      </c>
    </row>
    <row r="2398" spans="1:16" ht="14.95" x14ac:dyDescent="0.25">
      <c r="A2398" t="s">
        <v>29</v>
      </c>
      <c r="B2398" t="s">
        <v>4640</v>
      </c>
      <c r="C2398" t="s">
        <v>31</v>
      </c>
      <c r="D2398" t="s">
        <v>4641</v>
      </c>
      <c r="E2398" t="s">
        <v>4642</v>
      </c>
      <c r="F2398" t="s">
        <v>33</v>
      </c>
      <c r="G2398" t="s">
        <v>1859</v>
      </c>
      <c r="H2398" s="10">
        <v>42916</v>
      </c>
      <c r="I2398" s="10">
        <v>43038</v>
      </c>
      <c r="J2398" t="s">
        <v>35</v>
      </c>
      <c r="K2398" t="s">
        <v>36</v>
      </c>
      <c r="L2398" s="11">
        <v>-15237</v>
      </c>
      <c r="M2398" t="s">
        <v>37</v>
      </c>
      <c r="N2398" t="s">
        <v>4573</v>
      </c>
      <c r="O2398" t="s">
        <v>31</v>
      </c>
      <c r="P2398">
        <v>0</v>
      </c>
    </row>
    <row r="2399" spans="1:16" ht="14.95" x14ac:dyDescent="0.25">
      <c r="A2399" t="s">
        <v>29</v>
      </c>
      <c r="B2399" t="s">
        <v>3902</v>
      </c>
      <c r="C2399" t="s">
        <v>31</v>
      </c>
      <c r="D2399" t="s">
        <v>4643</v>
      </c>
      <c r="E2399" t="s">
        <v>4644</v>
      </c>
      <c r="F2399" t="s">
        <v>33</v>
      </c>
      <c r="G2399" t="s">
        <v>1859</v>
      </c>
      <c r="H2399" s="10">
        <v>42916</v>
      </c>
      <c r="I2399" s="10">
        <v>43038</v>
      </c>
      <c r="J2399" t="s">
        <v>35</v>
      </c>
      <c r="K2399" t="s">
        <v>36</v>
      </c>
      <c r="L2399" s="11">
        <v>-562106</v>
      </c>
      <c r="M2399" t="s">
        <v>37</v>
      </c>
      <c r="N2399" t="s">
        <v>4645</v>
      </c>
      <c r="O2399" t="s">
        <v>31</v>
      </c>
      <c r="P2399">
        <v>0</v>
      </c>
    </row>
    <row r="2400" spans="1:16" ht="14.95" x14ac:dyDescent="0.25">
      <c r="A2400" t="s">
        <v>29</v>
      </c>
      <c r="B2400" t="s">
        <v>3902</v>
      </c>
      <c r="C2400" t="s">
        <v>31</v>
      </c>
      <c r="D2400" t="s">
        <v>4643</v>
      </c>
      <c r="E2400" t="s">
        <v>4644</v>
      </c>
      <c r="F2400" t="s">
        <v>33</v>
      </c>
      <c r="G2400" t="s">
        <v>1859</v>
      </c>
      <c r="H2400" s="10">
        <v>42916</v>
      </c>
      <c r="I2400" s="10">
        <v>43038</v>
      </c>
      <c r="J2400" t="s">
        <v>35</v>
      </c>
      <c r="K2400" t="s">
        <v>36</v>
      </c>
      <c r="L2400" s="11">
        <v>-60441</v>
      </c>
      <c r="M2400" t="s">
        <v>37</v>
      </c>
      <c r="N2400" t="s">
        <v>4646</v>
      </c>
      <c r="O2400" t="s">
        <v>31</v>
      </c>
      <c r="P2400">
        <v>0</v>
      </c>
    </row>
    <row r="2401" spans="1:16" ht="14.95" x14ac:dyDescent="0.25">
      <c r="A2401" t="s">
        <v>29</v>
      </c>
      <c r="B2401" t="s">
        <v>4647</v>
      </c>
      <c r="C2401" t="s">
        <v>31</v>
      </c>
      <c r="D2401" t="s">
        <v>4560</v>
      </c>
      <c r="E2401" t="s">
        <v>4648</v>
      </c>
      <c r="F2401" t="s">
        <v>33</v>
      </c>
      <c r="G2401" t="s">
        <v>1859</v>
      </c>
      <c r="H2401" s="10">
        <v>42916</v>
      </c>
      <c r="I2401" s="10">
        <v>43038</v>
      </c>
      <c r="J2401" t="s">
        <v>35</v>
      </c>
      <c r="K2401" t="s">
        <v>36</v>
      </c>
      <c r="L2401" s="11">
        <v>-66084</v>
      </c>
      <c r="M2401" t="s">
        <v>37</v>
      </c>
      <c r="N2401" t="s">
        <v>4613</v>
      </c>
      <c r="O2401" t="s">
        <v>31</v>
      </c>
      <c r="P2401">
        <v>0</v>
      </c>
    </row>
    <row r="2402" spans="1:16" ht="14.95" x14ac:dyDescent="0.25">
      <c r="A2402" t="s">
        <v>29</v>
      </c>
      <c r="B2402" t="s">
        <v>4647</v>
      </c>
      <c r="C2402" t="s">
        <v>31</v>
      </c>
      <c r="D2402" t="s">
        <v>4649</v>
      </c>
      <c r="E2402" t="s">
        <v>4648</v>
      </c>
      <c r="F2402" t="s">
        <v>33</v>
      </c>
      <c r="G2402" t="s">
        <v>1859</v>
      </c>
      <c r="H2402" s="10">
        <v>42916</v>
      </c>
      <c r="I2402" s="10">
        <v>43038</v>
      </c>
      <c r="J2402" t="s">
        <v>35</v>
      </c>
      <c r="K2402" t="s">
        <v>36</v>
      </c>
      <c r="L2402" s="11">
        <v>-7509</v>
      </c>
      <c r="M2402" t="s">
        <v>37</v>
      </c>
      <c r="N2402" t="s">
        <v>4573</v>
      </c>
      <c r="O2402" t="s">
        <v>31</v>
      </c>
      <c r="P2402">
        <v>0</v>
      </c>
    </row>
    <row r="2403" spans="1:16" ht="14.95" x14ac:dyDescent="0.25">
      <c r="A2403" t="s">
        <v>29</v>
      </c>
      <c r="B2403" t="s">
        <v>3902</v>
      </c>
      <c r="C2403" t="s">
        <v>31</v>
      </c>
      <c r="D2403" t="s">
        <v>2504</v>
      </c>
      <c r="E2403" t="s">
        <v>4650</v>
      </c>
      <c r="F2403" t="s">
        <v>33</v>
      </c>
      <c r="G2403" t="s">
        <v>1859</v>
      </c>
      <c r="H2403" s="10">
        <v>42916</v>
      </c>
      <c r="I2403" s="10">
        <v>43038</v>
      </c>
      <c r="J2403" t="s">
        <v>35</v>
      </c>
      <c r="K2403" t="s">
        <v>36</v>
      </c>
      <c r="L2403" s="11">
        <v>-286</v>
      </c>
      <c r="M2403" t="s">
        <v>37</v>
      </c>
      <c r="N2403" t="s">
        <v>4651</v>
      </c>
      <c r="O2403" t="s">
        <v>31</v>
      </c>
      <c r="P2403">
        <v>0</v>
      </c>
    </row>
    <row r="2404" spans="1:16" ht="14.95" x14ac:dyDescent="0.25">
      <c r="A2404" t="s">
        <v>29</v>
      </c>
      <c r="B2404" t="s">
        <v>3902</v>
      </c>
      <c r="C2404" t="s">
        <v>31</v>
      </c>
      <c r="D2404" t="s">
        <v>2504</v>
      </c>
      <c r="E2404" t="s">
        <v>4650</v>
      </c>
      <c r="F2404" t="s">
        <v>33</v>
      </c>
      <c r="G2404" t="s">
        <v>1859</v>
      </c>
      <c r="H2404" s="10">
        <v>42916</v>
      </c>
      <c r="I2404" s="10">
        <v>43038</v>
      </c>
      <c r="J2404" t="s">
        <v>35</v>
      </c>
      <c r="K2404" t="s">
        <v>36</v>
      </c>
      <c r="L2404" s="11">
        <v>-2657</v>
      </c>
      <c r="M2404" t="s">
        <v>37</v>
      </c>
      <c r="N2404" t="s">
        <v>4652</v>
      </c>
      <c r="O2404" t="s">
        <v>31</v>
      </c>
      <c r="P2404">
        <v>0</v>
      </c>
    </row>
    <row r="2405" spans="1:16" ht="14.95" x14ac:dyDescent="0.25">
      <c r="A2405" t="s">
        <v>29</v>
      </c>
      <c r="B2405" t="s">
        <v>3902</v>
      </c>
      <c r="C2405" t="s">
        <v>31</v>
      </c>
      <c r="D2405" t="s">
        <v>2272</v>
      </c>
      <c r="E2405" t="s">
        <v>4653</v>
      </c>
      <c r="F2405" t="s">
        <v>33</v>
      </c>
      <c r="G2405" t="s">
        <v>1859</v>
      </c>
      <c r="H2405" s="10">
        <v>42916</v>
      </c>
      <c r="I2405" s="10">
        <v>43038</v>
      </c>
      <c r="J2405" t="s">
        <v>35</v>
      </c>
      <c r="K2405" t="s">
        <v>36</v>
      </c>
      <c r="L2405" s="11">
        <v>-1710</v>
      </c>
      <c r="M2405" t="s">
        <v>37</v>
      </c>
      <c r="N2405" t="s">
        <v>4654</v>
      </c>
      <c r="O2405" t="s">
        <v>31</v>
      </c>
      <c r="P2405">
        <v>0</v>
      </c>
    </row>
    <row r="2406" spans="1:16" ht="14.95" x14ac:dyDescent="0.25">
      <c r="A2406" t="s">
        <v>29</v>
      </c>
      <c r="B2406" t="s">
        <v>3902</v>
      </c>
      <c r="C2406" t="s">
        <v>31</v>
      </c>
      <c r="D2406" t="s">
        <v>2272</v>
      </c>
      <c r="E2406" t="s">
        <v>4653</v>
      </c>
      <c r="F2406" t="s">
        <v>33</v>
      </c>
      <c r="G2406" t="s">
        <v>1859</v>
      </c>
      <c r="H2406" s="10">
        <v>42916</v>
      </c>
      <c r="I2406" s="10">
        <v>43038</v>
      </c>
      <c r="J2406" t="s">
        <v>35</v>
      </c>
      <c r="K2406" t="s">
        <v>36</v>
      </c>
      <c r="L2406" s="11">
        <v>-15047</v>
      </c>
      <c r="M2406" t="s">
        <v>37</v>
      </c>
      <c r="N2406" t="s">
        <v>4655</v>
      </c>
      <c r="O2406" t="s">
        <v>31</v>
      </c>
      <c r="P2406">
        <v>0</v>
      </c>
    </row>
    <row r="2407" spans="1:16" ht="14.95" x14ac:dyDescent="0.25">
      <c r="A2407" t="s">
        <v>29</v>
      </c>
      <c r="B2407" t="s">
        <v>4656</v>
      </c>
      <c r="C2407" t="s">
        <v>31</v>
      </c>
      <c r="D2407" t="s">
        <v>4657</v>
      </c>
      <c r="E2407" t="s">
        <v>4658</v>
      </c>
      <c r="F2407" t="s">
        <v>33</v>
      </c>
      <c r="G2407" t="s">
        <v>1859</v>
      </c>
      <c r="H2407" s="10">
        <v>42916</v>
      </c>
      <c r="I2407" s="10">
        <v>43038</v>
      </c>
      <c r="J2407" t="s">
        <v>35</v>
      </c>
      <c r="K2407" t="s">
        <v>36</v>
      </c>
      <c r="L2407" s="11">
        <v>-49233</v>
      </c>
      <c r="M2407" t="s">
        <v>37</v>
      </c>
      <c r="N2407" t="s">
        <v>4659</v>
      </c>
      <c r="O2407" t="s">
        <v>31</v>
      </c>
      <c r="P2407">
        <v>0</v>
      </c>
    </row>
    <row r="2408" spans="1:16" ht="14.95" x14ac:dyDescent="0.25">
      <c r="A2408" t="s">
        <v>29</v>
      </c>
      <c r="B2408" t="s">
        <v>4656</v>
      </c>
      <c r="C2408" t="s">
        <v>31</v>
      </c>
      <c r="D2408" t="s">
        <v>4657</v>
      </c>
      <c r="E2408" t="s">
        <v>4658</v>
      </c>
      <c r="F2408" t="s">
        <v>33</v>
      </c>
      <c r="G2408" t="s">
        <v>1859</v>
      </c>
      <c r="H2408" s="10">
        <v>42916</v>
      </c>
      <c r="I2408" s="10">
        <v>43038</v>
      </c>
      <c r="J2408" t="s">
        <v>35</v>
      </c>
      <c r="K2408" t="s">
        <v>36</v>
      </c>
      <c r="L2408" s="11">
        <v>-422779</v>
      </c>
      <c r="M2408" t="s">
        <v>37</v>
      </c>
      <c r="N2408" t="s">
        <v>4660</v>
      </c>
      <c r="O2408" t="s">
        <v>31</v>
      </c>
      <c r="P2408">
        <v>0</v>
      </c>
    </row>
    <row r="2409" spans="1:16" ht="14.95" x14ac:dyDescent="0.25">
      <c r="A2409" t="s">
        <v>29</v>
      </c>
      <c r="B2409" t="s">
        <v>4656</v>
      </c>
      <c r="C2409" t="s">
        <v>31</v>
      </c>
      <c r="D2409" t="s">
        <v>4657</v>
      </c>
      <c r="E2409" t="s">
        <v>4658</v>
      </c>
      <c r="F2409" t="s">
        <v>33</v>
      </c>
      <c r="G2409" t="s">
        <v>1859</v>
      </c>
      <c r="H2409" s="10">
        <v>42916</v>
      </c>
      <c r="I2409" s="10">
        <v>43038</v>
      </c>
      <c r="J2409" t="s">
        <v>35</v>
      </c>
      <c r="K2409" t="s">
        <v>36</v>
      </c>
      <c r="L2409" s="11">
        <v>-60851</v>
      </c>
      <c r="M2409" t="s">
        <v>37</v>
      </c>
      <c r="N2409" t="s">
        <v>4661</v>
      </c>
      <c r="O2409" t="s">
        <v>31</v>
      </c>
      <c r="P2409">
        <v>0</v>
      </c>
    </row>
    <row r="2410" spans="1:16" ht="14.95" x14ac:dyDescent="0.25">
      <c r="A2410" t="s">
        <v>29</v>
      </c>
      <c r="B2410" t="s">
        <v>4662</v>
      </c>
      <c r="C2410" t="s">
        <v>31</v>
      </c>
      <c r="D2410" t="s">
        <v>4663</v>
      </c>
      <c r="E2410" t="s">
        <v>4664</v>
      </c>
      <c r="F2410" t="s">
        <v>33</v>
      </c>
      <c r="G2410" t="s">
        <v>1859</v>
      </c>
      <c r="H2410" s="10">
        <v>42916</v>
      </c>
      <c r="I2410" s="10">
        <v>43039</v>
      </c>
      <c r="J2410" t="s">
        <v>35</v>
      </c>
      <c r="K2410" t="s">
        <v>36</v>
      </c>
      <c r="L2410" s="11">
        <v>-15968</v>
      </c>
      <c r="M2410" t="s">
        <v>37</v>
      </c>
      <c r="N2410" t="s">
        <v>4665</v>
      </c>
      <c r="O2410" t="s">
        <v>31</v>
      </c>
      <c r="P2410">
        <v>0</v>
      </c>
    </row>
    <row r="2411" spans="1:16" ht="14.95" x14ac:dyDescent="0.25">
      <c r="A2411" t="s">
        <v>29</v>
      </c>
      <c r="B2411" t="s">
        <v>4662</v>
      </c>
      <c r="C2411" t="s">
        <v>31</v>
      </c>
      <c r="D2411" t="s">
        <v>4663</v>
      </c>
      <c r="E2411" t="s">
        <v>4664</v>
      </c>
      <c r="F2411" t="s">
        <v>33</v>
      </c>
      <c r="G2411" t="s">
        <v>1859</v>
      </c>
      <c r="H2411" s="10">
        <v>42916</v>
      </c>
      <c r="I2411" s="10">
        <v>43039</v>
      </c>
      <c r="J2411" t="s">
        <v>35</v>
      </c>
      <c r="K2411" t="s">
        <v>36</v>
      </c>
      <c r="L2411" s="11">
        <v>-79840</v>
      </c>
      <c r="M2411" t="s">
        <v>37</v>
      </c>
      <c r="N2411" t="s">
        <v>4666</v>
      </c>
      <c r="O2411" t="s">
        <v>31</v>
      </c>
      <c r="P2411">
        <v>0</v>
      </c>
    </row>
    <row r="2412" spans="1:16" ht="14.95" x14ac:dyDescent="0.25">
      <c r="A2412" t="s">
        <v>29</v>
      </c>
      <c r="B2412" t="s">
        <v>4662</v>
      </c>
      <c r="C2412" t="s">
        <v>31</v>
      </c>
      <c r="D2412" t="s">
        <v>4663</v>
      </c>
      <c r="E2412" t="s">
        <v>4664</v>
      </c>
      <c r="F2412" t="s">
        <v>33</v>
      </c>
      <c r="G2412" t="s">
        <v>1859</v>
      </c>
      <c r="H2412" s="10">
        <v>42916</v>
      </c>
      <c r="I2412" s="10">
        <v>43039</v>
      </c>
      <c r="J2412" t="s">
        <v>35</v>
      </c>
      <c r="K2412" t="s">
        <v>36</v>
      </c>
      <c r="L2412" s="11">
        <v>-657040</v>
      </c>
      <c r="M2412" t="s">
        <v>37</v>
      </c>
      <c r="N2412" t="s">
        <v>4667</v>
      </c>
      <c r="O2412" t="s">
        <v>31</v>
      </c>
      <c r="P2412">
        <v>0</v>
      </c>
    </row>
    <row r="2413" spans="1:16" ht="14.95" x14ac:dyDescent="0.25">
      <c r="A2413" t="s">
        <v>29</v>
      </c>
      <c r="B2413" t="s">
        <v>4662</v>
      </c>
      <c r="C2413" t="s">
        <v>31</v>
      </c>
      <c r="D2413" t="s">
        <v>4663</v>
      </c>
      <c r="E2413" t="s">
        <v>4664</v>
      </c>
      <c r="F2413" t="s">
        <v>33</v>
      </c>
      <c r="G2413" t="s">
        <v>1859</v>
      </c>
      <c r="H2413" s="10">
        <v>42916</v>
      </c>
      <c r="I2413" s="10">
        <v>43039</v>
      </c>
      <c r="J2413" t="s">
        <v>35</v>
      </c>
      <c r="K2413" t="s">
        <v>36</v>
      </c>
      <c r="L2413" s="11">
        <v>-172255</v>
      </c>
      <c r="M2413" t="s">
        <v>37</v>
      </c>
      <c r="N2413" t="s">
        <v>4668</v>
      </c>
      <c r="O2413" t="s">
        <v>31</v>
      </c>
      <c r="P2413">
        <v>0</v>
      </c>
    </row>
    <row r="2414" spans="1:16" ht="14.95" x14ac:dyDescent="0.25">
      <c r="A2414" t="s">
        <v>29</v>
      </c>
      <c r="B2414" t="s">
        <v>4669</v>
      </c>
      <c r="C2414" t="s">
        <v>31</v>
      </c>
      <c r="D2414" t="s">
        <v>4670</v>
      </c>
      <c r="E2414" t="s">
        <v>4671</v>
      </c>
      <c r="F2414" t="s">
        <v>33</v>
      </c>
      <c r="G2414" t="s">
        <v>1859</v>
      </c>
      <c r="H2414" s="10">
        <v>42916</v>
      </c>
      <c r="I2414" s="10">
        <v>43039</v>
      </c>
      <c r="J2414" t="s">
        <v>35</v>
      </c>
      <c r="K2414" t="s">
        <v>36</v>
      </c>
      <c r="L2414" s="11">
        <v>-45600</v>
      </c>
      <c r="M2414" t="s">
        <v>37</v>
      </c>
      <c r="N2414" t="s">
        <v>4672</v>
      </c>
      <c r="O2414" t="s">
        <v>31</v>
      </c>
      <c r="P2414">
        <v>0</v>
      </c>
    </row>
    <row r="2415" spans="1:16" ht="14.95" x14ac:dyDescent="0.25">
      <c r="A2415" t="s">
        <v>29</v>
      </c>
      <c r="B2415" t="s">
        <v>4669</v>
      </c>
      <c r="C2415" t="s">
        <v>31</v>
      </c>
      <c r="D2415" t="s">
        <v>4670</v>
      </c>
      <c r="E2415" t="s">
        <v>4671</v>
      </c>
      <c r="F2415" t="s">
        <v>33</v>
      </c>
      <c r="G2415" t="s">
        <v>1859</v>
      </c>
      <c r="H2415" s="10">
        <v>42916</v>
      </c>
      <c r="I2415" s="10">
        <v>43039</v>
      </c>
      <c r="J2415" t="s">
        <v>35</v>
      </c>
      <c r="K2415" t="s">
        <v>36</v>
      </c>
      <c r="L2415" s="11">
        <v>-178068</v>
      </c>
      <c r="M2415" t="s">
        <v>37</v>
      </c>
      <c r="N2415" t="s">
        <v>4673</v>
      </c>
      <c r="O2415" t="s">
        <v>31</v>
      </c>
      <c r="P2415">
        <v>0</v>
      </c>
    </row>
    <row r="2416" spans="1:16" ht="14.95" x14ac:dyDescent="0.25">
      <c r="A2416" t="s">
        <v>29</v>
      </c>
      <c r="B2416" t="s">
        <v>4674</v>
      </c>
      <c r="C2416" t="s">
        <v>31</v>
      </c>
      <c r="D2416" t="s">
        <v>4674</v>
      </c>
      <c r="E2416" t="s">
        <v>4675</v>
      </c>
      <c r="F2416" t="s">
        <v>33</v>
      </c>
      <c r="G2416" t="s">
        <v>1859</v>
      </c>
      <c r="H2416" s="10">
        <v>42916</v>
      </c>
      <c r="I2416" s="10">
        <v>43039</v>
      </c>
      <c r="J2416" t="s">
        <v>35</v>
      </c>
      <c r="K2416" t="s">
        <v>36</v>
      </c>
      <c r="L2416" s="11">
        <v>-710710</v>
      </c>
      <c r="M2416" t="s">
        <v>37</v>
      </c>
      <c r="N2416" t="s">
        <v>4676</v>
      </c>
      <c r="O2416" t="s">
        <v>31</v>
      </c>
      <c r="P2416">
        <v>0</v>
      </c>
    </row>
    <row r="2417" spans="1:16" ht="14.95" x14ac:dyDescent="0.25">
      <c r="A2417" t="s">
        <v>29</v>
      </c>
      <c r="B2417" t="s">
        <v>4674</v>
      </c>
      <c r="C2417" t="s">
        <v>31</v>
      </c>
      <c r="D2417" t="s">
        <v>31</v>
      </c>
      <c r="E2417" t="s">
        <v>4675</v>
      </c>
      <c r="F2417" t="s">
        <v>33</v>
      </c>
      <c r="G2417" t="s">
        <v>1859</v>
      </c>
      <c r="H2417" s="10">
        <v>42916</v>
      </c>
      <c r="I2417" s="10">
        <v>43039</v>
      </c>
      <c r="J2417" t="s">
        <v>35</v>
      </c>
      <c r="K2417" t="s">
        <v>36</v>
      </c>
      <c r="L2417" s="11">
        <v>-182000</v>
      </c>
      <c r="M2417" t="s">
        <v>37</v>
      </c>
      <c r="N2417" t="s">
        <v>4677</v>
      </c>
      <c r="O2417" t="s">
        <v>31</v>
      </c>
      <c r="P2417">
        <v>0</v>
      </c>
    </row>
    <row r="2418" spans="1:16" ht="14.95" x14ac:dyDescent="0.25">
      <c r="A2418" t="s">
        <v>29</v>
      </c>
      <c r="B2418" t="s">
        <v>4678</v>
      </c>
      <c r="C2418" t="s">
        <v>31</v>
      </c>
      <c r="D2418" t="s">
        <v>4679</v>
      </c>
      <c r="E2418" t="s">
        <v>4680</v>
      </c>
      <c r="F2418" t="s">
        <v>33</v>
      </c>
      <c r="G2418" t="s">
        <v>1859</v>
      </c>
      <c r="H2418" s="10">
        <v>42916</v>
      </c>
      <c r="I2418" s="10">
        <v>43039</v>
      </c>
      <c r="J2418" t="s">
        <v>35</v>
      </c>
      <c r="K2418" t="s">
        <v>36</v>
      </c>
      <c r="L2418" s="11">
        <v>-10122</v>
      </c>
      <c r="M2418" t="s">
        <v>37</v>
      </c>
      <c r="N2418" t="s">
        <v>4681</v>
      </c>
      <c r="O2418" t="s">
        <v>31</v>
      </c>
      <c r="P2418">
        <v>0</v>
      </c>
    </row>
    <row r="2419" spans="1:16" ht="14.95" x14ac:dyDescent="0.25">
      <c r="A2419" t="s">
        <v>29</v>
      </c>
      <c r="B2419" t="s">
        <v>4678</v>
      </c>
      <c r="C2419" t="s">
        <v>31</v>
      </c>
      <c r="D2419" t="s">
        <v>4682</v>
      </c>
      <c r="E2419" t="s">
        <v>4680</v>
      </c>
      <c r="F2419" t="s">
        <v>33</v>
      </c>
      <c r="G2419" t="s">
        <v>1859</v>
      </c>
      <c r="H2419" s="10">
        <v>42916</v>
      </c>
      <c r="I2419" s="10">
        <v>43039</v>
      </c>
      <c r="J2419" t="s">
        <v>35</v>
      </c>
      <c r="K2419" t="s">
        <v>36</v>
      </c>
      <c r="L2419" s="11">
        <v>-1150</v>
      </c>
      <c r="M2419" t="s">
        <v>37</v>
      </c>
      <c r="N2419" t="s">
        <v>4683</v>
      </c>
      <c r="O2419" t="s">
        <v>31</v>
      </c>
      <c r="P2419">
        <v>0</v>
      </c>
    </row>
    <row r="2420" spans="1:16" ht="14.95" x14ac:dyDescent="0.25">
      <c r="A2420" t="s">
        <v>29</v>
      </c>
      <c r="B2420" t="s">
        <v>4545</v>
      </c>
      <c r="C2420" t="s">
        <v>31</v>
      </c>
      <c r="D2420" t="s">
        <v>4684</v>
      </c>
      <c r="E2420" t="s">
        <v>4685</v>
      </c>
      <c r="F2420" t="s">
        <v>33</v>
      </c>
      <c r="G2420" t="s">
        <v>1859</v>
      </c>
      <c r="H2420" s="10">
        <v>42916</v>
      </c>
      <c r="I2420" s="10">
        <v>43039</v>
      </c>
      <c r="J2420" t="s">
        <v>35</v>
      </c>
      <c r="K2420" t="s">
        <v>36</v>
      </c>
      <c r="L2420" s="11">
        <v>-791941</v>
      </c>
      <c r="M2420" t="s">
        <v>37</v>
      </c>
      <c r="N2420" t="s">
        <v>4686</v>
      </c>
      <c r="O2420" t="s">
        <v>31</v>
      </c>
      <c r="P2420">
        <v>0</v>
      </c>
    </row>
    <row r="2421" spans="1:16" ht="14.95" x14ac:dyDescent="0.25">
      <c r="A2421" t="s">
        <v>29</v>
      </c>
      <c r="B2421" t="s">
        <v>4545</v>
      </c>
      <c r="C2421" t="s">
        <v>31</v>
      </c>
      <c r="D2421" t="s">
        <v>4684</v>
      </c>
      <c r="E2421" t="s">
        <v>4685</v>
      </c>
      <c r="F2421" t="s">
        <v>33</v>
      </c>
      <c r="G2421" t="s">
        <v>1859</v>
      </c>
      <c r="H2421" s="10">
        <v>42916</v>
      </c>
      <c r="I2421" s="10">
        <v>43039</v>
      </c>
      <c r="J2421" t="s">
        <v>35</v>
      </c>
      <c r="K2421" t="s">
        <v>36</v>
      </c>
      <c r="L2421" s="11">
        <v>-207623</v>
      </c>
      <c r="M2421" t="s">
        <v>37</v>
      </c>
      <c r="N2421" t="s">
        <v>4687</v>
      </c>
      <c r="O2421" t="s">
        <v>31</v>
      </c>
      <c r="P2421">
        <v>0</v>
      </c>
    </row>
    <row r="2422" spans="1:16" ht="14.95" x14ac:dyDescent="0.25">
      <c r="A2422" t="s">
        <v>29</v>
      </c>
      <c r="B2422" t="s">
        <v>4545</v>
      </c>
      <c r="C2422" t="s">
        <v>31</v>
      </c>
      <c r="D2422" t="s">
        <v>4684</v>
      </c>
      <c r="E2422" t="s">
        <v>4685</v>
      </c>
      <c r="F2422" t="s">
        <v>33</v>
      </c>
      <c r="G2422" t="s">
        <v>1859</v>
      </c>
      <c r="H2422" s="10">
        <v>42916</v>
      </c>
      <c r="I2422" s="10">
        <v>43039</v>
      </c>
      <c r="J2422" t="s">
        <v>35</v>
      </c>
      <c r="K2422" t="s">
        <v>36</v>
      </c>
      <c r="L2422" s="11">
        <v>-43912</v>
      </c>
      <c r="M2422" t="s">
        <v>37</v>
      </c>
      <c r="N2422" t="s">
        <v>4688</v>
      </c>
      <c r="O2422" t="s">
        <v>31</v>
      </c>
      <c r="P2422">
        <v>0</v>
      </c>
    </row>
    <row r="2423" spans="1:16" ht="14.95" x14ac:dyDescent="0.25">
      <c r="A2423" t="s">
        <v>29</v>
      </c>
      <c r="B2423" t="s">
        <v>4545</v>
      </c>
      <c r="C2423" t="s">
        <v>31</v>
      </c>
      <c r="D2423" t="s">
        <v>4684</v>
      </c>
      <c r="E2423" t="s">
        <v>4685</v>
      </c>
      <c r="F2423" t="s">
        <v>33</v>
      </c>
      <c r="G2423" t="s">
        <v>1859</v>
      </c>
      <c r="H2423" s="10">
        <v>42916</v>
      </c>
      <c r="I2423" s="10">
        <v>43039</v>
      </c>
      <c r="J2423" t="s">
        <v>35</v>
      </c>
      <c r="K2423" t="s">
        <v>36</v>
      </c>
      <c r="L2423" s="11">
        <v>-96233</v>
      </c>
      <c r="M2423" t="s">
        <v>37</v>
      </c>
      <c r="N2423" t="s">
        <v>4689</v>
      </c>
      <c r="O2423" t="s">
        <v>31</v>
      </c>
      <c r="P2423">
        <v>0</v>
      </c>
    </row>
    <row r="2424" spans="1:16" ht="14.95" x14ac:dyDescent="0.25">
      <c r="A2424" t="s">
        <v>29</v>
      </c>
      <c r="B2424" t="s">
        <v>4545</v>
      </c>
      <c r="C2424" t="s">
        <v>31</v>
      </c>
      <c r="D2424" t="s">
        <v>4136</v>
      </c>
      <c r="E2424" t="s">
        <v>4690</v>
      </c>
      <c r="F2424" t="s">
        <v>33</v>
      </c>
      <c r="G2424" t="s">
        <v>1859</v>
      </c>
      <c r="H2424" s="10">
        <v>42912</v>
      </c>
      <c r="I2424" s="10">
        <v>43039</v>
      </c>
      <c r="J2424" t="s">
        <v>35</v>
      </c>
      <c r="K2424" t="s">
        <v>36</v>
      </c>
      <c r="L2424" s="11">
        <v>-10259</v>
      </c>
      <c r="M2424" t="s">
        <v>37</v>
      </c>
      <c r="N2424" t="s">
        <v>4691</v>
      </c>
      <c r="O2424" t="s">
        <v>31</v>
      </c>
      <c r="P2424">
        <v>0</v>
      </c>
    </row>
    <row r="2425" spans="1:16" ht="14.95" x14ac:dyDescent="0.25">
      <c r="A2425" t="s">
        <v>29</v>
      </c>
      <c r="B2425" t="s">
        <v>4545</v>
      </c>
      <c r="C2425" t="s">
        <v>31</v>
      </c>
      <c r="D2425" t="s">
        <v>4136</v>
      </c>
      <c r="E2425" t="s">
        <v>4690</v>
      </c>
      <c r="F2425" t="s">
        <v>33</v>
      </c>
      <c r="G2425" t="s">
        <v>1859</v>
      </c>
      <c r="H2425" s="10">
        <v>42912</v>
      </c>
      <c r="I2425" s="10">
        <v>43039</v>
      </c>
      <c r="J2425" t="s">
        <v>35</v>
      </c>
      <c r="K2425" t="s">
        <v>36</v>
      </c>
      <c r="L2425" s="11">
        <v>-569</v>
      </c>
      <c r="M2425" t="s">
        <v>37</v>
      </c>
      <c r="N2425" t="s">
        <v>4692</v>
      </c>
      <c r="O2425" t="s">
        <v>31</v>
      </c>
      <c r="P2425">
        <v>0</v>
      </c>
    </row>
    <row r="2426" spans="1:16" ht="14.95" x14ac:dyDescent="0.25">
      <c r="A2426" t="s">
        <v>29</v>
      </c>
      <c r="B2426" t="s">
        <v>4545</v>
      </c>
      <c r="C2426" t="s">
        <v>31</v>
      </c>
      <c r="D2426" t="s">
        <v>4136</v>
      </c>
      <c r="E2426" t="s">
        <v>4690</v>
      </c>
      <c r="F2426" t="s">
        <v>33</v>
      </c>
      <c r="G2426" t="s">
        <v>1859</v>
      </c>
      <c r="H2426" s="10">
        <v>42912</v>
      </c>
      <c r="I2426" s="10">
        <v>43039</v>
      </c>
      <c r="J2426" t="s">
        <v>35</v>
      </c>
      <c r="K2426" t="s">
        <v>36</v>
      </c>
      <c r="L2426" s="11">
        <v>-1246</v>
      </c>
      <c r="M2426" t="s">
        <v>37</v>
      </c>
      <c r="N2426" t="s">
        <v>4692</v>
      </c>
      <c r="O2426" t="s">
        <v>31</v>
      </c>
      <c r="P2426">
        <v>0</v>
      </c>
    </row>
    <row r="2427" spans="1:16" ht="14.95" x14ac:dyDescent="0.25">
      <c r="A2427" t="s">
        <v>29</v>
      </c>
      <c r="B2427" t="s">
        <v>4545</v>
      </c>
      <c r="C2427" t="s">
        <v>31</v>
      </c>
      <c r="D2427" t="s">
        <v>4136</v>
      </c>
      <c r="E2427" t="s">
        <v>4690</v>
      </c>
      <c r="F2427" t="s">
        <v>33</v>
      </c>
      <c r="G2427" t="s">
        <v>1859</v>
      </c>
      <c r="H2427" s="10">
        <v>42912</v>
      </c>
      <c r="I2427" s="10">
        <v>43039</v>
      </c>
      <c r="J2427" t="s">
        <v>35</v>
      </c>
      <c r="K2427" t="s">
        <v>36</v>
      </c>
      <c r="L2427" s="11">
        <v>-2689</v>
      </c>
      <c r="M2427" t="s">
        <v>37</v>
      </c>
      <c r="N2427" t="s">
        <v>4693</v>
      </c>
      <c r="O2427" t="s">
        <v>31</v>
      </c>
      <c r="P2427">
        <v>0</v>
      </c>
    </row>
    <row r="2428" spans="1:16" ht="14.95" x14ac:dyDescent="0.25">
      <c r="A2428" t="s">
        <v>29</v>
      </c>
      <c r="B2428" t="s">
        <v>4694</v>
      </c>
      <c r="C2428" t="s">
        <v>31</v>
      </c>
      <c r="D2428" t="s">
        <v>4694</v>
      </c>
      <c r="E2428" t="s">
        <v>4695</v>
      </c>
      <c r="F2428" t="s">
        <v>33</v>
      </c>
      <c r="G2428" t="s">
        <v>1859</v>
      </c>
      <c r="H2428" s="10">
        <v>42916</v>
      </c>
      <c r="I2428" s="10">
        <v>43039</v>
      </c>
      <c r="J2428" t="s">
        <v>35</v>
      </c>
      <c r="K2428" t="s">
        <v>36</v>
      </c>
      <c r="L2428" s="11">
        <v>-20500</v>
      </c>
      <c r="M2428" t="s">
        <v>37</v>
      </c>
      <c r="N2428" t="s">
        <v>4696</v>
      </c>
      <c r="O2428" t="s">
        <v>31</v>
      </c>
      <c r="P2428">
        <v>0</v>
      </c>
    </row>
    <row r="2429" spans="1:16" ht="14.95" x14ac:dyDescent="0.25">
      <c r="A2429" t="s">
        <v>29</v>
      </c>
      <c r="B2429" t="s">
        <v>4694</v>
      </c>
      <c r="C2429" t="s">
        <v>31</v>
      </c>
      <c r="D2429" t="s">
        <v>4694</v>
      </c>
      <c r="E2429" t="s">
        <v>4695</v>
      </c>
      <c r="F2429" t="s">
        <v>33</v>
      </c>
      <c r="G2429" t="s">
        <v>1859</v>
      </c>
      <c r="H2429" s="10">
        <v>42916</v>
      </c>
      <c r="I2429" s="10">
        <v>43039</v>
      </c>
      <c r="J2429" t="s">
        <v>35</v>
      </c>
      <c r="K2429" t="s">
        <v>36</v>
      </c>
      <c r="L2429" s="11">
        <v>-80052</v>
      </c>
      <c r="M2429" t="s">
        <v>37</v>
      </c>
      <c r="N2429" t="s">
        <v>4697</v>
      </c>
      <c r="O2429" t="s">
        <v>31</v>
      </c>
      <c r="P2429">
        <v>0</v>
      </c>
    </row>
    <row r="2430" spans="1:16" ht="14.95" x14ac:dyDescent="0.25">
      <c r="A2430" t="s">
        <v>29</v>
      </c>
      <c r="B2430" t="s">
        <v>3328</v>
      </c>
      <c r="C2430" t="s">
        <v>31</v>
      </c>
      <c r="D2430" t="s">
        <v>3328</v>
      </c>
      <c r="E2430" t="s">
        <v>4698</v>
      </c>
      <c r="F2430" t="s">
        <v>33</v>
      </c>
      <c r="G2430" t="s">
        <v>1859</v>
      </c>
      <c r="H2430" s="10">
        <v>42916</v>
      </c>
      <c r="I2430" s="10">
        <v>43039</v>
      </c>
      <c r="J2430" t="s">
        <v>35</v>
      </c>
      <c r="K2430" t="s">
        <v>36</v>
      </c>
      <c r="L2430" s="11">
        <v>-3000</v>
      </c>
      <c r="M2430" t="s">
        <v>37</v>
      </c>
      <c r="N2430" t="s">
        <v>4696</v>
      </c>
      <c r="O2430" t="s">
        <v>31</v>
      </c>
      <c r="P2430">
        <v>0</v>
      </c>
    </row>
    <row r="2431" spans="1:16" ht="14.95" x14ac:dyDescent="0.25">
      <c r="A2431" t="s">
        <v>29</v>
      </c>
      <c r="B2431" t="s">
        <v>3328</v>
      </c>
      <c r="C2431" t="s">
        <v>31</v>
      </c>
      <c r="D2431" t="s">
        <v>3328</v>
      </c>
      <c r="E2431" t="s">
        <v>4698</v>
      </c>
      <c r="F2431" t="s">
        <v>33</v>
      </c>
      <c r="G2431" t="s">
        <v>1859</v>
      </c>
      <c r="H2431" s="10">
        <v>42916</v>
      </c>
      <c r="I2431" s="10">
        <v>43039</v>
      </c>
      <c r="J2431" t="s">
        <v>35</v>
      </c>
      <c r="K2431" t="s">
        <v>36</v>
      </c>
      <c r="L2431" s="11">
        <v>-11715</v>
      </c>
      <c r="M2431" t="s">
        <v>37</v>
      </c>
      <c r="N2431" t="s">
        <v>4697</v>
      </c>
      <c r="O2431" t="s">
        <v>31</v>
      </c>
      <c r="P2431">
        <v>0</v>
      </c>
    </row>
    <row r="2432" spans="1:16" ht="14.95" x14ac:dyDescent="0.25">
      <c r="A2432" t="s">
        <v>29</v>
      </c>
      <c r="B2432" t="s">
        <v>4662</v>
      </c>
      <c r="C2432" t="s">
        <v>31</v>
      </c>
      <c r="D2432" t="s">
        <v>4127</v>
      </c>
      <c r="E2432" t="s">
        <v>4699</v>
      </c>
      <c r="F2432" t="s">
        <v>33</v>
      </c>
      <c r="G2432" t="s">
        <v>1859</v>
      </c>
      <c r="H2432" s="10">
        <v>42912</v>
      </c>
      <c r="I2432" s="10">
        <v>43039</v>
      </c>
      <c r="J2432" t="s">
        <v>35</v>
      </c>
      <c r="K2432" t="s">
        <v>36</v>
      </c>
      <c r="L2432" s="11">
        <v>-11091</v>
      </c>
      <c r="M2432" t="s">
        <v>37</v>
      </c>
      <c r="N2432" t="s">
        <v>4700</v>
      </c>
      <c r="O2432" t="s">
        <v>31</v>
      </c>
      <c r="P2432">
        <v>0</v>
      </c>
    </row>
    <row r="2433" spans="1:16" ht="14.95" x14ac:dyDescent="0.25">
      <c r="A2433" t="s">
        <v>29</v>
      </c>
      <c r="B2433" t="s">
        <v>4662</v>
      </c>
      <c r="C2433" t="s">
        <v>31</v>
      </c>
      <c r="D2433" t="s">
        <v>4127</v>
      </c>
      <c r="E2433" t="s">
        <v>4699</v>
      </c>
      <c r="F2433" t="s">
        <v>33</v>
      </c>
      <c r="G2433" t="s">
        <v>1859</v>
      </c>
      <c r="H2433" s="10">
        <v>42912</v>
      </c>
      <c r="I2433" s="10">
        <v>43039</v>
      </c>
      <c r="J2433" t="s">
        <v>35</v>
      </c>
      <c r="K2433" t="s">
        <v>36</v>
      </c>
      <c r="L2433" s="11">
        <v>-52439</v>
      </c>
      <c r="M2433" t="s">
        <v>37</v>
      </c>
      <c r="N2433" t="s">
        <v>4701</v>
      </c>
      <c r="O2433" t="s">
        <v>31</v>
      </c>
      <c r="P2433">
        <v>0</v>
      </c>
    </row>
    <row r="2434" spans="1:16" ht="14.95" x14ac:dyDescent="0.25">
      <c r="A2434" t="s">
        <v>29</v>
      </c>
      <c r="B2434" t="s">
        <v>4662</v>
      </c>
      <c r="C2434" t="s">
        <v>31</v>
      </c>
      <c r="D2434" t="s">
        <v>4127</v>
      </c>
      <c r="E2434" t="s">
        <v>4699</v>
      </c>
      <c r="F2434" t="s">
        <v>33</v>
      </c>
      <c r="G2434" t="s">
        <v>1859</v>
      </c>
      <c r="H2434" s="10">
        <v>42912</v>
      </c>
      <c r="I2434" s="10">
        <v>43039</v>
      </c>
      <c r="J2434" t="s">
        <v>35</v>
      </c>
      <c r="K2434" t="s">
        <v>36</v>
      </c>
      <c r="L2434" s="11">
        <v>-200017</v>
      </c>
      <c r="M2434" t="s">
        <v>37</v>
      </c>
      <c r="N2434" t="s">
        <v>4702</v>
      </c>
      <c r="O2434" t="s">
        <v>31</v>
      </c>
      <c r="P2434">
        <v>0</v>
      </c>
    </row>
    <row r="2435" spans="1:16" ht="14.95" x14ac:dyDescent="0.25">
      <c r="A2435" t="s">
        <v>29</v>
      </c>
      <c r="B2435" t="s">
        <v>4662</v>
      </c>
      <c r="C2435" t="s">
        <v>31</v>
      </c>
      <c r="D2435" t="s">
        <v>4127</v>
      </c>
      <c r="E2435" t="s">
        <v>4699</v>
      </c>
      <c r="F2435" t="s">
        <v>33</v>
      </c>
      <c r="G2435" t="s">
        <v>1859</v>
      </c>
      <c r="H2435" s="10">
        <v>42912</v>
      </c>
      <c r="I2435" s="10">
        <v>43039</v>
      </c>
      <c r="J2435" t="s">
        <v>35</v>
      </c>
      <c r="K2435" t="s">
        <v>36</v>
      </c>
      <c r="L2435" s="11">
        <v>-24305</v>
      </c>
      <c r="M2435" t="s">
        <v>37</v>
      </c>
      <c r="N2435" t="s">
        <v>4703</v>
      </c>
      <c r="O2435" t="s">
        <v>31</v>
      </c>
      <c r="P2435">
        <v>0</v>
      </c>
    </row>
    <row r="2436" spans="1:16" ht="14.95" x14ac:dyDescent="0.25">
      <c r="A2436" t="s">
        <v>29</v>
      </c>
      <c r="B2436" t="s">
        <v>4545</v>
      </c>
      <c r="C2436" t="s">
        <v>31</v>
      </c>
      <c r="D2436" t="s">
        <v>4704</v>
      </c>
      <c r="E2436" t="s">
        <v>4705</v>
      </c>
      <c r="F2436" t="s">
        <v>33</v>
      </c>
      <c r="G2436" t="s">
        <v>1859</v>
      </c>
      <c r="H2436" s="10">
        <v>42916</v>
      </c>
      <c r="I2436" s="10">
        <v>43039</v>
      </c>
      <c r="J2436" t="s">
        <v>35</v>
      </c>
      <c r="K2436" t="s">
        <v>36</v>
      </c>
      <c r="L2436" s="11">
        <v>-3065</v>
      </c>
      <c r="M2436" t="s">
        <v>37</v>
      </c>
      <c r="N2436" t="s">
        <v>4706</v>
      </c>
      <c r="O2436" t="s">
        <v>31</v>
      </c>
      <c r="P2436">
        <v>0</v>
      </c>
    </row>
    <row r="2437" spans="1:16" ht="14.95" x14ac:dyDescent="0.25">
      <c r="A2437" t="s">
        <v>29</v>
      </c>
      <c r="B2437" t="s">
        <v>4545</v>
      </c>
      <c r="C2437" t="s">
        <v>31</v>
      </c>
      <c r="D2437" t="s">
        <v>4704</v>
      </c>
      <c r="E2437" t="s">
        <v>4705</v>
      </c>
      <c r="F2437" t="s">
        <v>33</v>
      </c>
      <c r="G2437" t="s">
        <v>1859</v>
      </c>
      <c r="H2437" s="10">
        <v>42916</v>
      </c>
      <c r="I2437" s="10">
        <v>43039</v>
      </c>
      <c r="J2437" t="s">
        <v>35</v>
      </c>
      <c r="K2437" t="s">
        <v>36</v>
      </c>
      <c r="L2437" s="11">
        <v>-1101</v>
      </c>
      <c r="M2437" t="s">
        <v>37</v>
      </c>
      <c r="N2437" t="s">
        <v>4707</v>
      </c>
      <c r="O2437" t="s">
        <v>31</v>
      </c>
      <c r="P2437">
        <v>0</v>
      </c>
    </row>
    <row r="2438" spans="1:16" ht="14.95" x14ac:dyDescent="0.25">
      <c r="A2438" t="s">
        <v>29</v>
      </c>
      <c r="B2438" t="s">
        <v>4545</v>
      </c>
      <c r="C2438" t="s">
        <v>31</v>
      </c>
      <c r="D2438" t="s">
        <v>4704</v>
      </c>
      <c r="E2438" t="s">
        <v>4705</v>
      </c>
      <c r="F2438" t="s">
        <v>33</v>
      </c>
      <c r="G2438" t="s">
        <v>1859</v>
      </c>
      <c r="H2438" s="10">
        <v>42916</v>
      </c>
      <c r="I2438" s="10">
        <v>43039</v>
      </c>
      <c r="J2438" t="s">
        <v>35</v>
      </c>
      <c r="K2438" t="s">
        <v>36</v>
      </c>
      <c r="L2438" s="11">
        <v>-6612</v>
      </c>
      <c r="M2438" t="s">
        <v>37</v>
      </c>
      <c r="N2438" t="s">
        <v>4708</v>
      </c>
      <c r="O2438" t="s">
        <v>31</v>
      </c>
      <c r="P2438">
        <v>0</v>
      </c>
    </row>
    <row r="2439" spans="1:16" ht="14.95" x14ac:dyDescent="0.25">
      <c r="A2439" t="s">
        <v>29</v>
      </c>
      <c r="B2439" t="s">
        <v>4545</v>
      </c>
      <c r="C2439" t="s">
        <v>31</v>
      </c>
      <c r="D2439" t="s">
        <v>4704</v>
      </c>
      <c r="E2439" t="s">
        <v>4705</v>
      </c>
      <c r="F2439" t="s">
        <v>33</v>
      </c>
      <c r="G2439" t="s">
        <v>1859</v>
      </c>
      <c r="H2439" s="10">
        <v>42916</v>
      </c>
      <c r="I2439" s="10">
        <v>43039</v>
      </c>
      <c r="J2439" t="s">
        <v>35</v>
      </c>
      <c r="K2439" t="s">
        <v>36</v>
      </c>
      <c r="L2439" s="11">
        <v>-25220</v>
      </c>
      <c r="M2439" t="s">
        <v>37</v>
      </c>
      <c r="N2439" t="s">
        <v>4709</v>
      </c>
      <c r="O2439" t="s">
        <v>31</v>
      </c>
      <c r="P2439">
        <v>0</v>
      </c>
    </row>
    <row r="2440" spans="1:16" ht="14.95" x14ac:dyDescent="0.25">
      <c r="A2440" t="s">
        <v>29</v>
      </c>
      <c r="B2440" t="s">
        <v>4710</v>
      </c>
      <c r="C2440" t="s">
        <v>31</v>
      </c>
      <c r="D2440" t="s">
        <v>4710</v>
      </c>
      <c r="E2440" t="s">
        <v>4711</v>
      </c>
      <c r="F2440" t="s">
        <v>33</v>
      </c>
      <c r="G2440" t="s">
        <v>1859</v>
      </c>
      <c r="H2440" s="10">
        <v>42916</v>
      </c>
      <c r="I2440" s="10">
        <v>43039</v>
      </c>
      <c r="J2440" t="s">
        <v>35</v>
      </c>
      <c r="K2440" t="s">
        <v>36</v>
      </c>
      <c r="L2440" s="11">
        <v>-21000</v>
      </c>
      <c r="M2440" t="s">
        <v>37</v>
      </c>
      <c r="N2440" t="s">
        <v>4677</v>
      </c>
      <c r="O2440" t="s">
        <v>31</v>
      </c>
      <c r="P2440">
        <v>0</v>
      </c>
    </row>
    <row r="2441" spans="1:16" ht="14.95" x14ac:dyDescent="0.25">
      <c r="A2441" t="s">
        <v>29</v>
      </c>
      <c r="B2441" t="s">
        <v>4710</v>
      </c>
      <c r="C2441" t="s">
        <v>31</v>
      </c>
      <c r="D2441" t="s">
        <v>4710</v>
      </c>
      <c r="E2441" t="s">
        <v>4711</v>
      </c>
      <c r="F2441" t="s">
        <v>33</v>
      </c>
      <c r="G2441" t="s">
        <v>1859</v>
      </c>
      <c r="H2441" s="10">
        <v>42916</v>
      </c>
      <c r="I2441" s="10">
        <v>43039</v>
      </c>
      <c r="J2441" t="s">
        <v>35</v>
      </c>
      <c r="K2441" t="s">
        <v>36</v>
      </c>
      <c r="L2441" s="11">
        <v>-82005</v>
      </c>
      <c r="M2441" t="s">
        <v>37</v>
      </c>
      <c r="N2441" t="s">
        <v>4712</v>
      </c>
      <c r="O2441" t="s">
        <v>31</v>
      </c>
      <c r="P2441">
        <v>0</v>
      </c>
    </row>
    <row r="2442" spans="1:16" ht="14.95" x14ac:dyDescent="0.25">
      <c r="A2442" t="s">
        <v>29</v>
      </c>
      <c r="B2442" t="s">
        <v>4713</v>
      </c>
      <c r="C2442" t="s">
        <v>31</v>
      </c>
      <c r="D2442" t="s">
        <v>4713</v>
      </c>
      <c r="E2442" t="s">
        <v>4714</v>
      </c>
      <c r="F2442" t="s">
        <v>33</v>
      </c>
      <c r="G2442" t="s">
        <v>1859</v>
      </c>
      <c r="H2442" s="10">
        <v>42912</v>
      </c>
      <c r="I2442" s="10">
        <v>43039</v>
      </c>
      <c r="J2442" t="s">
        <v>35</v>
      </c>
      <c r="K2442" t="s">
        <v>36</v>
      </c>
      <c r="L2442" s="11">
        <v>-20209</v>
      </c>
      <c r="M2442" t="s">
        <v>37</v>
      </c>
      <c r="N2442" t="s">
        <v>4715</v>
      </c>
      <c r="O2442" t="s">
        <v>31</v>
      </c>
      <c r="P2442">
        <v>0</v>
      </c>
    </row>
    <row r="2443" spans="1:16" ht="14.95" x14ac:dyDescent="0.25">
      <c r="A2443" t="s">
        <v>29</v>
      </c>
      <c r="B2443" t="s">
        <v>4713</v>
      </c>
      <c r="C2443" t="s">
        <v>31</v>
      </c>
      <c r="D2443" t="s">
        <v>4713</v>
      </c>
      <c r="E2443" t="s">
        <v>4714</v>
      </c>
      <c r="F2443" t="s">
        <v>33</v>
      </c>
      <c r="G2443" t="s">
        <v>1859</v>
      </c>
      <c r="H2443" s="10">
        <v>42912</v>
      </c>
      <c r="I2443" s="10">
        <v>43039</v>
      </c>
      <c r="J2443" t="s">
        <v>35</v>
      </c>
      <c r="K2443" t="s">
        <v>36</v>
      </c>
      <c r="L2443" s="11">
        <v>-77083</v>
      </c>
      <c r="M2443" t="s">
        <v>37</v>
      </c>
      <c r="N2443" t="s">
        <v>4716</v>
      </c>
      <c r="O2443" t="s">
        <v>31</v>
      </c>
      <c r="P2443">
        <v>0</v>
      </c>
    </row>
    <row r="2444" spans="1:16" ht="14.95" x14ac:dyDescent="0.25">
      <c r="A2444" t="s">
        <v>29</v>
      </c>
      <c r="B2444" t="s">
        <v>4713</v>
      </c>
      <c r="C2444" t="s">
        <v>31</v>
      </c>
      <c r="D2444" t="s">
        <v>4713</v>
      </c>
      <c r="E2444" t="s">
        <v>4714</v>
      </c>
      <c r="F2444" t="s">
        <v>33</v>
      </c>
      <c r="G2444" t="s">
        <v>1859</v>
      </c>
      <c r="H2444" s="10">
        <v>42912</v>
      </c>
      <c r="I2444" s="10">
        <v>43039</v>
      </c>
      <c r="J2444" t="s">
        <v>35</v>
      </c>
      <c r="K2444" t="s">
        <v>36</v>
      </c>
      <c r="L2444" s="11">
        <v>-9367</v>
      </c>
      <c r="M2444" t="s">
        <v>37</v>
      </c>
      <c r="N2444" t="s">
        <v>4717</v>
      </c>
      <c r="O2444" t="s">
        <v>31</v>
      </c>
      <c r="P2444">
        <v>0</v>
      </c>
    </row>
    <row r="2445" spans="1:16" ht="14.95" x14ac:dyDescent="0.25">
      <c r="A2445" t="s">
        <v>29</v>
      </c>
      <c r="B2445" t="s">
        <v>4713</v>
      </c>
      <c r="C2445" t="s">
        <v>31</v>
      </c>
      <c r="D2445" t="s">
        <v>4713</v>
      </c>
      <c r="E2445" t="s">
        <v>4714</v>
      </c>
      <c r="F2445" t="s">
        <v>33</v>
      </c>
      <c r="G2445" t="s">
        <v>1859</v>
      </c>
      <c r="H2445" s="10">
        <v>42912</v>
      </c>
      <c r="I2445" s="10">
        <v>43039</v>
      </c>
      <c r="J2445" t="s">
        <v>35</v>
      </c>
      <c r="K2445" t="s">
        <v>36</v>
      </c>
      <c r="L2445" s="11">
        <v>-4274</v>
      </c>
      <c r="M2445" t="s">
        <v>37</v>
      </c>
      <c r="N2445" t="s">
        <v>4718</v>
      </c>
      <c r="O2445" t="s">
        <v>31</v>
      </c>
      <c r="P2445">
        <v>0</v>
      </c>
    </row>
    <row r="2446" spans="1:16" ht="14.95" x14ac:dyDescent="0.25">
      <c r="A2446" t="s">
        <v>29</v>
      </c>
      <c r="B2446" t="s">
        <v>4719</v>
      </c>
      <c r="C2446" t="s">
        <v>31</v>
      </c>
      <c r="D2446" t="s">
        <v>4719</v>
      </c>
      <c r="E2446" t="s">
        <v>4720</v>
      </c>
      <c r="F2446" t="s">
        <v>33</v>
      </c>
      <c r="G2446" t="s">
        <v>1859</v>
      </c>
      <c r="H2446" s="10">
        <v>42916</v>
      </c>
      <c r="I2446" s="10">
        <v>43039</v>
      </c>
      <c r="J2446" t="s">
        <v>35</v>
      </c>
      <c r="K2446" t="s">
        <v>36</v>
      </c>
      <c r="L2446" s="11">
        <v>-60960</v>
      </c>
      <c r="M2446" t="s">
        <v>37</v>
      </c>
      <c r="N2446" t="s">
        <v>4721</v>
      </c>
      <c r="O2446" t="s">
        <v>31</v>
      </c>
      <c r="P2446">
        <v>0</v>
      </c>
    </row>
    <row r="2447" spans="1:16" ht="14.95" x14ac:dyDescent="0.25">
      <c r="A2447" t="s">
        <v>29</v>
      </c>
      <c r="B2447" t="s">
        <v>4719</v>
      </c>
      <c r="C2447" t="s">
        <v>31</v>
      </c>
      <c r="D2447" t="s">
        <v>4719</v>
      </c>
      <c r="E2447" t="s">
        <v>4720</v>
      </c>
      <c r="F2447" t="s">
        <v>33</v>
      </c>
      <c r="G2447" t="s">
        <v>1859</v>
      </c>
      <c r="H2447" s="10">
        <v>42916</v>
      </c>
      <c r="I2447" s="10">
        <v>43039</v>
      </c>
      <c r="J2447" t="s">
        <v>35</v>
      </c>
      <c r="K2447" t="s">
        <v>36</v>
      </c>
      <c r="L2447" s="11">
        <v>-232294</v>
      </c>
      <c r="M2447" t="s">
        <v>37</v>
      </c>
      <c r="N2447" t="s">
        <v>4697</v>
      </c>
      <c r="O2447" t="s">
        <v>31</v>
      </c>
      <c r="P2447">
        <v>0</v>
      </c>
    </row>
    <row r="2448" spans="1:16" ht="14.95" x14ac:dyDescent="0.25">
      <c r="A2448" t="s">
        <v>29</v>
      </c>
      <c r="B2448" t="s">
        <v>4722</v>
      </c>
      <c r="C2448" t="s">
        <v>31</v>
      </c>
      <c r="D2448" t="s">
        <v>4722</v>
      </c>
      <c r="E2448" t="s">
        <v>4723</v>
      </c>
      <c r="F2448" t="s">
        <v>33</v>
      </c>
      <c r="G2448" t="s">
        <v>1859</v>
      </c>
      <c r="H2448" s="10">
        <v>42916</v>
      </c>
      <c r="I2448" s="10">
        <v>43039</v>
      </c>
      <c r="J2448" t="s">
        <v>35</v>
      </c>
      <c r="K2448" t="s">
        <v>36</v>
      </c>
      <c r="L2448" s="11">
        <v>-63577</v>
      </c>
      <c r="M2448" t="s">
        <v>37</v>
      </c>
      <c r="N2448" t="s">
        <v>4724</v>
      </c>
      <c r="O2448" t="s">
        <v>31</v>
      </c>
      <c r="P2448">
        <v>0</v>
      </c>
    </row>
    <row r="2449" spans="1:16" ht="14.95" x14ac:dyDescent="0.25">
      <c r="A2449" t="s">
        <v>29</v>
      </c>
      <c r="B2449" t="s">
        <v>4722</v>
      </c>
      <c r="C2449" t="s">
        <v>31</v>
      </c>
      <c r="D2449" t="s">
        <v>4722</v>
      </c>
      <c r="E2449" t="s">
        <v>4723</v>
      </c>
      <c r="F2449" t="s">
        <v>33</v>
      </c>
      <c r="G2449" t="s">
        <v>1859</v>
      </c>
      <c r="H2449" s="10">
        <v>42916</v>
      </c>
      <c r="I2449" s="10">
        <v>43039</v>
      </c>
      <c r="J2449" t="s">
        <v>35</v>
      </c>
      <c r="K2449" t="s">
        <v>36</v>
      </c>
      <c r="L2449" s="11">
        <v>-12016</v>
      </c>
      <c r="M2449" t="s">
        <v>37</v>
      </c>
      <c r="N2449" t="s">
        <v>4725</v>
      </c>
      <c r="O2449" t="s">
        <v>31</v>
      </c>
      <c r="P2449">
        <v>0</v>
      </c>
    </row>
    <row r="2450" spans="1:16" ht="14.95" x14ac:dyDescent="0.25">
      <c r="A2450" t="s">
        <v>29</v>
      </c>
      <c r="B2450" t="s">
        <v>4722</v>
      </c>
      <c r="C2450" t="s">
        <v>31</v>
      </c>
      <c r="D2450" t="s">
        <v>4722</v>
      </c>
      <c r="E2450" t="s">
        <v>4723</v>
      </c>
      <c r="F2450" t="s">
        <v>33</v>
      </c>
      <c r="G2450" t="s">
        <v>1859</v>
      </c>
      <c r="H2450" s="10">
        <v>42916</v>
      </c>
      <c r="I2450" s="10">
        <v>43039</v>
      </c>
      <c r="J2450" t="s">
        <v>35</v>
      </c>
      <c r="K2450" t="s">
        <v>36</v>
      </c>
      <c r="L2450" s="11">
        <v>-29468</v>
      </c>
      <c r="M2450" t="s">
        <v>37</v>
      </c>
      <c r="N2450" t="s">
        <v>4726</v>
      </c>
      <c r="O2450" t="s">
        <v>31</v>
      </c>
      <c r="P2450">
        <v>0</v>
      </c>
    </row>
    <row r="2451" spans="1:16" ht="14.95" x14ac:dyDescent="0.25">
      <c r="A2451" t="s">
        <v>29</v>
      </c>
      <c r="B2451" t="s">
        <v>4722</v>
      </c>
      <c r="C2451" t="s">
        <v>31</v>
      </c>
      <c r="D2451" t="s">
        <v>4722</v>
      </c>
      <c r="E2451" t="s">
        <v>4723</v>
      </c>
      <c r="F2451" t="s">
        <v>33</v>
      </c>
      <c r="G2451" t="s">
        <v>1859</v>
      </c>
      <c r="H2451" s="10">
        <v>42916</v>
      </c>
      <c r="I2451" s="10">
        <v>43039</v>
      </c>
      <c r="J2451" t="s">
        <v>35</v>
      </c>
      <c r="K2451" t="s">
        <v>36</v>
      </c>
      <c r="L2451" s="11">
        <v>-242501</v>
      </c>
      <c r="M2451" t="s">
        <v>37</v>
      </c>
      <c r="N2451" t="s">
        <v>4727</v>
      </c>
      <c r="O2451" t="s">
        <v>31</v>
      </c>
      <c r="P2451">
        <v>0</v>
      </c>
    </row>
    <row r="2452" spans="1:16" ht="14.95" x14ac:dyDescent="0.25">
      <c r="A2452" t="s">
        <v>29</v>
      </c>
      <c r="B2452" t="s">
        <v>4728</v>
      </c>
      <c r="C2452" t="s">
        <v>31</v>
      </c>
      <c r="D2452" t="s">
        <v>4729</v>
      </c>
      <c r="E2452" t="s">
        <v>4730</v>
      </c>
      <c r="F2452" t="s">
        <v>33</v>
      </c>
      <c r="G2452" t="s">
        <v>1859</v>
      </c>
      <c r="H2452" s="10">
        <v>42916</v>
      </c>
      <c r="I2452" s="10">
        <v>43039</v>
      </c>
      <c r="J2452" t="s">
        <v>35</v>
      </c>
      <c r="K2452" t="s">
        <v>36</v>
      </c>
      <c r="L2452" s="11">
        <v>-748400</v>
      </c>
      <c r="M2452" t="s">
        <v>37</v>
      </c>
      <c r="N2452" t="s">
        <v>4731</v>
      </c>
      <c r="O2452" t="s">
        <v>31</v>
      </c>
      <c r="P2452">
        <v>0</v>
      </c>
    </row>
    <row r="2453" spans="1:16" ht="14.95" x14ac:dyDescent="0.25">
      <c r="A2453" t="s">
        <v>29</v>
      </c>
      <c r="B2453" t="s">
        <v>4545</v>
      </c>
      <c r="C2453" t="s">
        <v>31</v>
      </c>
      <c r="D2453" t="s">
        <v>4732</v>
      </c>
      <c r="E2453" t="s">
        <v>4733</v>
      </c>
      <c r="F2453" t="s">
        <v>33</v>
      </c>
      <c r="G2453" t="s">
        <v>1859</v>
      </c>
      <c r="H2453" s="10">
        <v>42916</v>
      </c>
      <c r="I2453" s="10">
        <v>43039</v>
      </c>
      <c r="J2453" t="s">
        <v>35</v>
      </c>
      <c r="K2453" t="s">
        <v>36</v>
      </c>
      <c r="L2453" s="11">
        <v>-13552</v>
      </c>
      <c r="M2453" t="s">
        <v>37</v>
      </c>
      <c r="N2453" t="s">
        <v>31</v>
      </c>
      <c r="O2453" t="s">
        <v>31</v>
      </c>
      <c r="P2453">
        <v>0</v>
      </c>
    </row>
    <row r="2454" spans="1:16" ht="14.95" x14ac:dyDescent="0.25">
      <c r="A2454" t="s">
        <v>29</v>
      </c>
      <c r="B2454" t="s">
        <v>4545</v>
      </c>
      <c r="C2454" t="s">
        <v>31</v>
      </c>
      <c r="D2454" t="s">
        <v>4732</v>
      </c>
      <c r="E2454" t="s">
        <v>4733</v>
      </c>
      <c r="F2454" t="s">
        <v>33</v>
      </c>
      <c r="G2454" t="s">
        <v>1859</v>
      </c>
      <c r="H2454" s="10">
        <v>42916</v>
      </c>
      <c r="I2454" s="10">
        <v>43039</v>
      </c>
      <c r="J2454" t="s">
        <v>35</v>
      </c>
      <c r="K2454" t="s">
        <v>36</v>
      </c>
      <c r="L2454" s="11">
        <v>-51691</v>
      </c>
      <c r="M2454" t="s">
        <v>37</v>
      </c>
      <c r="N2454" t="s">
        <v>4734</v>
      </c>
      <c r="O2454" t="s">
        <v>31</v>
      </c>
      <c r="P2454">
        <v>0</v>
      </c>
    </row>
    <row r="2455" spans="1:16" ht="14.95" x14ac:dyDescent="0.25">
      <c r="A2455" t="s">
        <v>29</v>
      </c>
      <c r="B2455" t="s">
        <v>4545</v>
      </c>
      <c r="C2455" t="s">
        <v>31</v>
      </c>
      <c r="D2455" t="s">
        <v>4732</v>
      </c>
      <c r="E2455" t="s">
        <v>4733</v>
      </c>
      <c r="F2455" t="s">
        <v>33</v>
      </c>
      <c r="G2455" t="s">
        <v>1859</v>
      </c>
      <c r="H2455" s="10">
        <v>42916</v>
      </c>
      <c r="I2455" s="10">
        <v>43039</v>
      </c>
      <c r="J2455" t="s">
        <v>35</v>
      </c>
      <c r="K2455" t="s">
        <v>36</v>
      </c>
      <c r="L2455" s="11">
        <v>-2562</v>
      </c>
      <c r="M2455" t="s">
        <v>37</v>
      </c>
      <c r="N2455" t="s">
        <v>4735</v>
      </c>
      <c r="O2455" t="s">
        <v>31</v>
      </c>
      <c r="P2455">
        <v>0</v>
      </c>
    </row>
    <row r="2456" spans="1:16" ht="14.95" x14ac:dyDescent="0.25">
      <c r="A2456" t="s">
        <v>29</v>
      </c>
      <c r="B2456" t="s">
        <v>4545</v>
      </c>
      <c r="C2456" t="s">
        <v>31</v>
      </c>
      <c r="D2456" t="s">
        <v>4732</v>
      </c>
      <c r="E2456" t="s">
        <v>4733</v>
      </c>
      <c r="F2456" t="s">
        <v>33</v>
      </c>
      <c r="G2456" t="s">
        <v>1859</v>
      </c>
      <c r="H2456" s="10">
        <v>42916</v>
      </c>
      <c r="I2456" s="10">
        <v>43039</v>
      </c>
      <c r="J2456" t="s">
        <v>35</v>
      </c>
      <c r="K2456" t="s">
        <v>36</v>
      </c>
      <c r="L2456" s="11">
        <v>-6281</v>
      </c>
      <c r="M2456" t="s">
        <v>37</v>
      </c>
      <c r="N2456" t="s">
        <v>4736</v>
      </c>
      <c r="O2456" t="s">
        <v>31</v>
      </c>
      <c r="P2456">
        <v>0</v>
      </c>
    </row>
    <row r="2457" spans="1:16" ht="14.95" x14ac:dyDescent="0.25">
      <c r="A2457" t="s">
        <v>29</v>
      </c>
      <c r="B2457" t="s">
        <v>4545</v>
      </c>
      <c r="C2457" t="s">
        <v>31</v>
      </c>
      <c r="D2457" t="s">
        <v>4732</v>
      </c>
      <c r="E2457" t="s">
        <v>4737</v>
      </c>
      <c r="F2457" t="s">
        <v>33</v>
      </c>
      <c r="G2457" t="s">
        <v>1859</v>
      </c>
      <c r="H2457" s="10">
        <v>42916</v>
      </c>
      <c r="I2457" s="10">
        <v>43039</v>
      </c>
      <c r="J2457" t="s">
        <v>35</v>
      </c>
      <c r="K2457" t="s">
        <v>36</v>
      </c>
      <c r="L2457" s="11">
        <v>-125400</v>
      </c>
      <c r="M2457" t="s">
        <v>37</v>
      </c>
      <c r="N2457" t="s">
        <v>4738</v>
      </c>
      <c r="O2457" t="s">
        <v>31</v>
      </c>
      <c r="P2457">
        <v>0</v>
      </c>
    </row>
    <row r="2458" spans="1:16" ht="14.95" x14ac:dyDescent="0.25">
      <c r="A2458" t="s">
        <v>29</v>
      </c>
      <c r="B2458" t="s">
        <v>4545</v>
      </c>
      <c r="C2458" t="s">
        <v>31</v>
      </c>
      <c r="D2458" t="s">
        <v>4732</v>
      </c>
      <c r="E2458" t="s">
        <v>4737</v>
      </c>
      <c r="F2458" t="s">
        <v>33</v>
      </c>
      <c r="G2458" t="s">
        <v>1859</v>
      </c>
      <c r="H2458" s="10">
        <v>42916</v>
      </c>
      <c r="I2458" s="10">
        <v>43039</v>
      </c>
      <c r="J2458" t="s">
        <v>35</v>
      </c>
      <c r="K2458" t="s">
        <v>36</v>
      </c>
      <c r="L2458" s="11">
        <v>-58123</v>
      </c>
      <c r="M2458" t="s">
        <v>37</v>
      </c>
      <c r="N2458" t="s">
        <v>4739</v>
      </c>
      <c r="O2458" t="s">
        <v>31</v>
      </c>
      <c r="P2458">
        <v>0</v>
      </c>
    </row>
    <row r="2459" spans="1:16" ht="14.95" x14ac:dyDescent="0.25">
      <c r="A2459" t="s">
        <v>29</v>
      </c>
      <c r="B2459" t="s">
        <v>4545</v>
      </c>
      <c r="C2459" t="s">
        <v>31</v>
      </c>
      <c r="D2459" t="s">
        <v>4732</v>
      </c>
      <c r="E2459" t="s">
        <v>4737</v>
      </c>
      <c r="F2459" t="s">
        <v>33</v>
      </c>
      <c r="G2459" t="s">
        <v>1859</v>
      </c>
      <c r="H2459" s="10">
        <v>42916</v>
      </c>
      <c r="I2459" s="10">
        <v>43039</v>
      </c>
      <c r="J2459" t="s">
        <v>35</v>
      </c>
      <c r="K2459" t="s">
        <v>36</v>
      </c>
      <c r="L2459" s="11">
        <v>-478317</v>
      </c>
      <c r="M2459" t="s">
        <v>37</v>
      </c>
      <c r="N2459" t="s">
        <v>4740</v>
      </c>
      <c r="O2459" t="s">
        <v>31</v>
      </c>
      <c r="P2459">
        <v>0</v>
      </c>
    </row>
    <row r="2460" spans="1:16" ht="14.95" x14ac:dyDescent="0.25">
      <c r="A2460" t="s">
        <v>29</v>
      </c>
      <c r="B2460" t="s">
        <v>4545</v>
      </c>
      <c r="C2460" t="s">
        <v>31</v>
      </c>
      <c r="D2460" t="s">
        <v>4732</v>
      </c>
      <c r="E2460" t="s">
        <v>4737</v>
      </c>
      <c r="F2460" t="s">
        <v>33</v>
      </c>
      <c r="G2460" t="s">
        <v>1859</v>
      </c>
      <c r="H2460" s="10">
        <v>42916</v>
      </c>
      <c r="I2460" s="10">
        <v>43039</v>
      </c>
      <c r="J2460" t="s">
        <v>35</v>
      </c>
      <c r="K2460" t="s">
        <v>36</v>
      </c>
      <c r="L2460" s="11">
        <v>-26522</v>
      </c>
      <c r="M2460" t="s">
        <v>37</v>
      </c>
      <c r="N2460" t="s">
        <v>4741</v>
      </c>
      <c r="O2460" t="s">
        <v>31</v>
      </c>
      <c r="P2460">
        <v>0</v>
      </c>
    </row>
    <row r="2461" spans="1:16" ht="14.95" x14ac:dyDescent="0.25">
      <c r="A2461" t="s">
        <v>29</v>
      </c>
      <c r="B2461" t="s">
        <v>4286</v>
      </c>
      <c r="C2461" t="s">
        <v>31</v>
      </c>
      <c r="D2461" t="s">
        <v>4742</v>
      </c>
      <c r="E2461" t="s">
        <v>4743</v>
      </c>
      <c r="F2461" t="s">
        <v>33</v>
      </c>
      <c r="G2461" t="s">
        <v>1859</v>
      </c>
      <c r="H2461" s="10">
        <v>43039</v>
      </c>
      <c r="I2461" s="10">
        <v>43039</v>
      </c>
      <c r="J2461" t="s">
        <v>35</v>
      </c>
      <c r="K2461" t="s">
        <v>36</v>
      </c>
      <c r="L2461" s="11">
        <v>-60500000</v>
      </c>
      <c r="M2461" t="s">
        <v>37</v>
      </c>
      <c r="N2461" t="s">
        <v>4744</v>
      </c>
      <c r="O2461" t="s">
        <v>31</v>
      </c>
      <c r="P2461">
        <v>0</v>
      </c>
    </row>
    <row r="2462" spans="1:16" ht="14.95" x14ac:dyDescent="0.25">
      <c r="A2462" t="s">
        <v>29</v>
      </c>
      <c r="B2462" t="s">
        <v>4745</v>
      </c>
      <c r="C2462" t="s">
        <v>31</v>
      </c>
      <c r="D2462" t="s">
        <v>4745</v>
      </c>
      <c r="E2462" t="s">
        <v>4746</v>
      </c>
      <c r="F2462" t="s">
        <v>33</v>
      </c>
      <c r="G2462" t="s">
        <v>1859</v>
      </c>
      <c r="H2462" s="10">
        <v>42916</v>
      </c>
      <c r="I2462" s="10">
        <v>43039</v>
      </c>
      <c r="J2462" t="s">
        <v>35</v>
      </c>
      <c r="K2462" t="s">
        <v>36</v>
      </c>
      <c r="L2462" s="11">
        <v>-555928</v>
      </c>
      <c r="M2462" t="s">
        <v>37</v>
      </c>
      <c r="N2462" t="s">
        <v>4745</v>
      </c>
      <c r="O2462" t="s">
        <v>31</v>
      </c>
      <c r="P2462">
        <v>0</v>
      </c>
    </row>
    <row r="2463" spans="1:16" ht="14.95" x14ac:dyDescent="0.25">
      <c r="A2463" t="s">
        <v>29</v>
      </c>
      <c r="B2463" t="s">
        <v>4745</v>
      </c>
      <c r="C2463" t="s">
        <v>31</v>
      </c>
      <c r="D2463" t="s">
        <v>4745</v>
      </c>
      <c r="E2463" t="s">
        <v>4746</v>
      </c>
      <c r="F2463" t="s">
        <v>33</v>
      </c>
      <c r="G2463" t="s">
        <v>1859</v>
      </c>
      <c r="H2463" s="10">
        <v>42916</v>
      </c>
      <c r="I2463" s="10">
        <v>43039</v>
      </c>
      <c r="J2463" t="s">
        <v>35</v>
      </c>
      <c r="K2463" t="s">
        <v>36</v>
      </c>
      <c r="L2463" s="11">
        <v>-117579</v>
      </c>
      <c r="M2463" t="s">
        <v>37</v>
      </c>
      <c r="N2463" t="s">
        <v>4747</v>
      </c>
      <c r="O2463" t="s">
        <v>31</v>
      </c>
      <c r="P2463">
        <v>0</v>
      </c>
    </row>
    <row r="2464" spans="1:16" ht="14.95" x14ac:dyDescent="0.25">
      <c r="A2464" t="s">
        <v>29</v>
      </c>
      <c r="B2464" t="s">
        <v>4745</v>
      </c>
      <c r="C2464" t="s">
        <v>31</v>
      </c>
      <c r="D2464" t="s">
        <v>4745</v>
      </c>
      <c r="E2464" t="s">
        <v>4746</v>
      </c>
      <c r="F2464" t="s">
        <v>33</v>
      </c>
      <c r="G2464" t="s">
        <v>1859</v>
      </c>
      <c r="H2464" s="10">
        <v>42916</v>
      </c>
      <c r="I2464" s="10">
        <v>43039</v>
      </c>
      <c r="J2464" t="s">
        <v>35</v>
      </c>
      <c r="K2464" t="s">
        <v>36</v>
      </c>
      <c r="L2464" s="11">
        <v>-257673</v>
      </c>
      <c r="M2464" t="s">
        <v>37</v>
      </c>
      <c r="N2464" t="s">
        <v>4748</v>
      </c>
      <c r="O2464" t="s">
        <v>31</v>
      </c>
      <c r="P2464">
        <v>0</v>
      </c>
    </row>
    <row r="2465" spans="1:16" ht="14.95" x14ac:dyDescent="0.25">
      <c r="A2465" t="s">
        <v>29</v>
      </c>
      <c r="B2465" t="s">
        <v>4745</v>
      </c>
      <c r="C2465" t="s">
        <v>31</v>
      </c>
      <c r="D2465" t="s">
        <v>4745</v>
      </c>
      <c r="E2465" t="s">
        <v>4746</v>
      </c>
      <c r="F2465" t="s">
        <v>33</v>
      </c>
      <c r="G2465" t="s">
        <v>1859</v>
      </c>
      <c r="H2465" s="10">
        <v>42916</v>
      </c>
      <c r="I2465" s="10">
        <v>43039</v>
      </c>
      <c r="J2465" t="s">
        <v>35</v>
      </c>
      <c r="K2465" t="s">
        <v>36</v>
      </c>
      <c r="L2465" s="11">
        <v>-1944194</v>
      </c>
      <c r="M2465" t="s">
        <v>37</v>
      </c>
      <c r="N2465" t="s">
        <v>4749</v>
      </c>
      <c r="O2465" t="s">
        <v>31</v>
      </c>
      <c r="P2465">
        <v>0</v>
      </c>
    </row>
    <row r="2466" spans="1:16" ht="14.95" x14ac:dyDescent="0.25">
      <c r="A2466" t="s">
        <v>29</v>
      </c>
      <c r="B2466" t="s">
        <v>4750</v>
      </c>
      <c r="C2466" t="s">
        <v>31</v>
      </c>
      <c r="D2466" t="s">
        <v>4751</v>
      </c>
      <c r="E2466" t="s">
        <v>4752</v>
      </c>
      <c r="F2466" t="s">
        <v>33</v>
      </c>
      <c r="G2466" t="s">
        <v>3385</v>
      </c>
      <c r="H2466" s="10">
        <v>43110</v>
      </c>
      <c r="I2466" s="10">
        <v>43110</v>
      </c>
      <c r="J2466" t="s">
        <v>1198</v>
      </c>
      <c r="K2466" t="s">
        <v>36</v>
      </c>
      <c r="L2466" s="11">
        <v>240000000</v>
      </c>
      <c r="M2466" t="s">
        <v>37</v>
      </c>
      <c r="N2466" t="s">
        <v>4753</v>
      </c>
      <c r="O2466" t="s">
        <v>31</v>
      </c>
      <c r="P2466">
        <v>0</v>
      </c>
    </row>
    <row r="2467" spans="1:16" ht="14.95" x14ac:dyDescent="0.25">
      <c r="A2467" t="s">
        <v>29</v>
      </c>
      <c r="B2467" t="s">
        <v>4754</v>
      </c>
      <c r="C2467" t="s">
        <v>31</v>
      </c>
      <c r="D2467" t="s">
        <v>4754</v>
      </c>
      <c r="E2467" t="s">
        <v>4755</v>
      </c>
      <c r="F2467" t="s">
        <v>33</v>
      </c>
      <c r="G2467" t="s">
        <v>1859</v>
      </c>
      <c r="H2467" s="10">
        <v>43091</v>
      </c>
      <c r="I2467" s="10">
        <v>43123</v>
      </c>
      <c r="J2467" t="s">
        <v>35</v>
      </c>
      <c r="K2467" t="s">
        <v>36</v>
      </c>
      <c r="L2467" s="11">
        <v>-33186</v>
      </c>
      <c r="M2467" t="s">
        <v>37</v>
      </c>
      <c r="N2467" t="s">
        <v>4756</v>
      </c>
      <c r="O2467" t="s">
        <v>31</v>
      </c>
      <c r="P2467">
        <v>0</v>
      </c>
    </row>
    <row r="2468" spans="1:16" ht="14.95" x14ac:dyDescent="0.25">
      <c r="A2468" t="s">
        <v>29</v>
      </c>
      <c r="B2468" t="s">
        <v>4754</v>
      </c>
      <c r="C2468" t="s">
        <v>31</v>
      </c>
      <c r="D2468" t="s">
        <v>4754</v>
      </c>
      <c r="E2468" t="s">
        <v>4755</v>
      </c>
      <c r="F2468" t="s">
        <v>33</v>
      </c>
      <c r="G2468" t="s">
        <v>1859</v>
      </c>
      <c r="H2468" s="10">
        <v>43091</v>
      </c>
      <c r="I2468" s="10">
        <v>43123</v>
      </c>
      <c r="J2468" t="s">
        <v>35</v>
      </c>
      <c r="K2468" t="s">
        <v>36</v>
      </c>
      <c r="L2468" s="11">
        <v>-611984</v>
      </c>
      <c r="M2468" t="s">
        <v>37</v>
      </c>
      <c r="N2468" t="s">
        <v>4757</v>
      </c>
      <c r="O2468" t="s">
        <v>31</v>
      </c>
      <c r="P2468">
        <v>0</v>
      </c>
    </row>
    <row r="2469" spans="1:16" ht="14.95" x14ac:dyDescent="0.25">
      <c r="A2469" t="s">
        <v>29</v>
      </c>
      <c r="B2469" t="s">
        <v>4754</v>
      </c>
      <c r="C2469" t="s">
        <v>31</v>
      </c>
      <c r="D2469" t="s">
        <v>4754</v>
      </c>
      <c r="E2469" t="s">
        <v>4755</v>
      </c>
      <c r="F2469" t="s">
        <v>33</v>
      </c>
      <c r="G2469" t="s">
        <v>1859</v>
      </c>
      <c r="H2469" s="10">
        <v>43091</v>
      </c>
      <c r="I2469" s="10">
        <v>43123</v>
      </c>
      <c r="J2469" t="s">
        <v>35</v>
      </c>
      <c r="K2469" t="s">
        <v>36</v>
      </c>
      <c r="L2469" s="11">
        <v>-611985</v>
      </c>
      <c r="M2469" t="s">
        <v>37</v>
      </c>
      <c r="N2469" t="s">
        <v>4757</v>
      </c>
      <c r="O2469" t="s">
        <v>31</v>
      </c>
      <c r="P2469">
        <v>0</v>
      </c>
    </row>
    <row r="2470" spans="1:16" ht="14.95" x14ac:dyDescent="0.25">
      <c r="A2470" t="s">
        <v>29</v>
      </c>
      <c r="B2470" t="s">
        <v>4754</v>
      </c>
      <c r="C2470" t="s">
        <v>31</v>
      </c>
      <c r="D2470" t="s">
        <v>4754</v>
      </c>
      <c r="E2470" t="s">
        <v>4755</v>
      </c>
      <c r="F2470" t="s">
        <v>33</v>
      </c>
      <c r="G2470" t="s">
        <v>1859</v>
      </c>
      <c r="H2470" s="10">
        <v>43091</v>
      </c>
      <c r="I2470" s="10">
        <v>43123</v>
      </c>
      <c r="J2470" t="s">
        <v>35</v>
      </c>
      <c r="K2470" t="s">
        <v>36</v>
      </c>
      <c r="L2470" s="11">
        <v>-1359966</v>
      </c>
      <c r="M2470" t="s">
        <v>37</v>
      </c>
      <c r="N2470" t="s">
        <v>4758</v>
      </c>
      <c r="O2470" t="s">
        <v>31</v>
      </c>
      <c r="P2470">
        <v>0</v>
      </c>
    </row>
    <row r="2471" spans="1:16" ht="14.95" x14ac:dyDescent="0.25">
      <c r="A2471" t="s">
        <v>29</v>
      </c>
      <c r="B2471" t="s">
        <v>4754</v>
      </c>
      <c r="C2471" t="s">
        <v>31</v>
      </c>
      <c r="D2471" t="s">
        <v>4754</v>
      </c>
      <c r="E2471" t="s">
        <v>4755</v>
      </c>
      <c r="F2471" t="s">
        <v>33</v>
      </c>
      <c r="G2471" t="s">
        <v>1859</v>
      </c>
      <c r="H2471" s="10">
        <v>43091</v>
      </c>
      <c r="I2471" s="10">
        <v>43123</v>
      </c>
      <c r="J2471" t="s">
        <v>35</v>
      </c>
      <c r="K2471" t="s">
        <v>36</v>
      </c>
      <c r="L2471" s="11">
        <v>-4721436</v>
      </c>
      <c r="M2471" t="s">
        <v>37</v>
      </c>
      <c r="N2471" t="s">
        <v>4759</v>
      </c>
      <c r="O2471" t="s">
        <v>31</v>
      </c>
      <c r="P2471">
        <v>0</v>
      </c>
    </row>
    <row r="2472" spans="1:16" ht="14.95" x14ac:dyDescent="0.25">
      <c r="A2472" t="s">
        <v>29</v>
      </c>
      <c r="B2472" t="s">
        <v>4760</v>
      </c>
      <c r="C2472" t="s">
        <v>31</v>
      </c>
      <c r="D2472" t="s">
        <v>4760</v>
      </c>
      <c r="E2472" t="s">
        <v>4761</v>
      </c>
      <c r="F2472" t="s">
        <v>33</v>
      </c>
      <c r="G2472" t="s">
        <v>1859</v>
      </c>
      <c r="H2472" s="10">
        <v>43096</v>
      </c>
      <c r="I2472" s="10">
        <v>43124</v>
      </c>
      <c r="J2472" t="s">
        <v>35</v>
      </c>
      <c r="K2472" t="s">
        <v>36</v>
      </c>
      <c r="L2472" s="11">
        <v>-617478</v>
      </c>
      <c r="M2472" t="s">
        <v>37</v>
      </c>
      <c r="N2472" t="s">
        <v>4762</v>
      </c>
      <c r="O2472" t="s">
        <v>31</v>
      </c>
      <c r="P2472">
        <v>0</v>
      </c>
    </row>
    <row r="2473" spans="1:16" ht="14.95" x14ac:dyDescent="0.25">
      <c r="A2473" t="s">
        <v>29</v>
      </c>
      <c r="B2473" t="s">
        <v>4760</v>
      </c>
      <c r="C2473" t="s">
        <v>31</v>
      </c>
      <c r="D2473" t="s">
        <v>4760</v>
      </c>
      <c r="E2473" t="s">
        <v>4761</v>
      </c>
      <c r="F2473" t="s">
        <v>33</v>
      </c>
      <c r="G2473" t="s">
        <v>1859</v>
      </c>
      <c r="H2473" s="10">
        <v>43096</v>
      </c>
      <c r="I2473" s="10">
        <v>43124</v>
      </c>
      <c r="J2473" t="s">
        <v>35</v>
      </c>
      <c r="K2473" t="s">
        <v>36</v>
      </c>
      <c r="L2473" s="11">
        <v>-165600</v>
      </c>
      <c r="M2473" t="s">
        <v>37</v>
      </c>
      <c r="N2473" t="s">
        <v>4763</v>
      </c>
      <c r="O2473" t="s">
        <v>31</v>
      </c>
      <c r="P2473">
        <v>0</v>
      </c>
    </row>
    <row r="2474" spans="1:16" ht="14.95" x14ac:dyDescent="0.25">
      <c r="A2474" t="s">
        <v>29</v>
      </c>
      <c r="B2474" t="s">
        <v>4760</v>
      </c>
      <c r="C2474" t="s">
        <v>31</v>
      </c>
      <c r="D2474" t="s">
        <v>4760</v>
      </c>
      <c r="E2474" t="s">
        <v>4761</v>
      </c>
      <c r="F2474" t="s">
        <v>33</v>
      </c>
      <c r="G2474" t="s">
        <v>1859</v>
      </c>
      <c r="H2474" s="10">
        <v>43096</v>
      </c>
      <c r="I2474" s="10">
        <v>43124</v>
      </c>
      <c r="J2474" t="s">
        <v>35</v>
      </c>
      <c r="K2474" t="s">
        <v>36</v>
      </c>
      <c r="L2474" s="11">
        <v>-149040</v>
      </c>
      <c r="M2474" t="s">
        <v>37</v>
      </c>
      <c r="N2474" t="s">
        <v>4764</v>
      </c>
      <c r="O2474" t="s">
        <v>31</v>
      </c>
      <c r="P2474">
        <v>0</v>
      </c>
    </row>
    <row r="2475" spans="1:16" ht="14.95" x14ac:dyDescent="0.25">
      <c r="A2475" t="s">
        <v>29</v>
      </c>
      <c r="B2475" t="s">
        <v>4765</v>
      </c>
      <c r="C2475" t="s">
        <v>31</v>
      </c>
      <c r="D2475" t="s">
        <v>4765</v>
      </c>
      <c r="E2475" t="s">
        <v>4766</v>
      </c>
      <c r="F2475" t="s">
        <v>33</v>
      </c>
      <c r="G2475" t="s">
        <v>1859</v>
      </c>
      <c r="H2475" s="10">
        <v>43096</v>
      </c>
      <c r="I2475" s="10">
        <v>43124</v>
      </c>
      <c r="J2475" t="s">
        <v>35</v>
      </c>
      <c r="K2475" t="s">
        <v>36</v>
      </c>
      <c r="L2475" s="11">
        <v>-33600</v>
      </c>
      <c r="M2475" t="s">
        <v>37</v>
      </c>
      <c r="N2475" t="s">
        <v>4763</v>
      </c>
      <c r="O2475" t="s">
        <v>31</v>
      </c>
      <c r="P2475">
        <v>0</v>
      </c>
    </row>
    <row r="2476" spans="1:16" ht="14.95" x14ac:dyDescent="0.25">
      <c r="A2476" t="s">
        <v>29</v>
      </c>
      <c r="B2476" t="s">
        <v>4765</v>
      </c>
      <c r="C2476" t="s">
        <v>31</v>
      </c>
      <c r="D2476" t="s">
        <v>4765</v>
      </c>
      <c r="E2476" t="s">
        <v>4766</v>
      </c>
      <c r="F2476" t="s">
        <v>33</v>
      </c>
      <c r="G2476" t="s">
        <v>1859</v>
      </c>
      <c r="H2476" s="10">
        <v>43096</v>
      </c>
      <c r="I2476" s="10">
        <v>43124</v>
      </c>
      <c r="J2476" t="s">
        <v>35</v>
      </c>
      <c r="K2476" t="s">
        <v>36</v>
      </c>
      <c r="L2476" s="11">
        <v>-131208</v>
      </c>
      <c r="M2476" t="s">
        <v>37</v>
      </c>
      <c r="N2476" t="s">
        <v>4767</v>
      </c>
      <c r="O2476" t="s">
        <v>31</v>
      </c>
      <c r="P2476">
        <v>0</v>
      </c>
    </row>
    <row r="2477" spans="1:16" ht="14.95" x14ac:dyDescent="0.25">
      <c r="A2477" t="s">
        <v>29</v>
      </c>
      <c r="B2477" t="s">
        <v>4765</v>
      </c>
      <c r="C2477" t="s">
        <v>31</v>
      </c>
      <c r="D2477" t="s">
        <v>4765</v>
      </c>
      <c r="E2477" t="s">
        <v>4766</v>
      </c>
      <c r="F2477" t="s">
        <v>33</v>
      </c>
      <c r="G2477" t="s">
        <v>1859</v>
      </c>
      <c r="H2477" s="10">
        <v>43096</v>
      </c>
      <c r="I2477" s="10">
        <v>43124</v>
      </c>
      <c r="J2477" t="s">
        <v>35</v>
      </c>
      <c r="K2477" t="s">
        <v>36</v>
      </c>
      <c r="L2477" s="11">
        <v>-30240</v>
      </c>
      <c r="M2477" t="s">
        <v>37</v>
      </c>
      <c r="N2477" t="s">
        <v>4764</v>
      </c>
      <c r="O2477" t="s">
        <v>31</v>
      </c>
      <c r="P2477">
        <v>0</v>
      </c>
    </row>
    <row r="2478" spans="1:16" ht="14.95" x14ac:dyDescent="0.25">
      <c r="A2478" t="s">
        <v>29</v>
      </c>
      <c r="B2478" t="s">
        <v>4768</v>
      </c>
      <c r="C2478" t="s">
        <v>31</v>
      </c>
      <c r="D2478" t="s">
        <v>4768</v>
      </c>
      <c r="E2478" t="s">
        <v>4769</v>
      </c>
      <c r="F2478" t="s">
        <v>33</v>
      </c>
      <c r="G2478" t="s">
        <v>1859</v>
      </c>
      <c r="H2478" s="10">
        <v>43098</v>
      </c>
      <c r="I2478" s="10">
        <v>43124</v>
      </c>
      <c r="J2478" t="s">
        <v>35</v>
      </c>
      <c r="K2478" t="s">
        <v>36</v>
      </c>
      <c r="L2478" s="11">
        <v>-12660</v>
      </c>
      <c r="M2478" t="s">
        <v>37</v>
      </c>
      <c r="N2478" t="s">
        <v>4763</v>
      </c>
      <c r="O2478" t="s">
        <v>31</v>
      </c>
      <c r="P2478">
        <v>0</v>
      </c>
    </row>
    <row r="2479" spans="1:16" ht="14.95" x14ac:dyDescent="0.25">
      <c r="A2479" t="s">
        <v>29</v>
      </c>
      <c r="B2479" t="s">
        <v>4768</v>
      </c>
      <c r="C2479" t="s">
        <v>31</v>
      </c>
      <c r="D2479" t="s">
        <v>4768</v>
      </c>
      <c r="E2479" t="s">
        <v>4769</v>
      </c>
      <c r="F2479" t="s">
        <v>33</v>
      </c>
      <c r="G2479" t="s">
        <v>1859</v>
      </c>
      <c r="H2479" s="10">
        <v>43098</v>
      </c>
      <c r="I2479" s="10">
        <v>43124</v>
      </c>
      <c r="J2479" t="s">
        <v>35</v>
      </c>
      <c r="K2479" t="s">
        <v>36</v>
      </c>
      <c r="L2479" s="11">
        <v>-49437</v>
      </c>
      <c r="M2479" t="s">
        <v>37</v>
      </c>
      <c r="N2479" t="s">
        <v>4767</v>
      </c>
      <c r="O2479" t="s">
        <v>31</v>
      </c>
      <c r="P2479">
        <v>0</v>
      </c>
    </row>
    <row r="2480" spans="1:16" ht="14.95" x14ac:dyDescent="0.25">
      <c r="A2480" t="s">
        <v>29</v>
      </c>
      <c r="B2480" t="s">
        <v>4768</v>
      </c>
      <c r="C2480" t="s">
        <v>31</v>
      </c>
      <c r="D2480" t="s">
        <v>4768</v>
      </c>
      <c r="E2480" t="s">
        <v>4769</v>
      </c>
      <c r="F2480" t="s">
        <v>33</v>
      </c>
      <c r="G2480" t="s">
        <v>1859</v>
      </c>
      <c r="H2480" s="10">
        <v>43098</v>
      </c>
      <c r="I2480" s="10">
        <v>43124</v>
      </c>
      <c r="J2480" t="s">
        <v>35</v>
      </c>
      <c r="K2480" t="s">
        <v>36</v>
      </c>
      <c r="L2480" s="11">
        <v>-11394</v>
      </c>
      <c r="M2480" t="s">
        <v>37</v>
      </c>
      <c r="N2480" t="s">
        <v>4764</v>
      </c>
      <c r="O2480" t="s">
        <v>31</v>
      </c>
      <c r="P2480">
        <v>0</v>
      </c>
    </row>
    <row r="2481" spans="1:16" ht="14.95" x14ac:dyDescent="0.25">
      <c r="A2481" t="s">
        <v>29</v>
      </c>
      <c r="B2481" t="s">
        <v>4770</v>
      </c>
      <c r="C2481" t="s">
        <v>31</v>
      </c>
      <c r="D2481" t="s">
        <v>4771</v>
      </c>
      <c r="E2481" t="s">
        <v>4772</v>
      </c>
      <c r="F2481" t="s">
        <v>33</v>
      </c>
      <c r="G2481" t="s">
        <v>1859</v>
      </c>
      <c r="H2481" s="10">
        <v>43099</v>
      </c>
      <c r="I2481" s="10">
        <v>43124</v>
      </c>
      <c r="J2481" t="s">
        <v>35</v>
      </c>
      <c r="K2481" t="s">
        <v>36</v>
      </c>
      <c r="L2481" s="11">
        <v>-40902</v>
      </c>
      <c r="M2481" t="s">
        <v>37</v>
      </c>
      <c r="N2481" t="s">
        <v>4773</v>
      </c>
      <c r="O2481" t="s">
        <v>31</v>
      </c>
      <c r="P2481">
        <v>0</v>
      </c>
    </row>
    <row r="2482" spans="1:16" ht="14.95" x14ac:dyDescent="0.25">
      <c r="A2482" t="s">
        <v>29</v>
      </c>
      <c r="B2482" t="s">
        <v>4770</v>
      </c>
      <c r="C2482" t="s">
        <v>31</v>
      </c>
      <c r="D2482" t="s">
        <v>4771</v>
      </c>
      <c r="E2482" t="s">
        <v>4772</v>
      </c>
      <c r="F2482" t="s">
        <v>33</v>
      </c>
      <c r="G2482" t="s">
        <v>1859</v>
      </c>
      <c r="H2482" s="10">
        <v>43099</v>
      </c>
      <c r="I2482" s="10">
        <v>43124</v>
      </c>
      <c r="J2482" t="s">
        <v>35</v>
      </c>
      <c r="K2482" t="s">
        <v>36</v>
      </c>
      <c r="L2482" s="11">
        <v>-355394</v>
      </c>
      <c r="M2482" t="s">
        <v>37</v>
      </c>
      <c r="N2482" t="s">
        <v>4774</v>
      </c>
      <c r="O2482" t="s">
        <v>31</v>
      </c>
      <c r="P2482">
        <v>0</v>
      </c>
    </row>
    <row r="2483" spans="1:16" ht="14.95" x14ac:dyDescent="0.25">
      <c r="A2483" t="s">
        <v>29</v>
      </c>
      <c r="B2483" t="s">
        <v>4770</v>
      </c>
      <c r="C2483" t="s">
        <v>31</v>
      </c>
      <c r="D2483" t="s">
        <v>4771</v>
      </c>
      <c r="E2483" t="s">
        <v>4772</v>
      </c>
      <c r="F2483" t="s">
        <v>33</v>
      </c>
      <c r="G2483" t="s">
        <v>1859</v>
      </c>
      <c r="H2483" s="10">
        <v>43099</v>
      </c>
      <c r="I2483" s="10">
        <v>43124</v>
      </c>
      <c r="J2483" t="s">
        <v>35</v>
      </c>
      <c r="K2483" t="s">
        <v>36</v>
      </c>
      <c r="L2483" s="11">
        <v>-40902</v>
      </c>
      <c r="M2483" t="s">
        <v>37</v>
      </c>
      <c r="N2483" t="s">
        <v>4775</v>
      </c>
      <c r="O2483" t="s">
        <v>31</v>
      </c>
      <c r="P2483">
        <v>0</v>
      </c>
    </row>
    <row r="2484" spans="1:16" ht="14.95" x14ac:dyDescent="0.25">
      <c r="A2484" t="s">
        <v>29</v>
      </c>
      <c r="B2484" t="s">
        <v>4770</v>
      </c>
      <c r="C2484" t="s">
        <v>31</v>
      </c>
      <c r="D2484" t="s">
        <v>4771</v>
      </c>
      <c r="E2484" t="s">
        <v>4772</v>
      </c>
      <c r="F2484" t="s">
        <v>33</v>
      </c>
      <c r="G2484" t="s">
        <v>1859</v>
      </c>
      <c r="H2484" s="10">
        <v>43099</v>
      </c>
      <c r="I2484" s="10">
        <v>43124</v>
      </c>
      <c r="J2484" t="s">
        <v>35</v>
      </c>
      <c r="K2484" t="s">
        <v>36</v>
      </c>
      <c r="L2484" s="11">
        <v>-90894</v>
      </c>
      <c r="M2484" t="s">
        <v>37</v>
      </c>
      <c r="N2484" t="s">
        <v>4776</v>
      </c>
      <c r="O2484" t="s">
        <v>31</v>
      </c>
      <c r="P2484">
        <v>0</v>
      </c>
    </row>
    <row r="2485" spans="1:16" ht="14.95" x14ac:dyDescent="0.25">
      <c r="A2485" t="s">
        <v>29</v>
      </c>
      <c r="B2485" t="s">
        <v>4777</v>
      </c>
      <c r="C2485" t="s">
        <v>31</v>
      </c>
      <c r="D2485" t="s">
        <v>4777</v>
      </c>
      <c r="E2485" t="s">
        <v>4778</v>
      </c>
      <c r="F2485" t="s">
        <v>33</v>
      </c>
      <c r="G2485" t="s">
        <v>1859</v>
      </c>
      <c r="H2485" s="10">
        <v>43096</v>
      </c>
      <c r="I2485" s="10">
        <v>43124</v>
      </c>
      <c r="J2485" t="s">
        <v>35</v>
      </c>
      <c r="K2485" t="s">
        <v>36</v>
      </c>
      <c r="L2485" s="11">
        <v>-6457308</v>
      </c>
      <c r="M2485" t="s">
        <v>37</v>
      </c>
      <c r="N2485" t="s">
        <v>4767</v>
      </c>
      <c r="O2485" t="s">
        <v>31</v>
      </c>
      <c r="P2485">
        <v>0</v>
      </c>
    </row>
    <row r="2486" spans="1:16" ht="14.95" x14ac:dyDescent="0.25">
      <c r="A2486" t="s">
        <v>29</v>
      </c>
      <c r="B2486" t="s">
        <v>4777</v>
      </c>
      <c r="C2486" t="s">
        <v>31</v>
      </c>
      <c r="D2486" t="s">
        <v>4777</v>
      </c>
      <c r="E2486" t="s">
        <v>4778</v>
      </c>
      <c r="F2486" t="s">
        <v>33</v>
      </c>
      <c r="G2486" t="s">
        <v>1859</v>
      </c>
      <c r="H2486" s="10">
        <v>43096</v>
      </c>
      <c r="I2486" s="10">
        <v>43124</v>
      </c>
      <c r="J2486" t="s">
        <v>35</v>
      </c>
      <c r="K2486" t="s">
        <v>36</v>
      </c>
      <c r="L2486" s="11">
        <v>-1653600</v>
      </c>
      <c r="M2486" t="s">
        <v>37</v>
      </c>
      <c r="N2486" t="s">
        <v>4763</v>
      </c>
      <c r="O2486" t="s">
        <v>31</v>
      </c>
      <c r="P2486">
        <v>0</v>
      </c>
    </row>
    <row r="2487" spans="1:16" ht="14.95" x14ac:dyDescent="0.25">
      <c r="A2487" t="s">
        <v>29</v>
      </c>
      <c r="B2487" t="s">
        <v>4777</v>
      </c>
      <c r="C2487" t="s">
        <v>31</v>
      </c>
      <c r="D2487" t="s">
        <v>4777</v>
      </c>
      <c r="E2487" t="s">
        <v>4778</v>
      </c>
      <c r="F2487" t="s">
        <v>33</v>
      </c>
      <c r="G2487" t="s">
        <v>1859</v>
      </c>
      <c r="H2487" s="10">
        <v>43096</v>
      </c>
      <c r="I2487" s="10">
        <v>43124</v>
      </c>
      <c r="J2487" t="s">
        <v>35</v>
      </c>
      <c r="K2487" t="s">
        <v>36</v>
      </c>
      <c r="L2487" s="11">
        <v>-1488240</v>
      </c>
      <c r="M2487" t="s">
        <v>37</v>
      </c>
      <c r="N2487" t="s">
        <v>4764</v>
      </c>
      <c r="O2487" t="s">
        <v>31</v>
      </c>
      <c r="P2487">
        <v>0</v>
      </c>
    </row>
    <row r="2488" spans="1:16" ht="14.95" x14ac:dyDescent="0.25">
      <c r="A2488" t="s">
        <v>29</v>
      </c>
      <c r="B2488" t="s">
        <v>4779</v>
      </c>
      <c r="C2488" t="s">
        <v>31</v>
      </c>
      <c r="D2488" t="s">
        <v>4779</v>
      </c>
      <c r="E2488" t="s">
        <v>4780</v>
      </c>
      <c r="F2488" t="s">
        <v>33</v>
      </c>
      <c r="G2488" t="s">
        <v>1859</v>
      </c>
      <c r="H2488" s="10">
        <v>43104</v>
      </c>
      <c r="I2488" s="10">
        <v>43124</v>
      </c>
      <c r="J2488" t="s">
        <v>35</v>
      </c>
      <c r="K2488" t="s">
        <v>36</v>
      </c>
      <c r="L2488" s="11">
        <v>-32000</v>
      </c>
      <c r="M2488" t="s">
        <v>37</v>
      </c>
      <c r="N2488" t="s">
        <v>4763</v>
      </c>
      <c r="O2488" t="s">
        <v>31</v>
      </c>
      <c r="P2488">
        <v>0</v>
      </c>
    </row>
    <row r="2489" spans="1:16" ht="14.95" x14ac:dyDescent="0.25">
      <c r="A2489" t="s">
        <v>29</v>
      </c>
      <c r="B2489" t="s">
        <v>4779</v>
      </c>
      <c r="C2489" t="s">
        <v>31</v>
      </c>
      <c r="D2489" t="s">
        <v>4779</v>
      </c>
      <c r="E2489" t="s">
        <v>4780</v>
      </c>
      <c r="F2489" t="s">
        <v>33</v>
      </c>
      <c r="G2489" t="s">
        <v>1859</v>
      </c>
      <c r="H2489" s="10">
        <v>43104</v>
      </c>
      <c r="I2489" s="10">
        <v>43124</v>
      </c>
      <c r="J2489" t="s">
        <v>35</v>
      </c>
      <c r="K2489" t="s">
        <v>36</v>
      </c>
      <c r="L2489" s="11">
        <v>-124960</v>
      </c>
      <c r="M2489" t="s">
        <v>37</v>
      </c>
      <c r="N2489" t="s">
        <v>4767</v>
      </c>
      <c r="O2489" t="s">
        <v>31</v>
      </c>
      <c r="P2489">
        <v>0</v>
      </c>
    </row>
    <row r="2490" spans="1:16" ht="14.95" x14ac:dyDescent="0.25">
      <c r="A2490" t="s">
        <v>29</v>
      </c>
      <c r="B2490" t="s">
        <v>4779</v>
      </c>
      <c r="C2490" t="s">
        <v>31</v>
      </c>
      <c r="D2490" t="s">
        <v>4779</v>
      </c>
      <c r="E2490" t="s">
        <v>4780</v>
      </c>
      <c r="F2490" t="s">
        <v>33</v>
      </c>
      <c r="G2490" t="s">
        <v>1859</v>
      </c>
      <c r="H2490" s="10">
        <v>43104</v>
      </c>
      <c r="I2490" s="10">
        <v>43124</v>
      </c>
      <c r="J2490" t="s">
        <v>35</v>
      </c>
      <c r="K2490" t="s">
        <v>36</v>
      </c>
      <c r="L2490" s="11">
        <v>-28800</v>
      </c>
      <c r="M2490" t="s">
        <v>37</v>
      </c>
      <c r="N2490" t="s">
        <v>4764</v>
      </c>
      <c r="O2490" t="s">
        <v>31</v>
      </c>
      <c r="P2490">
        <v>0</v>
      </c>
    </row>
    <row r="2491" spans="1:16" ht="14.95" x14ac:dyDescent="0.25">
      <c r="A2491" t="s">
        <v>29</v>
      </c>
      <c r="B2491" t="s">
        <v>4781</v>
      </c>
      <c r="C2491" t="s">
        <v>31</v>
      </c>
      <c r="D2491" t="s">
        <v>4781</v>
      </c>
      <c r="E2491" t="s">
        <v>4782</v>
      </c>
      <c r="F2491" t="s">
        <v>33</v>
      </c>
      <c r="G2491" t="s">
        <v>1859</v>
      </c>
      <c r="H2491" s="10">
        <v>43091</v>
      </c>
      <c r="I2491" s="10">
        <v>43124</v>
      </c>
      <c r="J2491" t="s">
        <v>35</v>
      </c>
      <c r="K2491" t="s">
        <v>36</v>
      </c>
      <c r="L2491" s="11">
        <v>-69678</v>
      </c>
      <c r="M2491" t="s">
        <v>37</v>
      </c>
      <c r="N2491" t="s">
        <v>4783</v>
      </c>
      <c r="O2491" t="s">
        <v>31</v>
      </c>
      <c r="P2491">
        <v>0</v>
      </c>
    </row>
    <row r="2492" spans="1:16" ht="14.95" x14ac:dyDescent="0.25">
      <c r="A2492" t="s">
        <v>29</v>
      </c>
      <c r="B2492" t="s">
        <v>4781</v>
      </c>
      <c r="C2492" t="s">
        <v>31</v>
      </c>
      <c r="D2492" t="s">
        <v>4781</v>
      </c>
      <c r="E2492" t="s">
        <v>4782</v>
      </c>
      <c r="F2492" t="s">
        <v>33</v>
      </c>
      <c r="G2492" t="s">
        <v>1859</v>
      </c>
      <c r="H2492" s="10">
        <v>43091</v>
      </c>
      <c r="I2492" s="10">
        <v>43124</v>
      </c>
      <c r="J2492" t="s">
        <v>35</v>
      </c>
      <c r="K2492" t="s">
        <v>36</v>
      </c>
      <c r="L2492" s="11">
        <v>-38710</v>
      </c>
      <c r="M2492" t="s">
        <v>37</v>
      </c>
      <c r="N2492" t="s">
        <v>4573</v>
      </c>
      <c r="O2492" t="s">
        <v>31</v>
      </c>
      <c r="P2492">
        <v>0</v>
      </c>
    </row>
    <row r="2493" spans="1:16" ht="14.95" x14ac:dyDescent="0.25">
      <c r="A2493" t="s">
        <v>29</v>
      </c>
      <c r="B2493" t="s">
        <v>4781</v>
      </c>
      <c r="C2493" t="s">
        <v>31</v>
      </c>
      <c r="D2493" t="s">
        <v>4781</v>
      </c>
      <c r="E2493" t="s">
        <v>4782</v>
      </c>
      <c r="F2493" t="s">
        <v>33</v>
      </c>
      <c r="G2493" t="s">
        <v>1859</v>
      </c>
      <c r="H2493" s="10">
        <v>43091</v>
      </c>
      <c r="I2493" s="10">
        <v>43124</v>
      </c>
      <c r="J2493" t="s">
        <v>35</v>
      </c>
      <c r="K2493" t="s">
        <v>36</v>
      </c>
      <c r="L2493" s="11">
        <v>-340651</v>
      </c>
      <c r="M2493" t="s">
        <v>37</v>
      </c>
      <c r="N2493" t="s">
        <v>4784</v>
      </c>
      <c r="O2493" t="s">
        <v>31</v>
      </c>
      <c r="P2493">
        <v>0</v>
      </c>
    </row>
    <row r="2494" spans="1:16" ht="14.95" x14ac:dyDescent="0.25">
      <c r="A2494" t="s">
        <v>29</v>
      </c>
      <c r="B2494" t="s">
        <v>4785</v>
      </c>
      <c r="C2494" t="s">
        <v>31</v>
      </c>
      <c r="D2494" t="s">
        <v>4785</v>
      </c>
      <c r="E2494" t="s">
        <v>4786</v>
      </c>
      <c r="F2494" t="s">
        <v>33</v>
      </c>
      <c r="G2494" t="s">
        <v>1859</v>
      </c>
      <c r="H2494" s="10">
        <v>43096</v>
      </c>
      <c r="I2494" s="10">
        <v>43124</v>
      </c>
      <c r="J2494" t="s">
        <v>35</v>
      </c>
      <c r="K2494" t="s">
        <v>36</v>
      </c>
      <c r="L2494" s="11">
        <v>-8669</v>
      </c>
      <c r="M2494" t="s">
        <v>37</v>
      </c>
      <c r="N2494" t="s">
        <v>4573</v>
      </c>
      <c r="O2494" t="s">
        <v>31</v>
      </c>
      <c r="P2494">
        <v>0</v>
      </c>
    </row>
    <row r="2495" spans="1:16" ht="14.95" x14ac:dyDescent="0.25">
      <c r="A2495" t="s">
        <v>29</v>
      </c>
      <c r="B2495" t="s">
        <v>4785</v>
      </c>
      <c r="C2495" t="s">
        <v>31</v>
      </c>
      <c r="D2495" t="s">
        <v>4785</v>
      </c>
      <c r="E2495" t="s">
        <v>4786</v>
      </c>
      <c r="F2495" t="s">
        <v>33</v>
      </c>
      <c r="G2495" t="s">
        <v>1859</v>
      </c>
      <c r="H2495" s="10">
        <v>43096</v>
      </c>
      <c r="I2495" s="10">
        <v>43124</v>
      </c>
      <c r="J2495" t="s">
        <v>35</v>
      </c>
      <c r="K2495" t="s">
        <v>36</v>
      </c>
      <c r="L2495" s="11">
        <v>-76286</v>
      </c>
      <c r="M2495" t="s">
        <v>37</v>
      </c>
      <c r="N2495" t="s">
        <v>4784</v>
      </c>
      <c r="O2495" t="s">
        <v>31</v>
      </c>
      <c r="P2495">
        <v>0</v>
      </c>
    </row>
    <row r="2496" spans="1:16" ht="14.95" x14ac:dyDescent="0.25">
      <c r="A2496" t="s">
        <v>29</v>
      </c>
      <c r="B2496" t="s">
        <v>4785</v>
      </c>
      <c r="C2496" t="s">
        <v>31</v>
      </c>
      <c r="D2496" t="s">
        <v>4785</v>
      </c>
      <c r="E2496" t="s">
        <v>4786</v>
      </c>
      <c r="F2496" t="s">
        <v>33</v>
      </c>
      <c r="G2496" t="s">
        <v>1859</v>
      </c>
      <c r="H2496" s="10">
        <v>43096</v>
      </c>
      <c r="I2496" s="10">
        <v>43124</v>
      </c>
      <c r="J2496" t="s">
        <v>35</v>
      </c>
      <c r="K2496" t="s">
        <v>36</v>
      </c>
      <c r="L2496" s="11">
        <v>-15604</v>
      </c>
      <c r="M2496" t="s">
        <v>37</v>
      </c>
      <c r="N2496" t="s">
        <v>4783</v>
      </c>
      <c r="O2496" t="s">
        <v>31</v>
      </c>
      <c r="P2496">
        <v>0</v>
      </c>
    </row>
    <row r="2497" spans="1:16" ht="14.95" x14ac:dyDescent="0.25">
      <c r="A2497" t="s">
        <v>29</v>
      </c>
      <c r="B2497" t="s">
        <v>4787</v>
      </c>
      <c r="C2497" t="s">
        <v>31</v>
      </c>
      <c r="D2497" t="s">
        <v>4787</v>
      </c>
      <c r="E2497" t="s">
        <v>4788</v>
      </c>
      <c r="F2497" t="s">
        <v>33</v>
      </c>
      <c r="G2497" t="s">
        <v>1859</v>
      </c>
      <c r="H2497" s="10">
        <v>43098</v>
      </c>
      <c r="I2497" s="10">
        <v>43124</v>
      </c>
      <c r="J2497" t="s">
        <v>35</v>
      </c>
      <c r="K2497" t="s">
        <v>36</v>
      </c>
      <c r="L2497" s="11">
        <v>-22986</v>
      </c>
      <c r="M2497" t="s">
        <v>37</v>
      </c>
      <c r="N2497" t="s">
        <v>4784</v>
      </c>
      <c r="O2497" t="s">
        <v>31</v>
      </c>
      <c r="P2497">
        <v>0</v>
      </c>
    </row>
    <row r="2498" spans="1:16" ht="14.95" x14ac:dyDescent="0.25">
      <c r="A2498" t="s">
        <v>29</v>
      </c>
      <c r="B2498" t="s">
        <v>4787</v>
      </c>
      <c r="C2498" t="s">
        <v>31</v>
      </c>
      <c r="D2498" t="s">
        <v>4787</v>
      </c>
      <c r="E2498" t="s">
        <v>4788</v>
      </c>
      <c r="F2498" t="s">
        <v>33</v>
      </c>
      <c r="G2498" t="s">
        <v>1859</v>
      </c>
      <c r="H2498" s="10">
        <v>43098</v>
      </c>
      <c r="I2498" s="10">
        <v>43124</v>
      </c>
      <c r="J2498" t="s">
        <v>35</v>
      </c>
      <c r="K2498" t="s">
        <v>36</v>
      </c>
      <c r="L2498" s="11">
        <v>-4702</v>
      </c>
      <c r="M2498" t="s">
        <v>37</v>
      </c>
      <c r="N2498" t="s">
        <v>4783</v>
      </c>
      <c r="O2498" t="s">
        <v>31</v>
      </c>
      <c r="P2498">
        <v>0</v>
      </c>
    </row>
    <row r="2499" spans="1:16" ht="14.95" x14ac:dyDescent="0.25">
      <c r="A2499" t="s">
        <v>29</v>
      </c>
      <c r="B2499" t="s">
        <v>4787</v>
      </c>
      <c r="C2499" t="s">
        <v>31</v>
      </c>
      <c r="D2499" t="s">
        <v>4787</v>
      </c>
      <c r="E2499" t="s">
        <v>4788</v>
      </c>
      <c r="F2499" t="s">
        <v>33</v>
      </c>
      <c r="G2499" t="s">
        <v>1859</v>
      </c>
      <c r="H2499" s="10">
        <v>43098</v>
      </c>
      <c r="I2499" s="10">
        <v>43124</v>
      </c>
      <c r="J2499" t="s">
        <v>35</v>
      </c>
      <c r="K2499" t="s">
        <v>36</v>
      </c>
      <c r="L2499" s="11">
        <v>-2612</v>
      </c>
      <c r="M2499" t="s">
        <v>37</v>
      </c>
      <c r="N2499" t="s">
        <v>4573</v>
      </c>
      <c r="O2499" t="s">
        <v>31</v>
      </c>
      <c r="P2499">
        <v>0</v>
      </c>
    </row>
    <row r="2500" spans="1:16" ht="14.95" x14ac:dyDescent="0.25">
      <c r="A2500" t="s">
        <v>29</v>
      </c>
      <c r="B2500" t="s">
        <v>4789</v>
      </c>
      <c r="C2500" t="s">
        <v>31</v>
      </c>
      <c r="D2500" t="s">
        <v>4789</v>
      </c>
      <c r="E2500" t="s">
        <v>4790</v>
      </c>
      <c r="F2500" t="s">
        <v>33</v>
      </c>
      <c r="G2500" t="s">
        <v>1859</v>
      </c>
      <c r="H2500" s="10">
        <v>43096</v>
      </c>
      <c r="I2500" s="10">
        <v>43124</v>
      </c>
      <c r="J2500" t="s">
        <v>35</v>
      </c>
      <c r="K2500" t="s">
        <v>36</v>
      </c>
      <c r="L2500" s="11">
        <v>-26960</v>
      </c>
      <c r="M2500" t="s">
        <v>37</v>
      </c>
      <c r="N2500" t="s">
        <v>4783</v>
      </c>
      <c r="O2500" t="s">
        <v>31</v>
      </c>
      <c r="P2500">
        <v>0</v>
      </c>
    </row>
    <row r="2501" spans="1:16" ht="14.95" x14ac:dyDescent="0.25">
      <c r="A2501" t="s">
        <v>29</v>
      </c>
      <c r="B2501" t="s">
        <v>4789</v>
      </c>
      <c r="C2501" t="s">
        <v>31</v>
      </c>
      <c r="D2501" t="s">
        <v>4789</v>
      </c>
      <c r="E2501" t="s">
        <v>4790</v>
      </c>
      <c r="F2501" t="s">
        <v>33</v>
      </c>
      <c r="G2501" t="s">
        <v>1859</v>
      </c>
      <c r="H2501" s="10">
        <v>43096</v>
      </c>
      <c r="I2501" s="10">
        <v>43124</v>
      </c>
      <c r="J2501" t="s">
        <v>35</v>
      </c>
      <c r="K2501" t="s">
        <v>36</v>
      </c>
      <c r="L2501" s="11">
        <v>-14978</v>
      </c>
      <c r="M2501" t="s">
        <v>37</v>
      </c>
      <c r="N2501" t="s">
        <v>4573</v>
      </c>
      <c r="O2501" t="s">
        <v>31</v>
      </c>
      <c r="P2501">
        <v>0</v>
      </c>
    </row>
    <row r="2502" spans="1:16" ht="14.95" x14ac:dyDescent="0.25">
      <c r="A2502" t="s">
        <v>29</v>
      </c>
      <c r="B2502" t="s">
        <v>4789</v>
      </c>
      <c r="C2502" t="s">
        <v>31</v>
      </c>
      <c r="D2502" t="s">
        <v>4789</v>
      </c>
      <c r="E2502" t="s">
        <v>4790</v>
      </c>
      <c r="F2502" t="s">
        <v>33</v>
      </c>
      <c r="G2502" t="s">
        <v>1859</v>
      </c>
      <c r="H2502" s="10">
        <v>43096</v>
      </c>
      <c r="I2502" s="10">
        <v>43124</v>
      </c>
      <c r="J2502" t="s">
        <v>35</v>
      </c>
      <c r="K2502" t="s">
        <v>36</v>
      </c>
      <c r="L2502" s="11">
        <v>-131802</v>
      </c>
      <c r="M2502" t="s">
        <v>37</v>
      </c>
      <c r="N2502" t="s">
        <v>4784</v>
      </c>
      <c r="O2502" t="s">
        <v>31</v>
      </c>
      <c r="P2502">
        <v>0</v>
      </c>
    </row>
    <row r="2503" spans="1:16" ht="14.95" x14ac:dyDescent="0.25">
      <c r="A2503" t="s">
        <v>29</v>
      </c>
      <c r="B2503" t="s">
        <v>4791</v>
      </c>
      <c r="C2503" t="s">
        <v>31</v>
      </c>
      <c r="D2503" t="s">
        <v>4791</v>
      </c>
      <c r="E2503" t="s">
        <v>4792</v>
      </c>
      <c r="F2503" t="s">
        <v>33</v>
      </c>
      <c r="G2503" t="s">
        <v>1859</v>
      </c>
      <c r="H2503" s="10">
        <v>43098</v>
      </c>
      <c r="I2503" s="10">
        <v>43124</v>
      </c>
      <c r="J2503" t="s">
        <v>35</v>
      </c>
      <c r="K2503" t="s">
        <v>36</v>
      </c>
      <c r="L2503" s="11">
        <v>-977</v>
      </c>
      <c r="M2503" t="s">
        <v>37</v>
      </c>
      <c r="N2503" t="s">
        <v>4573</v>
      </c>
      <c r="O2503" t="s">
        <v>31</v>
      </c>
      <c r="P2503">
        <v>0</v>
      </c>
    </row>
    <row r="2504" spans="1:16" ht="14.95" x14ac:dyDescent="0.25">
      <c r="A2504" t="s">
        <v>29</v>
      </c>
      <c r="B2504" t="s">
        <v>4791</v>
      </c>
      <c r="C2504" t="s">
        <v>31</v>
      </c>
      <c r="D2504" t="s">
        <v>4791</v>
      </c>
      <c r="E2504" t="s">
        <v>4792</v>
      </c>
      <c r="F2504" t="s">
        <v>33</v>
      </c>
      <c r="G2504" t="s">
        <v>1859</v>
      </c>
      <c r="H2504" s="10">
        <v>43098</v>
      </c>
      <c r="I2504" s="10">
        <v>43124</v>
      </c>
      <c r="J2504" t="s">
        <v>35</v>
      </c>
      <c r="K2504" t="s">
        <v>36</v>
      </c>
      <c r="L2504" s="11">
        <v>-1759</v>
      </c>
      <c r="M2504" t="s">
        <v>37</v>
      </c>
      <c r="N2504" t="s">
        <v>4783</v>
      </c>
      <c r="O2504" t="s">
        <v>31</v>
      </c>
      <c r="P2504">
        <v>0</v>
      </c>
    </row>
    <row r="2505" spans="1:16" ht="14.95" x14ac:dyDescent="0.25">
      <c r="A2505" t="s">
        <v>29</v>
      </c>
      <c r="B2505" t="s">
        <v>4791</v>
      </c>
      <c r="C2505" t="s">
        <v>31</v>
      </c>
      <c r="D2505" t="s">
        <v>4791</v>
      </c>
      <c r="E2505" t="s">
        <v>4792</v>
      </c>
      <c r="F2505" t="s">
        <v>33</v>
      </c>
      <c r="G2505" t="s">
        <v>1859</v>
      </c>
      <c r="H2505" s="10">
        <v>43098</v>
      </c>
      <c r="I2505" s="10">
        <v>43124</v>
      </c>
      <c r="J2505" t="s">
        <v>35</v>
      </c>
      <c r="K2505" t="s">
        <v>36</v>
      </c>
      <c r="L2505" s="11">
        <v>-8600</v>
      </c>
      <c r="M2505" t="s">
        <v>37</v>
      </c>
      <c r="N2505" t="s">
        <v>4784</v>
      </c>
      <c r="O2505" t="s">
        <v>31</v>
      </c>
      <c r="P2505">
        <v>0</v>
      </c>
    </row>
    <row r="2506" spans="1:16" ht="14.95" x14ac:dyDescent="0.25">
      <c r="A2506" t="s">
        <v>29</v>
      </c>
      <c r="B2506" t="s">
        <v>4793</v>
      </c>
      <c r="C2506" t="s">
        <v>31</v>
      </c>
      <c r="D2506" t="s">
        <v>4793</v>
      </c>
      <c r="E2506" t="s">
        <v>4794</v>
      </c>
      <c r="F2506" t="s">
        <v>33</v>
      </c>
      <c r="G2506" t="s">
        <v>1859</v>
      </c>
      <c r="H2506" s="10">
        <v>43104</v>
      </c>
      <c r="I2506" s="10">
        <v>43124</v>
      </c>
      <c r="J2506" t="s">
        <v>35</v>
      </c>
      <c r="K2506" t="s">
        <v>36</v>
      </c>
      <c r="L2506" s="11">
        <v>-2488</v>
      </c>
      <c r="M2506" t="s">
        <v>37</v>
      </c>
      <c r="N2506" t="s">
        <v>4573</v>
      </c>
      <c r="O2506" t="s">
        <v>31</v>
      </c>
      <c r="P2506">
        <v>0</v>
      </c>
    </row>
    <row r="2507" spans="1:16" ht="14.95" x14ac:dyDescent="0.25">
      <c r="A2507" t="s">
        <v>29</v>
      </c>
      <c r="B2507" t="s">
        <v>4793</v>
      </c>
      <c r="C2507" t="s">
        <v>31</v>
      </c>
      <c r="D2507" t="s">
        <v>4793</v>
      </c>
      <c r="E2507" t="s">
        <v>4794</v>
      </c>
      <c r="F2507" t="s">
        <v>33</v>
      </c>
      <c r="G2507" t="s">
        <v>1859</v>
      </c>
      <c r="H2507" s="10">
        <v>43104</v>
      </c>
      <c r="I2507" s="10">
        <v>43124</v>
      </c>
      <c r="J2507" t="s">
        <v>35</v>
      </c>
      <c r="K2507" t="s">
        <v>36</v>
      </c>
      <c r="L2507" s="11">
        <v>-4478</v>
      </c>
      <c r="M2507" t="s">
        <v>37</v>
      </c>
      <c r="N2507" t="s">
        <v>4783</v>
      </c>
      <c r="O2507" t="s">
        <v>31</v>
      </c>
      <c r="P2507">
        <v>0</v>
      </c>
    </row>
    <row r="2508" spans="1:16" ht="14.95" x14ac:dyDescent="0.25">
      <c r="A2508" t="s">
        <v>29</v>
      </c>
      <c r="B2508" t="s">
        <v>4793</v>
      </c>
      <c r="C2508" t="s">
        <v>31</v>
      </c>
      <c r="D2508" t="s">
        <v>4793</v>
      </c>
      <c r="E2508" t="s">
        <v>4794</v>
      </c>
      <c r="F2508" t="s">
        <v>33</v>
      </c>
      <c r="G2508" t="s">
        <v>1859</v>
      </c>
      <c r="H2508" s="10">
        <v>43104</v>
      </c>
      <c r="I2508" s="10">
        <v>43124</v>
      </c>
      <c r="J2508" t="s">
        <v>35</v>
      </c>
      <c r="K2508" t="s">
        <v>36</v>
      </c>
      <c r="L2508" s="11">
        <v>-21890</v>
      </c>
      <c r="M2508" t="s">
        <v>37</v>
      </c>
      <c r="N2508" t="s">
        <v>4784</v>
      </c>
      <c r="O2508" t="s">
        <v>31</v>
      </c>
      <c r="P2508">
        <v>0</v>
      </c>
    </row>
    <row r="2509" spans="1:16" ht="14.95" x14ac:dyDescent="0.25">
      <c r="A2509" t="s">
        <v>29</v>
      </c>
      <c r="B2509" t="s">
        <v>4795</v>
      </c>
      <c r="C2509" t="s">
        <v>31</v>
      </c>
      <c r="D2509" t="s">
        <v>4795</v>
      </c>
      <c r="E2509" t="s">
        <v>4796</v>
      </c>
      <c r="F2509" t="s">
        <v>33</v>
      </c>
      <c r="G2509" t="s">
        <v>1859</v>
      </c>
      <c r="H2509" s="10">
        <v>43096</v>
      </c>
      <c r="I2509" s="10">
        <v>43130</v>
      </c>
      <c r="J2509" t="s">
        <v>35</v>
      </c>
      <c r="K2509" t="s">
        <v>36</v>
      </c>
      <c r="L2509" s="11">
        <v>-173403</v>
      </c>
      <c r="M2509" t="s">
        <v>37</v>
      </c>
      <c r="N2509" t="s">
        <v>4764</v>
      </c>
      <c r="O2509" t="s">
        <v>31</v>
      </c>
      <c r="P2509">
        <v>0</v>
      </c>
    </row>
    <row r="2510" spans="1:16" ht="14.95" x14ac:dyDescent="0.25">
      <c r="A2510" t="s">
        <v>29</v>
      </c>
      <c r="B2510" t="s">
        <v>4795</v>
      </c>
      <c r="C2510" t="s">
        <v>31</v>
      </c>
      <c r="D2510" t="s">
        <v>4795</v>
      </c>
      <c r="E2510" t="s">
        <v>4796</v>
      </c>
      <c r="F2510" t="s">
        <v>33</v>
      </c>
      <c r="G2510" t="s">
        <v>1859</v>
      </c>
      <c r="H2510" s="10">
        <v>43096</v>
      </c>
      <c r="I2510" s="10">
        <v>43130</v>
      </c>
      <c r="J2510" t="s">
        <v>35</v>
      </c>
      <c r="K2510" t="s">
        <v>36</v>
      </c>
      <c r="L2510" s="11">
        <v>-752376</v>
      </c>
      <c r="M2510" t="s">
        <v>37</v>
      </c>
      <c r="N2510" t="s">
        <v>4767</v>
      </c>
      <c r="O2510" t="s">
        <v>31</v>
      </c>
      <c r="P2510">
        <v>0</v>
      </c>
    </row>
    <row r="2511" spans="1:16" ht="14.95" x14ac:dyDescent="0.25">
      <c r="A2511" t="s">
        <v>29</v>
      </c>
      <c r="B2511" t="s">
        <v>4795</v>
      </c>
      <c r="C2511" t="s">
        <v>31</v>
      </c>
      <c r="D2511" t="s">
        <v>4795</v>
      </c>
      <c r="E2511" t="s">
        <v>4796</v>
      </c>
      <c r="F2511" t="s">
        <v>33</v>
      </c>
      <c r="G2511" t="s">
        <v>1859</v>
      </c>
      <c r="H2511" s="10">
        <v>43096</v>
      </c>
      <c r="I2511" s="10">
        <v>43130</v>
      </c>
      <c r="J2511" t="s">
        <v>35</v>
      </c>
      <c r="K2511" t="s">
        <v>36</v>
      </c>
      <c r="L2511" s="11">
        <v>-192670</v>
      </c>
      <c r="M2511" t="s">
        <v>37</v>
      </c>
      <c r="N2511" t="s">
        <v>4677</v>
      </c>
      <c r="O2511" t="s">
        <v>31</v>
      </c>
      <c r="P2511">
        <v>0</v>
      </c>
    </row>
    <row r="2512" spans="1:16" ht="14.95" x14ac:dyDescent="0.25">
      <c r="A2512" t="s">
        <v>29</v>
      </c>
      <c r="B2512" t="s">
        <v>4797</v>
      </c>
      <c r="C2512" t="s">
        <v>31</v>
      </c>
      <c r="D2512" t="s">
        <v>4798</v>
      </c>
      <c r="E2512" t="s">
        <v>4799</v>
      </c>
      <c r="F2512" t="s">
        <v>33</v>
      </c>
      <c r="G2512" t="s">
        <v>1859</v>
      </c>
      <c r="H2512" s="10">
        <v>43106</v>
      </c>
      <c r="I2512" s="10">
        <v>43130</v>
      </c>
      <c r="J2512" t="s">
        <v>35</v>
      </c>
      <c r="K2512" t="s">
        <v>36</v>
      </c>
      <c r="L2512" s="11">
        <v>-82091</v>
      </c>
      <c r="M2512" t="s">
        <v>37</v>
      </c>
      <c r="N2512" t="s">
        <v>4800</v>
      </c>
      <c r="O2512" t="s">
        <v>31</v>
      </c>
      <c r="P2512">
        <v>0</v>
      </c>
    </row>
    <row r="2513" spans="1:16" ht="14.95" x14ac:dyDescent="0.25">
      <c r="A2513" t="s">
        <v>29</v>
      </c>
      <c r="B2513" t="s">
        <v>4797</v>
      </c>
      <c r="C2513" t="s">
        <v>31</v>
      </c>
      <c r="D2513" t="s">
        <v>4798</v>
      </c>
      <c r="E2513" t="s">
        <v>4799</v>
      </c>
      <c r="F2513" t="s">
        <v>33</v>
      </c>
      <c r="G2513" t="s">
        <v>1859</v>
      </c>
      <c r="H2513" s="10">
        <v>43106</v>
      </c>
      <c r="I2513" s="10">
        <v>43130</v>
      </c>
      <c r="J2513" t="s">
        <v>35</v>
      </c>
      <c r="K2513" t="s">
        <v>36</v>
      </c>
      <c r="L2513" s="11">
        <v>-16791</v>
      </c>
      <c r="M2513" t="s">
        <v>37</v>
      </c>
      <c r="N2513" t="s">
        <v>4801</v>
      </c>
      <c r="O2513" t="s">
        <v>31</v>
      </c>
      <c r="P2513">
        <v>0</v>
      </c>
    </row>
    <row r="2514" spans="1:16" ht="14.95" x14ac:dyDescent="0.25">
      <c r="A2514" t="s">
        <v>29</v>
      </c>
      <c r="B2514" t="s">
        <v>4797</v>
      </c>
      <c r="C2514" t="s">
        <v>31</v>
      </c>
      <c r="D2514" t="s">
        <v>4798</v>
      </c>
      <c r="E2514" t="s">
        <v>4799</v>
      </c>
      <c r="F2514" t="s">
        <v>33</v>
      </c>
      <c r="G2514" t="s">
        <v>1859</v>
      </c>
      <c r="H2514" s="10">
        <v>43106</v>
      </c>
      <c r="I2514" s="10">
        <v>43130</v>
      </c>
      <c r="J2514" t="s">
        <v>35</v>
      </c>
      <c r="K2514" t="s">
        <v>36</v>
      </c>
      <c r="L2514" s="11">
        <v>-9329</v>
      </c>
      <c r="M2514" t="s">
        <v>37</v>
      </c>
      <c r="N2514" t="s">
        <v>4802</v>
      </c>
      <c r="O2514" t="s">
        <v>31</v>
      </c>
      <c r="P2514">
        <v>0</v>
      </c>
    </row>
    <row r="2515" spans="1:16" ht="14.95" x14ac:dyDescent="0.25">
      <c r="A2515" t="s">
        <v>29</v>
      </c>
      <c r="B2515" t="s">
        <v>4803</v>
      </c>
      <c r="C2515" t="s">
        <v>31</v>
      </c>
      <c r="D2515" t="s">
        <v>4804</v>
      </c>
      <c r="E2515" t="s">
        <v>4805</v>
      </c>
      <c r="F2515" t="s">
        <v>33</v>
      </c>
      <c r="G2515" t="s">
        <v>1859</v>
      </c>
      <c r="H2515" s="10">
        <v>43106</v>
      </c>
      <c r="I2515" s="10">
        <v>43130</v>
      </c>
      <c r="J2515" t="s">
        <v>35</v>
      </c>
      <c r="K2515" t="s">
        <v>36</v>
      </c>
      <c r="L2515" s="11">
        <v>-468600</v>
      </c>
      <c r="M2515" t="s">
        <v>37</v>
      </c>
      <c r="N2515" t="s">
        <v>4806</v>
      </c>
      <c r="O2515" t="s">
        <v>31</v>
      </c>
      <c r="P2515">
        <v>0</v>
      </c>
    </row>
    <row r="2516" spans="1:16" ht="14.95" x14ac:dyDescent="0.25">
      <c r="A2516" t="s">
        <v>29</v>
      </c>
      <c r="B2516" t="s">
        <v>4803</v>
      </c>
      <c r="C2516" t="s">
        <v>31</v>
      </c>
      <c r="D2516" t="s">
        <v>4804</v>
      </c>
      <c r="E2516" t="s">
        <v>4805</v>
      </c>
      <c r="F2516" t="s">
        <v>33</v>
      </c>
      <c r="G2516" t="s">
        <v>1859</v>
      </c>
      <c r="H2516" s="10">
        <v>43106</v>
      </c>
      <c r="I2516" s="10">
        <v>43130</v>
      </c>
      <c r="J2516" t="s">
        <v>35</v>
      </c>
      <c r="K2516" t="s">
        <v>36</v>
      </c>
      <c r="L2516" s="11">
        <v>-120000</v>
      </c>
      <c r="M2516" t="s">
        <v>37</v>
      </c>
      <c r="N2516" t="s">
        <v>4677</v>
      </c>
      <c r="O2516" t="s">
        <v>31</v>
      </c>
      <c r="P2516">
        <v>0</v>
      </c>
    </row>
    <row r="2517" spans="1:16" ht="14.95" x14ac:dyDescent="0.25">
      <c r="A2517" t="s">
        <v>29</v>
      </c>
      <c r="B2517" t="s">
        <v>4803</v>
      </c>
      <c r="C2517" t="s">
        <v>31</v>
      </c>
      <c r="D2517" t="s">
        <v>4798</v>
      </c>
      <c r="E2517" t="s">
        <v>4805</v>
      </c>
      <c r="F2517" t="s">
        <v>33</v>
      </c>
      <c r="G2517" t="s">
        <v>1859</v>
      </c>
      <c r="H2517" s="10">
        <v>43106</v>
      </c>
      <c r="I2517" s="10">
        <v>43130</v>
      </c>
      <c r="J2517" t="s">
        <v>35</v>
      </c>
      <c r="K2517" t="s">
        <v>36</v>
      </c>
      <c r="L2517" s="11">
        <v>-108000</v>
      </c>
      <c r="M2517" t="s">
        <v>37</v>
      </c>
      <c r="N2517" t="s">
        <v>4807</v>
      </c>
      <c r="O2517" t="s">
        <v>31</v>
      </c>
      <c r="P2517">
        <v>0</v>
      </c>
    </row>
    <row r="2518" spans="1:16" ht="14.95" x14ac:dyDescent="0.25">
      <c r="A2518" t="s">
        <v>29</v>
      </c>
      <c r="B2518" t="s">
        <v>4808</v>
      </c>
      <c r="C2518" t="s">
        <v>31</v>
      </c>
      <c r="D2518" t="s">
        <v>4809</v>
      </c>
      <c r="E2518" t="s">
        <v>4810</v>
      </c>
      <c r="F2518" t="s">
        <v>33</v>
      </c>
      <c r="G2518" t="s">
        <v>1859</v>
      </c>
      <c r="H2518" s="10">
        <v>43106</v>
      </c>
      <c r="I2518" s="10">
        <v>43130</v>
      </c>
      <c r="J2518" t="s">
        <v>35</v>
      </c>
      <c r="K2518" t="s">
        <v>36</v>
      </c>
      <c r="L2518" s="11">
        <v>-95680</v>
      </c>
      <c r="M2518" t="s">
        <v>37</v>
      </c>
      <c r="N2518" t="s">
        <v>4677</v>
      </c>
      <c r="O2518" t="s">
        <v>31</v>
      </c>
      <c r="P2518">
        <v>0</v>
      </c>
    </row>
    <row r="2519" spans="1:16" ht="14.95" x14ac:dyDescent="0.25">
      <c r="A2519" t="s">
        <v>29</v>
      </c>
      <c r="B2519" t="s">
        <v>4808</v>
      </c>
      <c r="C2519" t="s">
        <v>31</v>
      </c>
      <c r="D2519" t="s">
        <v>4809</v>
      </c>
      <c r="E2519" t="s">
        <v>4810</v>
      </c>
      <c r="F2519" t="s">
        <v>33</v>
      </c>
      <c r="G2519" t="s">
        <v>1859</v>
      </c>
      <c r="H2519" s="10">
        <v>43106</v>
      </c>
      <c r="I2519" s="10">
        <v>43130</v>
      </c>
      <c r="J2519" t="s">
        <v>35</v>
      </c>
      <c r="K2519" t="s">
        <v>36</v>
      </c>
      <c r="L2519" s="11">
        <v>-373630</v>
      </c>
      <c r="M2519" t="s">
        <v>37</v>
      </c>
      <c r="N2519" t="s">
        <v>4806</v>
      </c>
      <c r="O2519" t="s">
        <v>31</v>
      </c>
      <c r="P2519">
        <v>0</v>
      </c>
    </row>
    <row r="2520" spans="1:16" ht="14.95" x14ac:dyDescent="0.25">
      <c r="A2520" t="s">
        <v>29</v>
      </c>
      <c r="B2520" t="s">
        <v>4808</v>
      </c>
      <c r="C2520" t="s">
        <v>31</v>
      </c>
      <c r="D2520" t="s">
        <v>4809</v>
      </c>
      <c r="E2520" t="s">
        <v>4810</v>
      </c>
      <c r="F2520" t="s">
        <v>33</v>
      </c>
      <c r="G2520" t="s">
        <v>1859</v>
      </c>
      <c r="H2520" s="10">
        <v>43106</v>
      </c>
      <c r="I2520" s="10">
        <v>43130</v>
      </c>
      <c r="J2520" t="s">
        <v>35</v>
      </c>
      <c r="K2520" t="s">
        <v>36</v>
      </c>
      <c r="L2520" s="11">
        <v>-86112</v>
      </c>
      <c r="M2520" t="s">
        <v>37</v>
      </c>
      <c r="N2520" t="s">
        <v>4807</v>
      </c>
      <c r="O2520" t="s">
        <v>31</v>
      </c>
      <c r="P2520">
        <v>0</v>
      </c>
    </row>
    <row r="2521" spans="1:16" ht="14.95" x14ac:dyDescent="0.25">
      <c r="A2521" t="s">
        <v>29</v>
      </c>
      <c r="B2521" t="s">
        <v>4811</v>
      </c>
      <c r="C2521" t="s">
        <v>31</v>
      </c>
      <c r="D2521" t="s">
        <v>4812</v>
      </c>
      <c r="E2521" t="s">
        <v>4813</v>
      </c>
      <c r="F2521" t="s">
        <v>33</v>
      </c>
      <c r="G2521" t="s">
        <v>1859</v>
      </c>
      <c r="H2521" s="10">
        <v>43104</v>
      </c>
      <c r="I2521" s="10">
        <v>43130</v>
      </c>
      <c r="J2521" t="s">
        <v>35</v>
      </c>
      <c r="K2521" t="s">
        <v>36</v>
      </c>
      <c r="L2521" s="11">
        <v>-516631</v>
      </c>
      <c r="M2521" t="s">
        <v>37</v>
      </c>
      <c r="N2521" t="s">
        <v>4806</v>
      </c>
      <c r="O2521" t="s">
        <v>31</v>
      </c>
      <c r="P2521">
        <v>0</v>
      </c>
    </row>
    <row r="2522" spans="1:16" ht="14.95" x14ac:dyDescent="0.25">
      <c r="A2522" t="s">
        <v>29</v>
      </c>
      <c r="B2522" t="s">
        <v>4811</v>
      </c>
      <c r="C2522" t="s">
        <v>31</v>
      </c>
      <c r="D2522" t="s">
        <v>4812</v>
      </c>
      <c r="E2522" t="s">
        <v>4813</v>
      </c>
      <c r="F2522" t="s">
        <v>33</v>
      </c>
      <c r="G2522" t="s">
        <v>1859</v>
      </c>
      <c r="H2522" s="10">
        <v>43104</v>
      </c>
      <c r="I2522" s="10">
        <v>43130</v>
      </c>
      <c r="J2522" t="s">
        <v>35</v>
      </c>
      <c r="K2522" t="s">
        <v>36</v>
      </c>
      <c r="L2522" s="11">
        <v>-132300</v>
      </c>
      <c r="M2522" t="s">
        <v>37</v>
      </c>
      <c r="N2522" t="s">
        <v>4677</v>
      </c>
      <c r="O2522" t="s">
        <v>31</v>
      </c>
      <c r="P2522">
        <v>0</v>
      </c>
    </row>
    <row r="2523" spans="1:16" ht="14.95" x14ac:dyDescent="0.25">
      <c r="A2523" t="s">
        <v>29</v>
      </c>
      <c r="B2523" t="s">
        <v>4811</v>
      </c>
      <c r="C2523" t="s">
        <v>31</v>
      </c>
      <c r="D2523" t="s">
        <v>4812</v>
      </c>
      <c r="E2523" t="s">
        <v>4813</v>
      </c>
      <c r="F2523" t="s">
        <v>33</v>
      </c>
      <c r="G2523" t="s">
        <v>1859</v>
      </c>
      <c r="H2523" s="10">
        <v>43104</v>
      </c>
      <c r="I2523" s="10">
        <v>43130</v>
      </c>
      <c r="J2523" t="s">
        <v>35</v>
      </c>
      <c r="K2523" t="s">
        <v>36</v>
      </c>
      <c r="L2523" s="11">
        <v>-119070</v>
      </c>
      <c r="M2523" t="s">
        <v>37</v>
      </c>
      <c r="N2523" t="s">
        <v>4807</v>
      </c>
      <c r="O2523" t="s">
        <v>31</v>
      </c>
      <c r="P2523">
        <v>0</v>
      </c>
    </row>
    <row r="2524" spans="1:16" ht="14.95" x14ac:dyDescent="0.25">
      <c r="A2524" t="s">
        <v>29</v>
      </c>
      <c r="B2524" t="s">
        <v>4814</v>
      </c>
      <c r="C2524" t="s">
        <v>31</v>
      </c>
      <c r="D2524" t="s">
        <v>4815</v>
      </c>
      <c r="E2524" t="s">
        <v>4816</v>
      </c>
      <c r="F2524" t="s">
        <v>33</v>
      </c>
      <c r="G2524" t="s">
        <v>1859</v>
      </c>
      <c r="H2524" s="10">
        <v>43099</v>
      </c>
      <c r="I2524" s="10">
        <v>43130</v>
      </c>
      <c r="J2524" t="s">
        <v>35</v>
      </c>
      <c r="K2524" t="s">
        <v>36</v>
      </c>
      <c r="L2524" s="11">
        <v>-1300000</v>
      </c>
      <c r="M2524" t="s">
        <v>37</v>
      </c>
      <c r="N2524" t="s">
        <v>4817</v>
      </c>
      <c r="O2524" t="s">
        <v>31</v>
      </c>
      <c r="P2524">
        <v>0</v>
      </c>
    </row>
    <row r="2525" spans="1:16" ht="14.95" x14ac:dyDescent="0.25">
      <c r="A2525" t="s">
        <v>29</v>
      </c>
      <c r="B2525" t="s">
        <v>4814</v>
      </c>
      <c r="C2525" t="s">
        <v>31</v>
      </c>
      <c r="D2525" t="s">
        <v>4815</v>
      </c>
      <c r="E2525" t="s">
        <v>4816</v>
      </c>
      <c r="F2525" t="s">
        <v>33</v>
      </c>
      <c r="G2525" t="s">
        <v>1859</v>
      </c>
      <c r="H2525" s="10">
        <v>43099</v>
      </c>
      <c r="I2525" s="10">
        <v>43130</v>
      </c>
      <c r="J2525" t="s">
        <v>35</v>
      </c>
      <c r="K2525" t="s">
        <v>36</v>
      </c>
      <c r="L2525" s="11">
        <v>-944730</v>
      </c>
      <c r="M2525" t="s">
        <v>37</v>
      </c>
      <c r="N2525" t="s">
        <v>4818</v>
      </c>
      <c r="O2525" t="s">
        <v>31</v>
      </c>
      <c r="P2525">
        <v>0</v>
      </c>
    </row>
    <row r="2526" spans="1:16" ht="14.95" x14ac:dyDescent="0.25">
      <c r="A2526" t="s">
        <v>29</v>
      </c>
      <c r="B2526" t="s">
        <v>4814</v>
      </c>
      <c r="C2526" t="s">
        <v>31</v>
      </c>
      <c r="D2526" t="s">
        <v>31</v>
      </c>
      <c r="E2526" t="s">
        <v>4816</v>
      </c>
      <c r="F2526" t="s">
        <v>33</v>
      </c>
      <c r="G2526" t="s">
        <v>1859</v>
      </c>
      <c r="H2526" s="10">
        <v>43099</v>
      </c>
      <c r="I2526" s="10">
        <v>43130</v>
      </c>
      <c r="J2526" t="s">
        <v>35</v>
      </c>
      <c r="K2526" t="s">
        <v>36</v>
      </c>
      <c r="L2526" s="11">
        <v>-574100</v>
      </c>
      <c r="M2526" t="s">
        <v>37</v>
      </c>
      <c r="N2526" t="s">
        <v>4819</v>
      </c>
      <c r="O2526" t="s">
        <v>31</v>
      </c>
      <c r="P2526">
        <v>0</v>
      </c>
    </row>
    <row r="2527" spans="1:16" ht="14.95" x14ac:dyDescent="0.25">
      <c r="A2527" t="s">
        <v>29</v>
      </c>
      <c r="B2527" t="s">
        <v>4814</v>
      </c>
      <c r="C2527" t="s">
        <v>31</v>
      </c>
      <c r="D2527" t="s">
        <v>4815</v>
      </c>
      <c r="E2527" t="s">
        <v>4816</v>
      </c>
      <c r="F2527" t="s">
        <v>33</v>
      </c>
      <c r="G2527" t="s">
        <v>1859</v>
      </c>
      <c r="H2527" s="10">
        <v>43099</v>
      </c>
      <c r="I2527" s="10">
        <v>43130</v>
      </c>
      <c r="J2527" t="s">
        <v>35</v>
      </c>
      <c r="K2527" t="s">
        <v>36</v>
      </c>
      <c r="L2527" s="11">
        <v>-258345</v>
      </c>
      <c r="M2527" t="s">
        <v>37</v>
      </c>
      <c r="N2527" t="s">
        <v>4820</v>
      </c>
      <c r="O2527" t="s">
        <v>31</v>
      </c>
      <c r="P2527">
        <v>0</v>
      </c>
    </row>
    <row r="2528" spans="1:16" ht="14.95" x14ac:dyDescent="0.25">
      <c r="A2528" t="s">
        <v>29</v>
      </c>
      <c r="B2528" t="s">
        <v>4814</v>
      </c>
      <c r="C2528" t="s">
        <v>31</v>
      </c>
      <c r="D2528" t="s">
        <v>4815</v>
      </c>
      <c r="E2528" t="s">
        <v>4816</v>
      </c>
      <c r="F2528" t="s">
        <v>33</v>
      </c>
      <c r="G2528" t="s">
        <v>1859</v>
      </c>
      <c r="H2528" s="10">
        <v>43099</v>
      </c>
      <c r="I2528" s="10">
        <v>43130</v>
      </c>
      <c r="J2528" t="s">
        <v>35</v>
      </c>
      <c r="K2528" t="s">
        <v>36</v>
      </c>
      <c r="L2528" s="11">
        <v>-258345</v>
      </c>
      <c r="M2528" t="s">
        <v>37</v>
      </c>
      <c r="N2528" t="s">
        <v>4821</v>
      </c>
      <c r="O2528" t="s">
        <v>31</v>
      </c>
      <c r="P2528">
        <v>0</v>
      </c>
    </row>
    <row r="2529" spans="1:16" ht="14.95" x14ac:dyDescent="0.25">
      <c r="A2529" t="s">
        <v>29</v>
      </c>
      <c r="B2529" t="s">
        <v>4822</v>
      </c>
      <c r="C2529" t="s">
        <v>31</v>
      </c>
      <c r="D2529" t="s">
        <v>4823</v>
      </c>
      <c r="E2529" t="s">
        <v>4824</v>
      </c>
      <c r="F2529" t="s">
        <v>33</v>
      </c>
      <c r="G2529" t="s">
        <v>1859</v>
      </c>
      <c r="H2529" s="10">
        <v>41670</v>
      </c>
      <c r="I2529" s="10">
        <v>43131</v>
      </c>
      <c r="J2529" t="s">
        <v>35</v>
      </c>
      <c r="K2529" t="s">
        <v>36</v>
      </c>
      <c r="L2529" s="11">
        <v>-469143</v>
      </c>
      <c r="M2529" t="s">
        <v>37</v>
      </c>
      <c r="N2529" t="s">
        <v>4825</v>
      </c>
      <c r="O2529" t="s">
        <v>31</v>
      </c>
      <c r="P2529">
        <v>0</v>
      </c>
    </row>
    <row r="2530" spans="1:16" ht="14.95" x14ac:dyDescent="0.25">
      <c r="A2530" t="s">
        <v>29</v>
      </c>
      <c r="B2530" t="s">
        <v>4822</v>
      </c>
      <c r="C2530" t="s">
        <v>31</v>
      </c>
      <c r="D2530" t="s">
        <v>4823</v>
      </c>
      <c r="E2530" t="s">
        <v>4824</v>
      </c>
      <c r="F2530" t="s">
        <v>33</v>
      </c>
      <c r="G2530" t="s">
        <v>1859</v>
      </c>
      <c r="H2530" s="10">
        <v>41670</v>
      </c>
      <c r="I2530" s="10">
        <v>43131</v>
      </c>
      <c r="J2530" t="s">
        <v>35</v>
      </c>
      <c r="K2530" t="s">
        <v>36</v>
      </c>
      <c r="L2530" s="11">
        <v>-120000</v>
      </c>
      <c r="M2530" t="s">
        <v>37</v>
      </c>
      <c r="N2530" t="s">
        <v>4826</v>
      </c>
      <c r="O2530" t="s">
        <v>31</v>
      </c>
      <c r="P2530">
        <v>0</v>
      </c>
    </row>
    <row r="2531" spans="1:16" ht="14.95" x14ac:dyDescent="0.25">
      <c r="A2531" t="s">
        <v>29</v>
      </c>
      <c r="B2531" t="s">
        <v>4827</v>
      </c>
      <c r="C2531" t="s">
        <v>31</v>
      </c>
      <c r="D2531" t="s">
        <v>4828</v>
      </c>
      <c r="E2531" t="s">
        <v>4829</v>
      </c>
      <c r="F2531" t="s">
        <v>33</v>
      </c>
      <c r="G2531" t="s">
        <v>1859</v>
      </c>
      <c r="H2531" s="10">
        <v>43131</v>
      </c>
      <c r="I2531" s="10">
        <v>43131</v>
      </c>
      <c r="J2531" t="s">
        <v>35</v>
      </c>
      <c r="K2531" t="s">
        <v>36</v>
      </c>
      <c r="L2531" s="11">
        <v>-138100000</v>
      </c>
      <c r="M2531" t="s">
        <v>37</v>
      </c>
      <c r="N2531" t="s">
        <v>4830</v>
      </c>
      <c r="O2531" t="s">
        <v>31</v>
      </c>
      <c r="P2531">
        <v>0</v>
      </c>
    </row>
    <row r="2532" spans="1:16" ht="14.95" x14ac:dyDescent="0.25">
      <c r="A2532" t="s">
        <v>29</v>
      </c>
      <c r="B2532" t="s">
        <v>4831</v>
      </c>
      <c r="C2532" t="s">
        <v>31</v>
      </c>
      <c r="D2532" t="s">
        <v>4831</v>
      </c>
      <c r="E2532" t="s">
        <v>4832</v>
      </c>
      <c r="F2532" t="s">
        <v>33</v>
      </c>
      <c r="G2532" t="s">
        <v>1859</v>
      </c>
      <c r="H2532" s="10">
        <v>43143</v>
      </c>
      <c r="I2532" s="10">
        <v>43153</v>
      </c>
      <c r="J2532" t="s">
        <v>35</v>
      </c>
      <c r="K2532" t="s">
        <v>36</v>
      </c>
      <c r="L2532" s="11">
        <v>-16000</v>
      </c>
      <c r="M2532" t="s">
        <v>37</v>
      </c>
      <c r="N2532" t="s">
        <v>4833</v>
      </c>
      <c r="O2532" t="s">
        <v>31</v>
      </c>
      <c r="P2532">
        <v>0</v>
      </c>
    </row>
    <row r="2533" spans="1:16" ht="14.95" x14ac:dyDescent="0.25">
      <c r="A2533" t="s">
        <v>29</v>
      </c>
      <c r="B2533" t="s">
        <v>4831</v>
      </c>
      <c r="C2533" t="s">
        <v>31</v>
      </c>
      <c r="D2533" t="s">
        <v>4831</v>
      </c>
      <c r="E2533" t="s">
        <v>4832</v>
      </c>
      <c r="F2533" t="s">
        <v>33</v>
      </c>
      <c r="G2533" t="s">
        <v>1859</v>
      </c>
      <c r="H2533" s="10">
        <v>43143</v>
      </c>
      <c r="I2533" s="10">
        <v>43153</v>
      </c>
      <c r="J2533" t="s">
        <v>35</v>
      </c>
      <c r="K2533" t="s">
        <v>36</v>
      </c>
      <c r="L2533" s="11">
        <v>-76880</v>
      </c>
      <c r="M2533" t="s">
        <v>37</v>
      </c>
      <c r="N2533" t="s">
        <v>4834</v>
      </c>
      <c r="O2533" t="s">
        <v>31</v>
      </c>
      <c r="P2533">
        <v>0</v>
      </c>
    </row>
    <row r="2534" spans="1:16" ht="14.95" x14ac:dyDescent="0.25">
      <c r="A2534" t="s">
        <v>29</v>
      </c>
      <c r="B2534" t="s">
        <v>4835</v>
      </c>
      <c r="C2534" t="s">
        <v>31</v>
      </c>
      <c r="D2534" t="s">
        <v>4835</v>
      </c>
      <c r="E2534" t="s">
        <v>4836</v>
      </c>
      <c r="F2534" t="s">
        <v>33</v>
      </c>
      <c r="G2534" t="s">
        <v>1859</v>
      </c>
      <c r="H2534" s="10">
        <v>43111</v>
      </c>
      <c r="I2534" s="10">
        <v>43153</v>
      </c>
      <c r="J2534" t="s">
        <v>35</v>
      </c>
      <c r="K2534" t="s">
        <v>36</v>
      </c>
      <c r="L2534" s="11">
        <v>-56210</v>
      </c>
      <c r="M2534" t="s">
        <v>37</v>
      </c>
      <c r="N2534" t="s">
        <v>4837</v>
      </c>
      <c r="O2534" t="s">
        <v>31</v>
      </c>
      <c r="P2534">
        <v>0</v>
      </c>
    </row>
    <row r="2535" spans="1:16" ht="14.95" x14ac:dyDescent="0.25">
      <c r="A2535" t="s">
        <v>29</v>
      </c>
      <c r="B2535" t="s">
        <v>4835</v>
      </c>
      <c r="C2535" t="s">
        <v>31</v>
      </c>
      <c r="D2535" t="s">
        <v>4835</v>
      </c>
      <c r="E2535" t="s">
        <v>4836</v>
      </c>
      <c r="F2535" t="s">
        <v>33</v>
      </c>
      <c r="G2535" t="s">
        <v>1859</v>
      </c>
      <c r="H2535" s="10">
        <v>43111</v>
      </c>
      <c r="I2535" s="10">
        <v>43153</v>
      </c>
      <c r="J2535" t="s">
        <v>35</v>
      </c>
      <c r="K2535" t="s">
        <v>36</v>
      </c>
      <c r="L2535" s="11">
        <v>-270372</v>
      </c>
      <c r="M2535" t="s">
        <v>37</v>
      </c>
      <c r="N2535" t="s">
        <v>4838</v>
      </c>
      <c r="O2535" t="s">
        <v>31</v>
      </c>
      <c r="P2535">
        <v>0</v>
      </c>
    </row>
    <row r="2536" spans="1:16" ht="14.95" x14ac:dyDescent="0.25">
      <c r="A2536" t="s">
        <v>29</v>
      </c>
      <c r="B2536" t="s">
        <v>4839</v>
      </c>
      <c r="C2536" t="s">
        <v>31</v>
      </c>
      <c r="D2536" t="s">
        <v>4839</v>
      </c>
      <c r="E2536" t="s">
        <v>4840</v>
      </c>
      <c r="F2536" t="s">
        <v>33</v>
      </c>
      <c r="G2536" t="s">
        <v>1859</v>
      </c>
      <c r="H2536" s="10">
        <v>43089</v>
      </c>
      <c r="I2536" s="10">
        <v>43153</v>
      </c>
      <c r="J2536" t="s">
        <v>35</v>
      </c>
      <c r="K2536" t="s">
        <v>36</v>
      </c>
      <c r="L2536" s="11">
        <v>-47600</v>
      </c>
      <c r="M2536" t="s">
        <v>37</v>
      </c>
      <c r="N2536" t="s">
        <v>4841</v>
      </c>
      <c r="O2536" t="s">
        <v>31</v>
      </c>
      <c r="P2536">
        <v>0</v>
      </c>
    </row>
    <row r="2537" spans="1:16" ht="14.95" x14ac:dyDescent="0.25">
      <c r="A2537" t="s">
        <v>29</v>
      </c>
      <c r="B2537" t="s">
        <v>4839</v>
      </c>
      <c r="C2537" t="s">
        <v>31</v>
      </c>
      <c r="D2537" t="s">
        <v>4839</v>
      </c>
      <c r="E2537" t="s">
        <v>4840</v>
      </c>
      <c r="F2537" t="s">
        <v>33</v>
      </c>
      <c r="G2537" t="s">
        <v>1859</v>
      </c>
      <c r="H2537" s="10">
        <v>43089</v>
      </c>
      <c r="I2537" s="10">
        <v>43153</v>
      </c>
      <c r="J2537" t="s">
        <v>35</v>
      </c>
      <c r="K2537" t="s">
        <v>36</v>
      </c>
      <c r="L2537" s="11">
        <v>-228718</v>
      </c>
      <c r="M2537" t="s">
        <v>37</v>
      </c>
      <c r="N2537" t="s">
        <v>4834</v>
      </c>
      <c r="O2537" t="s">
        <v>31</v>
      </c>
      <c r="P2537">
        <v>0</v>
      </c>
    </row>
    <row r="2538" spans="1:16" ht="14.95" x14ac:dyDescent="0.25">
      <c r="A2538" t="s">
        <v>29</v>
      </c>
      <c r="B2538" t="s">
        <v>4842</v>
      </c>
      <c r="C2538" t="s">
        <v>31</v>
      </c>
      <c r="D2538" t="s">
        <v>4842</v>
      </c>
      <c r="E2538" t="s">
        <v>4843</v>
      </c>
      <c r="F2538" t="s">
        <v>33</v>
      </c>
      <c r="G2538" t="s">
        <v>1859</v>
      </c>
      <c r="H2538" s="10">
        <v>43104</v>
      </c>
      <c r="I2538" s="10">
        <v>43153</v>
      </c>
      <c r="J2538" t="s">
        <v>35</v>
      </c>
      <c r="K2538" t="s">
        <v>36</v>
      </c>
      <c r="L2538" s="11">
        <v>-268119</v>
      </c>
      <c r="M2538" t="s">
        <v>37</v>
      </c>
      <c r="N2538" t="s">
        <v>4834</v>
      </c>
      <c r="O2538" t="s">
        <v>31</v>
      </c>
      <c r="P2538">
        <v>0</v>
      </c>
    </row>
    <row r="2539" spans="1:16" ht="14.95" x14ac:dyDescent="0.25">
      <c r="A2539" t="s">
        <v>29</v>
      </c>
      <c r="B2539" t="s">
        <v>4842</v>
      </c>
      <c r="C2539" t="s">
        <v>31</v>
      </c>
      <c r="D2539" t="s">
        <v>4842</v>
      </c>
      <c r="E2539" t="s">
        <v>4843</v>
      </c>
      <c r="F2539" t="s">
        <v>33</v>
      </c>
      <c r="G2539" t="s">
        <v>1859</v>
      </c>
      <c r="H2539" s="10">
        <v>43104</v>
      </c>
      <c r="I2539" s="10">
        <v>43153</v>
      </c>
      <c r="J2539" t="s">
        <v>35</v>
      </c>
      <c r="K2539" t="s">
        <v>36</v>
      </c>
      <c r="L2539" s="11">
        <v>-55800</v>
      </c>
      <c r="M2539" t="s">
        <v>37</v>
      </c>
      <c r="N2539" t="s">
        <v>4833</v>
      </c>
      <c r="O2539" t="s">
        <v>31</v>
      </c>
      <c r="P2539">
        <v>0</v>
      </c>
    </row>
    <row r="2540" spans="1:16" ht="14.95" x14ac:dyDescent="0.25">
      <c r="A2540" t="s">
        <v>29</v>
      </c>
      <c r="B2540" t="s">
        <v>4844</v>
      </c>
      <c r="C2540" t="s">
        <v>31</v>
      </c>
      <c r="D2540" t="s">
        <v>4845</v>
      </c>
      <c r="E2540" t="s">
        <v>4846</v>
      </c>
      <c r="F2540" t="s">
        <v>33</v>
      </c>
      <c r="G2540" t="s">
        <v>1859</v>
      </c>
      <c r="H2540" s="10">
        <v>43133</v>
      </c>
      <c r="I2540" s="10">
        <v>43157</v>
      </c>
      <c r="J2540" t="s">
        <v>35</v>
      </c>
      <c r="K2540" t="s">
        <v>36</v>
      </c>
      <c r="L2540" s="11">
        <v>-72800</v>
      </c>
      <c r="M2540" t="s">
        <v>37</v>
      </c>
      <c r="N2540" t="s">
        <v>4847</v>
      </c>
      <c r="O2540" t="s">
        <v>31</v>
      </c>
      <c r="P2540">
        <v>0</v>
      </c>
    </row>
    <row r="2541" spans="1:16" ht="14.95" x14ac:dyDescent="0.25">
      <c r="A2541" t="s">
        <v>29</v>
      </c>
      <c r="B2541" t="s">
        <v>4844</v>
      </c>
      <c r="C2541" t="s">
        <v>31</v>
      </c>
      <c r="D2541" t="s">
        <v>4848</v>
      </c>
      <c r="E2541" t="s">
        <v>4846</v>
      </c>
      <c r="F2541" t="s">
        <v>33</v>
      </c>
      <c r="G2541" t="s">
        <v>1859</v>
      </c>
      <c r="H2541" s="10">
        <v>43133</v>
      </c>
      <c r="I2541" s="10">
        <v>43157</v>
      </c>
      <c r="J2541" t="s">
        <v>35</v>
      </c>
      <c r="K2541" t="s">
        <v>36</v>
      </c>
      <c r="L2541" s="11">
        <v>-349804</v>
      </c>
      <c r="M2541" t="s">
        <v>37</v>
      </c>
      <c r="N2541" t="s">
        <v>4834</v>
      </c>
      <c r="O2541" t="s">
        <v>31</v>
      </c>
      <c r="P2541">
        <v>0</v>
      </c>
    </row>
    <row r="2542" spans="1:16" ht="14.95" x14ac:dyDescent="0.25">
      <c r="A2542" t="s">
        <v>29</v>
      </c>
      <c r="B2542" t="s">
        <v>4849</v>
      </c>
      <c r="C2542" t="s">
        <v>31</v>
      </c>
      <c r="D2542" t="s">
        <v>4850</v>
      </c>
      <c r="E2542" t="s">
        <v>4851</v>
      </c>
      <c r="F2542" t="s">
        <v>33</v>
      </c>
      <c r="G2542" t="s">
        <v>1859</v>
      </c>
      <c r="H2542" s="10">
        <v>43133</v>
      </c>
      <c r="I2542" s="10">
        <v>43157</v>
      </c>
      <c r="J2542" t="s">
        <v>35</v>
      </c>
      <c r="K2542" t="s">
        <v>36</v>
      </c>
      <c r="L2542" s="11">
        <v>-24000</v>
      </c>
      <c r="M2542" t="s">
        <v>37</v>
      </c>
      <c r="N2542" t="s">
        <v>4847</v>
      </c>
      <c r="O2542" t="s">
        <v>31</v>
      </c>
      <c r="P2542">
        <v>0</v>
      </c>
    </row>
    <row r="2543" spans="1:16" ht="14.95" x14ac:dyDescent="0.25">
      <c r="A2543" t="s">
        <v>29</v>
      </c>
      <c r="B2543" t="s">
        <v>4849</v>
      </c>
      <c r="C2543" t="s">
        <v>31</v>
      </c>
      <c r="D2543" t="s">
        <v>4850</v>
      </c>
      <c r="E2543" t="s">
        <v>4851</v>
      </c>
      <c r="F2543" t="s">
        <v>33</v>
      </c>
      <c r="G2543" t="s">
        <v>1859</v>
      </c>
      <c r="H2543" s="10">
        <v>43133</v>
      </c>
      <c r="I2543" s="10">
        <v>43157</v>
      </c>
      <c r="J2543" t="s">
        <v>35</v>
      </c>
      <c r="K2543" t="s">
        <v>36</v>
      </c>
      <c r="L2543" s="11">
        <v>-115320</v>
      </c>
      <c r="M2543" t="s">
        <v>37</v>
      </c>
      <c r="N2543" t="s">
        <v>4852</v>
      </c>
      <c r="O2543" t="s">
        <v>31</v>
      </c>
      <c r="P2543">
        <v>0</v>
      </c>
    </row>
    <row r="2544" spans="1:16" ht="14.95" x14ac:dyDescent="0.25">
      <c r="A2544" t="s">
        <v>29</v>
      </c>
      <c r="B2544" t="s">
        <v>4853</v>
      </c>
      <c r="C2544" t="s">
        <v>31</v>
      </c>
      <c r="D2544" t="s">
        <v>4854</v>
      </c>
      <c r="E2544" t="s">
        <v>4855</v>
      </c>
      <c r="F2544" t="s">
        <v>33</v>
      </c>
      <c r="G2544" t="s">
        <v>1859</v>
      </c>
      <c r="H2544" s="10">
        <v>43134</v>
      </c>
      <c r="I2544" s="10">
        <v>43157</v>
      </c>
      <c r="J2544" t="s">
        <v>35</v>
      </c>
      <c r="K2544" t="s">
        <v>36</v>
      </c>
      <c r="L2544" s="11">
        <v>-198687</v>
      </c>
      <c r="M2544" t="s">
        <v>37</v>
      </c>
      <c r="N2544" t="s">
        <v>4852</v>
      </c>
      <c r="O2544" t="s">
        <v>31</v>
      </c>
      <c r="P2544">
        <v>0</v>
      </c>
    </row>
    <row r="2545" spans="1:16" ht="14.95" x14ac:dyDescent="0.25">
      <c r="A2545" t="s">
        <v>29</v>
      </c>
      <c r="B2545" t="s">
        <v>4853</v>
      </c>
      <c r="C2545" t="s">
        <v>31</v>
      </c>
      <c r="D2545" t="s">
        <v>4854</v>
      </c>
      <c r="E2545" t="s">
        <v>4855</v>
      </c>
      <c r="F2545" t="s">
        <v>33</v>
      </c>
      <c r="G2545" t="s">
        <v>1859</v>
      </c>
      <c r="H2545" s="10">
        <v>43134</v>
      </c>
      <c r="I2545" s="10">
        <v>43157</v>
      </c>
      <c r="J2545" t="s">
        <v>35</v>
      </c>
      <c r="K2545" t="s">
        <v>36</v>
      </c>
      <c r="L2545" s="11">
        <v>-41350</v>
      </c>
      <c r="M2545" t="s">
        <v>37</v>
      </c>
      <c r="N2545" t="s">
        <v>4833</v>
      </c>
      <c r="O2545" t="s">
        <v>31</v>
      </c>
      <c r="P2545">
        <v>0</v>
      </c>
    </row>
    <row r="2546" spans="1:16" ht="14.95" x14ac:dyDescent="0.25">
      <c r="A2546" t="s">
        <v>29</v>
      </c>
      <c r="B2546" t="s">
        <v>4853</v>
      </c>
      <c r="C2546" t="s">
        <v>31</v>
      </c>
      <c r="D2546" t="s">
        <v>4856</v>
      </c>
      <c r="E2546" t="s">
        <v>4857</v>
      </c>
      <c r="F2546" t="s">
        <v>33</v>
      </c>
      <c r="G2546" t="s">
        <v>1859</v>
      </c>
      <c r="H2546" s="10">
        <v>43133</v>
      </c>
      <c r="I2546" s="10">
        <v>43157</v>
      </c>
      <c r="J2546" t="s">
        <v>35</v>
      </c>
      <c r="K2546" t="s">
        <v>36</v>
      </c>
      <c r="L2546" s="11">
        <v>-58040</v>
      </c>
      <c r="M2546" t="s">
        <v>37</v>
      </c>
      <c r="N2546" t="s">
        <v>4833</v>
      </c>
      <c r="O2546" t="s">
        <v>31</v>
      </c>
      <c r="P2546">
        <v>0</v>
      </c>
    </row>
    <row r="2547" spans="1:16" ht="14.95" x14ac:dyDescent="0.25">
      <c r="A2547" t="s">
        <v>29</v>
      </c>
      <c r="B2547" t="s">
        <v>4853</v>
      </c>
      <c r="C2547" t="s">
        <v>31</v>
      </c>
      <c r="D2547" t="s">
        <v>4856</v>
      </c>
      <c r="E2547" t="s">
        <v>4857</v>
      </c>
      <c r="F2547" t="s">
        <v>33</v>
      </c>
      <c r="G2547" t="s">
        <v>1859</v>
      </c>
      <c r="H2547" s="10">
        <v>43133</v>
      </c>
      <c r="I2547" s="10">
        <v>43157</v>
      </c>
      <c r="J2547" t="s">
        <v>35</v>
      </c>
      <c r="K2547" t="s">
        <v>36</v>
      </c>
      <c r="L2547" s="11">
        <v>-278882</v>
      </c>
      <c r="M2547" t="s">
        <v>37</v>
      </c>
      <c r="N2547" t="s">
        <v>4852</v>
      </c>
      <c r="O2547" t="s">
        <v>31</v>
      </c>
      <c r="P2547">
        <v>0</v>
      </c>
    </row>
    <row r="2548" spans="1:16" ht="14.95" x14ac:dyDescent="0.25">
      <c r="A2548" t="s">
        <v>29</v>
      </c>
      <c r="B2548" t="s">
        <v>4858</v>
      </c>
      <c r="C2548" t="s">
        <v>31</v>
      </c>
      <c r="D2548" t="s">
        <v>4859</v>
      </c>
      <c r="E2548" t="s">
        <v>4860</v>
      </c>
      <c r="F2548" t="s">
        <v>33</v>
      </c>
      <c r="G2548" t="s">
        <v>1859</v>
      </c>
      <c r="H2548" s="10">
        <v>43111</v>
      </c>
      <c r="I2548" s="10">
        <v>43157</v>
      </c>
      <c r="J2548" t="s">
        <v>35</v>
      </c>
      <c r="K2548" t="s">
        <v>36</v>
      </c>
      <c r="L2548" s="11">
        <v>-98263</v>
      </c>
      <c r="M2548" t="s">
        <v>37</v>
      </c>
      <c r="N2548" t="s">
        <v>4861</v>
      </c>
      <c r="O2548" t="s">
        <v>31</v>
      </c>
      <c r="P2548">
        <v>0</v>
      </c>
    </row>
    <row r="2549" spans="1:16" ht="14.95" x14ac:dyDescent="0.25">
      <c r="A2549" t="s">
        <v>29</v>
      </c>
      <c r="B2549" t="s">
        <v>4858</v>
      </c>
      <c r="C2549" t="s">
        <v>31</v>
      </c>
      <c r="D2549" t="s">
        <v>4859</v>
      </c>
      <c r="E2549" t="s">
        <v>4860</v>
      </c>
      <c r="F2549" t="s">
        <v>33</v>
      </c>
      <c r="G2549" t="s">
        <v>1859</v>
      </c>
      <c r="H2549" s="10">
        <v>43111</v>
      </c>
      <c r="I2549" s="10">
        <v>43157</v>
      </c>
      <c r="J2549" t="s">
        <v>35</v>
      </c>
      <c r="K2549" t="s">
        <v>36</v>
      </c>
      <c r="L2549" s="11">
        <v>-472644</v>
      </c>
      <c r="M2549" t="s">
        <v>37</v>
      </c>
      <c r="N2549" t="s">
        <v>4862</v>
      </c>
      <c r="O2549" t="s">
        <v>31</v>
      </c>
      <c r="P2549">
        <v>0</v>
      </c>
    </row>
    <row r="2550" spans="1:16" ht="14.95" x14ac:dyDescent="0.25">
      <c r="A2550" t="s">
        <v>29</v>
      </c>
      <c r="B2550" t="s">
        <v>4863</v>
      </c>
      <c r="C2550" t="s">
        <v>31</v>
      </c>
      <c r="D2550" t="s">
        <v>4864</v>
      </c>
      <c r="E2550" t="s">
        <v>4865</v>
      </c>
      <c r="F2550" t="s">
        <v>33</v>
      </c>
      <c r="G2550" t="s">
        <v>1859</v>
      </c>
      <c r="H2550" s="10">
        <v>43111</v>
      </c>
      <c r="I2550" s="10">
        <v>43157</v>
      </c>
      <c r="J2550" t="s">
        <v>35</v>
      </c>
      <c r="K2550" t="s">
        <v>36</v>
      </c>
      <c r="L2550" s="11">
        <v>-510500</v>
      </c>
      <c r="M2550" t="s">
        <v>37</v>
      </c>
      <c r="N2550" t="s">
        <v>4866</v>
      </c>
      <c r="O2550" t="s">
        <v>31</v>
      </c>
      <c r="P2550">
        <v>0</v>
      </c>
    </row>
    <row r="2551" spans="1:16" ht="14.95" x14ac:dyDescent="0.25">
      <c r="A2551" t="s">
        <v>29</v>
      </c>
      <c r="B2551" t="s">
        <v>4863</v>
      </c>
      <c r="C2551" t="s">
        <v>31</v>
      </c>
      <c r="D2551" t="s">
        <v>4864</v>
      </c>
      <c r="E2551" t="s">
        <v>4865</v>
      </c>
      <c r="F2551" t="s">
        <v>33</v>
      </c>
      <c r="G2551" t="s">
        <v>1859</v>
      </c>
      <c r="H2551" s="10">
        <v>43111</v>
      </c>
      <c r="I2551" s="10">
        <v>43157</v>
      </c>
      <c r="J2551" t="s">
        <v>35</v>
      </c>
      <c r="K2551" t="s">
        <v>36</v>
      </c>
      <c r="L2551" s="11">
        <v>-1950786</v>
      </c>
      <c r="M2551" t="s">
        <v>37</v>
      </c>
      <c r="N2551" t="s">
        <v>4867</v>
      </c>
      <c r="O2551" t="s">
        <v>31</v>
      </c>
      <c r="P2551">
        <v>0</v>
      </c>
    </row>
    <row r="2552" spans="1:16" ht="14.95" x14ac:dyDescent="0.25">
      <c r="A2552" t="s">
        <v>29</v>
      </c>
      <c r="B2552" t="s">
        <v>4868</v>
      </c>
      <c r="C2552" t="s">
        <v>31</v>
      </c>
      <c r="D2552" t="s">
        <v>4869</v>
      </c>
      <c r="E2552" t="s">
        <v>4870</v>
      </c>
      <c r="F2552" t="s">
        <v>33</v>
      </c>
      <c r="G2552" t="s">
        <v>1859</v>
      </c>
      <c r="H2552" s="10">
        <v>43112</v>
      </c>
      <c r="I2552" s="10">
        <v>43157</v>
      </c>
      <c r="J2552" t="s">
        <v>35</v>
      </c>
      <c r="K2552" t="s">
        <v>36</v>
      </c>
      <c r="L2552" s="11">
        <v>-67600</v>
      </c>
      <c r="M2552" t="s">
        <v>37</v>
      </c>
      <c r="N2552" t="s">
        <v>4847</v>
      </c>
      <c r="O2552" t="s">
        <v>31</v>
      </c>
      <c r="P2552">
        <v>0</v>
      </c>
    </row>
    <row r="2553" spans="1:16" ht="14.95" x14ac:dyDescent="0.25">
      <c r="A2553" t="s">
        <v>29</v>
      </c>
      <c r="B2553" t="s">
        <v>4868</v>
      </c>
      <c r="C2553" t="s">
        <v>31</v>
      </c>
      <c r="D2553" t="s">
        <v>4869</v>
      </c>
      <c r="E2553" t="s">
        <v>4870</v>
      </c>
      <c r="F2553" t="s">
        <v>33</v>
      </c>
      <c r="G2553" t="s">
        <v>1859</v>
      </c>
      <c r="H2553" s="10">
        <v>43112</v>
      </c>
      <c r="I2553" s="10">
        <v>43157</v>
      </c>
      <c r="J2553" t="s">
        <v>35</v>
      </c>
      <c r="K2553" t="s">
        <v>36</v>
      </c>
      <c r="L2553" s="11">
        <v>-324818</v>
      </c>
      <c r="M2553" t="s">
        <v>37</v>
      </c>
      <c r="N2553" t="s">
        <v>4852</v>
      </c>
      <c r="O2553" t="s">
        <v>31</v>
      </c>
      <c r="P2553">
        <v>0</v>
      </c>
    </row>
    <row r="2554" spans="1:16" ht="14.95" x14ac:dyDescent="0.25">
      <c r="A2554" t="s">
        <v>29</v>
      </c>
      <c r="B2554" t="s">
        <v>4871</v>
      </c>
      <c r="C2554" t="s">
        <v>31</v>
      </c>
      <c r="D2554" t="s">
        <v>4872</v>
      </c>
      <c r="E2554" t="s">
        <v>4873</v>
      </c>
      <c r="F2554" t="s">
        <v>33</v>
      </c>
      <c r="G2554" t="s">
        <v>1859</v>
      </c>
      <c r="H2554" s="10">
        <v>43139</v>
      </c>
      <c r="I2554" s="10">
        <v>43158</v>
      </c>
      <c r="J2554" t="s">
        <v>35</v>
      </c>
      <c r="K2554" t="s">
        <v>36</v>
      </c>
      <c r="L2554" s="11">
        <v>-585750</v>
      </c>
      <c r="M2554" t="s">
        <v>37</v>
      </c>
      <c r="N2554" t="s">
        <v>4874</v>
      </c>
      <c r="O2554" t="s">
        <v>31</v>
      </c>
      <c r="P2554">
        <v>0</v>
      </c>
    </row>
    <row r="2555" spans="1:16" ht="14.95" x14ac:dyDescent="0.25">
      <c r="A2555" t="s">
        <v>29</v>
      </c>
      <c r="B2555" t="s">
        <v>4871</v>
      </c>
      <c r="C2555" t="s">
        <v>31</v>
      </c>
      <c r="D2555" t="s">
        <v>4872</v>
      </c>
      <c r="E2555" t="s">
        <v>4873</v>
      </c>
      <c r="F2555" t="s">
        <v>33</v>
      </c>
      <c r="G2555" t="s">
        <v>1859</v>
      </c>
      <c r="H2555" s="10">
        <v>43139</v>
      </c>
      <c r="I2555" s="10">
        <v>43158</v>
      </c>
      <c r="J2555" t="s">
        <v>35</v>
      </c>
      <c r="K2555" t="s">
        <v>36</v>
      </c>
      <c r="L2555" s="11">
        <v>-135000</v>
      </c>
      <c r="M2555" t="s">
        <v>37</v>
      </c>
      <c r="N2555" t="s">
        <v>4875</v>
      </c>
      <c r="O2555" t="s">
        <v>31</v>
      </c>
      <c r="P2555">
        <v>0</v>
      </c>
    </row>
    <row r="2556" spans="1:16" ht="14.95" x14ac:dyDescent="0.25">
      <c r="A2556" t="s">
        <v>29</v>
      </c>
      <c r="B2556" t="s">
        <v>4871</v>
      </c>
      <c r="C2556" t="s">
        <v>31</v>
      </c>
      <c r="D2556" t="s">
        <v>4872</v>
      </c>
      <c r="E2556" t="s">
        <v>4873</v>
      </c>
      <c r="F2556" t="s">
        <v>33</v>
      </c>
      <c r="G2556" t="s">
        <v>1859</v>
      </c>
      <c r="H2556" s="10">
        <v>43139</v>
      </c>
      <c r="I2556" s="10">
        <v>43158</v>
      </c>
      <c r="J2556" t="s">
        <v>35</v>
      </c>
      <c r="K2556" t="s">
        <v>36</v>
      </c>
      <c r="L2556" s="11">
        <v>-150000</v>
      </c>
      <c r="M2556" t="s">
        <v>37</v>
      </c>
      <c r="N2556" t="s">
        <v>4876</v>
      </c>
      <c r="O2556" t="s">
        <v>31</v>
      </c>
      <c r="P2556">
        <v>0</v>
      </c>
    </row>
    <row r="2557" spans="1:16" ht="14.95" x14ac:dyDescent="0.25">
      <c r="A2557" t="s">
        <v>29</v>
      </c>
      <c r="B2557" t="s">
        <v>4877</v>
      </c>
      <c r="C2557" t="s">
        <v>31</v>
      </c>
      <c r="D2557" t="s">
        <v>4877</v>
      </c>
      <c r="E2557" t="s">
        <v>4878</v>
      </c>
      <c r="F2557" t="s">
        <v>33</v>
      </c>
      <c r="G2557" t="s">
        <v>1859</v>
      </c>
      <c r="H2557" s="10">
        <v>43073</v>
      </c>
      <c r="I2557" s="10">
        <v>43158</v>
      </c>
      <c r="J2557" t="s">
        <v>35</v>
      </c>
      <c r="K2557" t="s">
        <v>36</v>
      </c>
      <c r="L2557" s="11">
        <v>-359720</v>
      </c>
      <c r="M2557" t="s">
        <v>37</v>
      </c>
      <c r="N2557" t="s">
        <v>4847</v>
      </c>
      <c r="O2557" t="s">
        <v>31</v>
      </c>
      <c r="P2557">
        <v>0</v>
      </c>
    </row>
    <row r="2558" spans="1:16" ht="14.95" x14ac:dyDescent="0.25">
      <c r="A2558" t="s">
        <v>29</v>
      </c>
      <c r="B2558" t="s">
        <v>4877</v>
      </c>
      <c r="C2558" t="s">
        <v>31</v>
      </c>
      <c r="D2558" t="s">
        <v>4877</v>
      </c>
      <c r="E2558" t="s">
        <v>4878</v>
      </c>
      <c r="F2558" t="s">
        <v>33</v>
      </c>
      <c r="G2558" t="s">
        <v>1859</v>
      </c>
      <c r="H2558" s="10">
        <v>43073</v>
      </c>
      <c r="I2558" s="10">
        <v>43158</v>
      </c>
      <c r="J2558" t="s">
        <v>35</v>
      </c>
      <c r="K2558" t="s">
        <v>36</v>
      </c>
      <c r="L2558" s="11">
        <v>-1728455</v>
      </c>
      <c r="M2558" t="s">
        <v>37</v>
      </c>
      <c r="N2558" t="s">
        <v>4852</v>
      </c>
      <c r="O2558" t="s">
        <v>31</v>
      </c>
      <c r="P2558">
        <v>0</v>
      </c>
    </row>
    <row r="2559" spans="1:16" ht="14.95" x14ac:dyDescent="0.25">
      <c r="A2559" t="s">
        <v>29</v>
      </c>
      <c r="B2559" t="s">
        <v>4879</v>
      </c>
      <c r="C2559" t="s">
        <v>31</v>
      </c>
      <c r="D2559" t="s">
        <v>4879</v>
      </c>
      <c r="E2559" t="s">
        <v>4880</v>
      </c>
      <c r="F2559" t="s">
        <v>33</v>
      </c>
      <c r="G2559" t="s">
        <v>1859</v>
      </c>
      <c r="H2559" s="10">
        <v>43118</v>
      </c>
      <c r="I2559" s="10">
        <v>43158</v>
      </c>
      <c r="J2559" t="s">
        <v>35</v>
      </c>
      <c r="K2559" t="s">
        <v>36</v>
      </c>
      <c r="L2559" s="11">
        <v>-23520</v>
      </c>
      <c r="M2559" t="s">
        <v>37</v>
      </c>
      <c r="N2559" t="s">
        <v>4833</v>
      </c>
      <c r="O2559" t="s">
        <v>31</v>
      </c>
      <c r="P2559">
        <v>0</v>
      </c>
    </row>
    <row r="2560" spans="1:16" ht="14.95" x14ac:dyDescent="0.25">
      <c r="A2560" t="s">
        <v>29</v>
      </c>
      <c r="B2560" t="s">
        <v>4879</v>
      </c>
      <c r="C2560" t="s">
        <v>31</v>
      </c>
      <c r="D2560" t="s">
        <v>4879</v>
      </c>
      <c r="E2560" t="s">
        <v>4880</v>
      </c>
      <c r="F2560" t="s">
        <v>33</v>
      </c>
      <c r="G2560" t="s">
        <v>1859</v>
      </c>
      <c r="H2560" s="10">
        <v>43118</v>
      </c>
      <c r="I2560" s="10">
        <v>43158</v>
      </c>
      <c r="J2560" t="s">
        <v>35</v>
      </c>
      <c r="K2560" t="s">
        <v>36</v>
      </c>
      <c r="L2560" s="11">
        <v>-113014</v>
      </c>
      <c r="M2560" t="s">
        <v>37</v>
      </c>
      <c r="N2560" t="s">
        <v>4852</v>
      </c>
      <c r="O2560" t="s">
        <v>31</v>
      </c>
      <c r="P2560">
        <v>0</v>
      </c>
    </row>
    <row r="2561" spans="1:16" ht="14.95" x14ac:dyDescent="0.25">
      <c r="A2561" t="s">
        <v>29</v>
      </c>
      <c r="B2561" t="s">
        <v>4881</v>
      </c>
      <c r="C2561" t="s">
        <v>31</v>
      </c>
      <c r="D2561" t="s">
        <v>4882</v>
      </c>
      <c r="E2561" t="s">
        <v>4883</v>
      </c>
      <c r="F2561" t="s">
        <v>33</v>
      </c>
      <c r="G2561" t="s">
        <v>1859</v>
      </c>
      <c r="H2561" s="10">
        <v>43118</v>
      </c>
      <c r="I2561" s="10">
        <v>43158</v>
      </c>
      <c r="J2561" t="s">
        <v>35</v>
      </c>
      <c r="K2561" t="s">
        <v>36</v>
      </c>
      <c r="L2561" s="11">
        <v>-582564</v>
      </c>
      <c r="M2561" t="s">
        <v>37</v>
      </c>
      <c r="N2561" t="s">
        <v>4884</v>
      </c>
      <c r="O2561" t="s">
        <v>31</v>
      </c>
      <c r="P2561">
        <v>0</v>
      </c>
    </row>
    <row r="2562" spans="1:16" ht="14.95" x14ac:dyDescent="0.25">
      <c r="A2562" t="s">
        <v>29</v>
      </c>
      <c r="B2562" t="s">
        <v>4881</v>
      </c>
      <c r="C2562" t="s">
        <v>31</v>
      </c>
      <c r="D2562" t="s">
        <v>4882</v>
      </c>
      <c r="E2562" t="s">
        <v>4883</v>
      </c>
      <c r="F2562" t="s">
        <v>33</v>
      </c>
      <c r="G2562" t="s">
        <v>1859</v>
      </c>
      <c r="H2562" s="10">
        <v>43118</v>
      </c>
      <c r="I2562" s="10">
        <v>43158</v>
      </c>
      <c r="J2562" t="s">
        <v>35</v>
      </c>
      <c r="K2562" t="s">
        <v>36</v>
      </c>
      <c r="L2562" s="11">
        <v>-521484</v>
      </c>
      <c r="M2562" t="s">
        <v>37</v>
      </c>
      <c r="N2562" t="s">
        <v>4885</v>
      </c>
      <c r="O2562" t="s">
        <v>31</v>
      </c>
      <c r="P2562">
        <v>0</v>
      </c>
    </row>
    <row r="2563" spans="1:16" ht="14.95" x14ac:dyDescent="0.25">
      <c r="A2563" t="s">
        <v>29</v>
      </c>
      <c r="B2563" t="s">
        <v>4881</v>
      </c>
      <c r="C2563" t="s">
        <v>31</v>
      </c>
      <c r="D2563" t="s">
        <v>4882</v>
      </c>
      <c r="E2563" t="s">
        <v>4883</v>
      </c>
      <c r="F2563" t="s">
        <v>33</v>
      </c>
      <c r="G2563" t="s">
        <v>1859</v>
      </c>
      <c r="H2563" s="10">
        <v>43118</v>
      </c>
      <c r="I2563" s="10">
        <v>43158</v>
      </c>
      <c r="J2563" t="s">
        <v>35</v>
      </c>
      <c r="K2563" t="s">
        <v>36</v>
      </c>
      <c r="L2563" s="11">
        <v>-1866990</v>
      </c>
      <c r="M2563" t="s">
        <v>37</v>
      </c>
      <c r="N2563" t="s">
        <v>4886</v>
      </c>
      <c r="O2563" t="s">
        <v>31</v>
      </c>
      <c r="P2563">
        <v>0</v>
      </c>
    </row>
    <row r="2564" spans="1:16" ht="14.95" x14ac:dyDescent="0.25">
      <c r="A2564" t="s">
        <v>29</v>
      </c>
      <c r="B2564" t="s">
        <v>4887</v>
      </c>
      <c r="C2564" t="s">
        <v>31</v>
      </c>
      <c r="D2564" t="s">
        <v>4887</v>
      </c>
      <c r="E2564" t="s">
        <v>4888</v>
      </c>
      <c r="F2564" t="s">
        <v>33</v>
      </c>
      <c r="G2564" t="s">
        <v>1859</v>
      </c>
      <c r="H2564" s="10">
        <v>43099</v>
      </c>
      <c r="I2564" s="10">
        <v>43158</v>
      </c>
      <c r="J2564" t="s">
        <v>35</v>
      </c>
      <c r="K2564" t="s">
        <v>36</v>
      </c>
      <c r="L2564" s="11">
        <v>-60467</v>
      </c>
      <c r="M2564" t="s">
        <v>37</v>
      </c>
      <c r="N2564" t="s">
        <v>4889</v>
      </c>
      <c r="O2564" t="s">
        <v>31</v>
      </c>
      <c r="P2564">
        <v>0</v>
      </c>
    </row>
    <row r="2565" spans="1:16" ht="14.95" x14ac:dyDescent="0.25">
      <c r="A2565" t="s">
        <v>29</v>
      </c>
      <c r="B2565" t="s">
        <v>4887</v>
      </c>
      <c r="C2565" t="s">
        <v>31</v>
      </c>
      <c r="D2565" t="s">
        <v>4887</v>
      </c>
      <c r="E2565" t="s">
        <v>4888</v>
      </c>
      <c r="F2565" t="s">
        <v>33</v>
      </c>
      <c r="G2565" t="s">
        <v>1859</v>
      </c>
      <c r="H2565" s="10">
        <v>43099</v>
      </c>
      <c r="I2565" s="10">
        <v>43158</v>
      </c>
      <c r="J2565" t="s">
        <v>35</v>
      </c>
      <c r="K2565" t="s">
        <v>36</v>
      </c>
      <c r="L2565" s="11">
        <v>-290844</v>
      </c>
      <c r="M2565" t="s">
        <v>37</v>
      </c>
      <c r="N2565" t="s">
        <v>4890</v>
      </c>
      <c r="O2565" t="s">
        <v>31</v>
      </c>
      <c r="P2565">
        <v>0</v>
      </c>
    </row>
    <row r="2566" spans="1:16" ht="14.95" x14ac:dyDescent="0.25">
      <c r="A2566" t="s">
        <v>29</v>
      </c>
      <c r="B2566" t="s">
        <v>4891</v>
      </c>
      <c r="C2566" t="s">
        <v>31</v>
      </c>
      <c r="D2566" t="s">
        <v>1950</v>
      </c>
      <c r="E2566" t="s">
        <v>4892</v>
      </c>
      <c r="F2566" t="s">
        <v>33</v>
      </c>
      <c r="G2566" t="s">
        <v>1859</v>
      </c>
      <c r="H2566" s="10">
        <v>41830</v>
      </c>
      <c r="I2566" s="10">
        <v>43159</v>
      </c>
      <c r="J2566" t="s">
        <v>35</v>
      </c>
      <c r="K2566" t="s">
        <v>36</v>
      </c>
      <c r="L2566" s="11">
        <v>-72610</v>
      </c>
      <c r="M2566" t="s">
        <v>37</v>
      </c>
      <c r="N2566" t="s">
        <v>4893</v>
      </c>
      <c r="O2566" t="s">
        <v>31</v>
      </c>
      <c r="P2566">
        <v>0</v>
      </c>
    </row>
    <row r="2567" spans="1:16" ht="14.95" x14ac:dyDescent="0.25">
      <c r="A2567" t="s">
        <v>29</v>
      </c>
      <c r="B2567" t="s">
        <v>4891</v>
      </c>
      <c r="C2567" t="s">
        <v>31</v>
      </c>
      <c r="D2567" t="s">
        <v>1955</v>
      </c>
      <c r="E2567" t="s">
        <v>4892</v>
      </c>
      <c r="F2567" t="s">
        <v>33</v>
      </c>
      <c r="G2567" t="s">
        <v>1859</v>
      </c>
      <c r="H2567" s="10">
        <v>41830</v>
      </c>
      <c r="I2567" s="10">
        <v>43159</v>
      </c>
      <c r="J2567" t="s">
        <v>35</v>
      </c>
      <c r="K2567" t="s">
        <v>36</v>
      </c>
      <c r="L2567" s="11">
        <v>-3015901.8</v>
      </c>
      <c r="M2567" t="s">
        <v>37</v>
      </c>
      <c r="N2567" t="s">
        <v>4894</v>
      </c>
      <c r="O2567" t="s">
        <v>31</v>
      </c>
      <c r="P2567">
        <v>0</v>
      </c>
    </row>
    <row r="2568" spans="1:16" ht="14.95" x14ac:dyDescent="0.25">
      <c r="A2568" t="s">
        <v>29</v>
      </c>
      <c r="B2568" t="s">
        <v>4895</v>
      </c>
      <c r="C2568" t="s">
        <v>31</v>
      </c>
      <c r="D2568" t="s">
        <v>4895</v>
      </c>
      <c r="E2568" t="s">
        <v>4896</v>
      </c>
      <c r="F2568" t="s">
        <v>33</v>
      </c>
      <c r="G2568" t="s">
        <v>1859</v>
      </c>
      <c r="H2568" s="10">
        <v>43104</v>
      </c>
      <c r="I2568" s="10">
        <v>43176</v>
      </c>
      <c r="J2568" t="s">
        <v>35</v>
      </c>
      <c r="K2568" t="s">
        <v>36</v>
      </c>
      <c r="L2568" s="11">
        <v>-21950</v>
      </c>
      <c r="M2568" t="s">
        <v>37</v>
      </c>
      <c r="N2568" t="s">
        <v>4897</v>
      </c>
      <c r="O2568" t="s">
        <v>31</v>
      </c>
      <c r="P2568">
        <v>0</v>
      </c>
    </row>
    <row r="2569" spans="1:16" ht="14.95" x14ac:dyDescent="0.25">
      <c r="A2569" t="s">
        <v>29</v>
      </c>
      <c r="B2569" t="s">
        <v>4895</v>
      </c>
      <c r="C2569" t="s">
        <v>31</v>
      </c>
      <c r="D2569" t="s">
        <v>4895</v>
      </c>
      <c r="E2569" t="s">
        <v>4896</v>
      </c>
      <c r="F2569" t="s">
        <v>33</v>
      </c>
      <c r="G2569" t="s">
        <v>1859</v>
      </c>
      <c r="H2569" s="10">
        <v>43104</v>
      </c>
      <c r="I2569" s="10">
        <v>43176</v>
      </c>
      <c r="J2569" t="s">
        <v>35</v>
      </c>
      <c r="K2569" t="s">
        <v>36</v>
      </c>
      <c r="L2569" s="11">
        <v>-19755</v>
      </c>
      <c r="M2569" t="s">
        <v>37</v>
      </c>
      <c r="N2569" t="s">
        <v>4898</v>
      </c>
      <c r="O2569" t="s">
        <v>31</v>
      </c>
      <c r="P2569">
        <v>0</v>
      </c>
    </row>
    <row r="2570" spans="1:16" ht="14.95" x14ac:dyDescent="0.25">
      <c r="A2570" t="s">
        <v>29</v>
      </c>
      <c r="B2570" t="s">
        <v>4895</v>
      </c>
      <c r="C2570" t="s">
        <v>31</v>
      </c>
      <c r="D2570" t="s">
        <v>4895</v>
      </c>
      <c r="E2570" t="s">
        <v>4896</v>
      </c>
      <c r="F2570" t="s">
        <v>33</v>
      </c>
      <c r="G2570" t="s">
        <v>1859</v>
      </c>
      <c r="H2570" s="10">
        <v>43104</v>
      </c>
      <c r="I2570" s="10">
        <v>43176</v>
      </c>
      <c r="J2570" t="s">
        <v>35</v>
      </c>
      <c r="K2570" t="s">
        <v>36</v>
      </c>
      <c r="L2570" s="11">
        <v>-85824</v>
      </c>
      <c r="M2570" t="s">
        <v>37</v>
      </c>
      <c r="N2570" t="s">
        <v>4899</v>
      </c>
      <c r="O2570" t="s">
        <v>31</v>
      </c>
      <c r="P2570">
        <v>0</v>
      </c>
    </row>
    <row r="2571" spans="1:16" ht="14.95" x14ac:dyDescent="0.25">
      <c r="A2571" t="s">
        <v>29</v>
      </c>
      <c r="B2571" t="s">
        <v>4900</v>
      </c>
      <c r="C2571" t="s">
        <v>31</v>
      </c>
      <c r="D2571" t="s">
        <v>4900</v>
      </c>
      <c r="E2571" t="s">
        <v>4901</v>
      </c>
      <c r="F2571" t="s">
        <v>33</v>
      </c>
      <c r="G2571" t="s">
        <v>1859</v>
      </c>
      <c r="H2571" s="10">
        <v>43099</v>
      </c>
      <c r="I2571" s="10">
        <v>43176</v>
      </c>
      <c r="J2571" t="s">
        <v>35</v>
      </c>
      <c r="K2571" t="s">
        <v>36</v>
      </c>
      <c r="L2571" s="11">
        <v>-45331</v>
      </c>
      <c r="M2571" t="s">
        <v>37</v>
      </c>
      <c r="N2571" t="s">
        <v>4902</v>
      </c>
      <c r="O2571" t="s">
        <v>31</v>
      </c>
      <c r="P2571">
        <v>0</v>
      </c>
    </row>
    <row r="2572" spans="1:16" ht="14.95" x14ac:dyDescent="0.25">
      <c r="A2572" t="s">
        <v>29</v>
      </c>
      <c r="B2572" t="s">
        <v>4900</v>
      </c>
      <c r="C2572" t="s">
        <v>31</v>
      </c>
      <c r="D2572" t="s">
        <v>4900</v>
      </c>
      <c r="E2572" t="s">
        <v>4901</v>
      </c>
      <c r="F2572" t="s">
        <v>33</v>
      </c>
      <c r="G2572" t="s">
        <v>1859</v>
      </c>
      <c r="H2572" s="10">
        <v>43099</v>
      </c>
      <c r="I2572" s="10">
        <v>43176</v>
      </c>
      <c r="J2572" t="s">
        <v>35</v>
      </c>
      <c r="K2572" t="s">
        <v>36</v>
      </c>
      <c r="L2572" s="11">
        <v>-40797</v>
      </c>
      <c r="M2572" t="s">
        <v>37</v>
      </c>
      <c r="N2572" t="s">
        <v>4903</v>
      </c>
      <c r="O2572" t="s">
        <v>31</v>
      </c>
      <c r="P2572">
        <v>0</v>
      </c>
    </row>
    <row r="2573" spans="1:16" ht="14.95" x14ac:dyDescent="0.25">
      <c r="A2573" t="s">
        <v>29</v>
      </c>
      <c r="B2573" t="s">
        <v>4900</v>
      </c>
      <c r="C2573" t="s">
        <v>31</v>
      </c>
      <c r="D2573" t="s">
        <v>4900</v>
      </c>
      <c r="E2573" t="s">
        <v>4901</v>
      </c>
      <c r="F2573" t="s">
        <v>33</v>
      </c>
      <c r="G2573" t="s">
        <v>1859</v>
      </c>
      <c r="H2573" s="10">
        <v>43099</v>
      </c>
      <c r="I2573" s="10">
        <v>43176</v>
      </c>
      <c r="J2573" t="s">
        <v>35</v>
      </c>
      <c r="K2573" t="s">
        <v>36</v>
      </c>
      <c r="L2573" s="11">
        <v>-177244</v>
      </c>
      <c r="M2573" t="s">
        <v>37</v>
      </c>
      <c r="N2573" t="s">
        <v>4904</v>
      </c>
      <c r="O2573" t="s">
        <v>31</v>
      </c>
      <c r="P2573">
        <v>0</v>
      </c>
    </row>
    <row r="2574" spans="1:16" ht="14.95" x14ac:dyDescent="0.25">
      <c r="A2574" t="s">
        <v>29</v>
      </c>
      <c r="B2574" t="s">
        <v>4905</v>
      </c>
      <c r="C2574" t="s">
        <v>31</v>
      </c>
      <c r="D2574" t="s">
        <v>4906</v>
      </c>
      <c r="E2574" t="s">
        <v>4907</v>
      </c>
      <c r="F2574" t="s">
        <v>33</v>
      </c>
      <c r="G2574" t="s">
        <v>1859</v>
      </c>
      <c r="H2574" s="10">
        <v>43111</v>
      </c>
      <c r="I2574" s="10">
        <v>43176</v>
      </c>
      <c r="J2574" t="s">
        <v>35</v>
      </c>
      <c r="K2574" t="s">
        <v>36</v>
      </c>
      <c r="L2574" s="11">
        <v>-300927</v>
      </c>
      <c r="M2574" t="s">
        <v>37</v>
      </c>
      <c r="N2574" t="s">
        <v>4908</v>
      </c>
      <c r="O2574" t="s">
        <v>31</v>
      </c>
      <c r="P2574">
        <v>0</v>
      </c>
    </row>
    <row r="2575" spans="1:16" ht="14.95" x14ac:dyDescent="0.25">
      <c r="A2575" t="s">
        <v>29</v>
      </c>
      <c r="B2575" t="s">
        <v>4905</v>
      </c>
      <c r="C2575" t="s">
        <v>31</v>
      </c>
      <c r="D2575" t="s">
        <v>4905</v>
      </c>
      <c r="E2575" t="s">
        <v>4907</v>
      </c>
      <c r="F2575" t="s">
        <v>33</v>
      </c>
      <c r="G2575" t="s">
        <v>1859</v>
      </c>
      <c r="H2575" s="10">
        <v>43111</v>
      </c>
      <c r="I2575" s="10">
        <v>43176</v>
      </c>
      <c r="J2575" t="s">
        <v>35</v>
      </c>
      <c r="K2575" t="s">
        <v>36</v>
      </c>
      <c r="L2575" s="11">
        <v>-76963</v>
      </c>
      <c r="M2575" t="s">
        <v>37</v>
      </c>
      <c r="N2575" t="s">
        <v>4909</v>
      </c>
      <c r="O2575" t="s">
        <v>31</v>
      </c>
      <c r="P2575">
        <v>0</v>
      </c>
    </row>
    <row r="2576" spans="1:16" ht="14.95" x14ac:dyDescent="0.25">
      <c r="A2576" t="s">
        <v>29</v>
      </c>
      <c r="B2576" t="s">
        <v>4905</v>
      </c>
      <c r="C2576" t="s">
        <v>31</v>
      </c>
      <c r="D2576" t="s">
        <v>4905</v>
      </c>
      <c r="E2576" t="s">
        <v>4907</v>
      </c>
      <c r="F2576" t="s">
        <v>33</v>
      </c>
      <c r="G2576" t="s">
        <v>1859</v>
      </c>
      <c r="H2576" s="10">
        <v>43111</v>
      </c>
      <c r="I2576" s="10">
        <v>43176</v>
      </c>
      <c r="J2576" t="s">
        <v>35</v>
      </c>
      <c r="K2576" t="s">
        <v>36</v>
      </c>
      <c r="L2576" s="11">
        <v>-69268</v>
      </c>
      <c r="M2576" t="s">
        <v>37</v>
      </c>
      <c r="N2576" t="s">
        <v>4910</v>
      </c>
      <c r="O2576" t="s">
        <v>31</v>
      </c>
      <c r="P2576">
        <v>0</v>
      </c>
    </row>
    <row r="2577" spans="1:16" ht="14.95" x14ac:dyDescent="0.25">
      <c r="A2577" t="s">
        <v>29</v>
      </c>
      <c r="B2577" t="s">
        <v>4911</v>
      </c>
      <c r="C2577" t="s">
        <v>31</v>
      </c>
      <c r="D2577" t="s">
        <v>4912</v>
      </c>
      <c r="E2577" t="s">
        <v>4913</v>
      </c>
      <c r="F2577" t="s">
        <v>33</v>
      </c>
      <c r="G2577" t="s">
        <v>1859</v>
      </c>
      <c r="H2577" s="10">
        <v>43143</v>
      </c>
      <c r="I2577" s="10">
        <v>43176</v>
      </c>
      <c r="J2577" t="s">
        <v>35</v>
      </c>
      <c r="K2577" t="s">
        <v>36</v>
      </c>
      <c r="L2577" s="11">
        <v>-74195</v>
      </c>
      <c r="M2577" t="s">
        <v>37</v>
      </c>
      <c r="N2577" t="s">
        <v>4759</v>
      </c>
      <c r="O2577" t="s">
        <v>31</v>
      </c>
      <c r="P2577">
        <v>0</v>
      </c>
    </row>
    <row r="2578" spans="1:16" ht="14.95" x14ac:dyDescent="0.25">
      <c r="A2578" t="s">
        <v>29</v>
      </c>
      <c r="B2578" t="s">
        <v>4911</v>
      </c>
      <c r="C2578" t="s">
        <v>31</v>
      </c>
      <c r="D2578" t="s">
        <v>4911</v>
      </c>
      <c r="E2578" t="s">
        <v>4913</v>
      </c>
      <c r="F2578" t="s">
        <v>33</v>
      </c>
      <c r="G2578" t="s">
        <v>1859</v>
      </c>
      <c r="H2578" s="10">
        <v>43143</v>
      </c>
      <c r="I2578" s="10">
        <v>43176</v>
      </c>
      <c r="J2578" t="s">
        <v>35</v>
      </c>
      <c r="K2578" t="s">
        <v>36</v>
      </c>
      <c r="L2578" s="11">
        <v>-19000</v>
      </c>
      <c r="M2578" t="s">
        <v>37</v>
      </c>
      <c r="N2578" t="s">
        <v>4914</v>
      </c>
      <c r="O2578" t="s">
        <v>31</v>
      </c>
      <c r="P2578">
        <v>0</v>
      </c>
    </row>
    <row r="2579" spans="1:16" ht="14.95" x14ac:dyDescent="0.25">
      <c r="A2579" t="s">
        <v>29</v>
      </c>
      <c r="B2579" t="s">
        <v>4911</v>
      </c>
      <c r="C2579" t="s">
        <v>31</v>
      </c>
      <c r="D2579" t="s">
        <v>4912</v>
      </c>
      <c r="E2579" t="s">
        <v>4913</v>
      </c>
      <c r="F2579" t="s">
        <v>33</v>
      </c>
      <c r="G2579" t="s">
        <v>1859</v>
      </c>
      <c r="H2579" s="10">
        <v>43143</v>
      </c>
      <c r="I2579" s="10">
        <v>43176</v>
      </c>
      <c r="J2579" t="s">
        <v>35</v>
      </c>
      <c r="K2579" t="s">
        <v>36</v>
      </c>
      <c r="L2579" s="11">
        <v>-17100</v>
      </c>
      <c r="M2579" t="s">
        <v>37</v>
      </c>
      <c r="N2579" t="s">
        <v>4915</v>
      </c>
      <c r="O2579" t="s">
        <v>31</v>
      </c>
      <c r="P2579">
        <v>0</v>
      </c>
    </row>
    <row r="2580" spans="1:16" ht="14.95" x14ac:dyDescent="0.25">
      <c r="A2580" t="s">
        <v>29</v>
      </c>
      <c r="B2580" t="s">
        <v>4916</v>
      </c>
      <c r="C2580" t="s">
        <v>31</v>
      </c>
      <c r="D2580" t="s">
        <v>4917</v>
      </c>
      <c r="E2580" t="s">
        <v>4918</v>
      </c>
      <c r="F2580" t="s">
        <v>33</v>
      </c>
      <c r="G2580" t="s">
        <v>1859</v>
      </c>
      <c r="H2580" s="10">
        <v>43106</v>
      </c>
      <c r="I2580" s="10">
        <v>43176</v>
      </c>
      <c r="J2580" t="s">
        <v>35</v>
      </c>
      <c r="K2580" t="s">
        <v>36</v>
      </c>
      <c r="L2580" s="11">
        <v>-31904</v>
      </c>
      <c r="M2580" t="s">
        <v>37</v>
      </c>
      <c r="N2580" t="s">
        <v>4919</v>
      </c>
      <c r="O2580" t="s">
        <v>31</v>
      </c>
      <c r="P2580">
        <v>0</v>
      </c>
    </row>
    <row r="2581" spans="1:16" ht="14.95" x14ac:dyDescent="0.25">
      <c r="A2581" t="s">
        <v>29</v>
      </c>
      <c r="B2581" t="s">
        <v>4916</v>
      </c>
      <c r="C2581" t="s">
        <v>31</v>
      </c>
      <c r="D2581" t="s">
        <v>4917</v>
      </c>
      <c r="E2581" t="s">
        <v>4918</v>
      </c>
      <c r="F2581" t="s">
        <v>33</v>
      </c>
      <c r="G2581" t="s">
        <v>1859</v>
      </c>
      <c r="H2581" s="10">
        <v>43106</v>
      </c>
      <c r="I2581" s="10">
        <v>43176</v>
      </c>
      <c r="J2581" t="s">
        <v>35</v>
      </c>
      <c r="K2581" t="s">
        <v>36</v>
      </c>
      <c r="L2581" s="11">
        <v>-8160</v>
      </c>
      <c r="M2581" t="s">
        <v>37</v>
      </c>
      <c r="N2581" t="s">
        <v>4920</v>
      </c>
      <c r="O2581" t="s">
        <v>31</v>
      </c>
      <c r="P2581">
        <v>0</v>
      </c>
    </row>
    <row r="2582" spans="1:16" ht="14.95" x14ac:dyDescent="0.25">
      <c r="A2582" t="s">
        <v>29</v>
      </c>
      <c r="B2582" t="s">
        <v>4916</v>
      </c>
      <c r="C2582" t="s">
        <v>31</v>
      </c>
      <c r="D2582" t="s">
        <v>4917</v>
      </c>
      <c r="E2582" t="s">
        <v>4918</v>
      </c>
      <c r="F2582" t="s">
        <v>33</v>
      </c>
      <c r="G2582" t="s">
        <v>1859</v>
      </c>
      <c r="H2582" s="10">
        <v>43106</v>
      </c>
      <c r="I2582" s="10">
        <v>43176</v>
      </c>
      <c r="J2582" t="s">
        <v>35</v>
      </c>
      <c r="K2582" t="s">
        <v>36</v>
      </c>
      <c r="L2582" s="11">
        <v>-7343</v>
      </c>
      <c r="M2582" t="s">
        <v>37</v>
      </c>
      <c r="N2582" t="s">
        <v>4921</v>
      </c>
      <c r="O2582" t="s">
        <v>31</v>
      </c>
      <c r="P2582">
        <v>0</v>
      </c>
    </row>
    <row r="2583" spans="1:16" ht="14.95" x14ac:dyDescent="0.25">
      <c r="A2583" t="s">
        <v>29</v>
      </c>
      <c r="B2583" t="s">
        <v>4922</v>
      </c>
      <c r="C2583" t="s">
        <v>31</v>
      </c>
      <c r="D2583" t="s">
        <v>4923</v>
      </c>
      <c r="E2583" t="s">
        <v>4924</v>
      </c>
      <c r="F2583" t="s">
        <v>33</v>
      </c>
      <c r="G2583" t="s">
        <v>1859</v>
      </c>
      <c r="H2583" s="10">
        <v>43109</v>
      </c>
      <c r="I2583" s="10">
        <v>43176</v>
      </c>
      <c r="J2583" t="s">
        <v>35</v>
      </c>
      <c r="K2583" t="s">
        <v>36</v>
      </c>
      <c r="L2583" s="11">
        <v>-340233</v>
      </c>
      <c r="M2583" t="s">
        <v>37</v>
      </c>
      <c r="N2583" t="s">
        <v>4925</v>
      </c>
      <c r="O2583" t="s">
        <v>31</v>
      </c>
      <c r="P2583">
        <v>0</v>
      </c>
    </row>
    <row r="2584" spans="1:16" ht="14.95" x14ac:dyDescent="0.25">
      <c r="A2584" t="s">
        <v>29</v>
      </c>
      <c r="B2584" t="s">
        <v>4922</v>
      </c>
      <c r="C2584" t="s">
        <v>31</v>
      </c>
      <c r="D2584" t="s">
        <v>4923</v>
      </c>
      <c r="E2584" t="s">
        <v>4924</v>
      </c>
      <c r="F2584" t="s">
        <v>33</v>
      </c>
      <c r="G2584" t="s">
        <v>1859</v>
      </c>
      <c r="H2584" s="10">
        <v>43109</v>
      </c>
      <c r="I2584" s="10">
        <v>43176</v>
      </c>
      <c r="J2584" t="s">
        <v>35</v>
      </c>
      <c r="K2584" t="s">
        <v>36</v>
      </c>
      <c r="L2584" s="11">
        <v>-306210</v>
      </c>
      <c r="M2584" t="s">
        <v>37</v>
      </c>
      <c r="N2584" t="s">
        <v>4926</v>
      </c>
      <c r="O2584" t="s">
        <v>31</v>
      </c>
      <c r="P2584">
        <v>0</v>
      </c>
    </row>
    <row r="2585" spans="1:16" ht="14.95" x14ac:dyDescent="0.25">
      <c r="A2585" t="s">
        <v>29</v>
      </c>
      <c r="B2585" t="s">
        <v>4922</v>
      </c>
      <c r="C2585" t="s">
        <v>31</v>
      </c>
      <c r="D2585" t="s">
        <v>4923</v>
      </c>
      <c r="E2585" t="s">
        <v>4924</v>
      </c>
      <c r="F2585" t="s">
        <v>33</v>
      </c>
      <c r="G2585" t="s">
        <v>1859</v>
      </c>
      <c r="H2585" s="10">
        <v>43109</v>
      </c>
      <c r="I2585" s="10">
        <v>43176</v>
      </c>
      <c r="J2585" t="s">
        <v>35</v>
      </c>
      <c r="K2585" t="s">
        <v>36</v>
      </c>
      <c r="L2585" s="11">
        <v>-1328611</v>
      </c>
      <c r="M2585" t="s">
        <v>37</v>
      </c>
      <c r="N2585" t="s">
        <v>4927</v>
      </c>
      <c r="O2585" t="s">
        <v>31</v>
      </c>
      <c r="P2585">
        <v>0</v>
      </c>
    </row>
    <row r="2586" spans="1:16" ht="14.95" x14ac:dyDescent="0.25">
      <c r="A2586" t="s">
        <v>29</v>
      </c>
      <c r="B2586" t="s">
        <v>4928</v>
      </c>
      <c r="C2586" t="s">
        <v>31</v>
      </c>
      <c r="D2586" t="s">
        <v>4929</v>
      </c>
      <c r="E2586" t="s">
        <v>4930</v>
      </c>
      <c r="F2586" t="s">
        <v>33</v>
      </c>
      <c r="G2586" t="s">
        <v>1859</v>
      </c>
      <c r="H2586" s="10">
        <v>43099</v>
      </c>
      <c r="I2586" s="10">
        <v>43176</v>
      </c>
      <c r="J2586" t="s">
        <v>35</v>
      </c>
      <c r="K2586" t="s">
        <v>36</v>
      </c>
      <c r="L2586" s="11">
        <v>-18314</v>
      </c>
      <c r="M2586" t="s">
        <v>37</v>
      </c>
      <c r="N2586" t="s">
        <v>4931</v>
      </c>
      <c r="O2586" t="s">
        <v>31</v>
      </c>
      <c r="P2586">
        <v>0</v>
      </c>
    </row>
    <row r="2587" spans="1:16" ht="14.95" x14ac:dyDescent="0.25">
      <c r="A2587" t="s">
        <v>29</v>
      </c>
      <c r="B2587" t="s">
        <v>4928</v>
      </c>
      <c r="C2587" t="s">
        <v>31</v>
      </c>
      <c r="D2587" t="s">
        <v>4929</v>
      </c>
      <c r="E2587" t="s">
        <v>4930</v>
      </c>
      <c r="F2587" t="s">
        <v>33</v>
      </c>
      <c r="G2587" t="s">
        <v>1859</v>
      </c>
      <c r="H2587" s="10">
        <v>43099</v>
      </c>
      <c r="I2587" s="10">
        <v>43176</v>
      </c>
      <c r="J2587" t="s">
        <v>35</v>
      </c>
      <c r="K2587" t="s">
        <v>36</v>
      </c>
      <c r="L2587" s="11">
        <v>-16482</v>
      </c>
      <c r="M2587" t="s">
        <v>37</v>
      </c>
      <c r="N2587" t="s">
        <v>4932</v>
      </c>
      <c r="O2587" t="s">
        <v>31</v>
      </c>
      <c r="P2587">
        <v>0</v>
      </c>
    </row>
    <row r="2588" spans="1:16" ht="14.95" x14ac:dyDescent="0.25">
      <c r="A2588" t="s">
        <v>29</v>
      </c>
      <c r="B2588" t="s">
        <v>4928</v>
      </c>
      <c r="C2588" t="s">
        <v>31</v>
      </c>
      <c r="D2588" t="s">
        <v>4929</v>
      </c>
      <c r="E2588" t="s">
        <v>4930</v>
      </c>
      <c r="F2588" t="s">
        <v>33</v>
      </c>
      <c r="G2588" t="s">
        <v>1859</v>
      </c>
      <c r="H2588" s="10">
        <v>43099</v>
      </c>
      <c r="I2588" s="10">
        <v>43176</v>
      </c>
      <c r="J2588" t="s">
        <v>35</v>
      </c>
      <c r="K2588" t="s">
        <v>36</v>
      </c>
      <c r="L2588" s="11">
        <v>-71606</v>
      </c>
      <c r="M2588" t="s">
        <v>37</v>
      </c>
      <c r="N2588" t="s">
        <v>4933</v>
      </c>
      <c r="O2588" t="s">
        <v>31</v>
      </c>
      <c r="P2588">
        <v>0</v>
      </c>
    </row>
    <row r="2589" spans="1:16" ht="14.95" x14ac:dyDescent="0.25">
      <c r="A2589" t="s">
        <v>29</v>
      </c>
      <c r="B2589" t="s">
        <v>4934</v>
      </c>
      <c r="C2589" t="s">
        <v>31</v>
      </c>
      <c r="D2589" t="s">
        <v>4934</v>
      </c>
      <c r="E2589" t="s">
        <v>4935</v>
      </c>
      <c r="F2589" t="s">
        <v>33</v>
      </c>
      <c r="G2589" t="s">
        <v>1859</v>
      </c>
      <c r="H2589" s="10">
        <v>43146</v>
      </c>
      <c r="I2589" s="10">
        <v>43176</v>
      </c>
      <c r="J2589" t="s">
        <v>35</v>
      </c>
      <c r="K2589" t="s">
        <v>36</v>
      </c>
      <c r="L2589" s="11">
        <v>-1000</v>
      </c>
      <c r="M2589" t="s">
        <v>37</v>
      </c>
      <c r="N2589" t="s">
        <v>4936</v>
      </c>
      <c r="O2589" t="s">
        <v>31</v>
      </c>
      <c r="P2589">
        <v>0</v>
      </c>
    </row>
    <row r="2590" spans="1:16" ht="14.95" x14ac:dyDescent="0.25">
      <c r="A2590" t="s">
        <v>29</v>
      </c>
      <c r="B2590" t="s">
        <v>4934</v>
      </c>
      <c r="C2590" t="s">
        <v>31</v>
      </c>
      <c r="D2590" t="s">
        <v>4934</v>
      </c>
      <c r="E2590" t="s">
        <v>4935</v>
      </c>
      <c r="F2590" t="s">
        <v>33</v>
      </c>
      <c r="G2590" t="s">
        <v>1859</v>
      </c>
      <c r="H2590" s="10">
        <v>43146</v>
      </c>
      <c r="I2590" s="10">
        <v>43176</v>
      </c>
      <c r="J2590" t="s">
        <v>35</v>
      </c>
      <c r="K2590" t="s">
        <v>36</v>
      </c>
      <c r="L2590" s="11">
        <v>-900</v>
      </c>
      <c r="M2590" t="s">
        <v>37</v>
      </c>
      <c r="N2590" t="s">
        <v>4757</v>
      </c>
      <c r="O2590" t="s">
        <v>31</v>
      </c>
      <c r="P2590">
        <v>0</v>
      </c>
    </row>
    <row r="2591" spans="1:16" ht="14.95" x14ac:dyDescent="0.25">
      <c r="A2591" t="s">
        <v>29</v>
      </c>
      <c r="B2591" t="s">
        <v>4934</v>
      </c>
      <c r="C2591" t="s">
        <v>31</v>
      </c>
      <c r="D2591" t="s">
        <v>4934</v>
      </c>
      <c r="E2591" t="s">
        <v>4935</v>
      </c>
      <c r="F2591" t="s">
        <v>33</v>
      </c>
      <c r="G2591" t="s">
        <v>1859</v>
      </c>
      <c r="H2591" s="10">
        <v>43146</v>
      </c>
      <c r="I2591" s="10">
        <v>43176</v>
      </c>
      <c r="J2591" t="s">
        <v>35</v>
      </c>
      <c r="K2591" t="s">
        <v>36</v>
      </c>
      <c r="L2591" s="11">
        <v>-3905</v>
      </c>
      <c r="M2591" t="s">
        <v>37</v>
      </c>
      <c r="N2591" t="s">
        <v>4759</v>
      </c>
      <c r="O2591" t="s">
        <v>31</v>
      </c>
      <c r="P2591">
        <v>0</v>
      </c>
    </row>
    <row r="2592" spans="1:16" ht="14.95" x14ac:dyDescent="0.25">
      <c r="A2592" t="s">
        <v>29</v>
      </c>
      <c r="B2592" t="s">
        <v>4937</v>
      </c>
      <c r="C2592" t="s">
        <v>31</v>
      </c>
      <c r="D2592" t="s">
        <v>4938</v>
      </c>
      <c r="E2592" t="s">
        <v>4939</v>
      </c>
      <c r="F2592" t="s">
        <v>33</v>
      </c>
      <c r="G2592" t="s">
        <v>1859</v>
      </c>
      <c r="H2592" s="10">
        <v>43106</v>
      </c>
      <c r="I2592" s="10">
        <v>43176</v>
      </c>
      <c r="J2592" t="s">
        <v>35</v>
      </c>
      <c r="K2592" t="s">
        <v>36</v>
      </c>
      <c r="L2592" s="11">
        <v>-297092</v>
      </c>
      <c r="M2592" t="s">
        <v>37</v>
      </c>
      <c r="N2592" t="s">
        <v>4759</v>
      </c>
      <c r="O2592" t="s">
        <v>31</v>
      </c>
      <c r="P2592">
        <v>0</v>
      </c>
    </row>
    <row r="2593" spans="1:16" ht="14.95" x14ac:dyDescent="0.25">
      <c r="A2593" t="s">
        <v>29</v>
      </c>
      <c r="B2593" t="s">
        <v>4937</v>
      </c>
      <c r="C2593" t="s">
        <v>31</v>
      </c>
      <c r="D2593" t="s">
        <v>4938</v>
      </c>
      <c r="E2593" t="s">
        <v>4939</v>
      </c>
      <c r="F2593" t="s">
        <v>33</v>
      </c>
      <c r="G2593" t="s">
        <v>1859</v>
      </c>
      <c r="H2593" s="10">
        <v>43106</v>
      </c>
      <c r="I2593" s="10">
        <v>43176</v>
      </c>
      <c r="J2593" t="s">
        <v>35</v>
      </c>
      <c r="K2593" t="s">
        <v>36</v>
      </c>
      <c r="L2593" s="11">
        <v>-76080</v>
      </c>
      <c r="M2593" t="s">
        <v>37</v>
      </c>
      <c r="N2593" t="s">
        <v>4940</v>
      </c>
      <c r="O2593" t="s">
        <v>31</v>
      </c>
      <c r="P2593">
        <v>0</v>
      </c>
    </row>
    <row r="2594" spans="1:16" ht="14.95" x14ac:dyDescent="0.25">
      <c r="A2594" t="s">
        <v>29</v>
      </c>
      <c r="B2594" t="s">
        <v>4937</v>
      </c>
      <c r="C2594" t="s">
        <v>31</v>
      </c>
      <c r="D2594" t="s">
        <v>4938</v>
      </c>
      <c r="E2594" t="s">
        <v>4939</v>
      </c>
      <c r="F2594" t="s">
        <v>33</v>
      </c>
      <c r="G2594" t="s">
        <v>1859</v>
      </c>
      <c r="H2594" s="10">
        <v>43106</v>
      </c>
      <c r="I2594" s="10">
        <v>43176</v>
      </c>
      <c r="J2594" t="s">
        <v>35</v>
      </c>
      <c r="K2594" t="s">
        <v>36</v>
      </c>
      <c r="L2594" s="11">
        <v>-68472</v>
      </c>
      <c r="M2594" t="s">
        <v>37</v>
      </c>
      <c r="N2594" t="s">
        <v>4757</v>
      </c>
      <c r="O2594" t="s">
        <v>31</v>
      </c>
      <c r="P2594">
        <v>0</v>
      </c>
    </row>
    <row r="2595" spans="1:16" ht="14.95" x14ac:dyDescent="0.25">
      <c r="A2595" t="s">
        <v>29</v>
      </c>
      <c r="B2595" t="s">
        <v>4941</v>
      </c>
      <c r="C2595" t="s">
        <v>31</v>
      </c>
      <c r="D2595" t="s">
        <v>4941</v>
      </c>
      <c r="E2595" t="s">
        <v>4942</v>
      </c>
      <c r="F2595" t="s">
        <v>33</v>
      </c>
      <c r="G2595" t="s">
        <v>1859</v>
      </c>
      <c r="H2595" s="10">
        <v>43139</v>
      </c>
      <c r="I2595" s="10">
        <v>43176</v>
      </c>
      <c r="J2595" t="s">
        <v>35</v>
      </c>
      <c r="K2595" t="s">
        <v>36</v>
      </c>
      <c r="L2595" s="11">
        <v>-23640</v>
      </c>
      <c r="M2595" t="s">
        <v>37</v>
      </c>
      <c r="N2595" t="s">
        <v>4936</v>
      </c>
      <c r="O2595" t="s">
        <v>31</v>
      </c>
      <c r="P2595">
        <v>0</v>
      </c>
    </row>
    <row r="2596" spans="1:16" ht="14.95" x14ac:dyDescent="0.25">
      <c r="A2596" t="s">
        <v>29</v>
      </c>
      <c r="B2596" t="s">
        <v>4941</v>
      </c>
      <c r="C2596" t="s">
        <v>31</v>
      </c>
      <c r="D2596" t="s">
        <v>4941</v>
      </c>
      <c r="E2596" t="s">
        <v>4942</v>
      </c>
      <c r="F2596" t="s">
        <v>33</v>
      </c>
      <c r="G2596" t="s">
        <v>1859</v>
      </c>
      <c r="H2596" s="10">
        <v>43139</v>
      </c>
      <c r="I2596" s="10">
        <v>43176</v>
      </c>
      <c r="J2596" t="s">
        <v>35</v>
      </c>
      <c r="K2596" t="s">
        <v>36</v>
      </c>
      <c r="L2596" s="11">
        <v>-21276</v>
      </c>
      <c r="M2596" t="s">
        <v>37</v>
      </c>
      <c r="N2596" t="s">
        <v>4757</v>
      </c>
      <c r="O2596" t="s">
        <v>31</v>
      </c>
      <c r="P2596">
        <v>0</v>
      </c>
    </row>
    <row r="2597" spans="1:16" ht="14.95" x14ac:dyDescent="0.25">
      <c r="A2597" t="s">
        <v>29</v>
      </c>
      <c r="B2597" t="s">
        <v>4941</v>
      </c>
      <c r="C2597" t="s">
        <v>31</v>
      </c>
      <c r="D2597" t="s">
        <v>4941</v>
      </c>
      <c r="E2597" t="s">
        <v>4942</v>
      </c>
      <c r="F2597" t="s">
        <v>33</v>
      </c>
      <c r="G2597" t="s">
        <v>1859</v>
      </c>
      <c r="H2597" s="10">
        <v>43139</v>
      </c>
      <c r="I2597" s="10">
        <v>43176</v>
      </c>
      <c r="J2597" t="s">
        <v>35</v>
      </c>
      <c r="K2597" t="s">
        <v>36</v>
      </c>
      <c r="L2597" s="11">
        <v>-92314</v>
      </c>
      <c r="M2597" t="s">
        <v>37</v>
      </c>
      <c r="N2597" t="s">
        <v>4759</v>
      </c>
      <c r="O2597" t="s">
        <v>31</v>
      </c>
      <c r="P2597">
        <v>0</v>
      </c>
    </row>
    <row r="2598" spans="1:16" ht="14.95" x14ac:dyDescent="0.25">
      <c r="A2598" t="s">
        <v>29</v>
      </c>
      <c r="B2598" t="s">
        <v>4943</v>
      </c>
      <c r="C2598" t="s">
        <v>31</v>
      </c>
      <c r="D2598" t="s">
        <v>4943</v>
      </c>
      <c r="E2598" t="s">
        <v>4944</v>
      </c>
      <c r="F2598" t="s">
        <v>33</v>
      </c>
      <c r="G2598" t="s">
        <v>1859</v>
      </c>
      <c r="H2598" s="10">
        <v>43146</v>
      </c>
      <c r="I2598" s="10">
        <v>43176</v>
      </c>
      <c r="J2598" t="s">
        <v>35</v>
      </c>
      <c r="K2598" t="s">
        <v>36</v>
      </c>
      <c r="L2598" s="11">
        <v>-3000</v>
      </c>
      <c r="M2598" t="s">
        <v>37</v>
      </c>
      <c r="N2598" t="s">
        <v>4936</v>
      </c>
      <c r="O2598" t="s">
        <v>31</v>
      </c>
      <c r="P2598">
        <v>0</v>
      </c>
    </row>
    <row r="2599" spans="1:16" ht="14.95" x14ac:dyDescent="0.25">
      <c r="A2599" t="s">
        <v>29</v>
      </c>
      <c r="B2599" t="s">
        <v>4943</v>
      </c>
      <c r="C2599" t="s">
        <v>31</v>
      </c>
      <c r="D2599" t="s">
        <v>4943</v>
      </c>
      <c r="E2599" t="s">
        <v>4944</v>
      </c>
      <c r="F2599" t="s">
        <v>33</v>
      </c>
      <c r="G2599" t="s">
        <v>1859</v>
      </c>
      <c r="H2599" s="10">
        <v>43146</v>
      </c>
      <c r="I2599" s="10">
        <v>43176</v>
      </c>
      <c r="J2599" t="s">
        <v>35</v>
      </c>
      <c r="K2599" t="s">
        <v>36</v>
      </c>
      <c r="L2599" s="11">
        <v>-2700</v>
      </c>
      <c r="M2599" t="s">
        <v>37</v>
      </c>
      <c r="N2599" t="s">
        <v>4757</v>
      </c>
      <c r="O2599" t="s">
        <v>31</v>
      </c>
      <c r="P2599">
        <v>0</v>
      </c>
    </row>
    <row r="2600" spans="1:16" ht="14.95" x14ac:dyDescent="0.25">
      <c r="A2600" t="s">
        <v>29</v>
      </c>
      <c r="B2600" t="s">
        <v>4943</v>
      </c>
      <c r="C2600" t="s">
        <v>31</v>
      </c>
      <c r="D2600" t="s">
        <v>4943</v>
      </c>
      <c r="E2600" t="s">
        <v>4944</v>
      </c>
      <c r="F2600" t="s">
        <v>33</v>
      </c>
      <c r="G2600" t="s">
        <v>1859</v>
      </c>
      <c r="H2600" s="10">
        <v>43146</v>
      </c>
      <c r="I2600" s="10">
        <v>43176</v>
      </c>
      <c r="J2600" t="s">
        <v>35</v>
      </c>
      <c r="K2600" t="s">
        <v>36</v>
      </c>
      <c r="L2600" s="11">
        <v>-11715</v>
      </c>
      <c r="M2600" t="s">
        <v>37</v>
      </c>
      <c r="N2600" t="s">
        <v>4759</v>
      </c>
      <c r="O2600" t="s">
        <v>31</v>
      </c>
      <c r="P2600">
        <v>0</v>
      </c>
    </row>
    <row r="2601" spans="1:16" ht="14.95" x14ac:dyDescent="0.25">
      <c r="A2601" t="s">
        <v>29</v>
      </c>
      <c r="B2601" t="s">
        <v>4945</v>
      </c>
      <c r="C2601" t="s">
        <v>31</v>
      </c>
      <c r="D2601" t="s">
        <v>4946</v>
      </c>
      <c r="E2601" t="s">
        <v>4947</v>
      </c>
      <c r="F2601" t="s">
        <v>33</v>
      </c>
      <c r="G2601" t="s">
        <v>1859</v>
      </c>
      <c r="H2601" s="10">
        <v>43152</v>
      </c>
      <c r="I2601" s="10">
        <v>43185</v>
      </c>
      <c r="J2601" t="s">
        <v>35</v>
      </c>
      <c r="K2601" t="s">
        <v>36</v>
      </c>
      <c r="L2601" s="11">
        <v>-259825</v>
      </c>
      <c r="M2601" t="s">
        <v>37</v>
      </c>
      <c r="N2601" t="s">
        <v>4948</v>
      </c>
      <c r="O2601" t="s">
        <v>31</v>
      </c>
      <c r="P2601">
        <v>0</v>
      </c>
    </row>
    <row r="2602" spans="1:16" ht="14.95" x14ac:dyDescent="0.25">
      <c r="A2602" t="s">
        <v>29</v>
      </c>
      <c r="B2602" t="s">
        <v>4945</v>
      </c>
      <c r="C2602" t="s">
        <v>31</v>
      </c>
      <c r="D2602" t="s">
        <v>4946</v>
      </c>
      <c r="E2602" t="s">
        <v>4947</v>
      </c>
      <c r="F2602" t="s">
        <v>33</v>
      </c>
      <c r="G2602" t="s">
        <v>1859</v>
      </c>
      <c r="H2602" s="10">
        <v>43152</v>
      </c>
      <c r="I2602" s="10">
        <v>43185</v>
      </c>
      <c r="J2602" t="s">
        <v>35</v>
      </c>
      <c r="K2602" t="s">
        <v>36</v>
      </c>
      <c r="L2602" s="11">
        <v>-1128794</v>
      </c>
      <c r="M2602" t="s">
        <v>37</v>
      </c>
      <c r="N2602" t="s">
        <v>4949</v>
      </c>
      <c r="O2602" t="s">
        <v>31</v>
      </c>
      <c r="P2602">
        <v>0</v>
      </c>
    </row>
    <row r="2603" spans="1:16" ht="14.95" x14ac:dyDescent="0.25">
      <c r="A2603" t="s">
        <v>29</v>
      </c>
      <c r="B2603" t="s">
        <v>4945</v>
      </c>
      <c r="C2603" t="s">
        <v>31</v>
      </c>
      <c r="D2603" t="s">
        <v>4946</v>
      </c>
      <c r="E2603" t="s">
        <v>4947</v>
      </c>
      <c r="F2603" t="s">
        <v>33</v>
      </c>
      <c r="G2603" t="s">
        <v>1859</v>
      </c>
      <c r="H2603" s="10">
        <v>43152</v>
      </c>
      <c r="I2603" s="10">
        <v>43185</v>
      </c>
      <c r="J2603" t="s">
        <v>35</v>
      </c>
      <c r="K2603" t="s">
        <v>36</v>
      </c>
      <c r="L2603" s="11">
        <v>-288694</v>
      </c>
      <c r="M2603" t="s">
        <v>37</v>
      </c>
      <c r="N2603" t="s">
        <v>4950</v>
      </c>
      <c r="O2603" t="s">
        <v>31</v>
      </c>
      <c r="P2603">
        <v>0</v>
      </c>
    </row>
    <row r="2604" spans="1:16" ht="14.95" x14ac:dyDescent="0.25">
      <c r="A2604" t="s">
        <v>29</v>
      </c>
      <c r="B2604" t="s">
        <v>4951</v>
      </c>
      <c r="C2604" t="s">
        <v>31</v>
      </c>
      <c r="D2604" t="s">
        <v>4952</v>
      </c>
      <c r="E2604" t="s">
        <v>4953</v>
      </c>
      <c r="F2604" t="s">
        <v>33</v>
      </c>
      <c r="G2604" t="s">
        <v>1859</v>
      </c>
      <c r="H2604" s="10">
        <v>43100</v>
      </c>
      <c r="I2604" s="10">
        <v>43190</v>
      </c>
      <c r="J2604" t="s">
        <v>35</v>
      </c>
      <c r="K2604" t="s">
        <v>36</v>
      </c>
      <c r="L2604" s="11">
        <v>-60150</v>
      </c>
      <c r="M2604" t="s">
        <v>37</v>
      </c>
      <c r="N2604" t="s">
        <v>4954</v>
      </c>
      <c r="O2604" t="s">
        <v>31</v>
      </c>
      <c r="P2604">
        <v>0</v>
      </c>
    </row>
    <row r="2605" spans="1:16" ht="14.95" x14ac:dyDescent="0.25">
      <c r="A2605" t="s">
        <v>29</v>
      </c>
      <c r="B2605" t="s">
        <v>4951</v>
      </c>
      <c r="C2605" t="s">
        <v>31</v>
      </c>
      <c r="D2605" t="s">
        <v>4952</v>
      </c>
      <c r="E2605" t="s">
        <v>4953</v>
      </c>
      <c r="F2605" t="s">
        <v>33</v>
      </c>
      <c r="G2605" t="s">
        <v>1859</v>
      </c>
      <c r="H2605" s="10">
        <v>43100</v>
      </c>
      <c r="I2605" s="10">
        <v>43190</v>
      </c>
      <c r="J2605" t="s">
        <v>35</v>
      </c>
      <c r="K2605" t="s">
        <v>36</v>
      </c>
      <c r="L2605" s="11">
        <v>-54135</v>
      </c>
      <c r="M2605" t="s">
        <v>37</v>
      </c>
      <c r="N2605" t="s">
        <v>4955</v>
      </c>
      <c r="O2605" t="s">
        <v>31</v>
      </c>
      <c r="P2605">
        <v>0</v>
      </c>
    </row>
    <row r="2606" spans="1:16" ht="14.95" x14ac:dyDescent="0.25">
      <c r="A2606" t="s">
        <v>29</v>
      </c>
      <c r="B2606" t="s">
        <v>4951</v>
      </c>
      <c r="C2606" t="s">
        <v>31</v>
      </c>
      <c r="D2606" t="s">
        <v>4952</v>
      </c>
      <c r="E2606" t="s">
        <v>4953</v>
      </c>
      <c r="F2606" t="s">
        <v>33</v>
      </c>
      <c r="G2606" t="s">
        <v>1859</v>
      </c>
      <c r="H2606" s="10">
        <v>43100</v>
      </c>
      <c r="I2606" s="10">
        <v>43190</v>
      </c>
      <c r="J2606" t="s">
        <v>35</v>
      </c>
      <c r="K2606" t="s">
        <v>36</v>
      </c>
      <c r="L2606" s="11">
        <v>-235186</v>
      </c>
      <c r="M2606" t="s">
        <v>37</v>
      </c>
      <c r="N2606" t="s">
        <v>4956</v>
      </c>
      <c r="O2606" t="s">
        <v>31</v>
      </c>
      <c r="P2606">
        <v>0</v>
      </c>
    </row>
    <row r="2607" spans="1:16" ht="14.95" x14ac:dyDescent="0.25">
      <c r="A2607" t="s">
        <v>29</v>
      </c>
      <c r="B2607" t="s">
        <v>4951</v>
      </c>
      <c r="C2607" t="s">
        <v>31</v>
      </c>
      <c r="D2607" t="s">
        <v>4957</v>
      </c>
      <c r="E2607" t="s">
        <v>4958</v>
      </c>
      <c r="F2607" t="s">
        <v>33</v>
      </c>
      <c r="G2607" t="s">
        <v>1859</v>
      </c>
      <c r="H2607" s="10">
        <v>43100</v>
      </c>
      <c r="I2607" s="10">
        <v>43190</v>
      </c>
      <c r="J2607" t="s">
        <v>35</v>
      </c>
      <c r="K2607" t="s">
        <v>36</v>
      </c>
      <c r="L2607" s="11">
        <v>-305675</v>
      </c>
      <c r="M2607" t="s">
        <v>37</v>
      </c>
      <c r="N2607" t="s">
        <v>4959</v>
      </c>
      <c r="O2607" t="s">
        <v>31</v>
      </c>
      <c r="P2607">
        <v>0</v>
      </c>
    </row>
    <row r="2608" spans="1:16" ht="14.95" x14ac:dyDescent="0.25">
      <c r="A2608" t="s">
        <v>29</v>
      </c>
      <c r="B2608" t="s">
        <v>4951</v>
      </c>
      <c r="C2608" t="s">
        <v>31</v>
      </c>
      <c r="D2608" t="s">
        <v>4957</v>
      </c>
      <c r="E2608" t="s">
        <v>4958</v>
      </c>
      <c r="F2608" t="s">
        <v>33</v>
      </c>
      <c r="G2608" t="s">
        <v>1859</v>
      </c>
      <c r="H2608" s="10">
        <v>43100</v>
      </c>
      <c r="I2608" s="10">
        <v>43190</v>
      </c>
      <c r="J2608" t="s">
        <v>35</v>
      </c>
      <c r="K2608" t="s">
        <v>36</v>
      </c>
      <c r="L2608" s="11">
        <v>-1195187</v>
      </c>
      <c r="M2608" t="s">
        <v>37</v>
      </c>
      <c r="N2608" t="s">
        <v>4960</v>
      </c>
      <c r="O2608" t="s">
        <v>31</v>
      </c>
      <c r="P2608">
        <v>0</v>
      </c>
    </row>
    <row r="2609" spans="1:16" ht="14.95" x14ac:dyDescent="0.25">
      <c r="A2609" t="s">
        <v>29</v>
      </c>
      <c r="B2609" t="s">
        <v>4951</v>
      </c>
      <c r="C2609" t="s">
        <v>31</v>
      </c>
      <c r="D2609" t="s">
        <v>4957</v>
      </c>
      <c r="E2609" t="s">
        <v>4958</v>
      </c>
      <c r="F2609" t="s">
        <v>33</v>
      </c>
      <c r="G2609" t="s">
        <v>1859</v>
      </c>
      <c r="H2609" s="10">
        <v>43100</v>
      </c>
      <c r="I2609" s="10">
        <v>43190</v>
      </c>
      <c r="J2609" t="s">
        <v>35</v>
      </c>
      <c r="K2609" t="s">
        <v>36</v>
      </c>
      <c r="L2609" s="11">
        <v>-275107</v>
      </c>
      <c r="M2609" t="s">
        <v>37</v>
      </c>
      <c r="N2609" t="s">
        <v>4961</v>
      </c>
      <c r="O2609" t="s">
        <v>31</v>
      </c>
      <c r="P2609">
        <v>0</v>
      </c>
    </row>
    <row r="2610" spans="1:16" ht="14.95" x14ac:dyDescent="0.25">
      <c r="A2610" t="s">
        <v>29</v>
      </c>
      <c r="B2610" t="s">
        <v>4951</v>
      </c>
      <c r="C2610" t="s">
        <v>31</v>
      </c>
      <c r="D2610" t="s">
        <v>4962</v>
      </c>
      <c r="E2610" t="s">
        <v>4963</v>
      </c>
      <c r="F2610" t="s">
        <v>33</v>
      </c>
      <c r="G2610" t="s">
        <v>1859</v>
      </c>
      <c r="H2610" s="10">
        <v>43175</v>
      </c>
      <c r="I2610" s="10">
        <v>43190</v>
      </c>
      <c r="J2610" t="s">
        <v>35</v>
      </c>
      <c r="K2610" t="s">
        <v>36</v>
      </c>
      <c r="L2610" s="11">
        <v>-5220</v>
      </c>
      <c r="M2610" t="s">
        <v>37</v>
      </c>
      <c r="N2610" t="s">
        <v>4964</v>
      </c>
      <c r="O2610" t="s">
        <v>31</v>
      </c>
      <c r="P2610">
        <v>0</v>
      </c>
    </row>
    <row r="2611" spans="1:16" ht="14.95" x14ac:dyDescent="0.25">
      <c r="A2611" t="s">
        <v>29</v>
      </c>
      <c r="B2611" t="s">
        <v>4951</v>
      </c>
      <c r="C2611" t="s">
        <v>31</v>
      </c>
      <c r="D2611" t="s">
        <v>4962</v>
      </c>
      <c r="E2611" t="s">
        <v>4963</v>
      </c>
      <c r="F2611" t="s">
        <v>33</v>
      </c>
      <c r="G2611" t="s">
        <v>1859</v>
      </c>
      <c r="H2611" s="10">
        <v>43175</v>
      </c>
      <c r="I2611" s="10">
        <v>43190</v>
      </c>
      <c r="J2611" t="s">
        <v>35</v>
      </c>
      <c r="K2611" t="s">
        <v>36</v>
      </c>
      <c r="L2611" s="11">
        <v>-5800</v>
      </c>
      <c r="M2611" t="s">
        <v>37</v>
      </c>
      <c r="N2611" t="s">
        <v>4965</v>
      </c>
      <c r="O2611" t="s">
        <v>31</v>
      </c>
      <c r="P2611">
        <v>0</v>
      </c>
    </row>
    <row r="2612" spans="1:16" ht="14.95" x14ac:dyDescent="0.25">
      <c r="A2612" t="s">
        <v>29</v>
      </c>
      <c r="B2612" t="s">
        <v>4951</v>
      </c>
      <c r="C2612" t="s">
        <v>31</v>
      </c>
      <c r="D2612" t="s">
        <v>4962</v>
      </c>
      <c r="E2612" t="s">
        <v>4963</v>
      </c>
      <c r="F2612" t="s">
        <v>33</v>
      </c>
      <c r="G2612" t="s">
        <v>1859</v>
      </c>
      <c r="H2612" s="10">
        <v>43175</v>
      </c>
      <c r="I2612" s="10">
        <v>43190</v>
      </c>
      <c r="J2612" t="s">
        <v>35</v>
      </c>
      <c r="K2612" t="s">
        <v>36</v>
      </c>
      <c r="L2612" s="11">
        <v>-22649</v>
      </c>
      <c r="M2612" t="s">
        <v>37</v>
      </c>
      <c r="N2612" t="s">
        <v>4966</v>
      </c>
      <c r="O2612" t="s">
        <v>31</v>
      </c>
      <c r="P2612">
        <v>0</v>
      </c>
    </row>
    <row r="2613" spans="1:16" ht="14.95" x14ac:dyDescent="0.25">
      <c r="A2613" t="s">
        <v>29</v>
      </c>
      <c r="B2613" t="s">
        <v>4951</v>
      </c>
      <c r="C2613" t="s">
        <v>31</v>
      </c>
      <c r="D2613" t="s">
        <v>4967</v>
      </c>
      <c r="E2613" t="s">
        <v>4968</v>
      </c>
      <c r="F2613" t="s">
        <v>33</v>
      </c>
      <c r="G2613" t="s">
        <v>1859</v>
      </c>
      <c r="H2613" s="10">
        <v>43147</v>
      </c>
      <c r="I2613" s="10">
        <v>43190</v>
      </c>
      <c r="J2613" t="s">
        <v>35</v>
      </c>
      <c r="K2613" t="s">
        <v>36</v>
      </c>
      <c r="L2613" s="11">
        <v>-200000</v>
      </c>
      <c r="M2613" t="s">
        <v>37</v>
      </c>
      <c r="N2613" t="s">
        <v>4969</v>
      </c>
      <c r="O2613" t="s">
        <v>31</v>
      </c>
      <c r="P2613">
        <v>0</v>
      </c>
    </row>
    <row r="2614" spans="1:16" ht="14.95" x14ac:dyDescent="0.25">
      <c r="A2614" t="s">
        <v>29</v>
      </c>
      <c r="B2614" t="s">
        <v>4951</v>
      </c>
      <c r="C2614" t="s">
        <v>31</v>
      </c>
      <c r="D2614" t="s">
        <v>4967</v>
      </c>
      <c r="E2614" t="s">
        <v>4968</v>
      </c>
      <c r="F2614" t="s">
        <v>33</v>
      </c>
      <c r="G2614" t="s">
        <v>1859</v>
      </c>
      <c r="H2614" s="10">
        <v>43147</v>
      </c>
      <c r="I2614" s="10">
        <v>43190</v>
      </c>
      <c r="J2614" t="s">
        <v>35</v>
      </c>
      <c r="K2614" t="s">
        <v>36</v>
      </c>
      <c r="L2614" s="11">
        <v>-180000</v>
      </c>
      <c r="M2614" t="s">
        <v>37</v>
      </c>
      <c r="N2614" t="s">
        <v>4970</v>
      </c>
      <c r="O2614" t="s">
        <v>31</v>
      </c>
      <c r="P2614">
        <v>0</v>
      </c>
    </row>
    <row r="2615" spans="1:16" ht="14.95" x14ac:dyDescent="0.25">
      <c r="A2615" t="s">
        <v>29</v>
      </c>
      <c r="B2615" t="s">
        <v>4951</v>
      </c>
      <c r="C2615" t="s">
        <v>31</v>
      </c>
      <c r="D2615" t="s">
        <v>4967</v>
      </c>
      <c r="E2615" t="s">
        <v>4968</v>
      </c>
      <c r="F2615" t="s">
        <v>33</v>
      </c>
      <c r="G2615" t="s">
        <v>1859</v>
      </c>
      <c r="H2615" s="10">
        <v>43147</v>
      </c>
      <c r="I2615" s="10">
        <v>43190</v>
      </c>
      <c r="J2615" t="s">
        <v>35</v>
      </c>
      <c r="K2615" t="s">
        <v>36</v>
      </c>
      <c r="L2615" s="11">
        <v>-781000</v>
      </c>
      <c r="M2615" t="s">
        <v>37</v>
      </c>
      <c r="N2615" t="s">
        <v>4971</v>
      </c>
      <c r="O2615" t="s">
        <v>31</v>
      </c>
      <c r="P2615">
        <v>0</v>
      </c>
    </row>
    <row r="2616" spans="1:16" ht="14.95" x14ac:dyDescent="0.25">
      <c r="A2616" t="s">
        <v>29</v>
      </c>
      <c r="B2616" t="s">
        <v>4951</v>
      </c>
      <c r="C2616" t="s">
        <v>31</v>
      </c>
      <c r="D2616" t="s">
        <v>4972</v>
      </c>
      <c r="E2616" t="s">
        <v>4973</v>
      </c>
      <c r="F2616" t="s">
        <v>33</v>
      </c>
      <c r="G2616" t="s">
        <v>1859</v>
      </c>
      <c r="H2616" s="10">
        <v>43147</v>
      </c>
      <c r="I2616" s="10">
        <v>43190</v>
      </c>
      <c r="J2616" t="s">
        <v>35</v>
      </c>
      <c r="K2616" t="s">
        <v>36</v>
      </c>
      <c r="L2616" s="11">
        <v>-11313</v>
      </c>
      <c r="M2616" t="s">
        <v>37</v>
      </c>
      <c r="N2616" t="s">
        <v>4974</v>
      </c>
      <c r="O2616" t="s">
        <v>31</v>
      </c>
      <c r="P2616">
        <v>0</v>
      </c>
    </row>
    <row r="2617" spans="1:16" ht="14.95" x14ac:dyDescent="0.25">
      <c r="A2617" t="s">
        <v>29</v>
      </c>
      <c r="B2617" t="s">
        <v>4951</v>
      </c>
      <c r="C2617" t="s">
        <v>31</v>
      </c>
      <c r="D2617" t="s">
        <v>4972</v>
      </c>
      <c r="E2617" t="s">
        <v>4973</v>
      </c>
      <c r="F2617" t="s">
        <v>33</v>
      </c>
      <c r="G2617" t="s">
        <v>1859</v>
      </c>
      <c r="H2617" s="10">
        <v>43147</v>
      </c>
      <c r="I2617" s="10">
        <v>43190</v>
      </c>
      <c r="J2617" t="s">
        <v>35</v>
      </c>
      <c r="K2617" t="s">
        <v>36</v>
      </c>
      <c r="L2617" s="11">
        <v>-99549</v>
      </c>
      <c r="M2617" t="s">
        <v>37</v>
      </c>
      <c r="N2617" t="s">
        <v>4975</v>
      </c>
      <c r="O2617" t="s">
        <v>31</v>
      </c>
      <c r="P2617">
        <v>0</v>
      </c>
    </row>
    <row r="2618" spans="1:16" ht="14.95" x14ac:dyDescent="0.25">
      <c r="A2618" t="s">
        <v>29</v>
      </c>
      <c r="B2618" t="s">
        <v>4951</v>
      </c>
      <c r="C2618" t="s">
        <v>31</v>
      </c>
      <c r="D2618" t="s">
        <v>4972</v>
      </c>
      <c r="E2618" t="s">
        <v>4973</v>
      </c>
      <c r="F2618" t="s">
        <v>33</v>
      </c>
      <c r="G2618" t="s">
        <v>1859</v>
      </c>
      <c r="H2618" s="10">
        <v>43147</v>
      </c>
      <c r="I2618" s="10">
        <v>43190</v>
      </c>
      <c r="J2618" t="s">
        <v>35</v>
      </c>
      <c r="K2618" t="s">
        <v>36</v>
      </c>
      <c r="L2618" s="11">
        <v>-20362</v>
      </c>
      <c r="M2618" t="s">
        <v>37</v>
      </c>
      <c r="N2618" t="s">
        <v>4976</v>
      </c>
      <c r="O2618" t="s">
        <v>31</v>
      </c>
      <c r="P2618">
        <v>0</v>
      </c>
    </row>
    <row r="2619" spans="1:16" ht="14.95" x14ac:dyDescent="0.25">
      <c r="A2619" t="s">
        <v>29</v>
      </c>
      <c r="B2619" t="s">
        <v>4951</v>
      </c>
      <c r="C2619" t="s">
        <v>31</v>
      </c>
      <c r="D2619" t="s">
        <v>4977</v>
      </c>
      <c r="E2619" t="s">
        <v>4978</v>
      </c>
      <c r="F2619" t="s">
        <v>33</v>
      </c>
      <c r="G2619" t="s">
        <v>1859</v>
      </c>
      <c r="H2619" s="10">
        <v>43175</v>
      </c>
      <c r="I2619" s="10">
        <v>43190</v>
      </c>
      <c r="J2619" t="s">
        <v>35</v>
      </c>
      <c r="K2619" t="s">
        <v>36</v>
      </c>
      <c r="L2619" s="11">
        <v>-2948</v>
      </c>
      <c r="M2619" t="s">
        <v>37</v>
      </c>
      <c r="N2619" t="s">
        <v>4979</v>
      </c>
      <c r="O2619" t="s">
        <v>31</v>
      </c>
      <c r="P2619">
        <v>0</v>
      </c>
    </row>
    <row r="2620" spans="1:16" ht="14.95" x14ac:dyDescent="0.25">
      <c r="A2620" t="s">
        <v>29</v>
      </c>
      <c r="B2620" t="s">
        <v>4951</v>
      </c>
      <c r="C2620" t="s">
        <v>31</v>
      </c>
      <c r="D2620" t="s">
        <v>4977</v>
      </c>
      <c r="E2620" t="s">
        <v>4978</v>
      </c>
      <c r="F2620" t="s">
        <v>33</v>
      </c>
      <c r="G2620" t="s">
        <v>1859</v>
      </c>
      <c r="H2620" s="10">
        <v>43175</v>
      </c>
      <c r="I2620" s="10">
        <v>43190</v>
      </c>
      <c r="J2620" t="s">
        <v>35</v>
      </c>
      <c r="K2620" t="s">
        <v>36</v>
      </c>
      <c r="L2620" s="11">
        <v>-603</v>
      </c>
      <c r="M2620" t="s">
        <v>37</v>
      </c>
      <c r="N2620" t="s">
        <v>4980</v>
      </c>
      <c r="O2620" t="s">
        <v>31</v>
      </c>
      <c r="P2620">
        <v>0</v>
      </c>
    </row>
    <row r="2621" spans="1:16" ht="14.95" x14ac:dyDescent="0.25">
      <c r="A2621" t="s">
        <v>29</v>
      </c>
      <c r="B2621" t="s">
        <v>4951</v>
      </c>
      <c r="C2621" t="s">
        <v>31</v>
      </c>
      <c r="D2621" t="s">
        <v>4977</v>
      </c>
      <c r="E2621" t="s">
        <v>4978</v>
      </c>
      <c r="F2621" t="s">
        <v>33</v>
      </c>
      <c r="G2621" t="s">
        <v>1859</v>
      </c>
      <c r="H2621" s="10">
        <v>43175</v>
      </c>
      <c r="I2621" s="10">
        <v>43190</v>
      </c>
      <c r="J2621" t="s">
        <v>35</v>
      </c>
      <c r="K2621" t="s">
        <v>36</v>
      </c>
      <c r="L2621" s="11">
        <v>-335</v>
      </c>
      <c r="M2621" t="s">
        <v>37</v>
      </c>
      <c r="N2621" t="s">
        <v>4981</v>
      </c>
      <c r="O2621" t="s">
        <v>31</v>
      </c>
      <c r="P2621">
        <v>0</v>
      </c>
    </row>
    <row r="2622" spans="1:16" ht="14.95" x14ac:dyDescent="0.25">
      <c r="A2622" t="s">
        <v>29</v>
      </c>
      <c r="B2622" t="s">
        <v>4951</v>
      </c>
      <c r="C2622" t="s">
        <v>31</v>
      </c>
      <c r="D2622" t="s">
        <v>4982</v>
      </c>
      <c r="E2622" t="s">
        <v>4983</v>
      </c>
      <c r="F2622" t="s">
        <v>33</v>
      </c>
      <c r="G2622" t="s">
        <v>1859</v>
      </c>
      <c r="H2622" s="10">
        <v>43099</v>
      </c>
      <c r="I2622" s="10">
        <v>43190</v>
      </c>
      <c r="J2622" t="s">
        <v>35</v>
      </c>
      <c r="K2622" t="s">
        <v>36</v>
      </c>
      <c r="L2622" s="11">
        <v>-6709</v>
      </c>
      <c r="M2622" t="s">
        <v>37</v>
      </c>
      <c r="N2622" t="s">
        <v>4984</v>
      </c>
      <c r="O2622" t="s">
        <v>31</v>
      </c>
      <c r="P2622">
        <v>0</v>
      </c>
    </row>
    <row r="2623" spans="1:16" ht="14.95" x14ac:dyDescent="0.25">
      <c r="A2623" t="s">
        <v>29</v>
      </c>
      <c r="B2623" t="s">
        <v>4951</v>
      </c>
      <c r="C2623" t="s">
        <v>31</v>
      </c>
      <c r="D2623" t="s">
        <v>4982</v>
      </c>
      <c r="E2623" t="s">
        <v>4983</v>
      </c>
      <c r="F2623" t="s">
        <v>33</v>
      </c>
      <c r="G2623" t="s">
        <v>1859</v>
      </c>
      <c r="H2623" s="10">
        <v>43099</v>
      </c>
      <c r="I2623" s="10">
        <v>43190</v>
      </c>
      <c r="J2623" t="s">
        <v>35</v>
      </c>
      <c r="K2623" t="s">
        <v>36</v>
      </c>
      <c r="L2623" s="11">
        <v>-6038</v>
      </c>
      <c r="M2623" t="s">
        <v>37</v>
      </c>
      <c r="N2623" t="s">
        <v>4985</v>
      </c>
      <c r="O2623" t="s">
        <v>31</v>
      </c>
      <c r="P2623">
        <v>0</v>
      </c>
    </row>
    <row r="2624" spans="1:16" ht="14.95" x14ac:dyDescent="0.25">
      <c r="A2624" t="s">
        <v>29</v>
      </c>
      <c r="B2624" t="s">
        <v>4951</v>
      </c>
      <c r="C2624" t="s">
        <v>31</v>
      </c>
      <c r="D2624" t="s">
        <v>4982</v>
      </c>
      <c r="E2624" t="s">
        <v>4983</v>
      </c>
      <c r="F2624" t="s">
        <v>33</v>
      </c>
      <c r="G2624" t="s">
        <v>1859</v>
      </c>
      <c r="H2624" s="10">
        <v>43099</v>
      </c>
      <c r="I2624" s="10">
        <v>43190</v>
      </c>
      <c r="J2624" t="s">
        <v>35</v>
      </c>
      <c r="K2624" t="s">
        <v>36</v>
      </c>
      <c r="L2624" s="11">
        <v>-26231</v>
      </c>
      <c r="M2624" t="s">
        <v>37</v>
      </c>
      <c r="N2624" t="s">
        <v>4986</v>
      </c>
      <c r="O2624" t="s">
        <v>31</v>
      </c>
      <c r="P2624">
        <v>0</v>
      </c>
    </row>
    <row r="2625" spans="1:16" ht="14.95" x14ac:dyDescent="0.25">
      <c r="A2625" t="s">
        <v>29</v>
      </c>
      <c r="B2625" t="s">
        <v>4987</v>
      </c>
      <c r="C2625" t="s">
        <v>31</v>
      </c>
      <c r="D2625" t="s">
        <v>4988</v>
      </c>
      <c r="E2625" t="s">
        <v>4989</v>
      </c>
      <c r="F2625" t="s">
        <v>33</v>
      </c>
      <c r="G2625" t="s">
        <v>1859</v>
      </c>
      <c r="H2625" s="10">
        <v>43172</v>
      </c>
      <c r="I2625" s="10">
        <v>43190</v>
      </c>
      <c r="J2625" t="s">
        <v>35</v>
      </c>
      <c r="K2625" t="s">
        <v>36</v>
      </c>
      <c r="L2625" s="11">
        <v>-96760</v>
      </c>
      <c r="M2625" t="s">
        <v>37</v>
      </c>
      <c r="N2625" t="s">
        <v>4990</v>
      </c>
      <c r="O2625" t="s">
        <v>31</v>
      </c>
      <c r="P2625">
        <v>0</v>
      </c>
    </row>
    <row r="2626" spans="1:16" ht="14.95" x14ac:dyDescent="0.25">
      <c r="A2626" t="s">
        <v>29</v>
      </c>
      <c r="B2626" t="s">
        <v>4987</v>
      </c>
      <c r="C2626" t="s">
        <v>31</v>
      </c>
      <c r="D2626" t="s">
        <v>4988</v>
      </c>
      <c r="E2626" t="s">
        <v>4989</v>
      </c>
      <c r="F2626" t="s">
        <v>33</v>
      </c>
      <c r="G2626" t="s">
        <v>1859</v>
      </c>
      <c r="H2626" s="10">
        <v>43172</v>
      </c>
      <c r="I2626" s="10">
        <v>43190</v>
      </c>
      <c r="J2626" t="s">
        <v>35</v>
      </c>
      <c r="K2626" t="s">
        <v>36</v>
      </c>
      <c r="L2626" s="11">
        <v>-377848</v>
      </c>
      <c r="M2626" t="s">
        <v>37</v>
      </c>
      <c r="N2626" t="s">
        <v>4991</v>
      </c>
      <c r="O2626" t="s">
        <v>31</v>
      </c>
      <c r="P2626">
        <v>0</v>
      </c>
    </row>
    <row r="2627" spans="1:16" ht="14.95" x14ac:dyDescent="0.25">
      <c r="A2627" t="s">
        <v>29</v>
      </c>
      <c r="B2627" t="s">
        <v>4987</v>
      </c>
      <c r="C2627" t="s">
        <v>31</v>
      </c>
      <c r="D2627" t="s">
        <v>4988</v>
      </c>
      <c r="E2627" t="s">
        <v>4989</v>
      </c>
      <c r="F2627" t="s">
        <v>33</v>
      </c>
      <c r="G2627" t="s">
        <v>1859</v>
      </c>
      <c r="H2627" s="10">
        <v>43172</v>
      </c>
      <c r="I2627" s="10">
        <v>43190</v>
      </c>
      <c r="J2627" t="s">
        <v>35</v>
      </c>
      <c r="K2627" t="s">
        <v>36</v>
      </c>
      <c r="L2627" s="11">
        <v>-87084</v>
      </c>
      <c r="M2627" t="s">
        <v>37</v>
      </c>
      <c r="N2627" t="s">
        <v>4992</v>
      </c>
      <c r="O2627" t="s">
        <v>31</v>
      </c>
      <c r="P2627">
        <v>0</v>
      </c>
    </row>
    <row r="2628" spans="1:16" ht="14.95" x14ac:dyDescent="0.25">
      <c r="A2628" t="s">
        <v>29</v>
      </c>
      <c r="B2628" t="s">
        <v>4993</v>
      </c>
      <c r="C2628" t="s">
        <v>31</v>
      </c>
      <c r="D2628" t="s">
        <v>4994</v>
      </c>
      <c r="E2628" t="s">
        <v>4995</v>
      </c>
      <c r="F2628" t="s">
        <v>33</v>
      </c>
      <c r="G2628" t="s">
        <v>1859</v>
      </c>
      <c r="H2628" s="10">
        <v>43099</v>
      </c>
      <c r="I2628" s="10">
        <v>43190</v>
      </c>
      <c r="J2628" t="s">
        <v>35</v>
      </c>
      <c r="K2628" t="s">
        <v>36</v>
      </c>
      <c r="L2628" s="11">
        <v>-91260</v>
      </c>
      <c r="M2628" t="s">
        <v>37</v>
      </c>
      <c r="N2628" t="s">
        <v>4996</v>
      </c>
      <c r="O2628" t="s">
        <v>31</v>
      </c>
      <c r="P2628">
        <v>0</v>
      </c>
    </row>
    <row r="2629" spans="1:16" ht="14.95" x14ac:dyDescent="0.25">
      <c r="A2629" t="s">
        <v>29</v>
      </c>
      <c r="B2629" t="s">
        <v>4993</v>
      </c>
      <c r="C2629" t="s">
        <v>31</v>
      </c>
      <c r="D2629" t="s">
        <v>4994</v>
      </c>
      <c r="E2629" t="s">
        <v>4995</v>
      </c>
      <c r="F2629" t="s">
        <v>33</v>
      </c>
      <c r="G2629" t="s">
        <v>1859</v>
      </c>
      <c r="H2629" s="10">
        <v>43099</v>
      </c>
      <c r="I2629" s="10">
        <v>43190</v>
      </c>
      <c r="J2629" t="s">
        <v>35</v>
      </c>
      <c r="K2629" t="s">
        <v>36</v>
      </c>
      <c r="L2629" s="11">
        <v>-101400</v>
      </c>
      <c r="M2629" t="s">
        <v>37</v>
      </c>
      <c r="N2629" t="s">
        <v>4997</v>
      </c>
      <c r="O2629" t="s">
        <v>31</v>
      </c>
      <c r="P2629">
        <v>0</v>
      </c>
    </row>
    <row r="2630" spans="1:16" ht="14.95" x14ac:dyDescent="0.25">
      <c r="A2630" t="s">
        <v>29</v>
      </c>
      <c r="B2630" t="s">
        <v>4993</v>
      </c>
      <c r="C2630" t="s">
        <v>31</v>
      </c>
      <c r="D2630" t="s">
        <v>4994</v>
      </c>
      <c r="E2630" t="s">
        <v>4995</v>
      </c>
      <c r="F2630" t="s">
        <v>33</v>
      </c>
      <c r="G2630" t="s">
        <v>1859</v>
      </c>
      <c r="H2630" s="10">
        <v>43099</v>
      </c>
      <c r="I2630" s="10">
        <v>43190</v>
      </c>
      <c r="J2630" t="s">
        <v>35</v>
      </c>
      <c r="K2630" t="s">
        <v>36</v>
      </c>
      <c r="L2630" s="11">
        <v>-395967</v>
      </c>
      <c r="M2630" t="s">
        <v>37</v>
      </c>
      <c r="N2630" t="s">
        <v>4998</v>
      </c>
      <c r="O2630" t="s">
        <v>31</v>
      </c>
      <c r="P2630">
        <v>0</v>
      </c>
    </row>
    <row r="2631" spans="1:16" ht="14.95" x14ac:dyDescent="0.25">
      <c r="A2631" t="s">
        <v>29</v>
      </c>
      <c r="B2631" t="s">
        <v>4993</v>
      </c>
      <c r="C2631" t="s">
        <v>31</v>
      </c>
      <c r="D2631" t="s">
        <v>4999</v>
      </c>
      <c r="E2631" t="s">
        <v>5000</v>
      </c>
      <c r="F2631" t="s">
        <v>33</v>
      </c>
      <c r="G2631" t="s">
        <v>1859</v>
      </c>
      <c r="H2631" s="10">
        <v>43171</v>
      </c>
      <c r="I2631" s="10">
        <v>43190</v>
      </c>
      <c r="J2631" t="s">
        <v>35</v>
      </c>
      <c r="K2631" t="s">
        <v>36</v>
      </c>
      <c r="L2631" s="11">
        <v>-56520</v>
      </c>
      <c r="M2631" t="s">
        <v>37</v>
      </c>
      <c r="N2631" t="s">
        <v>5001</v>
      </c>
      <c r="O2631" t="s">
        <v>31</v>
      </c>
      <c r="P2631">
        <v>0</v>
      </c>
    </row>
    <row r="2632" spans="1:16" ht="14.95" x14ac:dyDescent="0.25">
      <c r="A2632" t="s">
        <v>29</v>
      </c>
      <c r="B2632" t="s">
        <v>4993</v>
      </c>
      <c r="C2632" t="s">
        <v>31</v>
      </c>
      <c r="D2632" t="s">
        <v>4999</v>
      </c>
      <c r="E2632" t="s">
        <v>5000</v>
      </c>
      <c r="F2632" t="s">
        <v>33</v>
      </c>
      <c r="G2632" t="s">
        <v>1859</v>
      </c>
      <c r="H2632" s="10">
        <v>43171</v>
      </c>
      <c r="I2632" s="10">
        <v>43190</v>
      </c>
      <c r="J2632" t="s">
        <v>35</v>
      </c>
      <c r="K2632" t="s">
        <v>36</v>
      </c>
      <c r="L2632" s="11">
        <v>-245234</v>
      </c>
      <c r="M2632" t="s">
        <v>37</v>
      </c>
      <c r="N2632" t="s">
        <v>5002</v>
      </c>
      <c r="O2632" t="s">
        <v>31</v>
      </c>
      <c r="P2632">
        <v>0</v>
      </c>
    </row>
    <row r="2633" spans="1:16" ht="14.95" x14ac:dyDescent="0.25">
      <c r="A2633" t="s">
        <v>29</v>
      </c>
      <c r="B2633" t="s">
        <v>4993</v>
      </c>
      <c r="C2633" t="s">
        <v>31</v>
      </c>
      <c r="D2633" t="s">
        <v>4999</v>
      </c>
      <c r="E2633" t="s">
        <v>5000</v>
      </c>
      <c r="F2633" t="s">
        <v>33</v>
      </c>
      <c r="G2633" t="s">
        <v>1859</v>
      </c>
      <c r="H2633" s="10">
        <v>43171</v>
      </c>
      <c r="I2633" s="10">
        <v>43190</v>
      </c>
      <c r="J2633" t="s">
        <v>35</v>
      </c>
      <c r="K2633" t="s">
        <v>36</v>
      </c>
      <c r="L2633" s="11">
        <v>-62800</v>
      </c>
      <c r="M2633" t="s">
        <v>37</v>
      </c>
      <c r="N2633" t="s">
        <v>5003</v>
      </c>
      <c r="O2633" t="s">
        <v>31</v>
      </c>
      <c r="P2633">
        <v>0</v>
      </c>
    </row>
    <row r="2634" spans="1:16" ht="14.95" x14ac:dyDescent="0.25">
      <c r="A2634" t="s">
        <v>29</v>
      </c>
      <c r="B2634" t="s">
        <v>4945</v>
      </c>
      <c r="C2634" t="s">
        <v>31</v>
      </c>
      <c r="D2634" t="s">
        <v>5004</v>
      </c>
      <c r="E2634" t="s">
        <v>5005</v>
      </c>
      <c r="F2634" t="s">
        <v>33</v>
      </c>
      <c r="G2634" t="s">
        <v>1859</v>
      </c>
      <c r="H2634" s="10">
        <v>43175</v>
      </c>
      <c r="I2634" s="10">
        <v>43190</v>
      </c>
      <c r="J2634" t="s">
        <v>35</v>
      </c>
      <c r="K2634" t="s">
        <v>36</v>
      </c>
      <c r="L2634" s="11">
        <v>-232110</v>
      </c>
      <c r="M2634" t="s">
        <v>37</v>
      </c>
      <c r="N2634" t="s">
        <v>5006</v>
      </c>
      <c r="O2634" t="s">
        <v>31</v>
      </c>
      <c r="P2634">
        <v>0</v>
      </c>
    </row>
    <row r="2635" spans="1:16" ht="14.95" x14ac:dyDescent="0.25">
      <c r="A2635" t="s">
        <v>29</v>
      </c>
      <c r="B2635" t="s">
        <v>4945</v>
      </c>
      <c r="C2635" t="s">
        <v>31</v>
      </c>
      <c r="D2635" t="s">
        <v>5004</v>
      </c>
      <c r="E2635" t="s">
        <v>5005</v>
      </c>
      <c r="F2635" t="s">
        <v>33</v>
      </c>
      <c r="G2635" t="s">
        <v>1859</v>
      </c>
      <c r="H2635" s="10">
        <v>43175</v>
      </c>
      <c r="I2635" s="10">
        <v>43190</v>
      </c>
      <c r="J2635" t="s">
        <v>35</v>
      </c>
      <c r="K2635" t="s">
        <v>36</v>
      </c>
      <c r="L2635" s="11">
        <v>-257900</v>
      </c>
      <c r="M2635" t="s">
        <v>37</v>
      </c>
      <c r="N2635" t="s">
        <v>5007</v>
      </c>
      <c r="O2635" t="s">
        <v>31</v>
      </c>
      <c r="P2635">
        <v>0</v>
      </c>
    </row>
    <row r="2636" spans="1:16" ht="14.95" x14ac:dyDescent="0.25">
      <c r="A2636" t="s">
        <v>29</v>
      </c>
      <c r="B2636" t="s">
        <v>4945</v>
      </c>
      <c r="C2636" t="s">
        <v>31</v>
      </c>
      <c r="D2636" t="s">
        <v>5004</v>
      </c>
      <c r="E2636" t="s">
        <v>5005</v>
      </c>
      <c r="F2636" t="s">
        <v>33</v>
      </c>
      <c r="G2636" t="s">
        <v>1859</v>
      </c>
      <c r="H2636" s="10">
        <v>43175</v>
      </c>
      <c r="I2636" s="10">
        <v>43190</v>
      </c>
      <c r="J2636" t="s">
        <v>35</v>
      </c>
      <c r="K2636" t="s">
        <v>36</v>
      </c>
      <c r="L2636" s="11">
        <v>-1007099</v>
      </c>
      <c r="M2636" t="s">
        <v>37</v>
      </c>
      <c r="N2636" t="s">
        <v>5008</v>
      </c>
      <c r="O2636" t="s">
        <v>31</v>
      </c>
      <c r="P2636">
        <v>0</v>
      </c>
    </row>
    <row r="2637" spans="1:16" ht="14.95" x14ac:dyDescent="0.25">
      <c r="A2637" t="s">
        <v>29</v>
      </c>
      <c r="B2637" t="s">
        <v>4945</v>
      </c>
      <c r="C2637" t="s">
        <v>31</v>
      </c>
      <c r="D2637" t="s">
        <v>5009</v>
      </c>
      <c r="E2637" t="s">
        <v>5010</v>
      </c>
      <c r="F2637" t="s">
        <v>33</v>
      </c>
      <c r="G2637" t="s">
        <v>1859</v>
      </c>
      <c r="H2637" s="10">
        <v>43152</v>
      </c>
      <c r="I2637" s="10">
        <v>43190</v>
      </c>
      <c r="J2637" t="s">
        <v>35</v>
      </c>
      <c r="K2637" t="s">
        <v>36</v>
      </c>
      <c r="L2637" s="11">
        <v>-11400</v>
      </c>
      <c r="M2637" t="s">
        <v>37</v>
      </c>
      <c r="N2637" t="s">
        <v>5011</v>
      </c>
      <c r="O2637" t="s">
        <v>31</v>
      </c>
      <c r="P2637">
        <v>0</v>
      </c>
    </row>
    <row r="2638" spans="1:16" ht="14.95" x14ac:dyDescent="0.25">
      <c r="A2638" t="s">
        <v>29</v>
      </c>
      <c r="B2638" t="s">
        <v>4945</v>
      </c>
      <c r="C2638" t="s">
        <v>31</v>
      </c>
      <c r="D2638" t="s">
        <v>5009</v>
      </c>
      <c r="E2638" t="s">
        <v>5010</v>
      </c>
      <c r="F2638" t="s">
        <v>33</v>
      </c>
      <c r="G2638" t="s">
        <v>1859</v>
      </c>
      <c r="H2638" s="10">
        <v>43152</v>
      </c>
      <c r="I2638" s="10">
        <v>43190</v>
      </c>
      <c r="J2638" t="s">
        <v>35</v>
      </c>
      <c r="K2638" t="s">
        <v>36</v>
      </c>
      <c r="L2638" s="11">
        <v>-10260</v>
      </c>
      <c r="M2638" t="s">
        <v>37</v>
      </c>
      <c r="N2638" t="s">
        <v>5012</v>
      </c>
      <c r="O2638" t="s">
        <v>31</v>
      </c>
      <c r="P2638">
        <v>0</v>
      </c>
    </row>
    <row r="2639" spans="1:16" ht="14.95" x14ac:dyDescent="0.25">
      <c r="A2639" t="s">
        <v>29</v>
      </c>
      <c r="B2639" t="s">
        <v>4945</v>
      </c>
      <c r="C2639" t="s">
        <v>31</v>
      </c>
      <c r="D2639" t="s">
        <v>5009</v>
      </c>
      <c r="E2639" t="s">
        <v>5010</v>
      </c>
      <c r="F2639" t="s">
        <v>33</v>
      </c>
      <c r="G2639" t="s">
        <v>1859</v>
      </c>
      <c r="H2639" s="10">
        <v>43152</v>
      </c>
      <c r="I2639" s="10">
        <v>43190</v>
      </c>
      <c r="J2639" t="s">
        <v>35</v>
      </c>
      <c r="K2639" t="s">
        <v>36</v>
      </c>
      <c r="L2639" s="11">
        <v>-44517</v>
      </c>
      <c r="M2639" t="s">
        <v>37</v>
      </c>
      <c r="N2639" t="s">
        <v>5013</v>
      </c>
      <c r="O2639" t="s">
        <v>31</v>
      </c>
      <c r="P2639">
        <v>0</v>
      </c>
    </row>
    <row r="2640" spans="1:16" ht="14.95" x14ac:dyDescent="0.25">
      <c r="A2640" t="s">
        <v>29</v>
      </c>
      <c r="B2640" t="s">
        <v>4945</v>
      </c>
      <c r="C2640" t="s">
        <v>31</v>
      </c>
      <c r="D2640" t="s">
        <v>5014</v>
      </c>
      <c r="E2640" t="s">
        <v>5015</v>
      </c>
      <c r="F2640" t="s">
        <v>33</v>
      </c>
      <c r="G2640" t="s">
        <v>1859</v>
      </c>
      <c r="H2640" s="10">
        <v>43139</v>
      </c>
      <c r="I2640" s="10">
        <v>43190</v>
      </c>
      <c r="J2640" t="s">
        <v>35</v>
      </c>
      <c r="K2640" t="s">
        <v>36</v>
      </c>
      <c r="L2640" s="11">
        <v>-114000</v>
      </c>
      <c r="M2640" t="s">
        <v>37</v>
      </c>
      <c r="N2640" t="s">
        <v>5016</v>
      </c>
      <c r="O2640" t="s">
        <v>31</v>
      </c>
      <c r="P2640">
        <v>0</v>
      </c>
    </row>
    <row r="2641" spans="1:16" ht="14.95" x14ac:dyDescent="0.25">
      <c r="A2641" t="s">
        <v>29</v>
      </c>
      <c r="B2641" t="s">
        <v>4945</v>
      </c>
      <c r="C2641" t="s">
        <v>31</v>
      </c>
      <c r="D2641" t="s">
        <v>5014</v>
      </c>
      <c r="E2641" t="s">
        <v>5015</v>
      </c>
      <c r="F2641" t="s">
        <v>33</v>
      </c>
      <c r="G2641" t="s">
        <v>1859</v>
      </c>
      <c r="H2641" s="10">
        <v>43139</v>
      </c>
      <c r="I2641" s="10">
        <v>43190</v>
      </c>
      <c r="J2641" t="s">
        <v>35</v>
      </c>
      <c r="K2641" t="s">
        <v>36</v>
      </c>
      <c r="L2641" s="11">
        <v>-102600</v>
      </c>
      <c r="M2641" t="s">
        <v>37</v>
      </c>
      <c r="N2641" t="s">
        <v>5017</v>
      </c>
      <c r="O2641" t="s">
        <v>31</v>
      </c>
      <c r="P2641">
        <v>0</v>
      </c>
    </row>
    <row r="2642" spans="1:16" ht="14.95" x14ac:dyDescent="0.25">
      <c r="A2642" t="s">
        <v>29</v>
      </c>
      <c r="B2642" t="s">
        <v>4945</v>
      </c>
      <c r="C2642" t="s">
        <v>31</v>
      </c>
      <c r="D2642" t="s">
        <v>5014</v>
      </c>
      <c r="E2642" t="s">
        <v>5015</v>
      </c>
      <c r="F2642" t="s">
        <v>33</v>
      </c>
      <c r="G2642" t="s">
        <v>1859</v>
      </c>
      <c r="H2642" s="10">
        <v>43139</v>
      </c>
      <c r="I2642" s="10">
        <v>43190</v>
      </c>
      <c r="J2642" t="s">
        <v>35</v>
      </c>
      <c r="K2642" t="s">
        <v>36</v>
      </c>
      <c r="L2642" s="11">
        <v>-445170</v>
      </c>
      <c r="M2642" t="s">
        <v>37</v>
      </c>
      <c r="N2642" t="s">
        <v>5018</v>
      </c>
      <c r="O2642" t="s">
        <v>31</v>
      </c>
      <c r="P2642">
        <v>0</v>
      </c>
    </row>
    <row r="2643" spans="1:16" ht="14.95" x14ac:dyDescent="0.25">
      <c r="A2643" t="s">
        <v>29</v>
      </c>
      <c r="B2643" t="s">
        <v>4945</v>
      </c>
      <c r="C2643" t="s">
        <v>31</v>
      </c>
      <c r="D2643" t="s">
        <v>5019</v>
      </c>
      <c r="E2643" t="s">
        <v>5020</v>
      </c>
      <c r="F2643" t="s">
        <v>33</v>
      </c>
      <c r="G2643" t="s">
        <v>1859</v>
      </c>
      <c r="H2643" s="10">
        <v>43190</v>
      </c>
      <c r="I2643" s="10">
        <v>43190</v>
      </c>
      <c r="J2643" t="s">
        <v>35</v>
      </c>
      <c r="K2643" t="s">
        <v>36</v>
      </c>
      <c r="L2643" s="11">
        <v>-128400</v>
      </c>
      <c r="M2643" t="s">
        <v>37</v>
      </c>
      <c r="N2643" t="s">
        <v>5021</v>
      </c>
      <c r="O2643" t="s">
        <v>31</v>
      </c>
      <c r="P2643">
        <v>0</v>
      </c>
    </row>
    <row r="2644" spans="1:16" ht="14.95" x14ac:dyDescent="0.25">
      <c r="A2644" t="s">
        <v>29</v>
      </c>
      <c r="B2644" t="s">
        <v>4945</v>
      </c>
      <c r="C2644" t="s">
        <v>31</v>
      </c>
      <c r="D2644" t="s">
        <v>5019</v>
      </c>
      <c r="E2644" t="s">
        <v>5020</v>
      </c>
      <c r="F2644" t="s">
        <v>33</v>
      </c>
      <c r="G2644" t="s">
        <v>1859</v>
      </c>
      <c r="H2644" s="10">
        <v>43190</v>
      </c>
      <c r="I2644" s="10">
        <v>43190</v>
      </c>
      <c r="J2644" t="s">
        <v>35</v>
      </c>
      <c r="K2644" t="s">
        <v>36</v>
      </c>
      <c r="L2644" s="11">
        <v>-115560</v>
      </c>
      <c r="M2644" t="s">
        <v>37</v>
      </c>
      <c r="N2644" t="s">
        <v>5022</v>
      </c>
      <c r="O2644" t="s">
        <v>31</v>
      </c>
      <c r="P2644">
        <v>0</v>
      </c>
    </row>
    <row r="2645" spans="1:16" ht="14.95" x14ac:dyDescent="0.25">
      <c r="A2645" t="s">
        <v>29</v>
      </c>
      <c r="B2645" t="s">
        <v>4945</v>
      </c>
      <c r="C2645" t="s">
        <v>31</v>
      </c>
      <c r="D2645" t="s">
        <v>5019</v>
      </c>
      <c r="E2645" t="s">
        <v>5020</v>
      </c>
      <c r="F2645" t="s">
        <v>33</v>
      </c>
      <c r="G2645" t="s">
        <v>1859</v>
      </c>
      <c r="H2645" s="10">
        <v>43190</v>
      </c>
      <c r="I2645" s="10">
        <v>43190</v>
      </c>
      <c r="J2645" t="s">
        <v>35</v>
      </c>
      <c r="K2645" t="s">
        <v>36</v>
      </c>
      <c r="L2645" s="11">
        <v>-501402</v>
      </c>
      <c r="M2645" t="s">
        <v>37</v>
      </c>
      <c r="N2645" t="s">
        <v>5023</v>
      </c>
      <c r="O2645" t="s">
        <v>31</v>
      </c>
      <c r="P2645">
        <v>0</v>
      </c>
    </row>
    <row r="2646" spans="1:16" ht="14.95" x14ac:dyDescent="0.25">
      <c r="A2646" t="s">
        <v>29</v>
      </c>
      <c r="B2646" t="s">
        <v>4945</v>
      </c>
      <c r="C2646" t="s">
        <v>31</v>
      </c>
      <c r="D2646" t="s">
        <v>5024</v>
      </c>
      <c r="E2646" t="s">
        <v>5025</v>
      </c>
      <c r="F2646" t="s">
        <v>33</v>
      </c>
      <c r="G2646" t="s">
        <v>1859</v>
      </c>
      <c r="H2646" s="10">
        <v>43106</v>
      </c>
      <c r="I2646" s="10">
        <v>43190</v>
      </c>
      <c r="J2646" t="s">
        <v>35</v>
      </c>
      <c r="K2646" t="s">
        <v>36</v>
      </c>
      <c r="L2646" s="11">
        <v>-80900</v>
      </c>
      <c r="M2646" t="s">
        <v>37</v>
      </c>
      <c r="N2646" t="s">
        <v>5026</v>
      </c>
      <c r="O2646" t="s">
        <v>31</v>
      </c>
      <c r="P2646">
        <v>0</v>
      </c>
    </row>
    <row r="2647" spans="1:16" ht="14.95" x14ac:dyDescent="0.25">
      <c r="A2647" t="s">
        <v>29</v>
      </c>
      <c r="B2647" t="s">
        <v>4945</v>
      </c>
      <c r="C2647" t="s">
        <v>31</v>
      </c>
      <c r="D2647" t="s">
        <v>5024</v>
      </c>
      <c r="E2647" t="s">
        <v>5025</v>
      </c>
      <c r="F2647" t="s">
        <v>33</v>
      </c>
      <c r="G2647" t="s">
        <v>1859</v>
      </c>
      <c r="H2647" s="10">
        <v>43106</v>
      </c>
      <c r="I2647" s="10">
        <v>43190</v>
      </c>
      <c r="J2647" t="s">
        <v>35</v>
      </c>
      <c r="K2647" t="s">
        <v>36</v>
      </c>
      <c r="L2647" s="11">
        <v>-72810</v>
      </c>
      <c r="M2647" t="s">
        <v>37</v>
      </c>
      <c r="N2647" t="s">
        <v>5027</v>
      </c>
      <c r="O2647" t="s">
        <v>31</v>
      </c>
      <c r="P2647">
        <v>0</v>
      </c>
    </row>
    <row r="2648" spans="1:16" ht="14.95" x14ac:dyDescent="0.25">
      <c r="A2648" t="s">
        <v>29</v>
      </c>
      <c r="B2648" t="s">
        <v>4945</v>
      </c>
      <c r="C2648" t="s">
        <v>31</v>
      </c>
      <c r="D2648" t="s">
        <v>5024</v>
      </c>
      <c r="E2648" t="s">
        <v>5025</v>
      </c>
      <c r="F2648" t="s">
        <v>33</v>
      </c>
      <c r="G2648" t="s">
        <v>1859</v>
      </c>
      <c r="H2648" s="10">
        <v>43106</v>
      </c>
      <c r="I2648" s="10">
        <v>43190</v>
      </c>
      <c r="J2648" t="s">
        <v>35</v>
      </c>
      <c r="K2648" t="s">
        <v>36</v>
      </c>
      <c r="L2648" s="11">
        <v>-315914</v>
      </c>
      <c r="M2648" t="s">
        <v>37</v>
      </c>
      <c r="N2648" t="s">
        <v>5028</v>
      </c>
      <c r="O2648" t="s">
        <v>31</v>
      </c>
      <c r="P2648">
        <v>0</v>
      </c>
    </row>
    <row r="2649" spans="1:16" ht="14.95" x14ac:dyDescent="0.25">
      <c r="A2649" t="s">
        <v>29</v>
      </c>
      <c r="B2649" t="s">
        <v>4945</v>
      </c>
      <c r="C2649" t="s">
        <v>31</v>
      </c>
      <c r="D2649" t="s">
        <v>5029</v>
      </c>
      <c r="E2649" t="s">
        <v>5030</v>
      </c>
      <c r="F2649" t="s">
        <v>33</v>
      </c>
      <c r="G2649" t="s">
        <v>1859</v>
      </c>
      <c r="H2649" s="10">
        <v>43171</v>
      </c>
      <c r="I2649" s="10">
        <v>43190</v>
      </c>
      <c r="J2649" t="s">
        <v>35</v>
      </c>
      <c r="K2649" t="s">
        <v>36</v>
      </c>
      <c r="L2649" s="11">
        <v>-20970</v>
      </c>
      <c r="M2649" t="s">
        <v>37</v>
      </c>
      <c r="N2649" t="s">
        <v>5031</v>
      </c>
      <c r="O2649" t="s">
        <v>31</v>
      </c>
      <c r="P2649">
        <v>0</v>
      </c>
    </row>
    <row r="2650" spans="1:16" ht="14.95" x14ac:dyDescent="0.25">
      <c r="A2650" t="s">
        <v>29</v>
      </c>
      <c r="B2650" t="s">
        <v>4945</v>
      </c>
      <c r="C2650" t="s">
        <v>31</v>
      </c>
      <c r="D2650" t="s">
        <v>5029</v>
      </c>
      <c r="E2650" t="s">
        <v>5030</v>
      </c>
      <c r="F2650" t="s">
        <v>33</v>
      </c>
      <c r="G2650" t="s">
        <v>1859</v>
      </c>
      <c r="H2650" s="10">
        <v>43171</v>
      </c>
      <c r="I2650" s="10">
        <v>43190</v>
      </c>
      <c r="J2650" t="s">
        <v>35</v>
      </c>
      <c r="K2650" t="s">
        <v>36</v>
      </c>
      <c r="L2650" s="11">
        <v>-90986</v>
      </c>
      <c r="M2650" t="s">
        <v>37</v>
      </c>
      <c r="N2650" t="s">
        <v>5032</v>
      </c>
      <c r="O2650" t="s">
        <v>31</v>
      </c>
      <c r="P2650">
        <v>0</v>
      </c>
    </row>
    <row r="2651" spans="1:16" ht="14.95" x14ac:dyDescent="0.25">
      <c r="A2651" t="s">
        <v>29</v>
      </c>
      <c r="B2651" t="s">
        <v>4945</v>
      </c>
      <c r="C2651" t="s">
        <v>31</v>
      </c>
      <c r="D2651" t="s">
        <v>5029</v>
      </c>
      <c r="E2651" t="s">
        <v>5030</v>
      </c>
      <c r="F2651" t="s">
        <v>33</v>
      </c>
      <c r="G2651" t="s">
        <v>1859</v>
      </c>
      <c r="H2651" s="10">
        <v>43171</v>
      </c>
      <c r="I2651" s="10">
        <v>43190</v>
      </c>
      <c r="J2651" t="s">
        <v>35</v>
      </c>
      <c r="K2651" t="s">
        <v>36</v>
      </c>
      <c r="L2651" s="11">
        <v>-23300</v>
      </c>
      <c r="M2651" t="s">
        <v>37</v>
      </c>
      <c r="N2651" t="s">
        <v>5033</v>
      </c>
      <c r="O2651" t="s">
        <v>31</v>
      </c>
      <c r="P2651">
        <v>0</v>
      </c>
    </row>
    <row r="2652" spans="1:16" ht="14.95" x14ac:dyDescent="0.25">
      <c r="A2652" t="s">
        <v>29</v>
      </c>
      <c r="B2652" t="s">
        <v>4945</v>
      </c>
      <c r="C2652" t="s">
        <v>31</v>
      </c>
      <c r="D2652" t="s">
        <v>5034</v>
      </c>
      <c r="E2652" t="s">
        <v>5035</v>
      </c>
      <c r="F2652" t="s">
        <v>33</v>
      </c>
      <c r="G2652" t="s">
        <v>1859</v>
      </c>
      <c r="H2652" s="10">
        <v>43171</v>
      </c>
      <c r="I2652" s="10">
        <v>43190</v>
      </c>
      <c r="J2652" t="s">
        <v>35</v>
      </c>
      <c r="K2652" t="s">
        <v>36</v>
      </c>
      <c r="L2652" s="11">
        <v>-119520</v>
      </c>
      <c r="M2652" t="s">
        <v>37</v>
      </c>
      <c r="N2652" t="s">
        <v>5036</v>
      </c>
      <c r="O2652" t="s">
        <v>31</v>
      </c>
      <c r="P2652">
        <v>0</v>
      </c>
    </row>
    <row r="2653" spans="1:16" ht="14.95" x14ac:dyDescent="0.25">
      <c r="A2653" t="s">
        <v>29</v>
      </c>
      <c r="B2653" t="s">
        <v>4945</v>
      </c>
      <c r="C2653" t="s">
        <v>31</v>
      </c>
      <c r="D2653" t="s">
        <v>5034</v>
      </c>
      <c r="E2653" t="s">
        <v>5035</v>
      </c>
      <c r="F2653" t="s">
        <v>33</v>
      </c>
      <c r="G2653" t="s">
        <v>1859</v>
      </c>
      <c r="H2653" s="10">
        <v>43171</v>
      </c>
      <c r="I2653" s="10">
        <v>43190</v>
      </c>
      <c r="J2653" t="s">
        <v>35</v>
      </c>
      <c r="K2653" t="s">
        <v>36</v>
      </c>
      <c r="L2653" s="11">
        <v>-518584</v>
      </c>
      <c r="M2653" t="s">
        <v>37</v>
      </c>
      <c r="N2653" t="s">
        <v>5037</v>
      </c>
      <c r="O2653" t="s">
        <v>31</v>
      </c>
      <c r="P2653">
        <v>0</v>
      </c>
    </row>
    <row r="2654" spans="1:16" ht="14.95" x14ac:dyDescent="0.25">
      <c r="A2654" t="s">
        <v>29</v>
      </c>
      <c r="B2654" t="s">
        <v>4945</v>
      </c>
      <c r="C2654" t="s">
        <v>31</v>
      </c>
      <c r="D2654" t="s">
        <v>5034</v>
      </c>
      <c r="E2654" t="s">
        <v>5035</v>
      </c>
      <c r="F2654" t="s">
        <v>33</v>
      </c>
      <c r="G2654" t="s">
        <v>1859</v>
      </c>
      <c r="H2654" s="10">
        <v>43171</v>
      </c>
      <c r="I2654" s="10">
        <v>43190</v>
      </c>
      <c r="J2654" t="s">
        <v>35</v>
      </c>
      <c r="K2654" t="s">
        <v>36</v>
      </c>
      <c r="L2654" s="11">
        <v>-132800</v>
      </c>
      <c r="M2654" t="s">
        <v>37</v>
      </c>
      <c r="N2654" t="s">
        <v>5038</v>
      </c>
      <c r="O2654" t="s">
        <v>31</v>
      </c>
      <c r="P2654">
        <v>0</v>
      </c>
    </row>
    <row r="2655" spans="1:16" ht="14.95" x14ac:dyDescent="0.25">
      <c r="A2655" t="s">
        <v>29</v>
      </c>
      <c r="B2655" t="s">
        <v>4945</v>
      </c>
      <c r="C2655" t="s">
        <v>31</v>
      </c>
      <c r="D2655" t="s">
        <v>5039</v>
      </c>
      <c r="E2655" t="s">
        <v>5040</v>
      </c>
      <c r="F2655" t="s">
        <v>33</v>
      </c>
      <c r="G2655" t="s">
        <v>1859</v>
      </c>
      <c r="H2655" s="10">
        <v>43190</v>
      </c>
      <c r="I2655" s="10">
        <v>43190</v>
      </c>
      <c r="J2655" t="s">
        <v>35</v>
      </c>
      <c r="K2655" t="s">
        <v>36</v>
      </c>
      <c r="L2655" s="11">
        <v>-17560</v>
      </c>
      <c r="M2655" t="s">
        <v>37</v>
      </c>
      <c r="N2655" t="s">
        <v>5041</v>
      </c>
      <c r="O2655" t="s">
        <v>31</v>
      </c>
      <c r="P2655">
        <v>0</v>
      </c>
    </row>
    <row r="2656" spans="1:16" ht="14.95" x14ac:dyDescent="0.25">
      <c r="A2656" t="s">
        <v>29</v>
      </c>
      <c r="B2656" t="s">
        <v>4945</v>
      </c>
      <c r="C2656" t="s">
        <v>31</v>
      </c>
      <c r="D2656" t="s">
        <v>5039</v>
      </c>
      <c r="E2656" t="s">
        <v>5040</v>
      </c>
      <c r="F2656" t="s">
        <v>33</v>
      </c>
      <c r="G2656" t="s">
        <v>1859</v>
      </c>
      <c r="H2656" s="10">
        <v>43190</v>
      </c>
      <c r="I2656" s="10">
        <v>43190</v>
      </c>
      <c r="J2656" t="s">
        <v>35</v>
      </c>
      <c r="K2656" t="s">
        <v>36</v>
      </c>
      <c r="L2656" s="11">
        <v>-15804</v>
      </c>
      <c r="M2656" t="s">
        <v>37</v>
      </c>
      <c r="N2656" t="s">
        <v>5042</v>
      </c>
      <c r="O2656" t="s">
        <v>31</v>
      </c>
      <c r="P2656">
        <v>0</v>
      </c>
    </row>
    <row r="2657" spans="1:16" ht="14.95" x14ac:dyDescent="0.25">
      <c r="A2657" t="s">
        <v>29</v>
      </c>
      <c r="B2657" t="s">
        <v>4945</v>
      </c>
      <c r="C2657" t="s">
        <v>31</v>
      </c>
      <c r="D2657" t="s">
        <v>5039</v>
      </c>
      <c r="E2657" t="s">
        <v>5040</v>
      </c>
      <c r="F2657" t="s">
        <v>33</v>
      </c>
      <c r="G2657" t="s">
        <v>1859</v>
      </c>
      <c r="H2657" s="10">
        <v>43190</v>
      </c>
      <c r="I2657" s="10">
        <v>43190</v>
      </c>
      <c r="J2657" t="s">
        <v>35</v>
      </c>
      <c r="K2657" t="s">
        <v>36</v>
      </c>
      <c r="L2657" s="11">
        <v>-68572</v>
      </c>
      <c r="M2657" t="s">
        <v>37</v>
      </c>
      <c r="N2657" t="s">
        <v>5043</v>
      </c>
      <c r="O2657" t="s">
        <v>31</v>
      </c>
      <c r="P2657">
        <v>0</v>
      </c>
    </row>
    <row r="2658" spans="1:16" ht="14.95" x14ac:dyDescent="0.25">
      <c r="A2658" t="s">
        <v>29</v>
      </c>
      <c r="B2658" t="s">
        <v>4945</v>
      </c>
      <c r="C2658" t="s">
        <v>31</v>
      </c>
      <c r="D2658" t="s">
        <v>5044</v>
      </c>
      <c r="E2658" t="s">
        <v>5045</v>
      </c>
      <c r="F2658" t="s">
        <v>33</v>
      </c>
      <c r="G2658" t="s">
        <v>1859</v>
      </c>
      <c r="H2658" s="10">
        <v>43091</v>
      </c>
      <c r="I2658" s="10">
        <v>43190</v>
      </c>
      <c r="J2658" t="s">
        <v>35</v>
      </c>
      <c r="K2658" t="s">
        <v>36</v>
      </c>
      <c r="L2658" s="11">
        <v>-218600</v>
      </c>
      <c r="M2658" t="s">
        <v>37</v>
      </c>
      <c r="N2658" t="s">
        <v>5046</v>
      </c>
      <c r="O2658" t="s">
        <v>31</v>
      </c>
      <c r="P2658">
        <v>0</v>
      </c>
    </row>
    <row r="2659" spans="1:16" ht="14.95" x14ac:dyDescent="0.25">
      <c r="A2659" t="s">
        <v>29</v>
      </c>
      <c r="B2659" t="s">
        <v>4945</v>
      </c>
      <c r="C2659" t="s">
        <v>31</v>
      </c>
      <c r="D2659" t="s">
        <v>5044</v>
      </c>
      <c r="E2659" t="s">
        <v>5045</v>
      </c>
      <c r="F2659" t="s">
        <v>33</v>
      </c>
      <c r="G2659" t="s">
        <v>1859</v>
      </c>
      <c r="H2659" s="10">
        <v>43091</v>
      </c>
      <c r="I2659" s="10">
        <v>43190</v>
      </c>
      <c r="J2659" t="s">
        <v>35</v>
      </c>
      <c r="K2659" t="s">
        <v>36</v>
      </c>
      <c r="L2659" s="11">
        <v>-196740</v>
      </c>
      <c r="M2659" t="s">
        <v>37</v>
      </c>
      <c r="N2659" t="s">
        <v>5047</v>
      </c>
      <c r="O2659" t="s">
        <v>31</v>
      </c>
      <c r="P2659">
        <v>0</v>
      </c>
    </row>
    <row r="2660" spans="1:16" ht="14.95" x14ac:dyDescent="0.25">
      <c r="A2660" t="s">
        <v>29</v>
      </c>
      <c r="B2660" t="s">
        <v>4945</v>
      </c>
      <c r="C2660" t="s">
        <v>31</v>
      </c>
      <c r="D2660" t="s">
        <v>5044</v>
      </c>
      <c r="E2660" t="s">
        <v>5045</v>
      </c>
      <c r="F2660" t="s">
        <v>33</v>
      </c>
      <c r="G2660" t="s">
        <v>1859</v>
      </c>
      <c r="H2660" s="10">
        <v>43091</v>
      </c>
      <c r="I2660" s="10">
        <v>43190</v>
      </c>
      <c r="J2660" t="s">
        <v>35</v>
      </c>
      <c r="K2660" t="s">
        <v>36</v>
      </c>
      <c r="L2660" s="11">
        <v>-853633</v>
      </c>
      <c r="M2660" t="s">
        <v>37</v>
      </c>
      <c r="N2660" t="s">
        <v>5048</v>
      </c>
      <c r="O2660" t="s">
        <v>31</v>
      </c>
      <c r="P2660">
        <v>0</v>
      </c>
    </row>
    <row r="2661" spans="1:16" ht="14.95" x14ac:dyDescent="0.25">
      <c r="A2661" t="s">
        <v>29</v>
      </c>
      <c r="B2661" t="s">
        <v>4945</v>
      </c>
      <c r="C2661" t="s">
        <v>31</v>
      </c>
      <c r="D2661" t="s">
        <v>5049</v>
      </c>
      <c r="E2661" t="s">
        <v>5050</v>
      </c>
      <c r="F2661" t="s">
        <v>33</v>
      </c>
      <c r="G2661" t="s">
        <v>1859</v>
      </c>
      <c r="H2661" s="10">
        <v>43111</v>
      </c>
      <c r="I2661" s="10">
        <v>43190</v>
      </c>
      <c r="J2661" t="s">
        <v>35</v>
      </c>
      <c r="K2661" t="s">
        <v>36</v>
      </c>
      <c r="L2661" s="11">
        <v>-70290</v>
      </c>
      <c r="M2661" t="s">
        <v>37</v>
      </c>
      <c r="N2661" t="s">
        <v>5051</v>
      </c>
      <c r="O2661" t="s">
        <v>31</v>
      </c>
      <c r="P2661">
        <v>0</v>
      </c>
    </row>
    <row r="2662" spans="1:16" ht="14.95" x14ac:dyDescent="0.25">
      <c r="A2662" t="s">
        <v>29</v>
      </c>
      <c r="B2662" t="s">
        <v>4945</v>
      </c>
      <c r="C2662" t="s">
        <v>31</v>
      </c>
      <c r="D2662" t="s">
        <v>5049</v>
      </c>
      <c r="E2662" t="s">
        <v>5050</v>
      </c>
      <c r="F2662" t="s">
        <v>33</v>
      </c>
      <c r="G2662" t="s">
        <v>1859</v>
      </c>
      <c r="H2662" s="10">
        <v>43111</v>
      </c>
      <c r="I2662" s="10">
        <v>43190</v>
      </c>
      <c r="J2662" t="s">
        <v>35</v>
      </c>
      <c r="K2662" t="s">
        <v>36</v>
      </c>
      <c r="L2662" s="11">
        <v>-78100</v>
      </c>
      <c r="M2662" t="s">
        <v>37</v>
      </c>
      <c r="N2662" t="s">
        <v>5052</v>
      </c>
      <c r="O2662" t="s">
        <v>31</v>
      </c>
      <c r="P2662">
        <v>0</v>
      </c>
    </row>
    <row r="2663" spans="1:16" ht="14.95" x14ac:dyDescent="0.25">
      <c r="A2663" t="s">
        <v>29</v>
      </c>
      <c r="B2663" t="s">
        <v>4945</v>
      </c>
      <c r="C2663" t="s">
        <v>31</v>
      </c>
      <c r="D2663" t="s">
        <v>5049</v>
      </c>
      <c r="E2663" t="s">
        <v>5050</v>
      </c>
      <c r="F2663" t="s">
        <v>33</v>
      </c>
      <c r="G2663" t="s">
        <v>1859</v>
      </c>
      <c r="H2663" s="10">
        <v>43111</v>
      </c>
      <c r="I2663" s="10">
        <v>43190</v>
      </c>
      <c r="J2663" t="s">
        <v>35</v>
      </c>
      <c r="K2663" t="s">
        <v>36</v>
      </c>
      <c r="L2663" s="11">
        <v>-304980</v>
      </c>
      <c r="M2663" t="s">
        <v>37</v>
      </c>
      <c r="N2663" t="s">
        <v>5053</v>
      </c>
      <c r="O2663" t="s">
        <v>31</v>
      </c>
      <c r="P2663">
        <v>0</v>
      </c>
    </row>
    <row r="2664" spans="1:16" ht="14.95" x14ac:dyDescent="0.25">
      <c r="A2664" t="s">
        <v>29</v>
      </c>
      <c r="B2664" t="s">
        <v>4987</v>
      </c>
      <c r="C2664" t="s">
        <v>31</v>
      </c>
      <c r="D2664" t="s">
        <v>5054</v>
      </c>
      <c r="E2664" t="s">
        <v>5055</v>
      </c>
      <c r="F2664" t="s">
        <v>33</v>
      </c>
      <c r="G2664" t="s">
        <v>1859</v>
      </c>
      <c r="H2664" s="10">
        <v>43139</v>
      </c>
      <c r="I2664" s="10">
        <v>43190</v>
      </c>
      <c r="J2664" t="s">
        <v>35</v>
      </c>
      <c r="K2664" t="s">
        <v>36</v>
      </c>
      <c r="L2664" s="11">
        <v>-10742</v>
      </c>
      <c r="M2664" t="s">
        <v>37</v>
      </c>
      <c r="N2664" t="s">
        <v>5056</v>
      </c>
      <c r="O2664" t="s">
        <v>31</v>
      </c>
      <c r="P2664">
        <v>0</v>
      </c>
    </row>
    <row r="2665" spans="1:16" ht="14.95" x14ac:dyDescent="0.25">
      <c r="A2665" t="s">
        <v>29</v>
      </c>
      <c r="B2665" t="s">
        <v>4987</v>
      </c>
      <c r="C2665" t="s">
        <v>31</v>
      </c>
      <c r="D2665" t="s">
        <v>5054</v>
      </c>
      <c r="E2665" t="s">
        <v>5055</v>
      </c>
      <c r="F2665" t="s">
        <v>33</v>
      </c>
      <c r="G2665" t="s">
        <v>1859</v>
      </c>
      <c r="H2665" s="10">
        <v>43139</v>
      </c>
      <c r="I2665" s="10">
        <v>43190</v>
      </c>
      <c r="J2665" t="s">
        <v>35</v>
      </c>
      <c r="K2665" t="s">
        <v>36</v>
      </c>
      <c r="L2665" s="11">
        <v>-52515</v>
      </c>
      <c r="M2665" t="s">
        <v>37</v>
      </c>
      <c r="N2665" t="s">
        <v>5057</v>
      </c>
      <c r="O2665" t="s">
        <v>31</v>
      </c>
      <c r="P2665">
        <v>0</v>
      </c>
    </row>
    <row r="2666" spans="1:16" ht="14.95" x14ac:dyDescent="0.25">
      <c r="A2666" t="s">
        <v>29</v>
      </c>
      <c r="B2666" t="s">
        <v>4987</v>
      </c>
      <c r="C2666" t="s">
        <v>31</v>
      </c>
      <c r="D2666" t="s">
        <v>5054</v>
      </c>
      <c r="E2666" t="s">
        <v>5055</v>
      </c>
      <c r="F2666" t="s">
        <v>33</v>
      </c>
      <c r="G2666" t="s">
        <v>1859</v>
      </c>
      <c r="H2666" s="10">
        <v>43139</v>
      </c>
      <c r="I2666" s="10">
        <v>43190</v>
      </c>
      <c r="J2666" t="s">
        <v>35</v>
      </c>
      <c r="K2666" t="s">
        <v>36</v>
      </c>
      <c r="L2666" s="11">
        <v>-5968</v>
      </c>
      <c r="M2666" t="s">
        <v>37</v>
      </c>
      <c r="N2666" t="s">
        <v>5058</v>
      </c>
      <c r="O2666" t="s">
        <v>31</v>
      </c>
      <c r="P2666">
        <v>0</v>
      </c>
    </row>
    <row r="2667" spans="1:16" ht="14.95" x14ac:dyDescent="0.25">
      <c r="A2667" t="s">
        <v>29</v>
      </c>
      <c r="B2667" t="s">
        <v>4987</v>
      </c>
      <c r="C2667" t="s">
        <v>31</v>
      </c>
      <c r="D2667" t="s">
        <v>5059</v>
      </c>
      <c r="E2667" t="s">
        <v>5060</v>
      </c>
      <c r="F2667" t="s">
        <v>33</v>
      </c>
      <c r="G2667" t="s">
        <v>1859</v>
      </c>
      <c r="H2667" s="10">
        <v>43106</v>
      </c>
      <c r="I2667" s="10">
        <v>43190</v>
      </c>
      <c r="J2667" t="s">
        <v>35</v>
      </c>
      <c r="K2667" t="s">
        <v>36</v>
      </c>
      <c r="L2667" s="11">
        <v>-7622</v>
      </c>
      <c r="M2667" t="s">
        <v>37</v>
      </c>
      <c r="N2667" t="s">
        <v>5061</v>
      </c>
      <c r="O2667" t="s">
        <v>31</v>
      </c>
      <c r="P2667">
        <v>0</v>
      </c>
    </row>
    <row r="2668" spans="1:16" ht="14.95" x14ac:dyDescent="0.25">
      <c r="A2668" t="s">
        <v>29</v>
      </c>
      <c r="B2668" t="s">
        <v>4987</v>
      </c>
      <c r="C2668" t="s">
        <v>31</v>
      </c>
      <c r="D2668" t="s">
        <v>5059</v>
      </c>
      <c r="E2668" t="s">
        <v>5060</v>
      </c>
      <c r="F2668" t="s">
        <v>33</v>
      </c>
      <c r="G2668" t="s">
        <v>1859</v>
      </c>
      <c r="H2668" s="10">
        <v>43106</v>
      </c>
      <c r="I2668" s="10">
        <v>43190</v>
      </c>
      <c r="J2668" t="s">
        <v>35</v>
      </c>
      <c r="K2668" t="s">
        <v>36</v>
      </c>
      <c r="L2668" s="11">
        <v>-37269</v>
      </c>
      <c r="M2668" t="s">
        <v>37</v>
      </c>
      <c r="N2668" t="s">
        <v>5062</v>
      </c>
      <c r="O2668" t="s">
        <v>31</v>
      </c>
      <c r="P2668">
        <v>0</v>
      </c>
    </row>
    <row r="2669" spans="1:16" ht="14.95" x14ac:dyDescent="0.25">
      <c r="A2669" t="s">
        <v>29</v>
      </c>
      <c r="B2669" t="s">
        <v>4987</v>
      </c>
      <c r="C2669" t="s">
        <v>31</v>
      </c>
      <c r="D2669" t="s">
        <v>5059</v>
      </c>
      <c r="E2669" t="s">
        <v>5060</v>
      </c>
      <c r="F2669" t="s">
        <v>33</v>
      </c>
      <c r="G2669" t="s">
        <v>1859</v>
      </c>
      <c r="H2669" s="10">
        <v>43106</v>
      </c>
      <c r="I2669" s="10">
        <v>43190</v>
      </c>
      <c r="J2669" t="s">
        <v>35</v>
      </c>
      <c r="K2669" t="s">
        <v>36</v>
      </c>
      <c r="L2669" s="11">
        <v>-4235</v>
      </c>
      <c r="M2669" t="s">
        <v>37</v>
      </c>
      <c r="N2669" t="s">
        <v>5063</v>
      </c>
      <c r="O2669" t="s">
        <v>31</v>
      </c>
      <c r="P2669">
        <v>0</v>
      </c>
    </row>
    <row r="2670" spans="1:16" ht="14.95" x14ac:dyDescent="0.25">
      <c r="A2670" t="s">
        <v>29</v>
      </c>
      <c r="B2670" t="s">
        <v>4987</v>
      </c>
      <c r="C2670" t="s">
        <v>31</v>
      </c>
      <c r="D2670" t="s">
        <v>5064</v>
      </c>
      <c r="E2670" t="s">
        <v>5065</v>
      </c>
      <c r="F2670" t="s">
        <v>33</v>
      </c>
      <c r="G2670" t="s">
        <v>1859</v>
      </c>
      <c r="H2670" s="10">
        <v>43171</v>
      </c>
      <c r="I2670" s="10">
        <v>43190</v>
      </c>
      <c r="J2670" t="s">
        <v>35</v>
      </c>
      <c r="K2670" t="s">
        <v>36</v>
      </c>
      <c r="L2670" s="11">
        <v>-11030</v>
      </c>
      <c r="M2670" t="s">
        <v>37</v>
      </c>
      <c r="N2670" t="s">
        <v>5066</v>
      </c>
      <c r="O2670" t="s">
        <v>31</v>
      </c>
      <c r="P2670">
        <v>0</v>
      </c>
    </row>
    <row r="2671" spans="1:16" ht="14.95" x14ac:dyDescent="0.25">
      <c r="A2671" t="s">
        <v>29</v>
      </c>
      <c r="B2671" t="s">
        <v>4987</v>
      </c>
      <c r="C2671" t="s">
        <v>31</v>
      </c>
      <c r="D2671" t="s">
        <v>5064</v>
      </c>
      <c r="E2671" t="s">
        <v>5065</v>
      </c>
      <c r="F2671" t="s">
        <v>33</v>
      </c>
      <c r="G2671" t="s">
        <v>1859</v>
      </c>
      <c r="H2671" s="10">
        <v>43171</v>
      </c>
      <c r="I2671" s="10">
        <v>43190</v>
      </c>
      <c r="J2671" t="s">
        <v>35</v>
      </c>
      <c r="K2671" t="s">
        <v>36</v>
      </c>
      <c r="L2671" s="11">
        <v>-1254</v>
      </c>
      <c r="M2671" t="s">
        <v>37</v>
      </c>
      <c r="N2671" t="s">
        <v>5067</v>
      </c>
      <c r="O2671" t="s">
        <v>31</v>
      </c>
      <c r="P2671">
        <v>0</v>
      </c>
    </row>
    <row r="2672" spans="1:16" ht="14.95" x14ac:dyDescent="0.25">
      <c r="A2672" t="s">
        <v>29</v>
      </c>
      <c r="B2672" t="s">
        <v>4987</v>
      </c>
      <c r="C2672" t="s">
        <v>31</v>
      </c>
      <c r="D2672" t="s">
        <v>5064</v>
      </c>
      <c r="E2672" t="s">
        <v>5065</v>
      </c>
      <c r="F2672" t="s">
        <v>33</v>
      </c>
      <c r="G2672" t="s">
        <v>1859</v>
      </c>
      <c r="H2672" s="10">
        <v>43171</v>
      </c>
      <c r="I2672" s="10">
        <v>43190</v>
      </c>
      <c r="J2672" t="s">
        <v>35</v>
      </c>
      <c r="K2672" t="s">
        <v>36</v>
      </c>
      <c r="L2672" s="11">
        <v>-2256</v>
      </c>
      <c r="M2672" t="s">
        <v>37</v>
      </c>
      <c r="N2672" t="s">
        <v>5068</v>
      </c>
      <c r="O2672" t="s">
        <v>31</v>
      </c>
      <c r="P2672">
        <v>0</v>
      </c>
    </row>
    <row r="2673" spans="1:16" ht="14.95" x14ac:dyDescent="0.25">
      <c r="A2673" t="s">
        <v>29</v>
      </c>
      <c r="B2673" t="s">
        <v>4987</v>
      </c>
      <c r="C2673" t="s">
        <v>31</v>
      </c>
      <c r="D2673" t="s">
        <v>5069</v>
      </c>
      <c r="E2673" t="s">
        <v>5070</v>
      </c>
      <c r="F2673" t="s">
        <v>33</v>
      </c>
      <c r="G2673" t="s">
        <v>1859</v>
      </c>
      <c r="H2673" s="10">
        <v>43171</v>
      </c>
      <c r="I2673" s="10">
        <v>43190</v>
      </c>
      <c r="J2673" t="s">
        <v>35</v>
      </c>
      <c r="K2673" t="s">
        <v>36</v>
      </c>
      <c r="L2673" s="11">
        <v>-62871</v>
      </c>
      <c r="M2673" t="s">
        <v>37</v>
      </c>
      <c r="N2673" t="s">
        <v>5071</v>
      </c>
      <c r="O2673" t="s">
        <v>31</v>
      </c>
      <c r="P2673">
        <v>0</v>
      </c>
    </row>
    <row r="2674" spans="1:16" ht="14.95" x14ac:dyDescent="0.25">
      <c r="A2674" t="s">
        <v>29</v>
      </c>
      <c r="B2674" t="s">
        <v>4987</v>
      </c>
      <c r="C2674" t="s">
        <v>31</v>
      </c>
      <c r="D2674" t="s">
        <v>5069</v>
      </c>
      <c r="E2674" t="s">
        <v>5070</v>
      </c>
      <c r="F2674" t="s">
        <v>33</v>
      </c>
      <c r="G2674" t="s">
        <v>1859</v>
      </c>
      <c r="H2674" s="10">
        <v>43171</v>
      </c>
      <c r="I2674" s="10">
        <v>43190</v>
      </c>
      <c r="J2674" t="s">
        <v>35</v>
      </c>
      <c r="K2674" t="s">
        <v>36</v>
      </c>
      <c r="L2674" s="11">
        <v>-7144</v>
      </c>
      <c r="M2674" t="s">
        <v>37</v>
      </c>
      <c r="N2674" t="s">
        <v>5072</v>
      </c>
      <c r="O2674" t="s">
        <v>31</v>
      </c>
      <c r="P2674">
        <v>0</v>
      </c>
    </row>
    <row r="2675" spans="1:16" ht="14.95" x14ac:dyDescent="0.25">
      <c r="A2675" t="s">
        <v>29</v>
      </c>
      <c r="B2675" t="s">
        <v>4987</v>
      </c>
      <c r="C2675" t="s">
        <v>31</v>
      </c>
      <c r="D2675" t="s">
        <v>5069</v>
      </c>
      <c r="E2675" t="s">
        <v>5070</v>
      </c>
      <c r="F2675" t="s">
        <v>33</v>
      </c>
      <c r="G2675" t="s">
        <v>1859</v>
      </c>
      <c r="H2675" s="10">
        <v>43171</v>
      </c>
      <c r="I2675" s="10">
        <v>43190</v>
      </c>
      <c r="J2675" t="s">
        <v>35</v>
      </c>
      <c r="K2675" t="s">
        <v>36</v>
      </c>
      <c r="L2675" s="11">
        <v>-12860</v>
      </c>
      <c r="M2675" t="s">
        <v>37</v>
      </c>
      <c r="N2675" t="s">
        <v>5073</v>
      </c>
      <c r="O2675" t="s">
        <v>31</v>
      </c>
      <c r="P2675">
        <v>0</v>
      </c>
    </row>
    <row r="2676" spans="1:16" ht="14.95" x14ac:dyDescent="0.25">
      <c r="A2676" t="s">
        <v>29</v>
      </c>
      <c r="B2676" t="s">
        <v>4987</v>
      </c>
      <c r="C2676" t="s">
        <v>31</v>
      </c>
      <c r="D2676" t="s">
        <v>5074</v>
      </c>
      <c r="E2676" t="s">
        <v>5075</v>
      </c>
      <c r="F2676" t="s">
        <v>33</v>
      </c>
      <c r="G2676" t="s">
        <v>1859</v>
      </c>
      <c r="H2676" s="10">
        <v>43172</v>
      </c>
      <c r="I2676" s="10">
        <v>43190</v>
      </c>
      <c r="J2676" t="s">
        <v>35</v>
      </c>
      <c r="K2676" t="s">
        <v>36</v>
      </c>
      <c r="L2676" s="11">
        <v>-5206</v>
      </c>
      <c r="M2676" t="s">
        <v>37</v>
      </c>
      <c r="N2676" t="s">
        <v>5076</v>
      </c>
      <c r="O2676" t="s">
        <v>31</v>
      </c>
      <c r="P2676">
        <v>0</v>
      </c>
    </row>
    <row r="2677" spans="1:16" ht="14.95" x14ac:dyDescent="0.25">
      <c r="A2677" t="s">
        <v>29</v>
      </c>
      <c r="B2677" t="s">
        <v>4987</v>
      </c>
      <c r="C2677" t="s">
        <v>31</v>
      </c>
      <c r="D2677" t="s">
        <v>5074</v>
      </c>
      <c r="E2677" t="s">
        <v>5075</v>
      </c>
      <c r="F2677" t="s">
        <v>33</v>
      </c>
      <c r="G2677" t="s">
        <v>1859</v>
      </c>
      <c r="H2677" s="10">
        <v>43172</v>
      </c>
      <c r="I2677" s="10">
        <v>43190</v>
      </c>
      <c r="J2677" t="s">
        <v>35</v>
      </c>
      <c r="K2677" t="s">
        <v>36</v>
      </c>
      <c r="L2677" s="11">
        <v>-45808</v>
      </c>
      <c r="M2677" t="s">
        <v>37</v>
      </c>
      <c r="N2677" t="s">
        <v>5077</v>
      </c>
      <c r="O2677" t="s">
        <v>31</v>
      </c>
      <c r="P2677">
        <v>0</v>
      </c>
    </row>
    <row r="2678" spans="1:16" ht="14.95" x14ac:dyDescent="0.25">
      <c r="A2678" t="s">
        <v>29</v>
      </c>
      <c r="B2678" t="s">
        <v>4987</v>
      </c>
      <c r="C2678" t="s">
        <v>31</v>
      </c>
      <c r="D2678" t="s">
        <v>5074</v>
      </c>
      <c r="E2678" t="s">
        <v>5075</v>
      </c>
      <c r="F2678" t="s">
        <v>33</v>
      </c>
      <c r="G2678" t="s">
        <v>1859</v>
      </c>
      <c r="H2678" s="10">
        <v>43172</v>
      </c>
      <c r="I2678" s="10">
        <v>43190</v>
      </c>
      <c r="J2678" t="s">
        <v>35</v>
      </c>
      <c r="K2678" t="s">
        <v>36</v>
      </c>
      <c r="L2678" s="11">
        <v>-9370</v>
      </c>
      <c r="M2678" t="s">
        <v>37</v>
      </c>
      <c r="N2678" t="s">
        <v>5078</v>
      </c>
      <c r="O2678" t="s">
        <v>31</v>
      </c>
      <c r="P2678">
        <v>0</v>
      </c>
    </row>
    <row r="2679" spans="1:16" ht="14.95" x14ac:dyDescent="0.25">
      <c r="A2679" t="s">
        <v>29</v>
      </c>
      <c r="B2679" t="s">
        <v>4987</v>
      </c>
      <c r="C2679" t="s">
        <v>31</v>
      </c>
      <c r="D2679" t="s">
        <v>5079</v>
      </c>
      <c r="E2679" t="s">
        <v>5080</v>
      </c>
      <c r="F2679" t="s">
        <v>33</v>
      </c>
      <c r="G2679" t="s">
        <v>1859</v>
      </c>
      <c r="H2679" s="10">
        <v>43152</v>
      </c>
      <c r="I2679" s="10">
        <v>43190</v>
      </c>
      <c r="J2679" t="s">
        <v>35</v>
      </c>
      <c r="K2679" t="s">
        <v>36</v>
      </c>
      <c r="L2679" s="11">
        <v>-5130</v>
      </c>
      <c r="M2679" t="s">
        <v>37</v>
      </c>
      <c r="N2679" t="s">
        <v>5081</v>
      </c>
      <c r="O2679" t="s">
        <v>31</v>
      </c>
      <c r="P2679">
        <v>0</v>
      </c>
    </row>
    <row r="2680" spans="1:16" ht="14.95" x14ac:dyDescent="0.25">
      <c r="A2680" t="s">
        <v>29</v>
      </c>
      <c r="B2680" t="s">
        <v>4987</v>
      </c>
      <c r="C2680" t="s">
        <v>31</v>
      </c>
      <c r="D2680" t="s">
        <v>5079</v>
      </c>
      <c r="E2680" t="s">
        <v>5080</v>
      </c>
      <c r="F2680" t="s">
        <v>33</v>
      </c>
      <c r="G2680" t="s">
        <v>1859</v>
      </c>
      <c r="H2680" s="10">
        <v>43152</v>
      </c>
      <c r="I2680" s="10">
        <v>43190</v>
      </c>
      <c r="J2680" t="s">
        <v>35</v>
      </c>
      <c r="K2680" t="s">
        <v>36</v>
      </c>
      <c r="L2680" s="11">
        <v>-583</v>
      </c>
      <c r="M2680" t="s">
        <v>37</v>
      </c>
      <c r="N2680" t="s">
        <v>5082</v>
      </c>
      <c r="O2680" t="s">
        <v>31</v>
      </c>
      <c r="P2680">
        <v>0</v>
      </c>
    </row>
    <row r="2681" spans="1:16" ht="14.95" x14ac:dyDescent="0.25">
      <c r="A2681" t="s">
        <v>29</v>
      </c>
      <c r="B2681" t="s">
        <v>4987</v>
      </c>
      <c r="C2681" t="s">
        <v>31</v>
      </c>
      <c r="D2681" t="s">
        <v>5079</v>
      </c>
      <c r="E2681" t="s">
        <v>5080</v>
      </c>
      <c r="F2681" t="s">
        <v>33</v>
      </c>
      <c r="G2681" t="s">
        <v>1859</v>
      </c>
      <c r="H2681" s="10">
        <v>43152</v>
      </c>
      <c r="I2681" s="10">
        <v>43190</v>
      </c>
      <c r="J2681" t="s">
        <v>35</v>
      </c>
      <c r="K2681" t="s">
        <v>36</v>
      </c>
      <c r="L2681" s="11">
        <v>-1049</v>
      </c>
      <c r="M2681" t="s">
        <v>37</v>
      </c>
      <c r="N2681" t="s">
        <v>5083</v>
      </c>
      <c r="O2681" t="s">
        <v>31</v>
      </c>
      <c r="P2681">
        <v>0</v>
      </c>
    </row>
    <row r="2682" spans="1:16" ht="14.95" x14ac:dyDescent="0.25">
      <c r="A2682" t="s">
        <v>29</v>
      </c>
      <c r="B2682" t="s">
        <v>4987</v>
      </c>
      <c r="C2682" t="s">
        <v>31</v>
      </c>
      <c r="D2682" t="s">
        <v>5084</v>
      </c>
      <c r="E2682" t="s">
        <v>5085</v>
      </c>
      <c r="F2682" t="s">
        <v>33</v>
      </c>
      <c r="G2682" t="s">
        <v>1859</v>
      </c>
      <c r="H2682" s="10">
        <v>43171</v>
      </c>
      <c r="I2682" s="10">
        <v>43190</v>
      </c>
      <c r="J2682" t="s">
        <v>35</v>
      </c>
      <c r="K2682" t="s">
        <v>36</v>
      </c>
      <c r="L2682" s="11">
        <v>-6425</v>
      </c>
      <c r="M2682" t="s">
        <v>37</v>
      </c>
      <c r="N2682" t="s">
        <v>5086</v>
      </c>
      <c r="O2682" t="s">
        <v>31</v>
      </c>
      <c r="P2682">
        <v>0</v>
      </c>
    </row>
    <row r="2683" spans="1:16" ht="14.95" x14ac:dyDescent="0.25">
      <c r="A2683" t="s">
        <v>29</v>
      </c>
      <c r="B2683" t="s">
        <v>4987</v>
      </c>
      <c r="C2683" t="s">
        <v>31</v>
      </c>
      <c r="D2683" t="s">
        <v>5084</v>
      </c>
      <c r="E2683" t="s">
        <v>5085</v>
      </c>
      <c r="F2683" t="s">
        <v>33</v>
      </c>
      <c r="G2683" t="s">
        <v>1859</v>
      </c>
      <c r="H2683" s="10">
        <v>43171</v>
      </c>
      <c r="I2683" s="10">
        <v>43190</v>
      </c>
      <c r="J2683" t="s">
        <v>35</v>
      </c>
      <c r="K2683" t="s">
        <v>36</v>
      </c>
      <c r="L2683" s="11">
        <v>-31413</v>
      </c>
      <c r="M2683" t="s">
        <v>37</v>
      </c>
      <c r="N2683" t="s">
        <v>5087</v>
      </c>
      <c r="O2683" t="s">
        <v>31</v>
      </c>
      <c r="P2683">
        <v>0</v>
      </c>
    </row>
    <row r="2684" spans="1:16" ht="14.95" x14ac:dyDescent="0.25">
      <c r="A2684" t="s">
        <v>29</v>
      </c>
      <c r="B2684" t="s">
        <v>4987</v>
      </c>
      <c r="C2684" t="s">
        <v>31</v>
      </c>
      <c r="D2684" t="s">
        <v>5084</v>
      </c>
      <c r="E2684" t="s">
        <v>5085</v>
      </c>
      <c r="F2684" t="s">
        <v>33</v>
      </c>
      <c r="G2684" t="s">
        <v>1859</v>
      </c>
      <c r="H2684" s="10">
        <v>43171</v>
      </c>
      <c r="I2684" s="10">
        <v>43190</v>
      </c>
      <c r="J2684" t="s">
        <v>35</v>
      </c>
      <c r="K2684" t="s">
        <v>36</v>
      </c>
      <c r="L2684" s="11">
        <v>-3570</v>
      </c>
      <c r="M2684" t="s">
        <v>37</v>
      </c>
      <c r="N2684" t="s">
        <v>5088</v>
      </c>
      <c r="O2684" t="s">
        <v>31</v>
      </c>
      <c r="P2684">
        <v>0</v>
      </c>
    </row>
    <row r="2685" spans="1:16" ht="14.95" x14ac:dyDescent="0.25">
      <c r="A2685" t="s">
        <v>29</v>
      </c>
      <c r="B2685" t="s">
        <v>4987</v>
      </c>
      <c r="C2685" t="s">
        <v>31</v>
      </c>
      <c r="D2685" t="s">
        <v>5089</v>
      </c>
      <c r="E2685" t="s">
        <v>5090</v>
      </c>
      <c r="F2685" t="s">
        <v>33</v>
      </c>
      <c r="G2685" t="s">
        <v>1859</v>
      </c>
      <c r="H2685" s="10">
        <v>43091</v>
      </c>
      <c r="I2685" s="10">
        <v>43190</v>
      </c>
      <c r="J2685" t="s">
        <v>35</v>
      </c>
      <c r="K2685" t="s">
        <v>36</v>
      </c>
      <c r="L2685" s="11">
        <v>-30588</v>
      </c>
      <c r="M2685" t="s">
        <v>37</v>
      </c>
      <c r="N2685" t="s">
        <v>5091</v>
      </c>
      <c r="O2685" t="s">
        <v>31</v>
      </c>
      <c r="P2685">
        <v>0</v>
      </c>
    </row>
    <row r="2686" spans="1:16" ht="14.95" x14ac:dyDescent="0.25">
      <c r="A2686" t="s">
        <v>29</v>
      </c>
      <c r="B2686" t="s">
        <v>4987</v>
      </c>
      <c r="C2686" t="s">
        <v>31</v>
      </c>
      <c r="D2686" t="s">
        <v>5089</v>
      </c>
      <c r="E2686" t="s">
        <v>5090</v>
      </c>
      <c r="F2686" t="s">
        <v>33</v>
      </c>
      <c r="G2686" t="s">
        <v>1859</v>
      </c>
      <c r="H2686" s="10">
        <v>43091</v>
      </c>
      <c r="I2686" s="10">
        <v>43190</v>
      </c>
      <c r="J2686" t="s">
        <v>35</v>
      </c>
      <c r="K2686" t="s">
        <v>36</v>
      </c>
      <c r="L2686" s="11">
        <v>-16994</v>
      </c>
      <c r="M2686" t="s">
        <v>37</v>
      </c>
      <c r="N2686" t="s">
        <v>5092</v>
      </c>
      <c r="O2686" t="s">
        <v>31</v>
      </c>
      <c r="P2686">
        <v>0</v>
      </c>
    </row>
    <row r="2687" spans="1:16" ht="14.95" x14ac:dyDescent="0.25">
      <c r="A2687" t="s">
        <v>29</v>
      </c>
      <c r="B2687" t="s">
        <v>4987</v>
      </c>
      <c r="C2687" t="s">
        <v>31</v>
      </c>
      <c r="D2687" t="s">
        <v>5089</v>
      </c>
      <c r="E2687" t="s">
        <v>5090</v>
      </c>
      <c r="F2687" t="s">
        <v>33</v>
      </c>
      <c r="G2687" t="s">
        <v>1859</v>
      </c>
      <c r="H2687" s="10">
        <v>43091</v>
      </c>
      <c r="I2687" s="10">
        <v>43190</v>
      </c>
      <c r="J2687" t="s">
        <v>35</v>
      </c>
      <c r="K2687" t="s">
        <v>36</v>
      </c>
      <c r="L2687" s="11">
        <v>-149543</v>
      </c>
      <c r="M2687" t="s">
        <v>37</v>
      </c>
      <c r="N2687" t="s">
        <v>5093</v>
      </c>
      <c r="O2687" t="s">
        <v>31</v>
      </c>
      <c r="P2687">
        <v>0</v>
      </c>
    </row>
    <row r="2688" spans="1:16" ht="14.95" x14ac:dyDescent="0.25">
      <c r="A2688" t="s">
        <v>29</v>
      </c>
      <c r="B2688" t="s">
        <v>4987</v>
      </c>
      <c r="C2688" t="s">
        <v>31</v>
      </c>
      <c r="D2688" t="s">
        <v>5094</v>
      </c>
      <c r="E2688" t="s">
        <v>5095</v>
      </c>
      <c r="F2688" t="s">
        <v>33</v>
      </c>
      <c r="G2688" t="s">
        <v>1859</v>
      </c>
      <c r="H2688" s="10">
        <v>43099</v>
      </c>
      <c r="I2688" s="10">
        <v>43190</v>
      </c>
      <c r="J2688" t="s">
        <v>35</v>
      </c>
      <c r="K2688" t="s">
        <v>36</v>
      </c>
      <c r="L2688" s="11">
        <v>-7883</v>
      </c>
      <c r="M2688" t="s">
        <v>37</v>
      </c>
      <c r="N2688" t="s">
        <v>5096</v>
      </c>
      <c r="O2688" t="s">
        <v>31</v>
      </c>
      <c r="P2688">
        <v>0</v>
      </c>
    </row>
    <row r="2689" spans="1:16" ht="14.95" x14ac:dyDescent="0.25">
      <c r="A2689" t="s">
        <v>29</v>
      </c>
      <c r="B2689" t="s">
        <v>4987</v>
      </c>
      <c r="C2689" t="s">
        <v>31</v>
      </c>
      <c r="D2689" t="s">
        <v>5094</v>
      </c>
      <c r="E2689" t="s">
        <v>5095</v>
      </c>
      <c r="F2689" t="s">
        <v>33</v>
      </c>
      <c r="G2689" t="s">
        <v>1859</v>
      </c>
      <c r="H2689" s="10">
        <v>43099</v>
      </c>
      <c r="I2689" s="10">
        <v>43190</v>
      </c>
      <c r="J2689" t="s">
        <v>35</v>
      </c>
      <c r="K2689" t="s">
        <v>36</v>
      </c>
      <c r="L2689" s="11">
        <v>-69367</v>
      </c>
      <c r="M2689" t="s">
        <v>37</v>
      </c>
      <c r="N2689" t="s">
        <v>5097</v>
      </c>
      <c r="O2689" t="s">
        <v>31</v>
      </c>
      <c r="P2689">
        <v>0</v>
      </c>
    </row>
    <row r="2690" spans="1:16" ht="14.95" x14ac:dyDescent="0.25">
      <c r="A2690" t="s">
        <v>29</v>
      </c>
      <c r="B2690" t="s">
        <v>4987</v>
      </c>
      <c r="C2690" t="s">
        <v>31</v>
      </c>
      <c r="D2690" t="s">
        <v>5094</v>
      </c>
      <c r="E2690" t="s">
        <v>5095</v>
      </c>
      <c r="F2690" t="s">
        <v>33</v>
      </c>
      <c r="G2690" t="s">
        <v>1859</v>
      </c>
      <c r="H2690" s="10">
        <v>43099</v>
      </c>
      <c r="I2690" s="10">
        <v>43190</v>
      </c>
      <c r="J2690" t="s">
        <v>35</v>
      </c>
      <c r="K2690" t="s">
        <v>36</v>
      </c>
      <c r="L2690" s="11">
        <v>-14189</v>
      </c>
      <c r="M2690" t="s">
        <v>37</v>
      </c>
      <c r="N2690" t="s">
        <v>5098</v>
      </c>
      <c r="O2690" t="s">
        <v>31</v>
      </c>
      <c r="P2690">
        <v>0</v>
      </c>
    </row>
    <row r="2691" spans="1:16" ht="14.95" x14ac:dyDescent="0.25">
      <c r="A2691" t="s">
        <v>29</v>
      </c>
      <c r="B2691" t="s">
        <v>4987</v>
      </c>
      <c r="C2691" t="s">
        <v>31</v>
      </c>
      <c r="D2691" t="s">
        <v>5099</v>
      </c>
      <c r="E2691" t="s">
        <v>5100</v>
      </c>
      <c r="F2691" t="s">
        <v>33</v>
      </c>
      <c r="G2691" t="s">
        <v>1859</v>
      </c>
      <c r="H2691" s="10">
        <v>43111</v>
      </c>
      <c r="I2691" s="10">
        <v>43190</v>
      </c>
      <c r="J2691" t="s">
        <v>35</v>
      </c>
      <c r="K2691" t="s">
        <v>36</v>
      </c>
      <c r="L2691" s="11">
        <v>-52929</v>
      </c>
      <c r="M2691" t="s">
        <v>37</v>
      </c>
      <c r="N2691" t="s">
        <v>5101</v>
      </c>
      <c r="O2691" t="s">
        <v>31</v>
      </c>
      <c r="P2691">
        <v>0</v>
      </c>
    </row>
    <row r="2692" spans="1:16" ht="14.95" x14ac:dyDescent="0.25">
      <c r="A2692" t="s">
        <v>29</v>
      </c>
      <c r="B2692" t="s">
        <v>4987</v>
      </c>
      <c r="C2692" t="s">
        <v>31</v>
      </c>
      <c r="D2692" t="s">
        <v>5099</v>
      </c>
      <c r="E2692" t="s">
        <v>5100</v>
      </c>
      <c r="F2692" t="s">
        <v>33</v>
      </c>
      <c r="G2692" t="s">
        <v>1859</v>
      </c>
      <c r="H2692" s="10">
        <v>43111</v>
      </c>
      <c r="I2692" s="10">
        <v>43190</v>
      </c>
      <c r="J2692" t="s">
        <v>35</v>
      </c>
      <c r="K2692" t="s">
        <v>36</v>
      </c>
      <c r="L2692" s="11">
        <v>-10826</v>
      </c>
      <c r="M2692" t="s">
        <v>37</v>
      </c>
      <c r="N2692" t="s">
        <v>5102</v>
      </c>
      <c r="O2692" t="s">
        <v>31</v>
      </c>
      <c r="P2692">
        <v>0</v>
      </c>
    </row>
    <row r="2693" spans="1:16" ht="14.95" x14ac:dyDescent="0.25">
      <c r="A2693" t="s">
        <v>29</v>
      </c>
      <c r="B2693" t="s">
        <v>4987</v>
      </c>
      <c r="C2693" t="s">
        <v>31</v>
      </c>
      <c r="D2693" t="s">
        <v>5099</v>
      </c>
      <c r="E2693" t="s">
        <v>5100</v>
      </c>
      <c r="F2693" t="s">
        <v>33</v>
      </c>
      <c r="G2693" t="s">
        <v>1859</v>
      </c>
      <c r="H2693" s="10">
        <v>43111</v>
      </c>
      <c r="I2693" s="10">
        <v>43190</v>
      </c>
      <c r="J2693" t="s">
        <v>35</v>
      </c>
      <c r="K2693" t="s">
        <v>36</v>
      </c>
      <c r="L2693" s="11">
        <v>-6015</v>
      </c>
      <c r="M2693" t="s">
        <v>37</v>
      </c>
      <c r="N2693" t="s">
        <v>5103</v>
      </c>
      <c r="O2693" t="s">
        <v>31</v>
      </c>
      <c r="P2693">
        <v>0</v>
      </c>
    </row>
    <row r="2694" spans="1:16" ht="14.95" x14ac:dyDescent="0.25">
      <c r="A2694" t="s">
        <v>29</v>
      </c>
      <c r="B2694" t="s">
        <v>4945</v>
      </c>
      <c r="C2694" t="s">
        <v>31</v>
      </c>
      <c r="D2694" t="s">
        <v>5104</v>
      </c>
      <c r="E2694" t="s">
        <v>5105</v>
      </c>
      <c r="F2694" t="s">
        <v>33</v>
      </c>
      <c r="G2694" t="s">
        <v>1859</v>
      </c>
      <c r="H2694" s="10">
        <v>43190</v>
      </c>
      <c r="I2694" s="10">
        <v>43190</v>
      </c>
      <c r="J2694" t="s">
        <v>35</v>
      </c>
      <c r="K2694" t="s">
        <v>36</v>
      </c>
      <c r="L2694" s="11">
        <v>-39840</v>
      </c>
      <c r="M2694" t="s">
        <v>37</v>
      </c>
      <c r="N2694" t="s">
        <v>5106</v>
      </c>
      <c r="O2694" t="s">
        <v>31</v>
      </c>
      <c r="P2694">
        <v>0</v>
      </c>
    </row>
    <row r="2695" spans="1:16" ht="14.95" x14ac:dyDescent="0.25">
      <c r="A2695" t="s">
        <v>29</v>
      </c>
      <c r="B2695" t="s">
        <v>4945</v>
      </c>
      <c r="C2695" t="s">
        <v>31</v>
      </c>
      <c r="D2695" t="s">
        <v>5104</v>
      </c>
      <c r="E2695" t="s">
        <v>5105</v>
      </c>
      <c r="F2695" t="s">
        <v>33</v>
      </c>
      <c r="G2695" t="s">
        <v>1859</v>
      </c>
      <c r="H2695" s="10">
        <v>43190</v>
      </c>
      <c r="I2695" s="10">
        <v>43190</v>
      </c>
      <c r="J2695" t="s">
        <v>35</v>
      </c>
      <c r="K2695" t="s">
        <v>36</v>
      </c>
      <c r="L2695" s="11">
        <v>-155575</v>
      </c>
      <c r="M2695" t="s">
        <v>37</v>
      </c>
      <c r="N2695" t="s">
        <v>5107</v>
      </c>
      <c r="O2695" t="s">
        <v>31</v>
      </c>
      <c r="P2695">
        <v>0</v>
      </c>
    </row>
    <row r="2696" spans="1:16" ht="14.95" x14ac:dyDescent="0.25">
      <c r="A2696" t="s">
        <v>29</v>
      </c>
      <c r="B2696" t="s">
        <v>4945</v>
      </c>
      <c r="C2696" t="s">
        <v>31</v>
      </c>
      <c r="D2696" t="s">
        <v>5104</v>
      </c>
      <c r="E2696" t="s">
        <v>5105</v>
      </c>
      <c r="F2696" t="s">
        <v>33</v>
      </c>
      <c r="G2696" t="s">
        <v>1859</v>
      </c>
      <c r="H2696" s="10">
        <v>43190</v>
      </c>
      <c r="I2696" s="10">
        <v>43190</v>
      </c>
      <c r="J2696" t="s">
        <v>35</v>
      </c>
      <c r="K2696" t="s">
        <v>36</v>
      </c>
      <c r="L2696" s="11">
        <v>-35856</v>
      </c>
      <c r="M2696" t="s">
        <v>37</v>
      </c>
      <c r="N2696" t="s">
        <v>5108</v>
      </c>
      <c r="O2696" t="s">
        <v>31</v>
      </c>
      <c r="P2696">
        <v>0</v>
      </c>
    </row>
    <row r="2697" spans="1:16" ht="14.95" x14ac:dyDescent="0.25">
      <c r="A2697" t="s">
        <v>29</v>
      </c>
      <c r="B2697" t="s">
        <v>5109</v>
      </c>
      <c r="C2697" t="s">
        <v>31</v>
      </c>
      <c r="D2697" t="s">
        <v>5109</v>
      </c>
      <c r="E2697" t="s">
        <v>5110</v>
      </c>
      <c r="F2697" t="s">
        <v>33</v>
      </c>
      <c r="G2697" t="s">
        <v>1859</v>
      </c>
      <c r="H2697" s="10">
        <v>43187</v>
      </c>
      <c r="I2697" s="10">
        <v>43190</v>
      </c>
      <c r="J2697" t="s">
        <v>35</v>
      </c>
      <c r="K2697" t="s">
        <v>36</v>
      </c>
      <c r="L2697" s="11">
        <v>-668769</v>
      </c>
      <c r="M2697" t="s">
        <v>37</v>
      </c>
      <c r="N2697" t="s">
        <v>5111</v>
      </c>
      <c r="O2697" t="s">
        <v>31</v>
      </c>
      <c r="P2697">
        <v>0</v>
      </c>
    </row>
    <row r="2698" spans="1:16" ht="14.95" x14ac:dyDescent="0.25">
      <c r="A2698" t="s">
        <v>29</v>
      </c>
      <c r="B2698" t="s">
        <v>5109</v>
      </c>
      <c r="C2698" t="s">
        <v>31</v>
      </c>
      <c r="D2698" t="s">
        <v>5109</v>
      </c>
      <c r="E2698" t="s">
        <v>5110</v>
      </c>
      <c r="F2698" t="s">
        <v>33</v>
      </c>
      <c r="G2698" t="s">
        <v>1859</v>
      </c>
      <c r="H2698" s="10">
        <v>43187</v>
      </c>
      <c r="I2698" s="10">
        <v>43190</v>
      </c>
      <c r="J2698" t="s">
        <v>35</v>
      </c>
      <c r="K2698" t="s">
        <v>36</v>
      </c>
      <c r="L2698" s="11">
        <v>-75996</v>
      </c>
      <c r="M2698" t="s">
        <v>37</v>
      </c>
      <c r="N2698" t="s">
        <v>5112</v>
      </c>
      <c r="O2698" t="s">
        <v>31</v>
      </c>
      <c r="P2698">
        <v>0</v>
      </c>
    </row>
    <row r="2699" spans="1:16" ht="14.95" x14ac:dyDescent="0.25">
      <c r="A2699" t="s">
        <v>29</v>
      </c>
      <c r="B2699" t="s">
        <v>5109</v>
      </c>
      <c r="C2699" t="s">
        <v>31</v>
      </c>
      <c r="D2699" t="s">
        <v>5109</v>
      </c>
      <c r="E2699" t="s">
        <v>5110</v>
      </c>
      <c r="F2699" t="s">
        <v>33</v>
      </c>
      <c r="G2699" t="s">
        <v>1859</v>
      </c>
      <c r="H2699" s="10">
        <v>43187</v>
      </c>
      <c r="I2699" s="10">
        <v>43190</v>
      </c>
      <c r="J2699" t="s">
        <v>35</v>
      </c>
      <c r="K2699" t="s">
        <v>36</v>
      </c>
      <c r="L2699" s="11">
        <v>-136794</v>
      </c>
      <c r="M2699" t="s">
        <v>37</v>
      </c>
      <c r="N2699" t="s">
        <v>5113</v>
      </c>
      <c r="O2699" t="s">
        <v>31</v>
      </c>
      <c r="P2699">
        <v>0</v>
      </c>
    </row>
    <row r="2700" spans="1:16" ht="14.95" x14ac:dyDescent="0.25">
      <c r="A2700" t="s">
        <v>29</v>
      </c>
      <c r="B2700" t="s">
        <v>4945</v>
      </c>
      <c r="C2700" t="s">
        <v>31</v>
      </c>
      <c r="D2700" t="s">
        <v>5114</v>
      </c>
      <c r="E2700" t="s">
        <v>5115</v>
      </c>
      <c r="F2700" t="s">
        <v>33</v>
      </c>
      <c r="G2700" t="s">
        <v>1859</v>
      </c>
      <c r="H2700" s="10">
        <v>43187</v>
      </c>
      <c r="I2700" s="10">
        <v>43190</v>
      </c>
      <c r="J2700" t="s">
        <v>35</v>
      </c>
      <c r="K2700" t="s">
        <v>36</v>
      </c>
      <c r="L2700" s="11">
        <v>-1148703</v>
      </c>
      <c r="M2700" t="s">
        <v>37</v>
      </c>
      <c r="N2700" t="s">
        <v>5116</v>
      </c>
      <c r="O2700" t="s">
        <v>31</v>
      </c>
      <c r="P2700">
        <v>0</v>
      </c>
    </row>
    <row r="2701" spans="1:16" ht="14.95" x14ac:dyDescent="0.25">
      <c r="A2701" t="s">
        <v>29</v>
      </c>
      <c r="B2701" t="s">
        <v>4945</v>
      </c>
      <c r="C2701" t="s">
        <v>31</v>
      </c>
      <c r="D2701" t="s">
        <v>5114</v>
      </c>
      <c r="E2701" t="s">
        <v>5115</v>
      </c>
      <c r="F2701" t="s">
        <v>33</v>
      </c>
      <c r="G2701" t="s">
        <v>1859</v>
      </c>
      <c r="H2701" s="10">
        <v>43187</v>
      </c>
      <c r="I2701" s="10">
        <v>43190</v>
      </c>
      <c r="J2701" t="s">
        <v>35</v>
      </c>
      <c r="K2701" t="s">
        <v>36</v>
      </c>
      <c r="L2701" s="11">
        <v>-130535</v>
      </c>
      <c r="M2701" t="s">
        <v>37</v>
      </c>
      <c r="N2701" t="s">
        <v>5117</v>
      </c>
      <c r="O2701" t="s">
        <v>31</v>
      </c>
      <c r="P2701">
        <v>0</v>
      </c>
    </row>
    <row r="2702" spans="1:16" ht="14.95" x14ac:dyDescent="0.25">
      <c r="A2702" t="s">
        <v>29</v>
      </c>
      <c r="B2702" t="s">
        <v>4945</v>
      </c>
      <c r="C2702" t="s">
        <v>31</v>
      </c>
      <c r="D2702" t="s">
        <v>5114</v>
      </c>
      <c r="E2702" t="s">
        <v>5115</v>
      </c>
      <c r="F2702" t="s">
        <v>33</v>
      </c>
      <c r="G2702" t="s">
        <v>1859</v>
      </c>
      <c r="H2702" s="10">
        <v>43187</v>
      </c>
      <c r="I2702" s="10">
        <v>43190</v>
      </c>
      <c r="J2702" t="s">
        <v>35</v>
      </c>
      <c r="K2702" t="s">
        <v>36</v>
      </c>
      <c r="L2702" s="11">
        <v>-234962</v>
      </c>
      <c r="M2702" t="s">
        <v>37</v>
      </c>
      <c r="N2702" t="s">
        <v>5118</v>
      </c>
      <c r="O2702" t="s">
        <v>31</v>
      </c>
      <c r="P2702">
        <v>0</v>
      </c>
    </row>
    <row r="2703" spans="1:16" ht="14.95" x14ac:dyDescent="0.25">
      <c r="A2703" t="s">
        <v>29</v>
      </c>
      <c r="B2703" t="s">
        <v>4945</v>
      </c>
      <c r="C2703" t="s">
        <v>31</v>
      </c>
      <c r="D2703" t="s">
        <v>5119</v>
      </c>
      <c r="E2703" t="s">
        <v>5120</v>
      </c>
      <c r="F2703" t="s">
        <v>33</v>
      </c>
      <c r="G2703" t="s">
        <v>1859</v>
      </c>
      <c r="H2703" s="10">
        <v>43182</v>
      </c>
      <c r="I2703" s="10">
        <v>43190</v>
      </c>
      <c r="J2703" t="s">
        <v>35</v>
      </c>
      <c r="K2703" t="s">
        <v>36</v>
      </c>
      <c r="L2703" s="11">
        <v>-80131</v>
      </c>
      <c r="M2703" t="s">
        <v>37</v>
      </c>
      <c r="N2703" t="s">
        <v>5121</v>
      </c>
      <c r="O2703" t="s">
        <v>31</v>
      </c>
      <c r="P2703">
        <v>0</v>
      </c>
    </row>
    <row r="2704" spans="1:16" ht="14.95" x14ac:dyDescent="0.25">
      <c r="A2704" t="s">
        <v>29</v>
      </c>
      <c r="B2704" t="s">
        <v>4945</v>
      </c>
      <c r="C2704" t="s">
        <v>31</v>
      </c>
      <c r="D2704" t="s">
        <v>5119</v>
      </c>
      <c r="E2704" t="s">
        <v>5120</v>
      </c>
      <c r="F2704" t="s">
        <v>33</v>
      </c>
      <c r="G2704" t="s">
        <v>1859</v>
      </c>
      <c r="H2704" s="10">
        <v>43182</v>
      </c>
      <c r="I2704" s="10">
        <v>43190</v>
      </c>
      <c r="J2704" t="s">
        <v>35</v>
      </c>
      <c r="K2704" t="s">
        <v>36</v>
      </c>
      <c r="L2704" s="11">
        <v>-20520</v>
      </c>
      <c r="M2704" t="s">
        <v>37</v>
      </c>
      <c r="N2704" t="s">
        <v>5122</v>
      </c>
      <c r="O2704" t="s">
        <v>31</v>
      </c>
      <c r="P2704">
        <v>0</v>
      </c>
    </row>
    <row r="2705" spans="1:16" ht="14.95" x14ac:dyDescent="0.25">
      <c r="A2705" t="s">
        <v>29</v>
      </c>
      <c r="B2705" t="s">
        <v>4945</v>
      </c>
      <c r="C2705" t="s">
        <v>31</v>
      </c>
      <c r="D2705" t="s">
        <v>5119</v>
      </c>
      <c r="E2705" t="s">
        <v>5120</v>
      </c>
      <c r="F2705" t="s">
        <v>33</v>
      </c>
      <c r="G2705" t="s">
        <v>1859</v>
      </c>
      <c r="H2705" s="10">
        <v>43182</v>
      </c>
      <c r="I2705" s="10">
        <v>43190</v>
      </c>
      <c r="J2705" t="s">
        <v>35</v>
      </c>
      <c r="K2705" t="s">
        <v>36</v>
      </c>
      <c r="L2705" s="11">
        <v>-18468</v>
      </c>
      <c r="M2705" t="s">
        <v>37</v>
      </c>
      <c r="N2705" t="s">
        <v>5123</v>
      </c>
      <c r="O2705" t="s">
        <v>31</v>
      </c>
      <c r="P2705">
        <v>0</v>
      </c>
    </row>
    <row r="2706" spans="1:16" ht="14.95" x14ac:dyDescent="0.25">
      <c r="A2706" t="s">
        <v>29</v>
      </c>
      <c r="B2706" t="s">
        <v>4945</v>
      </c>
      <c r="C2706" t="s">
        <v>31</v>
      </c>
      <c r="D2706" t="s">
        <v>5124</v>
      </c>
      <c r="E2706" t="s">
        <v>5125</v>
      </c>
      <c r="F2706" t="s">
        <v>33</v>
      </c>
      <c r="G2706" t="s">
        <v>1859</v>
      </c>
      <c r="H2706" s="10">
        <v>43182</v>
      </c>
      <c r="I2706" s="10">
        <v>43190</v>
      </c>
      <c r="J2706" t="s">
        <v>35</v>
      </c>
      <c r="K2706" t="s">
        <v>36</v>
      </c>
      <c r="L2706" s="11">
        <v>-1313</v>
      </c>
      <c r="M2706" t="s">
        <v>37</v>
      </c>
      <c r="N2706" t="s">
        <v>5126</v>
      </c>
      <c r="O2706" t="s">
        <v>31</v>
      </c>
      <c r="P2706">
        <v>0</v>
      </c>
    </row>
    <row r="2707" spans="1:16" ht="14.95" x14ac:dyDescent="0.25">
      <c r="A2707" t="s">
        <v>29</v>
      </c>
      <c r="B2707" t="s">
        <v>4945</v>
      </c>
      <c r="C2707" t="s">
        <v>31</v>
      </c>
      <c r="D2707" t="s">
        <v>5124</v>
      </c>
      <c r="E2707" t="s">
        <v>5125</v>
      </c>
      <c r="F2707" t="s">
        <v>33</v>
      </c>
      <c r="G2707" t="s">
        <v>1859</v>
      </c>
      <c r="H2707" s="10">
        <v>43182</v>
      </c>
      <c r="I2707" s="10">
        <v>43190</v>
      </c>
      <c r="J2707" t="s">
        <v>35</v>
      </c>
      <c r="K2707" t="s">
        <v>36</v>
      </c>
      <c r="L2707" s="11">
        <v>-11555</v>
      </c>
      <c r="M2707" t="s">
        <v>37</v>
      </c>
      <c r="N2707" t="s">
        <v>5121</v>
      </c>
      <c r="O2707" t="s">
        <v>31</v>
      </c>
      <c r="P2707">
        <v>0</v>
      </c>
    </row>
    <row r="2708" spans="1:16" ht="14.95" x14ac:dyDescent="0.25">
      <c r="A2708" t="s">
        <v>29</v>
      </c>
      <c r="B2708" t="s">
        <v>4945</v>
      </c>
      <c r="C2708" t="s">
        <v>31</v>
      </c>
      <c r="D2708" t="s">
        <v>5124</v>
      </c>
      <c r="E2708" t="s">
        <v>5125</v>
      </c>
      <c r="F2708" t="s">
        <v>33</v>
      </c>
      <c r="G2708" t="s">
        <v>1859</v>
      </c>
      <c r="H2708" s="10">
        <v>43182</v>
      </c>
      <c r="I2708" s="10">
        <v>43190</v>
      </c>
      <c r="J2708" t="s">
        <v>35</v>
      </c>
      <c r="K2708" t="s">
        <v>36</v>
      </c>
      <c r="L2708" s="11">
        <v>-2364</v>
      </c>
      <c r="M2708" t="s">
        <v>37</v>
      </c>
      <c r="N2708" t="s">
        <v>5127</v>
      </c>
      <c r="O2708" t="s">
        <v>31</v>
      </c>
      <c r="P2708">
        <v>0</v>
      </c>
    </row>
    <row r="2709" spans="1:16" ht="14.95" x14ac:dyDescent="0.25">
      <c r="A2709" t="s">
        <v>29</v>
      </c>
      <c r="B2709" t="s">
        <v>5128</v>
      </c>
      <c r="C2709" t="s">
        <v>31</v>
      </c>
      <c r="D2709" t="s">
        <v>2934</v>
      </c>
      <c r="E2709" t="s">
        <v>5129</v>
      </c>
      <c r="F2709" t="s">
        <v>33</v>
      </c>
      <c r="G2709" t="s">
        <v>1859</v>
      </c>
      <c r="H2709" s="10">
        <v>42603</v>
      </c>
      <c r="I2709" s="10">
        <v>43190</v>
      </c>
      <c r="J2709" t="s">
        <v>35</v>
      </c>
      <c r="K2709" t="s">
        <v>36</v>
      </c>
      <c r="L2709" s="11">
        <v>-360000</v>
      </c>
      <c r="M2709" t="s">
        <v>37</v>
      </c>
      <c r="N2709" t="s">
        <v>5130</v>
      </c>
      <c r="O2709" t="s">
        <v>31</v>
      </c>
      <c r="P2709">
        <v>0</v>
      </c>
    </row>
    <row r="2710" spans="1:16" ht="14.95" x14ac:dyDescent="0.25">
      <c r="A2710" t="s">
        <v>29</v>
      </c>
      <c r="B2710" t="s">
        <v>5128</v>
      </c>
      <c r="C2710" t="s">
        <v>31</v>
      </c>
      <c r="D2710" t="s">
        <v>2934</v>
      </c>
      <c r="E2710" t="s">
        <v>5129</v>
      </c>
      <c r="F2710" t="s">
        <v>33</v>
      </c>
      <c r="G2710" t="s">
        <v>1859</v>
      </c>
      <c r="H2710" s="10">
        <v>42603</v>
      </c>
      <c r="I2710" s="10">
        <v>43190</v>
      </c>
      <c r="J2710" t="s">
        <v>35</v>
      </c>
      <c r="K2710" t="s">
        <v>36</v>
      </c>
      <c r="L2710" s="11">
        <v>-1371429</v>
      </c>
      <c r="M2710" t="s">
        <v>37</v>
      </c>
      <c r="N2710" t="s">
        <v>5131</v>
      </c>
      <c r="O2710" t="s">
        <v>31</v>
      </c>
      <c r="P2710">
        <v>0</v>
      </c>
    </row>
    <row r="2711" spans="1:16" ht="14.95" x14ac:dyDescent="0.25">
      <c r="A2711" t="s">
        <v>29</v>
      </c>
      <c r="B2711" t="s">
        <v>5128</v>
      </c>
      <c r="C2711" t="s">
        <v>31</v>
      </c>
      <c r="D2711" t="s">
        <v>2934</v>
      </c>
      <c r="E2711" t="s">
        <v>5129</v>
      </c>
      <c r="F2711" t="s">
        <v>33</v>
      </c>
      <c r="G2711" t="s">
        <v>1859</v>
      </c>
      <c r="H2711" s="10">
        <v>42603</v>
      </c>
      <c r="I2711" s="10">
        <v>43190</v>
      </c>
      <c r="J2711" t="s">
        <v>35</v>
      </c>
      <c r="K2711" t="s">
        <v>36</v>
      </c>
      <c r="L2711" s="11">
        <v>-36000</v>
      </c>
      <c r="M2711" t="s">
        <v>37</v>
      </c>
      <c r="N2711" t="s">
        <v>5132</v>
      </c>
      <c r="O2711" t="s">
        <v>31</v>
      </c>
      <c r="P2711">
        <v>0</v>
      </c>
    </row>
    <row r="2712" spans="1:16" ht="14.95" x14ac:dyDescent="0.25">
      <c r="A2712" t="s">
        <v>29</v>
      </c>
      <c r="B2712" t="s">
        <v>5133</v>
      </c>
      <c r="C2712" t="s">
        <v>31</v>
      </c>
      <c r="D2712" t="s">
        <v>5133</v>
      </c>
      <c r="E2712" t="s">
        <v>5134</v>
      </c>
      <c r="F2712" t="s">
        <v>33</v>
      </c>
      <c r="G2712" t="s">
        <v>1859</v>
      </c>
      <c r="H2712" s="10">
        <v>43099</v>
      </c>
      <c r="I2712" s="10">
        <v>43190</v>
      </c>
      <c r="J2712" t="s">
        <v>35</v>
      </c>
      <c r="K2712" t="s">
        <v>36</v>
      </c>
      <c r="L2712" s="11">
        <v>-11333</v>
      </c>
      <c r="M2712" t="s">
        <v>37</v>
      </c>
      <c r="N2712" t="s">
        <v>5135</v>
      </c>
      <c r="O2712" t="s">
        <v>31</v>
      </c>
      <c r="P2712">
        <v>0</v>
      </c>
    </row>
    <row r="2713" spans="1:16" ht="14.95" x14ac:dyDescent="0.25">
      <c r="A2713" t="s">
        <v>29</v>
      </c>
      <c r="B2713" t="s">
        <v>5133</v>
      </c>
      <c r="C2713" t="s">
        <v>31</v>
      </c>
      <c r="D2713" t="s">
        <v>5133</v>
      </c>
      <c r="E2713" t="s">
        <v>5134</v>
      </c>
      <c r="F2713" t="s">
        <v>33</v>
      </c>
      <c r="G2713" t="s">
        <v>1859</v>
      </c>
      <c r="H2713" s="10">
        <v>43099</v>
      </c>
      <c r="I2713" s="10">
        <v>43190</v>
      </c>
      <c r="J2713" t="s">
        <v>35</v>
      </c>
      <c r="K2713" t="s">
        <v>36</v>
      </c>
      <c r="L2713" s="11">
        <v>-10199</v>
      </c>
      <c r="M2713" t="s">
        <v>37</v>
      </c>
      <c r="N2713" t="s">
        <v>5136</v>
      </c>
      <c r="O2713" t="s">
        <v>31</v>
      </c>
      <c r="P2713">
        <v>0</v>
      </c>
    </row>
    <row r="2714" spans="1:16" ht="14.95" x14ac:dyDescent="0.25">
      <c r="A2714" t="s">
        <v>29</v>
      </c>
      <c r="B2714" t="s">
        <v>5133</v>
      </c>
      <c r="C2714" t="s">
        <v>31</v>
      </c>
      <c r="D2714" t="s">
        <v>5133</v>
      </c>
      <c r="E2714" t="s">
        <v>5134</v>
      </c>
      <c r="F2714" t="s">
        <v>33</v>
      </c>
      <c r="G2714" t="s">
        <v>1859</v>
      </c>
      <c r="H2714" s="10">
        <v>43099</v>
      </c>
      <c r="I2714" s="10">
        <v>43190</v>
      </c>
      <c r="J2714" t="s">
        <v>35</v>
      </c>
      <c r="K2714" t="s">
        <v>36</v>
      </c>
      <c r="L2714" s="11">
        <v>-44311</v>
      </c>
      <c r="M2714" t="s">
        <v>37</v>
      </c>
      <c r="N2714" t="s">
        <v>5137</v>
      </c>
      <c r="O2714" t="s">
        <v>31</v>
      </c>
      <c r="P2714">
        <v>0</v>
      </c>
    </row>
    <row r="2715" spans="1:16" ht="14.95" x14ac:dyDescent="0.25">
      <c r="A2715" t="s">
        <v>29</v>
      </c>
      <c r="B2715" t="s">
        <v>5138</v>
      </c>
      <c r="C2715" t="s">
        <v>31</v>
      </c>
      <c r="D2715" t="s">
        <v>5138</v>
      </c>
      <c r="E2715" t="s">
        <v>5139</v>
      </c>
      <c r="F2715" t="s">
        <v>33</v>
      </c>
      <c r="G2715" t="s">
        <v>1859</v>
      </c>
      <c r="H2715" s="10">
        <v>43104</v>
      </c>
      <c r="I2715" s="10">
        <v>43190</v>
      </c>
      <c r="J2715" t="s">
        <v>35</v>
      </c>
      <c r="K2715" t="s">
        <v>36</v>
      </c>
      <c r="L2715" s="11">
        <v>-33182</v>
      </c>
      <c r="M2715" t="s">
        <v>37</v>
      </c>
      <c r="N2715" t="s">
        <v>5140</v>
      </c>
      <c r="O2715" t="s">
        <v>31</v>
      </c>
      <c r="P2715">
        <v>0</v>
      </c>
    </row>
    <row r="2716" spans="1:16" ht="14.95" x14ac:dyDescent="0.25">
      <c r="A2716" t="s">
        <v>29</v>
      </c>
      <c r="B2716" t="s">
        <v>5138</v>
      </c>
      <c r="C2716" t="s">
        <v>31</v>
      </c>
      <c r="D2716" t="s">
        <v>5138</v>
      </c>
      <c r="E2716" t="s">
        <v>5139</v>
      </c>
      <c r="F2716" t="s">
        <v>33</v>
      </c>
      <c r="G2716" t="s">
        <v>1859</v>
      </c>
      <c r="H2716" s="10">
        <v>43104</v>
      </c>
      <c r="I2716" s="10">
        <v>43190</v>
      </c>
      <c r="J2716" t="s">
        <v>35</v>
      </c>
      <c r="K2716" t="s">
        <v>36</v>
      </c>
      <c r="L2716" s="11">
        <v>-29864</v>
      </c>
      <c r="M2716" t="s">
        <v>37</v>
      </c>
      <c r="N2716" t="s">
        <v>5141</v>
      </c>
      <c r="O2716" t="s">
        <v>31</v>
      </c>
      <c r="P2716">
        <v>0</v>
      </c>
    </row>
    <row r="2717" spans="1:16" ht="14.95" x14ac:dyDescent="0.25">
      <c r="A2717" t="s">
        <v>29</v>
      </c>
      <c r="B2717" t="s">
        <v>5138</v>
      </c>
      <c r="C2717" t="s">
        <v>31</v>
      </c>
      <c r="D2717" t="s">
        <v>5138</v>
      </c>
      <c r="E2717" t="s">
        <v>5139</v>
      </c>
      <c r="F2717" t="s">
        <v>33</v>
      </c>
      <c r="G2717" t="s">
        <v>1859</v>
      </c>
      <c r="H2717" s="10">
        <v>43104</v>
      </c>
      <c r="I2717" s="10">
        <v>43190</v>
      </c>
      <c r="J2717" t="s">
        <v>35</v>
      </c>
      <c r="K2717" t="s">
        <v>36</v>
      </c>
      <c r="L2717" s="11">
        <v>-129743</v>
      </c>
      <c r="M2717" t="s">
        <v>37</v>
      </c>
      <c r="N2717" t="s">
        <v>5142</v>
      </c>
      <c r="O2717" t="s">
        <v>31</v>
      </c>
      <c r="P2717">
        <v>0</v>
      </c>
    </row>
    <row r="2718" spans="1:16" ht="14.95" x14ac:dyDescent="0.25">
      <c r="A2718" t="s">
        <v>29</v>
      </c>
      <c r="B2718" t="s">
        <v>5143</v>
      </c>
      <c r="C2718" t="s">
        <v>31</v>
      </c>
      <c r="D2718" t="s">
        <v>5143</v>
      </c>
      <c r="E2718" t="s">
        <v>5144</v>
      </c>
      <c r="F2718" t="s">
        <v>33</v>
      </c>
      <c r="G2718" t="s">
        <v>1859</v>
      </c>
      <c r="H2718" s="10">
        <v>43099</v>
      </c>
      <c r="I2718" s="10">
        <v>43190</v>
      </c>
      <c r="J2718" t="s">
        <v>35</v>
      </c>
      <c r="K2718" t="s">
        <v>36</v>
      </c>
      <c r="L2718" s="11">
        <v>-1494793</v>
      </c>
      <c r="M2718" t="s">
        <v>37</v>
      </c>
      <c r="N2718" t="s">
        <v>5145</v>
      </c>
      <c r="O2718" t="s">
        <v>31</v>
      </c>
      <c r="P2718">
        <v>0</v>
      </c>
    </row>
    <row r="2719" spans="1:16" ht="14.95" x14ac:dyDescent="0.25">
      <c r="A2719" t="s">
        <v>29</v>
      </c>
      <c r="B2719" t="s">
        <v>5143</v>
      </c>
      <c r="C2719" t="s">
        <v>31</v>
      </c>
      <c r="D2719" t="s">
        <v>5143</v>
      </c>
      <c r="E2719" t="s">
        <v>5144</v>
      </c>
      <c r="F2719" t="s">
        <v>33</v>
      </c>
      <c r="G2719" t="s">
        <v>1859</v>
      </c>
      <c r="H2719" s="10">
        <v>43099</v>
      </c>
      <c r="I2719" s="10">
        <v>43190</v>
      </c>
      <c r="J2719" t="s">
        <v>35</v>
      </c>
      <c r="K2719" t="s">
        <v>36</v>
      </c>
      <c r="L2719" s="11">
        <v>-344070</v>
      </c>
      <c r="M2719" t="s">
        <v>37</v>
      </c>
      <c r="N2719" t="s">
        <v>5146</v>
      </c>
      <c r="O2719" t="s">
        <v>31</v>
      </c>
      <c r="P2719">
        <v>0</v>
      </c>
    </row>
    <row r="2720" spans="1:16" ht="14.95" x14ac:dyDescent="0.25">
      <c r="A2720" t="s">
        <v>29</v>
      </c>
      <c r="B2720" t="s">
        <v>5143</v>
      </c>
      <c r="C2720" t="s">
        <v>31</v>
      </c>
      <c r="D2720" t="s">
        <v>5143</v>
      </c>
      <c r="E2720" t="s">
        <v>5144</v>
      </c>
      <c r="F2720" t="s">
        <v>33</v>
      </c>
      <c r="G2720" t="s">
        <v>1859</v>
      </c>
      <c r="H2720" s="10">
        <v>43099</v>
      </c>
      <c r="I2720" s="10">
        <v>43190</v>
      </c>
      <c r="J2720" t="s">
        <v>35</v>
      </c>
      <c r="K2720" t="s">
        <v>36</v>
      </c>
      <c r="L2720" s="11">
        <v>-382300</v>
      </c>
      <c r="M2720" t="s">
        <v>37</v>
      </c>
      <c r="N2720" t="s">
        <v>5147</v>
      </c>
      <c r="O2720" t="s">
        <v>31</v>
      </c>
      <c r="P2720">
        <v>0</v>
      </c>
    </row>
    <row r="2721" spans="1:16" ht="14.95" x14ac:dyDescent="0.25">
      <c r="A2721" t="s">
        <v>29</v>
      </c>
      <c r="B2721" t="s">
        <v>5148</v>
      </c>
      <c r="C2721" t="s">
        <v>31</v>
      </c>
      <c r="D2721" t="s">
        <v>5148</v>
      </c>
      <c r="E2721" t="s">
        <v>5149</v>
      </c>
      <c r="F2721" t="s">
        <v>33</v>
      </c>
      <c r="G2721" t="s">
        <v>1859</v>
      </c>
      <c r="H2721" s="10">
        <v>43173</v>
      </c>
      <c r="I2721" s="10">
        <v>43190</v>
      </c>
      <c r="J2721" t="s">
        <v>35</v>
      </c>
      <c r="K2721" t="s">
        <v>36</v>
      </c>
      <c r="L2721" s="11">
        <v>-590060</v>
      </c>
      <c r="M2721" t="s">
        <v>37</v>
      </c>
      <c r="N2721" t="s">
        <v>5150</v>
      </c>
      <c r="O2721" t="s">
        <v>31</v>
      </c>
      <c r="P2721">
        <v>0</v>
      </c>
    </row>
    <row r="2722" spans="1:16" ht="14.95" x14ac:dyDescent="0.25">
      <c r="A2722" t="s">
        <v>29</v>
      </c>
      <c r="B2722" t="s">
        <v>5148</v>
      </c>
      <c r="C2722" t="s">
        <v>31</v>
      </c>
      <c r="D2722" t="s">
        <v>5148</v>
      </c>
      <c r="E2722" t="s">
        <v>5149</v>
      </c>
      <c r="F2722" t="s">
        <v>33</v>
      </c>
      <c r="G2722" t="s">
        <v>1859</v>
      </c>
      <c r="H2722" s="10">
        <v>43173</v>
      </c>
      <c r="I2722" s="10">
        <v>43190</v>
      </c>
      <c r="J2722" t="s">
        <v>35</v>
      </c>
      <c r="K2722" t="s">
        <v>36</v>
      </c>
      <c r="L2722" s="11">
        <v>-135819</v>
      </c>
      <c r="M2722" t="s">
        <v>37</v>
      </c>
      <c r="N2722" t="s">
        <v>5151</v>
      </c>
      <c r="O2722" t="s">
        <v>31</v>
      </c>
      <c r="P2722">
        <v>0</v>
      </c>
    </row>
    <row r="2723" spans="1:16" ht="14.95" x14ac:dyDescent="0.25">
      <c r="A2723" t="s">
        <v>29</v>
      </c>
      <c r="B2723" t="s">
        <v>5148</v>
      </c>
      <c r="C2723" t="s">
        <v>31</v>
      </c>
      <c r="D2723" t="s">
        <v>5148</v>
      </c>
      <c r="E2723" t="s">
        <v>5149</v>
      </c>
      <c r="F2723" t="s">
        <v>33</v>
      </c>
      <c r="G2723" t="s">
        <v>1859</v>
      </c>
      <c r="H2723" s="10">
        <v>43173</v>
      </c>
      <c r="I2723" s="10">
        <v>43190</v>
      </c>
      <c r="J2723" t="s">
        <v>35</v>
      </c>
      <c r="K2723" t="s">
        <v>36</v>
      </c>
      <c r="L2723" s="11">
        <v>-150910</v>
      </c>
      <c r="M2723" t="s">
        <v>37</v>
      </c>
      <c r="N2723" t="s">
        <v>5152</v>
      </c>
      <c r="O2723" t="s">
        <v>31</v>
      </c>
      <c r="P2723">
        <v>0</v>
      </c>
    </row>
    <row r="2724" spans="1:16" ht="14.95" x14ac:dyDescent="0.25">
      <c r="A2724" t="s">
        <v>29</v>
      </c>
      <c r="B2724" t="s">
        <v>5153</v>
      </c>
      <c r="C2724" t="s">
        <v>31</v>
      </c>
      <c r="D2724" t="s">
        <v>5153</v>
      </c>
      <c r="E2724" t="s">
        <v>5154</v>
      </c>
      <c r="F2724" t="s">
        <v>33</v>
      </c>
      <c r="G2724" t="s">
        <v>1859</v>
      </c>
      <c r="H2724" s="10">
        <v>43131</v>
      </c>
      <c r="I2724" s="10">
        <v>43190</v>
      </c>
      <c r="J2724" t="s">
        <v>35</v>
      </c>
      <c r="K2724" t="s">
        <v>36</v>
      </c>
      <c r="L2724" s="11">
        <v>-425386</v>
      </c>
      <c r="M2724" t="s">
        <v>37</v>
      </c>
      <c r="N2724" t="s">
        <v>5155</v>
      </c>
      <c r="O2724" t="s">
        <v>31</v>
      </c>
      <c r="P2724">
        <v>0</v>
      </c>
    </row>
    <row r="2725" spans="1:16" ht="14.95" x14ac:dyDescent="0.25">
      <c r="A2725" t="s">
        <v>29</v>
      </c>
      <c r="B2725" t="s">
        <v>5153</v>
      </c>
      <c r="C2725" t="s">
        <v>31</v>
      </c>
      <c r="D2725" t="s">
        <v>5153</v>
      </c>
      <c r="E2725" t="s">
        <v>5154</v>
      </c>
      <c r="F2725" t="s">
        <v>33</v>
      </c>
      <c r="G2725" t="s">
        <v>1859</v>
      </c>
      <c r="H2725" s="10">
        <v>43131</v>
      </c>
      <c r="I2725" s="10">
        <v>43190</v>
      </c>
      <c r="J2725" t="s">
        <v>35</v>
      </c>
      <c r="K2725" t="s">
        <v>36</v>
      </c>
      <c r="L2725" s="11">
        <v>-97915</v>
      </c>
      <c r="M2725" t="s">
        <v>37</v>
      </c>
      <c r="N2725" t="s">
        <v>5156</v>
      </c>
      <c r="O2725" t="s">
        <v>31</v>
      </c>
      <c r="P2725">
        <v>0</v>
      </c>
    </row>
    <row r="2726" spans="1:16" ht="14.95" x14ac:dyDescent="0.25">
      <c r="A2726" t="s">
        <v>29</v>
      </c>
      <c r="B2726" t="s">
        <v>5153</v>
      </c>
      <c r="C2726" t="s">
        <v>31</v>
      </c>
      <c r="D2726" t="s">
        <v>5153</v>
      </c>
      <c r="E2726" t="s">
        <v>5154</v>
      </c>
      <c r="F2726" t="s">
        <v>33</v>
      </c>
      <c r="G2726" t="s">
        <v>1859</v>
      </c>
      <c r="H2726" s="10">
        <v>43131</v>
      </c>
      <c r="I2726" s="10">
        <v>43190</v>
      </c>
      <c r="J2726" t="s">
        <v>35</v>
      </c>
      <c r="K2726" t="s">
        <v>36</v>
      </c>
      <c r="L2726" s="11">
        <v>-108794</v>
      </c>
      <c r="M2726" t="s">
        <v>37</v>
      </c>
      <c r="N2726" t="s">
        <v>5157</v>
      </c>
      <c r="O2726" t="s">
        <v>31</v>
      </c>
      <c r="P2726">
        <v>0</v>
      </c>
    </row>
    <row r="2727" spans="1:16" ht="14.95" x14ac:dyDescent="0.25">
      <c r="A2727" t="s">
        <v>29</v>
      </c>
      <c r="B2727" t="s">
        <v>5158</v>
      </c>
      <c r="C2727" t="s">
        <v>31</v>
      </c>
      <c r="D2727" t="s">
        <v>5158</v>
      </c>
      <c r="E2727" t="s">
        <v>5159</v>
      </c>
      <c r="F2727" t="s">
        <v>33</v>
      </c>
      <c r="G2727" t="s">
        <v>1859</v>
      </c>
      <c r="H2727" s="10">
        <v>43145</v>
      </c>
      <c r="I2727" s="10">
        <v>43190</v>
      </c>
      <c r="J2727" t="s">
        <v>35</v>
      </c>
      <c r="K2727" t="s">
        <v>36</v>
      </c>
      <c r="L2727" s="11">
        <v>-1932420</v>
      </c>
      <c r="M2727" t="s">
        <v>37</v>
      </c>
      <c r="N2727" t="s">
        <v>5160</v>
      </c>
      <c r="O2727" t="s">
        <v>31</v>
      </c>
      <c r="P2727">
        <v>0</v>
      </c>
    </row>
    <row r="2728" spans="1:16" ht="14.95" x14ac:dyDescent="0.25">
      <c r="A2728" t="s">
        <v>29</v>
      </c>
      <c r="B2728" t="s">
        <v>5158</v>
      </c>
      <c r="C2728" t="s">
        <v>31</v>
      </c>
      <c r="D2728" t="s">
        <v>5158</v>
      </c>
      <c r="E2728" t="s">
        <v>5159</v>
      </c>
      <c r="F2728" t="s">
        <v>33</v>
      </c>
      <c r="G2728" t="s">
        <v>1859</v>
      </c>
      <c r="H2728" s="10">
        <v>43145</v>
      </c>
      <c r="I2728" s="10">
        <v>43190</v>
      </c>
      <c r="J2728" t="s">
        <v>35</v>
      </c>
      <c r="K2728" t="s">
        <v>36</v>
      </c>
      <c r="L2728" s="11">
        <v>-444802</v>
      </c>
      <c r="M2728" t="s">
        <v>37</v>
      </c>
      <c r="N2728" t="s">
        <v>5161</v>
      </c>
      <c r="O2728" t="s">
        <v>31</v>
      </c>
      <c r="P2728">
        <v>0</v>
      </c>
    </row>
    <row r="2729" spans="1:16" ht="14.95" x14ac:dyDescent="0.25">
      <c r="A2729" t="s">
        <v>29</v>
      </c>
      <c r="B2729" t="s">
        <v>5158</v>
      </c>
      <c r="C2729" t="s">
        <v>31</v>
      </c>
      <c r="D2729" t="s">
        <v>5158</v>
      </c>
      <c r="E2729" t="s">
        <v>5159</v>
      </c>
      <c r="F2729" t="s">
        <v>33</v>
      </c>
      <c r="G2729" t="s">
        <v>1859</v>
      </c>
      <c r="H2729" s="10">
        <v>43145</v>
      </c>
      <c r="I2729" s="10">
        <v>43190</v>
      </c>
      <c r="J2729" t="s">
        <v>35</v>
      </c>
      <c r="K2729" t="s">
        <v>36</v>
      </c>
      <c r="L2729" s="11">
        <v>-494225</v>
      </c>
      <c r="M2729" t="s">
        <v>37</v>
      </c>
      <c r="N2729" t="s">
        <v>5162</v>
      </c>
      <c r="O2729" t="s">
        <v>31</v>
      </c>
      <c r="P2729">
        <v>0</v>
      </c>
    </row>
    <row r="2730" spans="1:16" ht="14.95" x14ac:dyDescent="0.25">
      <c r="A2730" t="s">
        <v>29</v>
      </c>
      <c r="B2730" t="s">
        <v>5163</v>
      </c>
      <c r="C2730" t="s">
        <v>31</v>
      </c>
      <c r="D2730" t="s">
        <v>5163</v>
      </c>
      <c r="E2730" t="s">
        <v>5164</v>
      </c>
      <c r="F2730" t="s">
        <v>33</v>
      </c>
      <c r="G2730" t="s">
        <v>1859</v>
      </c>
      <c r="H2730" s="10">
        <v>42603</v>
      </c>
      <c r="I2730" s="10">
        <v>43190</v>
      </c>
      <c r="J2730" t="s">
        <v>35</v>
      </c>
      <c r="K2730" t="s">
        <v>36</v>
      </c>
      <c r="L2730" s="11">
        <v>-18779</v>
      </c>
      <c r="M2730" t="s">
        <v>37</v>
      </c>
      <c r="N2730" t="s">
        <v>5165</v>
      </c>
      <c r="O2730" t="s">
        <v>31</v>
      </c>
      <c r="P2730">
        <v>0</v>
      </c>
    </row>
    <row r="2731" spans="1:16" ht="14.95" x14ac:dyDescent="0.25">
      <c r="A2731" t="s">
        <v>29</v>
      </c>
      <c r="B2731" t="s">
        <v>5163</v>
      </c>
      <c r="C2731" t="s">
        <v>31</v>
      </c>
      <c r="D2731" t="s">
        <v>5163</v>
      </c>
      <c r="E2731" t="s">
        <v>5164</v>
      </c>
      <c r="F2731" t="s">
        <v>33</v>
      </c>
      <c r="G2731" t="s">
        <v>1859</v>
      </c>
      <c r="H2731" s="10">
        <v>42603</v>
      </c>
      <c r="I2731" s="10">
        <v>43190</v>
      </c>
      <c r="J2731" t="s">
        <v>35</v>
      </c>
      <c r="K2731" t="s">
        <v>36</v>
      </c>
      <c r="L2731" s="11">
        <v>-174645</v>
      </c>
      <c r="M2731" t="s">
        <v>37</v>
      </c>
      <c r="N2731" t="s">
        <v>5166</v>
      </c>
      <c r="O2731" t="s">
        <v>31</v>
      </c>
      <c r="P2731">
        <v>0</v>
      </c>
    </row>
    <row r="2732" spans="1:16" ht="14.95" x14ac:dyDescent="0.25">
      <c r="A2732" t="s">
        <v>29</v>
      </c>
      <c r="B2732" t="s">
        <v>5167</v>
      </c>
      <c r="C2732" t="s">
        <v>31</v>
      </c>
      <c r="D2732" t="s">
        <v>5167</v>
      </c>
      <c r="E2732" t="s">
        <v>5168</v>
      </c>
      <c r="F2732" t="s">
        <v>33</v>
      </c>
      <c r="G2732" t="s">
        <v>1859</v>
      </c>
      <c r="H2732" s="10">
        <v>43217</v>
      </c>
      <c r="I2732" s="10">
        <v>43231</v>
      </c>
      <c r="J2732" t="s">
        <v>35</v>
      </c>
      <c r="K2732" t="s">
        <v>36</v>
      </c>
      <c r="L2732" s="11">
        <v>-164011</v>
      </c>
      <c r="M2732" t="s">
        <v>37</v>
      </c>
      <c r="N2732" t="s">
        <v>5169</v>
      </c>
      <c r="O2732" t="s">
        <v>31</v>
      </c>
      <c r="P2732">
        <v>0</v>
      </c>
    </row>
    <row r="2733" spans="1:16" ht="14.95" x14ac:dyDescent="0.25">
      <c r="A2733" t="s">
        <v>29</v>
      </c>
      <c r="B2733" t="s">
        <v>5167</v>
      </c>
      <c r="C2733" t="s">
        <v>31</v>
      </c>
      <c r="D2733" t="s">
        <v>5167</v>
      </c>
      <c r="E2733" t="s">
        <v>5168</v>
      </c>
      <c r="F2733" t="s">
        <v>33</v>
      </c>
      <c r="G2733" t="s">
        <v>1859</v>
      </c>
      <c r="H2733" s="10">
        <v>43217</v>
      </c>
      <c r="I2733" s="10">
        <v>43231</v>
      </c>
      <c r="J2733" t="s">
        <v>35</v>
      </c>
      <c r="K2733" t="s">
        <v>36</v>
      </c>
      <c r="L2733" s="11">
        <v>-41947</v>
      </c>
      <c r="M2733" t="s">
        <v>37</v>
      </c>
      <c r="N2733" t="s">
        <v>5170</v>
      </c>
      <c r="O2733" t="s">
        <v>31</v>
      </c>
      <c r="P2733">
        <v>0</v>
      </c>
    </row>
    <row r="2734" spans="1:16" ht="14.95" x14ac:dyDescent="0.25">
      <c r="A2734" t="s">
        <v>29</v>
      </c>
      <c r="B2734" t="s">
        <v>5167</v>
      </c>
      <c r="C2734" t="s">
        <v>31</v>
      </c>
      <c r="D2734" t="s">
        <v>5167</v>
      </c>
      <c r="E2734" t="s">
        <v>5168</v>
      </c>
      <c r="F2734" t="s">
        <v>33</v>
      </c>
      <c r="G2734" t="s">
        <v>1859</v>
      </c>
      <c r="H2734" s="10">
        <v>43217</v>
      </c>
      <c r="I2734" s="10">
        <v>43231</v>
      </c>
      <c r="J2734" t="s">
        <v>35</v>
      </c>
      <c r="K2734" t="s">
        <v>36</v>
      </c>
      <c r="L2734" s="11">
        <v>-37752</v>
      </c>
      <c r="M2734" t="s">
        <v>37</v>
      </c>
      <c r="N2734" t="s">
        <v>5171</v>
      </c>
      <c r="O2734" t="s">
        <v>31</v>
      </c>
      <c r="P2734">
        <v>0</v>
      </c>
    </row>
    <row r="2735" spans="1:16" ht="14.95" x14ac:dyDescent="0.25">
      <c r="A2735" t="s">
        <v>29</v>
      </c>
      <c r="B2735" t="s">
        <v>5172</v>
      </c>
      <c r="C2735" t="s">
        <v>31</v>
      </c>
      <c r="D2735" t="s">
        <v>5172</v>
      </c>
      <c r="E2735" t="s">
        <v>5173</v>
      </c>
      <c r="F2735" t="s">
        <v>33</v>
      </c>
      <c r="G2735" t="s">
        <v>1859</v>
      </c>
      <c r="H2735" s="10">
        <v>43220</v>
      </c>
      <c r="I2735" s="10">
        <v>43231</v>
      </c>
      <c r="J2735" t="s">
        <v>35</v>
      </c>
      <c r="K2735" t="s">
        <v>36</v>
      </c>
      <c r="L2735" s="11">
        <v>-33910</v>
      </c>
      <c r="M2735" t="s">
        <v>37</v>
      </c>
      <c r="N2735" t="s">
        <v>5170</v>
      </c>
      <c r="O2735" t="s">
        <v>31</v>
      </c>
      <c r="P2735">
        <v>0</v>
      </c>
    </row>
    <row r="2736" spans="1:16" ht="14.95" x14ac:dyDescent="0.25">
      <c r="A2736" t="s">
        <v>29</v>
      </c>
      <c r="B2736" t="s">
        <v>5172</v>
      </c>
      <c r="C2736" t="s">
        <v>31</v>
      </c>
      <c r="D2736" t="s">
        <v>5172</v>
      </c>
      <c r="E2736" t="s">
        <v>5173</v>
      </c>
      <c r="F2736" t="s">
        <v>33</v>
      </c>
      <c r="G2736" t="s">
        <v>1859</v>
      </c>
      <c r="H2736" s="10">
        <v>43220</v>
      </c>
      <c r="I2736" s="10">
        <v>43231</v>
      </c>
      <c r="J2736" t="s">
        <v>35</v>
      </c>
      <c r="K2736" t="s">
        <v>36</v>
      </c>
      <c r="L2736" s="11">
        <v>-30519</v>
      </c>
      <c r="M2736" t="s">
        <v>37</v>
      </c>
      <c r="N2736" t="s">
        <v>5171</v>
      </c>
      <c r="O2736" t="s">
        <v>31</v>
      </c>
      <c r="P2736">
        <v>0</v>
      </c>
    </row>
    <row r="2737" spans="1:16" ht="14.95" x14ac:dyDescent="0.25">
      <c r="A2737" t="s">
        <v>29</v>
      </c>
      <c r="B2737" t="s">
        <v>5172</v>
      </c>
      <c r="C2737" t="s">
        <v>31</v>
      </c>
      <c r="D2737" t="s">
        <v>5172</v>
      </c>
      <c r="E2737" t="s">
        <v>5173</v>
      </c>
      <c r="F2737" t="s">
        <v>33</v>
      </c>
      <c r="G2737" t="s">
        <v>1859</v>
      </c>
      <c r="H2737" s="10">
        <v>43220</v>
      </c>
      <c r="I2737" s="10">
        <v>43231</v>
      </c>
      <c r="J2737" t="s">
        <v>35</v>
      </c>
      <c r="K2737" t="s">
        <v>36</v>
      </c>
      <c r="L2737" s="11">
        <v>-132590</v>
      </c>
      <c r="M2737" t="s">
        <v>37</v>
      </c>
      <c r="N2737" t="s">
        <v>5169</v>
      </c>
      <c r="O2737" t="s">
        <v>31</v>
      </c>
      <c r="P2737">
        <v>0</v>
      </c>
    </row>
    <row r="2738" spans="1:16" ht="14.95" x14ac:dyDescent="0.25">
      <c r="A2738" t="s">
        <v>29</v>
      </c>
      <c r="B2738" t="s">
        <v>5174</v>
      </c>
      <c r="C2738" t="s">
        <v>31</v>
      </c>
      <c r="D2738" t="s">
        <v>5175</v>
      </c>
      <c r="E2738" t="s">
        <v>5176</v>
      </c>
      <c r="F2738" t="s">
        <v>33</v>
      </c>
      <c r="G2738" t="s">
        <v>1859</v>
      </c>
      <c r="H2738" s="10">
        <v>43216</v>
      </c>
      <c r="I2738" s="10">
        <v>43231</v>
      </c>
      <c r="J2738" t="s">
        <v>35</v>
      </c>
      <c r="K2738" t="s">
        <v>36</v>
      </c>
      <c r="L2738" s="11">
        <v>-8711</v>
      </c>
      <c r="M2738" t="s">
        <v>37</v>
      </c>
      <c r="N2738" t="s">
        <v>5170</v>
      </c>
      <c r="O2738" t="s">
        <v>31</v>
      </c>
      <c r="P2738">
        <v>0</v>
      </c>
    </row>
    <row r="2739" spans="1:16" ht="14.95" x14ac:dyDescent="0.25">
      <c r="A2739" t="s">
        <v>29</v>
      </c>
      <c r="B2739" t="s">
        <v>5174</v>
      </c>
      <c r="C2739" t="s">
        <v>31</v>
      </c>
      <c r="D2739" t="s">
        <v>5175</v>
      </c>
      <c r="E2739" t="s">
        <v>5176</v>
      </c>
      <c r="F2739" t="s">
        <v>33</v>
      </c>
      <c r="G2739" t="s">
        <v>1859</v>
      </c>
      <c r="H2739" s="10">
        <v>43216</v>
      </c>
      <c r="I2739" s="10">
        <v>43231</v>
      </c>
      <c r="J2739" t="s">
        <v>35</v>
      </c>
      <c r="K2739" t="s">
        <v>36</v>
      </c>
      <c r="L2739" s="11">
        <v>-34061</v>
      </c>
      <c r="M2739" t="s">
        <v>37</v>
      </c>
      <c r="N2739" t="s">
        <v>5169</v>
      </c>
      <c r="O2739" t="s">
        <v>31</v>
      </c>
      <c r="P2739">
        <v>0</v>
      </c>
    </row>
    <row r="2740" spans="1:16" ht="14.95" x14ac:dyDescent="0.25">
      <c r="A2740" t="s">
        <v>29</v>
      </c>
      <c r="B2740" t="s">
        <v>5174</v>
      </c>
      <c r="C2740" t="s">
        <v>31</v>
      </c>
      <c r="D2740" t="s">
        <v>5175</v>
      </c>
      <c r="E2740" t="s">
        <v>5176</v>
      </c>
      <c r="F2740" t="s">
        <v>33</v>
      </c>
      <c r="G2740" t="s">
        <v>1859</v>
      </c>
      <c r="H2740" s="10">
        <v>43216</v>
      </c>
      <c r="I2740" s="10">
        <v>43231</v>
      </c>
      <c r="J2740" t="s">
        <v>35</v>
      </c>
      <c r="K2740" t="s">
        <v>36</v>
      </c>
      <c r="L2740" s="11">
        <v>-7840</v>
      </c>
      <c r="M2740" t="s">
        <v>37</v>
      </c>
      <c r="N2740" t="s">
        <v>5171</v>
      </c>
      <c r="O2740" t="s">
        <v>31</v>
      </c>
      <c r="P2740">
        <v>0</v>
      </c>
    </row>
    <row r="2741" spans="1:16" ht="14.95" x14ac:dyDescent="0.25">
      <c r="A2741" t="s">
        <v>29</v>
      </c>
      <c r="B2741" t="s">
        <v>5177</v>
      </c>
      <c r="C2741" t="s">
        <v>31</v>
      </c>
      <c r="D2741" t="s">
        <v>5178</v>
      </c>
      <c r="E2741" t="s">
        <v>5179</v>
      </c>
      <c r="F2741" t="s">
        <v>33</v>
      </c>
      <c r="G2741" t="s">
        <v>1859</v>
      </c>
      <c r="H2741" s="10">
        <v>43216</v>
      </c>
      <c r="I2741" s="10">
        <v>43231</v>
      </c>
      <c r="J2741" t="s">
        <v>35</v>
      </c>
      <c r="K2741" t="s">
        <v>36</v>
      </c>
      <c r="L2741" s="11">
        <v>-6618</v>
      </c>
      <c r="M2741" t="s">
        <v>37</v>
      </c>
      <c r="N2741" t="s">
        <v>5170</v>
      </c>
      <c r="O2741" t="s">
        <v>31</v>
      </c>
      <c r="P2741">
        <v>0</v>
      </c>
    </row>
    <row r="2742" spans="1:16" ht="14.95" x14ac:dyDescent="0.25">
      <c r="A2742" t="s">
        <v>29</v>
      </c>
      <c r="B2742" t="s">
        <v>5177</v>
      </c>
      <c r="C2742" t="s">
        <v>31</v>
      </c>
      <c r="D2742" t="s">
        <v>5178</v>
      </c>
      <c r="E2742" t="s">
        <v>5179</v>
      </c>
      <c r="F2742" t="s">
        <v>33</v>
      </c>
      <c r="G2742" t="s">
        <v>1859</v>
      </c>
      <c r="H2742" s="10">
        <v>43216</v>
      </c>
      <c r="I2742" s="10">
        <v>43231</v>
      </c>
      <c r="J2742" t="s">
        <v>35</v>
      </c>
      <c r="K2742" t="s">
        <v>36</v>
      </c>
      <c r="L2742" s="11">
        <v>-25877</v>
      </c>
      <c r="M2742" t="s">
        <v>37</v>
      </c>
      <c r="N2742" t="s">
        <v>5169</v>
      </c>
      <c r="O2742" t="s">
        <v>31</v>
      </c>
      <c r="P2742">
        <v>0</v>
      </c>
    </row>
    <row r="2743" spans="1:16" ht="14.95" x14ac:dyDescent="0.25">
      <c r="A2743" t="s">
        <v>29</v>
      </c>
      <c r="B2743" t="s">
        <v>5177</v>
      </c>
      <c r="C2743" t="s">
        <v>31</v>
      </c>
      <c r="D2743" t="s">
        <v>5178</v>
      </c>
      <c r="E2743" t="s">
        <v>5179</v>
      </c>
      <c r="F2743" t="s">
        <v>33</v>
      </c>
      <c r="G2743" t="s">
        <v>1859</v>
      </c>
      <c r="H2743" s="10">
        <v>43216</v>
      </c>
      <c r="I2743" s="10">
        <v>43231</v>
      </c>
      <c r="J2743" t="s">
        <v>35</v>
      </c>
      <c r="K2743" t="s">
        <v>36</v>
      </c>
      <c r="L2743" s="11">
        <v>-5956</v>
      </c>
      <c r="M2743" t="s">
        <v>37</v>
      </c>
      <c r="N2743" t="s">
        <v>5171</v>
      </c>
      <c r="O2743" t="s">
        <v>31</v>
      </c>
      <c r="P2743">
        <v>0</v>
      </c>
    </row>
    <row r="2744" spans="1:16" ht="14.95" x14ac:dyDescent="0.25">
      <c r="A2744" t="s">
        <v>29</v>
      </c>
      <c r="B2744" t="s">
        <v>5180</v>
      </c>
      <c r="C2744" t="s">
        <v>31</v>
      </c>
      <c r="D2744" t="s">
        <v>5180</v>
      </c>
      <c r="E2744" t="s">
        <v>5181</v>
      </c>
      <c r="F2744" t="s">
        <v>33</v>
      </c>
      <c r="G2744" t="s">
        <v>1859</v>
      </c>
      <c r="H2744" s="10">
        <v>43220</v>
      </c>
      <c r="I2744" s="10">
        <v>43231</v>
      </c>
      <c r="J2744" t="s">
        <v>35</v>
      </c>
      <c r="K2744" t="s">
        <v>36</v>
      </c>
      <c r="L2744" s="11">
        <v>-1840</v>
      </c>
      <c r="M2744" t="s">
        <v>37</v>
      </c>
      <c r="N2744" t="s">
        <v>5182</v>
      </c>
      <c r="O2744" t="s">
        <v>31</v>
      </c>
      <c r="P2744">
        <v>0</v>
      </c>
    </row>
    <row r="2745" spans="1:16" ht="14.95" x14ac:dyDescent="0.25">
      <c r="A2745" t="s">
        <v>29</v>
      </c>
      <c r="B2745" t="s">
        <v>5180</v>
      </c>
      <c r="C2745" t="s">
        <v>31</v>
      </c>
      <c r="D2745" t="s">
        <v>5180</v>
      </c>
      <c r="E2745" t="s">
        <v>5181</v>
      </c>
      <c r="F2745" t="s">
        <v>33</v>
      </c>
      <c r="G2745" t="s">
        <v>1859</v>
      </c>
      <c r="H2745" s="10">
        <v>43220</v>
      </c>
      <c r="I2745" s="10">
        <v>43231</v>
      </c>
      <c r="J2745" t="s">
        <v>35</v>
      </c>
      <c r="K2745" t="s">
        <v>36</v>
      </c>
      <c r="L2745" s="11">
        <v>-7194</v>
      </c>
      <c r="M2745" t="s">
        <v>37</v>
      </c>
      <c r="N2745" t="s">
        <v>5183</v>
      </c>
      <c r="O2745" t="s">
        <v>31</v>
      </c>
      <c r="P2745">
        <v>0</v>
      </c>
    </row>
    <row r="2746" spans="1:16" ht="14.95" x14ac:dyDescent="0.25">
      <c r="A2746" t="s">
        <v>29</v>
      </c>
      <c r="B2746" t="s">
        <v>5180</v>
      </c>
      <c r="C2746" t="s">
        <v>31</v>
      </c>
      <c r="D2746" t="s">
        <v>5180</v>
      </c>
      <c r="E2746" t="s">
        <v>5181</v>
      </c>
      <c r="F2746" t="s">
        <v>33</v>
      </c>
      <c r="G2746" t="s">
        <v>1859</v>
      </c>
      <c r="H2746" s="10">
        <v>43220</v>
      </c>
      <c r="I2746" s="10">
        <v>43231</v>
      </c>
      <c r="J2746" t="s">
        <v>35</v>
      </c>
      <c r="K2746" t="s">
        <v>36</v>
      </c>
      <c r="L2746" s="11">
        <v>-1656</v>
      </c>
      <c r="M2746" t="s">
        <v>37</v>
      </c>
      <c r="N2746" t="s">
        <v>5184</v>
      </c>
      <c r="O2746" t="s">
        <v>31</v>
      </c>
      <c r="P2746">
        <v>0</v>
      </c>
    </row>
    <row r="2747" spans="1:16" ht="14.95" x14ac:dyDescent="0.25">
      <c r="A2747" t="s">
        <v>29</v>
      </c>
      <c r="B2747" t="s">
        <v>5185</v>
      </c>
      <c r="C2747" t="s">
        <v>31</v>
      </c>
      <c r="D2747" t="s">
        <v>5185</v>
      </c>
      <c r="E2747" t="s">
        <v>5186</v>
      </c>
      <c r="F2747" t="s">
        <v>33</v>
      </c>
      <c r="G2747" t="s">
        <v>1859</v>
      </c>
      <c r="H2747" s="10">
        <v>43217</v>
      </c>
      <c r="I2747" s="10">
        <v>43231</v>
      </c>
      <c r="J2747" t="s">
        <v>35</v>
      </c>
      <c r="K2747" t="s">
        <v>36</v>
      </c>
      <c r="L2747" s="11">
        <v>-7755</v>
      </c>
      <c r="M2747" t="s">
        <v>37</v>
      </c>
      <c r="N2747" t="s">
        <v>5187</v>
      </c>
      <c r="O2747" t="s">
        <v>31</v>
      </c>
      <c r="P2747">
        <v>0</v>
      </c>
    </row>
    <row r="2748" spans="1:16" ht="14.95" x14ac:dyDescent="0.25">
      <c r="A2748" t="s">
        <v>29</v>
      </c>
      <c r="B2748" t="s">
        <v>5185</v>
      </c>
      <c r="C2748" t="s">
        <v>31</v>
      </c>
      <c r="D2748" t="s">
        <v>5185</v>
      </c>
      <c r="E2748" t="s">
        <v>5186</v>
      </c>
      <c r="F2748" t="s">
        <v>33</v>
      </c>
      <c r="G2748" t="s">
        <v>1859</v>
      </c>
      <c r="H2748" s="10">
        <v>43217</v>
      </c>
      <c r="I2748" s="10">
        <v>43231</v>
      </c>
      <c r="J2748" t="s">
        <v>35</v>
      </c>
      <c r="K2748" t="s">
        <v>36</v>
      </c>
      <c r="L2748" s="11">
        <v>-33691</v>
      </c>
      <c r="M2748" t="s">
        <v>37</v>
      </c>
      <c r="N2748" t="s">
        <v>5188</v>
      </c>
      <c r="O2748" t="s">
        <v>31</v>
      </c>
      <c r="P2748">
        <v>0</v>
      </c>
    </row>
    <row r="2749" spans="1:16" ht="14.95" x14ac:dyDescent="0.25">
      <c r="A2749" t="s">
        <v>29</v>
      </c>
      <c r="B2749" t="s">
        <v>5185</v>
      </c>
      <c r="C2749" t="s">
        <v>31</v>
      </c>
      <c r="D2749" t="s">
        <v>5185</v>
      </c>
      <c r="E2749" t="s">
        <v>5186</v>
      </c>
      <c r="F2749" t="s">
        <v>33</v>
      </c>
      <c r="G2749" t="s">
        <v>1859</v>
      </c>
      <c r="H2749" s="10">
        <v>43217</v>
      </c>
      <c r="I2749" s="10">
        <v>43231</v>
      </c>
      <c r="J2749" t="s">
        <v>35</v>
      </c>
      <c r="K2749" t="s">
        <v>36</v>
      </c>
      <c r="L2749" s="11">
        <v>-8617</v>
      </c>
      <c r="M2749" t="s">
        <v>37</v>
      </c>
      <c r="N2749" t="s">
        <v>5189</v>
      </c>
      <c r="O2749" t="s">
        <v>31</v>
      </c>
      <c r="P2749">
        <v>0</v>
      </c>
    </row>
    <row r="2750" spans="1:16" ht="14.95" x14ac:dyDescent="0.25">
      <c r="A2750" t="s">
        <v>29</v>
      </c>
      <c r="B2750" t="s">
        <v>5190</v>
      </c>
      <c r="C2750" t="s">
        <v>31</v>
      </c>
      <c r="D2750" t="s">
        <v>5191</v>
      </c>
      <c r="E2750" t="s">
        <v>5192</v>
      </c>
      <c r="F2750" t="s">
        <v>33</v>
      </c>
      <c r="G2750" t="s">
        <v>1859</v>
      </c>
      <c r="H2750" s="10">
        <v>43220</v>
      </c>
      <c r="I2750" s="10">
        <v>43231</v>
      </c>
      <c r="J2750" t="s">
        <v>35</v>
      </c>
      <c r="K2750" t="s">
        <v>36</v>
      </c>
      <c r="L2750" s="11">
        <v>-31904</v>
      </c>
      <c r="M2750" t="s">
        <v>37</v>
      </c>
      <c r="N2750" t="s">
        <v>5193</v>
      </c>
      <c r="O2750" t="s">
        <v>31</v>
      </c>
      <c r="P2750">
        <v>0</v>
      </c>
    </row>
    <row r="2751" spans="1:16" ht="14.95" x14ac:dyDescent="0.25">
      <c r="A2751" t="s">
        <v>29</v>
      </c>
      <c r="B2751" t="s">
        <v>5190</v>
      </c>
      <c r="C2751" t="s">
        <v>31</v>
      </c>
      <c r="D2751" t="s">
        <v>5191</v>
      </c>
      <c r="E2751" t="s">
        <v>5192</v>
      </c>
      <c r="F2751" t="s">
        <v>33</v>
      </c>
      <c r="G2751" t="s">
        <v>1859</v>
      </c>
      <c r="H2751" s="10">
        <v>43220</v>
      </c>
      <c r="I2751" s="10">
        <v>43231</v>
      </c>
      <c r="J2751" t="s">
        <v>35</v>
      </c>
      <c r="K2751" t="s">
        <v>36</v>
      </c>
      <c r="L2751" s="11">
        <v>-7344</v>
      </c>
      <c r="M2751" t="s">
        <v>37</v>
      </c>
      <c r="N2751" t="s">
        <v>5194</v>
      </c>
      <c r="O2751" t="s">
        <v>31</v>
      </c>
      <c r="P2751">
        <v>0</v>
      </c>
    </row>
    <row r="2752" spans="1:16" ht="14.95" x14ac:dyDescent="0.25">
      <c r="A2752" t="s">
        <v>29</v>
      </c>
      <c r="B2752" t="s">
        <v>5190</v>
      </c>
      <c r="C2752" t="s">
        <v>31</v>
      </c>
      <c r="D2752" t="s">
        <v>5190</v>
      </c>
      <c r="E2752" t="s">
        <v>5192</v>
      </c>
      <c r="F2752" t="s">
        <v>33</v>
      </c>
      <c r="G2752" t="s">
        <v>1859</v>
      </c>
      <c r="H2752" s="10">
        <v>43220</v>
      </c>
      <c r="I2752" s="10">
        <v>43231</v>
      </c>
      <c r="J2752" t="s">
        <v>35</v>
      </c>
      <c r="K2752" t="s">
        <v>36</v>
      </c>
      <c r="L2752" s="11">
        <v>-8160</v>
      </c>
      <c r="M2752" t="s">
        <v>37</v>
      </c>
      <c r="N2752" t="s">
        <v>5195</v>
      </c>
      <c r="O2752" t="s">
        <v>31</v>
      </c>
      <c r="P2752">
        <v>0</v>
      </c>
    </row>
    <row r="2753" spans="1:16" ht="14.95" x14ac:dyDescent="0.25">
      <c r="A2753" t="s">
        <v>29</v>
      </c>
      <c r="B2753" t="s">
        <v>5196</v>
      </c>
      <c r="C2753" t="s">
        <v>31</v>
      </c>
      <c r="D2753" t="s">
        <v>5196</v>
      </c>
      <c r="E2753" t="s">
        <v>5197</v>
      </c>
      <c r="F2753" t="s">
        <v>33</v>
      </c>
      <c r="G2753" t="s">
        <v>1859</v>
      </c>
      <c r="H2753" s="10">
        <v>43220</v>
      </c>
      <c r="I2753" s="10">
        <v>43231</v>
      </c>
      <c r="J2753" t="s">
        <v>35</v>
      </c>
      <c r="K2753" t="s">
        <v>36</v>
      </c>
      <c r="L2753" s="11">
        <v>-114854</v>
      </c>
      <c r="M2753" t="s">
        <v>37</v>
      </c>
      <c r="N2753" t="s">
        <v>5198</v>
      </c>
      <c r="O2753" t="s">
        <v>31</v>
      </c>
      <c r="P2753">
        <v>0</v>
      </c>
    </row>
    <row r="2754" spans="1:16" ht="14.95" x14ac:dyDescent="0.25">
      <c r="A2754" t="s">
        <v>29</v>
      </c>
      <c r="B2754" t="s">
        <v>5196</v>
      </c>
      <c r="C2754" t="s">
        <v>31</v>
      </c>
      <c r="D2754" t="s">
        <v>5196</v>
      </c>
      <c r="E2754" t="s">
        <v>5197</v>
      </c>
      <c r="F2754" t="s">
        <v>33</v>
      </c>
      <c r="G2754" t="s">
        <v>1859</v>
      </c>
      <c r="H2754" s="10">
        <v>43220</v>
      </c>
      <c r="I2754" s="10">
        <v>43231</v>
      </c>
      <c r="J2754" t="s">
        <v>35</v>
      </c>
      <c r="K2754" t="s">
        <v>36</v>
      </c>
      <c r="L2754" s="11">
        <v>-29374</v>
      </c>
      <c r="M2754" t="s">
        <v>37</v>
      </c>
      <c r="N2754" t="s">
        <v>5199</v>
      </c>
      <c r="O2754" t="s">
        <v>31</v>
      </c>
      <c r="P2754">
        <v>0</v>
      </c>
    </row>
    <row r="2755" spans="1:16" ht="14.95" x14ac:dyDescent="0.25">
      <c r="A2755" t="s">
        <v>29</v>
      </c>
      <c r="B2755" t="s">
        <v>5196</v>
      </c>
      <c r="C2755" t="s">
        <v>31</v>
      </c>
      <c r="D2755" t="s">
        <v>5196</v>
      </c>
      <c r="E2755" t="s">
        <v>5197</v>
      </c>
      <c r="F2755" t="s">
        <v>33</v>
      </c>
      <c r="G2755" t="s">
        <v>1859</v>
      </c>
      <c r="H2755" s="10">
        <v>43220</v>
      </c>
      <c r="I2755" s="10">
        <v>43231</v>
      </c>
      <c r="J2755" t="s">
        <v>35</v>
      </c>
      <c r="K2755" t="s">
        <v>36</v>
      </c>
      <c r="L2755" s="11">
        <v>-26437</v>
      </c>
      <c r="M2755" t="s">
        <v>37</v>
      </c>
      <c r="N2755" t="s">
        <v>5200</v>
      </c>
      <c r="O2755" t="s">
        <v>31</v>
      </c>
      <c r="P2755">
        <v>0</v>
      </c>
    </row>
    <row r="2756" spans="1:16" ht="14.95" x14ac:dyDescent="0.25">
      <c r="A2756" t="s">
        <v>29</v>
      </c>
      <c r="B2756" t="s">
        <v>5201</v>
      </c>
      <c r="C2756" t="s">
        <v>31</v>
      </c>
      <c r="D2756" t="s">
        <v>5201</v>
      </c>
      <c r="E2756" t="s">
        <v>5202</v>
      </c>
      <c r="F2756" t="s">
        <v>33</v>
      </c>
      <c r="G2756" t="s">
        <v>1859</v>
      </c>
      <c r="H2756" s="10">
        <v>43217</v>
      </c>
      <c r="I2756" s="10">
        <v>43231</v>
      </c>
      <c r="J2756" t="s">
        <v>35</v>
      </c>
      <c r="K2756" t="s">
        <v>36</v>
      </c>
      <c r="L2756" s="11">
        <v>-48060</v>
      </c>
      <c r="M2756" t="s">
        <v>37</v>
      </c>
      <c r="N2756" t="s">
        <v>5203</v>
      </c>
      <c r="O2756" t="s">
        <v>31</v>
      </c>
      <c r="P2756">
        <v>0</v>
      </c>
    </row>
    <row r="2757" spans="1:16" ht="14.95" x14ac:dyDescent="0.25">
      <c r="A2757" t="s">
        <v>29</v>
      </c>
      <c r="B2757" t="s">
        <v>5201</v>
      </c>
      <c r="C2757" t="s">
        <v>31</v>
      </c>
      <c r="D2757" t="s">
        <v>5201</v>
      </c>
      <c r="E2757" t="s">
        <v>5202</v>
      </c>
      <c r="F2757" t="s">
        <v>33</v>
      </c>
      <c r="G2757" t="s">
        <v>1859</v>
      </c>
      <c r="H2757" s="10">
        <v>43217</v>
      </c>
      <c r="I2757" s="10">
        <v>43231</v>
      </c>
      <c r="J2757" t="s">
        <v>35</v>
      </c>
      <c r="K2757" t="s">
        <v>36</v>
      </c>
      <c r="L2757" s="11">
        <v>-188006</v>
      </c>
      <c r="M2757" t="s">
        <v>37</v>
      </c>
      <c r="N2757" t="s">
        <v>5204</v>
      </c>
      <c r="O2757" t="s">
        <v>31</v>
      </c>
      <c r="P2757">
        <v>0</v>
      </c>
    </row>
    <row r="2758" spans="1:16" ht="14.95" x14ac:dyDescent="0.25">
      <c r="A2758" t="s">
        <v>29</v>
      </c>
      <c r="B2758" t="s">
        <v>5201</v>
      </c>
      <c r="C2758" t="s">
        <v>31</v>
      </c>
      <c r="D2758" t="s">
        <v>5201</v>
      </c>
      <c r="E2758" t="s">
        <v>5202</v>
      </c>
      <c r="F2758" t="s">
        <v>33</v>
      </c>
      <c r="G2758" t="s">
        <v>1859</v>
      </c>
      <c r="H2758" s="10">
        <v>43217</v>
      </c>
      <c r="I2758" s="10">
        <v>43231</v>
      </c>
      <c r="J2758" t="s">
        <v>35</v>
      </c>
      <c r="K2758" t="s">
        <v>36</v>
      </c>
      <c r="L2758" s="11">
        <v>-53400</v>
      </c>
      <c r="M2758" t="s">
        <v>37</v>
      </c>
      <c r="N2758" t="s">
        <v>5205</v>
      </c>
      <c r="O2758" t="s">
        <v>31</v>
      </c>
      <c r="P2758">
        <v>0</v>
      </c>
    </row>
    <row r="2759" spans="1:16" ht="14.95" x14ac:dyDescent="0.25">
      <c r="A2759" t="s">
        <v>29</v>
      </c>
      <c r="B2759" t="s">
        <v>5206</v>
      </c>
      <c r="C2759" t="s">
        <v>31</v>
      </c>
      <c r="D2759" t="s">
        <v>5207</v>
      </c>
      <c r="E2759" t="s">
        <v>5208</v>
      </c>
      <c r="F2759" t="s">
        <v>33</v>
      </c>
      <c r="G2759" t="s">
        <v>1859</v>
      </c>
      <c r="H2759" s="10">
        <v>43217</v>
      </c>
      <c r="I2759" s="10">
        <v>43231</v>
      </c>
      <c r="J2759" t="s">
        <v>1198</v>
      </c>
      <c r="K2759" t="s">
        <v>36</v>
      </c>
      <c r="L2759" s="11">
        <v>6357890</v>
      </c>
      <c r="M2759" t="s">
        <v>37</v>
      </c>
      <c r="N2759" t="s">
        <v>5209</v>
      </c>
      <c r="O2759" t="s">
        <v>31</v>
      </c>
      <c r="P2759">
        <v>0</v>
      </c>
    </row>
    <row r="2760" spans="1:16" ht="14.95" x14ac:dyDescent="0.25">
      <c r="A2760" t="s">
        <v>29</v>
      </c>
      <c r="B2760" t="s">
        <v>4945</v>
      </c>
      <c r="C2760" t="s">
        <v>31</v>
      </c>
      <c r="D2760" t="s">
        <v>5210</v>
      </c>
      <c r="E2760" t="s">
        <v>5211</v>
      </c>
      <c r="F2760" t="s">
        <v>33</v>
      </c>
      <c r="G2760" t="s">
        <v>1859</v>
      </c>
      <c r="H2760" s="10">
        <v>43217</v>
      </c>
      <c r="I2760" s="10">
        <v>43234</v>
      </c>
      <c r="J2760" t="s">
        <v>35</v>
      </c>
      <c r="K2760" t="s">
        <v>36</v>
      </c>
      <c r="L2760" s="11">
        <v>-5474</v>
      </c>
      <c r="M2760" t="s">
        <v>37</v>
      </c>
      <c r="N2760" t="s">
        <v>5212</v>
      </c>
      <c r="O2760" t="s">
        <v>31</v>
      </c>
      <c r="P2760">
        <v>0</v>
      </c>
    </row>
    <row r="2761" spans="1:16" ht="14.95" x14ac:dyDescent="0.25">
      <c r="A2761" t="s">
        <v>29</v>
      </c>
      <c r="B2761" t="s">
        <v>4945</v>
      </c>
      <c r="C2761" t="s">
        <v>31</v>
      </c>
      <c r="D2761" t="s">
        <v>5210</v>
      </c>
      <c r="E2761" t="s">
        <v>5211</v>
      </c>
      <c r="F2761" t="s">
        <v>33</v>
      </c>
      <c r="G2761" t="s">
        <v>1859</v>
      </c>
      <c r="H2761" s="10">
        <v>43217</v>
      </c>
      <c r="I2761" s="10">
        <v>43234</v>
      </c>
      <c r="J2761" t="s">
        <v>35</v>
      </c>
      <c r="K2761" t="s">
        <v>36</v>
      </c>
      <c r="L2761" s="11">
        <v>-1260</v>
      </c>
      <c r="M2761" t="s">
        <v>37</v>
      </c>
      <c r="N2761" t="s">
        <v>5213</v>
      </c>
      <c r="O2761" t="s">
        <v>31</v>
      </c>
      <c r="P2761">
        <v>0</v>
      </c>
    </row>
    <row r="2762" spans="1:16" ht="14.95" x14ac:dyDescent="0.25">
      <c r="A2762" t="s">
        <v>29</v>
      </c>
      <c r="B2762" t="s">
        <v>4945</v>
      </c>
      <c r="C2762" t="s">
        <v>31</v>
      </c>
      <c r="D2762" t="s">
        <v>5210</v>
      </c>
      <c r="E2762" t="s">
        <v>5211</v>
      </c>
      <c r="F2762" t="s">
        <v>33</v>
      </c>
      <c r="G2762" t="s">
        <v>1859</v>
      </c>
      <c r="H2762" s="10">
        <v>43217</v>
      </c>
      <c r="I2762" s="10">
        <v>43234</v>
      </c>
      <c r="J2762" t="s">
        <v>35</v>
      </c>
      <c r="K2762" t="s">
        <v>36</v>
      </c>
      <c r="L2762" s="11">
        <v>-1400</v>
      </c>
      <c r="M2762" t="s">
        <v>37</v>
      </c>
      <c r="N2762" t="s">
        <v>5214</v>
      </c>
      <c r="O2762" t="s">
        <v>31</v>
      </c>
      <c r="P2762">
        <v>0</v>
      </c>
    </row>
    <row r="2763" spans="1:16" ht="14.95" x14ac:dyDescent="0.25">
      <c r="A2763" t="s">
        <v>29</v>
      </c>
      <c r="B2763" t="s">
        <v>4945</v>
      </c>
      <c r="C2763" t="s">
        <v>31</v>
      </c>
      <c r="D2763" t="s">
        <v>5215</v>
      </c>
      <c r="E2763" t="s">
        <v>5216</v>
      </c>
      <c r="F2763" t="s">
        <v>33</v>
      </c>
      <c r="G2763" t="s">
        <v>1859</v>
      </c>
      <c r="H2763" s="10">
        <v>43220</v>
      </c>
      <c r="I2763" s="10">
        <v>43234</v>
      </c>
      <c r="J2763" t="s">
        <v>35</v>
      </c>
      <c r="K2763" t="s">
        <v>36</v>
      </c>
      <c r="L2763" s="11">
        <v>-1400</v>
      </c>
      <c r="M2763" t="s">
        <v>37</v>
      </c>
      <c r="N2763" t="s">
        <v>5217</v>
      </c>
      <c r="O2763" t="s">
        <v>31</v>
      </c>
      <c r="P2763">
        <v>0</v>
      </c>
    </row>
    <row r="2764" spans="1:16" ht="14.95" x14ac:dyDescent="0.25">
      <c r="A2764" t="s">
        <v>29</v>
      </c>
      <c r="B2764" t="s">
        <v>4945</v>
      </c>
      <c r="C2764" t="s">
        <v>31</v>
      </c>
      <c r="D2764" t="s">
        <v>5215</v>
      </c>
      <c r="E2764" t="s">
        <v>5216</v>
      </c>
      <c r="F2764" t="s">
        <v>33</v>
      </c>
      <c r="G2764" t="s">
        <v>1859</v>
      </c>
      <c r="H2764" s="10">
        <v>43220</v>
      </c>
      <c r="I2764" s="10">
        <v>43234</v>
      </c>
      <c r="J2764" t="s">
        <v>35</v>
      </c>
      <c r="K2764" t="s">
        <v>36</v>
      </c>
      <c r="L2764" s="11">
        <v>-5474</v>
      </c>
      <c r="M2764" t="s">
        <v>37</v>
      </c>
      <c r="N2764" t="s">
        <v>5218</v>
      </c>
      <c r="O2764" t="s">
        <v>31</v>
      </c>
      <c r="P2764">
        <v>0</v>
      </c>
    </row>
    <row r="2765" spans="1:16" ht="14.95" x14ac:dyDescent="0.25">
      <c r="A2765" t="s">
        <v>29</v>
      </c>
      <c r="B2765" t="s">
        <v>4945</v>
      </c>
      <c r="C2765" t="s">
        <v>31</v>
      </c>
      <c r="D2765" t="s">
        <v>5215</v>
      </c>
      <c r="E2765" t="s">
        <v>5216</v>
      </c>
      <c r="F2765" t="s">
        <v>33</v>
      </c>
      <c r="G2765" t="s">
        <v>1859</v>
      </c>
      <c r="H2765" s="10">
        <v>43220</v>
      </c>
      <c r="I2765" s="10">
        <v>43234</v>
      </c>
      <c r="J2765" t="s">
        <v>35</v>
      </c>
      <c r="K2765" t="s">
        <v>36</v>
      </c>
      <c r="L2765" s="11">
        <v>-1260</v>
      </c>
      <c r="M2765" t="s">
        <v>37</v>
      </c>
      <c r="N2765" t="s">
        <v>5219</v>
      </c>
      <c r="O2765" t="s">
        <v>31</v>
      </c>
      <c r="P2765">
        <v>0</v>
      </c>
    </row>
    <row r="2766" spans="1:16" ht="14.95" x14ac:dyDescent="0.25">
      <c r="A2766" t="s">
        <v>29</v>
      </c>
      <c r="B2766" t="s">
        <v>4987</v>
      </c>
      <c r="C2766" t="s">
        <v>31</v>
      </c>
      <c r="D2766" t="s">
        <v>5220</v>
      </c>
      <c r="E2766" t="s">
        <v>5221</v>
      </c>
      <c r="F2766" t="s">
        <v>33</v>
      </c>
      <c r="G2766" t="s">
        <v>1859</v>
      </c>
      <c r="H2766" s="10">
        <v>43217</v>
      </c>
      <c r="I2766" s="10">
        <v>43234</v>
      </c>
      <c r="J2766" t="s">
        <v>35</v>
      </c>
      <c r="K2766" t="s">
        <v>36</v>
      </c>
      <c r="L2766" s="11">
        <v>-2731</v>
      </c>
      <c r="M2766" t="s">
        <v>37</v>
      </c>
      <c r="N2766" t="s">
        <v>5222</v>
      </c>
      <c r="O2766" t="s">
        <v>31</v>
      </c>
      <c r="P2766">
        <v>0</v>
      </c>
    </row>
    <row r="2767" spans="1:16" ht="14.95" x14ac:dyDescent="0.25">
      <c r="A2767" t="s">
        <v>29</v>
      </c>
      <c r="B2767" t="s">
        <v>4987</v>
      </c>
      <c r="C2767" t="s">
        <v>31</v>
      </c>
      <c r="D2767" t="s">
        <v>5220</v>
      </c>
      <c r="E2767" t="s">
        <v>5221</v>
      </c>
      <c r="F2767" t="s">
        <v>33</v>
      </c>
      <c r="G2767" t="s">
        <v>1859</v>
      </c>
      <c r="H2767" s="10">
        <v>43217</v>
      </c>
      <c r="I2767" s="10">
        <v>43234</v>
      </c>
      <c r="J2767" t="s">
        <v>35</v>
      </c>
      <c r="K2767" t="s">
        <v>36</v>
      </c>
      <c r="L2767" s="11">
        <v>-24031</v>
      </c>
      <c r="M2767" t="s">
        <v>37</v>
      </c>
      <c r="N2767" t="s">
        <v>5223</v>
      </c>
      <c r="O2767" t="s">
        <v>31</v>
      </c>
      <c r="P2767">
        <v>0</v>
      </c>
    </row>
    <row r="2768" spans="1:16" ht="14.95" x14ac:dyDescent="0.25">
      <c r="A2768" t="s">
        <v>29</v>
      </c>
      <c r="B2768" t="s">
        <v>4987</v>
      </c>
      <c r="C2768" t="s">
        <v>31</v>
      </c>
      <c r="D2768" t="s">
        <v>5220</v>
      </c>
      <c r="E2768" t="s">
        <v>5221</v>
      </c>
      <c r="F2768" t="s">
        <v>33</v>
      </c>
      <c r="G2768" t="s">
        <v>1859</v>
      </c>
      <c r="H2768" s="10">
        <v>43217</v>
      </c>
      <c r="I2768" s="10">
        <v>43234</v>
      </c>
      <c r="J2768" t="s">
        <v>35</v>
      </c>
      <c r="K2768" t="s">
        <v>36</v>
      </c>
      <c r="L2768" s="11">
        <v>-4915</v>
      </c>
      <c r="M2768" t="s">
        <v>37</v>
      </c>
      <c r="N2768" t="s">
        <v>5224</v>
      </c>
      <c r="O2768" t="s">
        <v>31</v>
      </c>
      <c r="P2768">
        <v>0</v>
      </c>
    </row>
    <row r="2769" spans="1:16" ht="14.95" x14ac:dyDescent="0.25">
      <c r="A2769" t="s">
        <v>29</v>
      </c>
      <c r="B2769" t="s">
        <v>5225</v>
      </c>
      <c r="C2769" t="s">
        <v>31</v>
      </c>
      <c r="D2769" t="s">
        <v>5226</v>
      </c>
      <c r="E2769" t="s">
        <v>5227</v>
      </c>
      <c r="F2769" t="s">
        <v>33</v>
      </c>
      <c r="G2769" t="s">
        <v>1859</v>
      </c>
      <c r="H2769" s="10">
        <v>43232</v>
      </c>
      <c r="I2769" s="10">
        <v>43236</v>
      </c>
      <c r="J2769" t="s">
        <v>35</v>
      </c>
      <c r="K2769" t="s">
        <v>36</v>
      </c>
      <c r="L2769" s="11">
        <v>-3542616</v>
      </c>
      <c r="M2769" t="s">
        <v>37</v>
      </c>
      <c r="N2769" t="s">
        <v>5228</v>
      </c>
      <c r="O2769" t="s">
        <v>31</v>
      </c>
      <c r="P2769">
        <v>0</v>
      </c>
    </row>
    <row r="2770" spans="1:16" ht="14.95" x14ac:dyDescent="0.25">
      <c r="A2770" t="s">
        <v>29</v>
      </c>
      <c r="B2770" t="s">
        <v>5225</v>
      </c>
      <c r="C2770" t="s">
        <v>31</v>
      </c>
      <c r="D2770" t="s">
        <v>5226</v>
      </c>
      <c r="E2770" t="s">
        <v>5227</v>
      </c>
      <c r="F2770" t="s">
        <v>33</v>
      </c>
      <c r="G2770" t="s">
        <v>1859</v>
      </c>
      <c r="H2770" s="10">
        <v>43232</v>
      </c>
      <c r="I2770" s="10">
        <v>43236</v>
      </c>
      <c r="J2770" t="s">
        <v>35</v>
      </c>
      <c r="K2770" t="s">
        <v>36</v>
      </c>
      <c r="L2770" s="11">
        <v>-816480</v>
      </c>
      <c r="M2770" t="s">
        <v>37</v>
      </c>
      <c r="N2770" t="s">
        <v>5229</v>
      </c>
      <c r="O2770" t="s">
        <v>31</v>
      </c>
      <c r="P2770">
        <v>0</v>
      </c>
    </row>
    <row r="2771" spans="1:16" ht="14.95" x14ac:dyDescent="0.25">
      <c r="A2771" t="s">
        <v>29</v>
      </c>
      <c r="B2771" t="s">
        <v>5225</v>
      </c>
      <c r="C2771" t="s">
        <v>31</v>
      </c>
      <c r="D2771" t="s">
        <v>5226</v>
      </c>
      <c r="E2771" t="s">
        <v>5227</v>
      </c>
      <c r="F2771" t="s">
        <v>33</v>
      </c>
      <c r="G2771" t="s">
        <v>1859</v>
      </c>
      <c r="H2771" s="10">
        <v>43232</v>
      </c>
      <c r="I2771" s="10">
        <v>43236</v>
      </c>
      <c r="J2771" t="s">
        <v>35</v>
      </c>
      <c r="K2771" t="s">
        <v>36</v>
      </c>
      <c r="L2771" s="11">
        <v>-907200</v>
      </c>
      <c r="M2771" t="s">
        <v>37</v>
      </c>
      <c r="N2771" t="s">
        <v>5230</v>
      </c>
      <c r="O2771" t="s">
        <v>31</v>
      </c>
      <c r="P2771">
        <v>0</v>
      </c>
    </row>
    <row r="2772" spans="1:16" ht="14.95" x14ac:dyDescent="0.25">
      <c r="A2772" t="s">
        <v>29</v>
      </c>
      <c r="B2772" t="s">
        <v>5225</v>
      </c>
      <c r="C2772" t="s">
        <v>31</v>
      </c>
      <c r="D2772" t="s">
        <v>5231</v>
      </c>
      <c r="E2772" t="s">
        <v>5232</v>
      </c>
      <c r="F2772" t="s">
        <v>33</v>
      </c>
      <c r="G2772" t="s">
        <v>1859</v>
      </c>
      <c r="H2772" s="10">
        <v>43232</v>
      </c>
      <c r="I2772" s="10">
        <v>43236</v>
      </c>
      <c r="J2772" t="s">
        <v>35</v>
      </c>
      <c r="K2772" t="s">
        <v>36</v>
      </c>
      <c r="L2772" s="11">
        <v>-119020</v>
      </c>
      <c r="M2772" t="s">
        <v>37</v>
      </c>
      <c r="N2772" t="s">
        <v>5233</v>
      </c>
      <c r="O2772" t="s">
        <v>31</v>
      </c>
      <c r="P2772">
        <v>0</v>
      </c>
    </row>
    <row r="2773" spans="1:16" ht="14.95" x14ac:dyDescent="0.25">
      <c r="A2773" t="s">
        <v>29</v>
      </c>
      <c r="B2773" t="s">
        <v>5225</v>
      </c>
      <c r="C2773" t="s">
        <v>31</v>
      </c>
      <c r="D2773" t="s">
        <v>5231</v>
      </c>
      <c r="E2773" t="s">
        <v>5232</v>
      </c>
      <c r="F2773" t="s">
        <v>33</v>
      </c>
      <c r="G2773" t="s">
        <v>1859</v>
      </c>
      <c r="H2773" s="10">
        <v>43232</v>
      </c>
      <c r="I2773" s="10">
        <v>43236</v>
      </c>
      <c r="J2773" t="s">
        <v>35</v>
      </c>
      <c r="K2773" t="s">
        <v>36</v>
      </c>
      <c r="L2773" s="11">
        <v>-107118</v>
      </c>
      <c r="M2773" t="s">
        <v>37</v>
      </c>
      <c r="N2773" t="s">
        <v>5234</v>
      </c>
      <c r="O2773" t="s">
        <v>31</v>
      </c>
      <c r="P2773">
        <v>0</v>
      </c>
    </row>
    <row r="2774" spans="1:16" ht="14.95" x14ac:dyDescent="0.25">
      <c r="A2774" t="s">
        <v>29</v>
      </c>
      <c r="B2774" t="s">
        <v>5225</v>
      </c>
      <c r="C2774" t="s">
        <v>31</v>
      </c>
      <c r="D2774" t="s">
        <v>5231</v>
      </c>
      <c r="E2774" t="s">
        <v>5232</v>
      </c>
      <c r="F2774" t="s">
        <v>33</v>
      </c>
      <c r="G2774" t="s">
        <v>1859</v>
      </c>
      <c r="H2774" s="10">
        <v>43232</v>
      </c>
      <c r="I2774" s="10">
        <v>43236</v>
      </c>
      <c r="J2774" t="s">
        <v>35</v>
      </c>
      <c r="K2774" t="s">
        <v>36</v>
      </c>
      <c r="L2774" s="11">
        <v>-464773</v>
      </c>
      <c r="M2774" t="s">
        <v>37</v>
      </c>
      <c r="N2774" t="s">
        <v>5235</v>
      </c>
      <c r="O2774" t="s">
        <v>31</v>
      </c>
      <c r="P2774">
        <v>0</v>
      </c>
    </row>
    <row r="2775" spans="1:16" ht="14.95" x14ac:dyDescent="0.25">
      <c r="A2775" t="s">
        <v>29</v>
      </c>
      <c r="B2775" t="s">
        <v>5236</v>
      </c>
      <c r="C2775" t="s">
        <v>31</v>
      </c>
      <c r="D2775" t="s">
        <v>5237</v>
      </c>
      <c r="E2775" t="s">
        <v>5238</v>
      </c>
      <c r="F2775" t="s">
        <v>33</v>
      </c>
      <c r="G2775" t="s">
        <v>1859</v>
      </c>
      <c r="H2775" s="10">
        <v>43234</v>
      </c>
      <c r="I2775" s="10">
        <v>43277</v>
      </c>
      <c r="J2775" t="s">
        <v>1198</v>
      </c>
      <c r="K2775" t="s">
        <v>36</v>
      </c>
      <c r="L2775" s="11">
        <v>20392574</v>
      </c>
      <c r="M2775" t="s">
        <v>37</v>
      </c>
      <c r="N2775" t="s">
        <v>5239</v>
      </c>
      <c r="O2775" t="s">
        <v>31</v>
      </c>
      <c r="P2775">
        <v>0</v>
      </c>
    </row>
    <row r="2776" spans="1:16" ht="14.95" x14ac:dyDescent="0.25">
      <c r="A2776" t="s">
        <v>29</v>
      </c>
      <c r="B2776" t="s">
        <v>5240</v>
      </c>
      <c r="C2776" t="s">
        <v>31</v>
      </c>
      <c r="D2776" t="s">
        <v>5240</v>
      </c>
      <c r="E2776" t="s">
        <v>5241</v>
      </c>
      <c r="F2776" t="s">
        <v>33</v>
      </c>
      <c r="G2776" t="s">
        <v>1859</v>
      </c>
      <c r="H2776" s="10">
        <v>43241</v>
      </c>
      <c r="I2776" s="10">
        <v>43280</v>
      </c>
      <c r="J2776" t="s">
        <v>35</v>
      </c>
      <c r="K2776" t="s">
        <v>36</v>
      </c>
      <c r="L2776" s="11">
        <v>-5616</v>
      </c>
      <c r="M2776" t="s">
        <v>37</v>
      </c>
      <c r="N2776" t="s">
        <v>5242</v>
      </c>
      <c r="O2776" t="s">
        <v>31</v>
      </c>
      <c r="P2776">
        <v>0</v>
      </c>
    </row>
    <row r="2777" spans="1:16" ht="14.95" x14ac:dyDescent="0.25">
      <c r="A2777" t="s">
        <v>29</v>
      </c>
      <c r="B2777" t="s">
        <v>5240</v>
      </c>
      <c r="C2777" t="s">
        <v>31</v>
      </c>
      <c r="D2777" t="s">
        <v>5240</v>
      </c>
      <c r="E2777" t="s">
        <v>5241</v>
      </c>
      <c r="F2777" t="s">
        <v>33</v>
      </c>
      <c r="G2777" t="s">
        <v>1859</v>
      </c>
      <c r="H2777" s="10">
        <v>43241</v>
      </c>
      <c r="I2777" s="10">
        <v>43280</v>
      </c>
      <c r="J2777" t="s">
        <v>35</v>
      </c>
      <c r="K2777" t="s">
        <v>36</v>
      </c>
      <c r="L2777" s="11">
        <v>-6240</v>
      </c>
      <c r="M2777" t="s">
        <v>37</v>
      </c>
      <c r="N2777" t="s">
        <v>5243</v>
      </c>
      <c r="O2777" t="s">
        <v>31</v>
      </c>
      <c r="P2777">
        <v>0</v>
      </c>
    </row>
    <row r="2778" spans="1:16" ht="14.95" x14ac:dyDescent="0.25">
      <c r="A2778" t="s">
        <v>29</v>
      </c>
      <c r="B2778" t="s">
        <v>5240</v>
      </c>
      <c r="C2778" t="s">
        <v>31</v>
      </c>
      <c r="D2778" t="s">
        <v>5240</v>
      </c>
      <c r="E2778" t="s">
        <v>5241</v>
      </c>
      <c r="F2778" t="s">
        <v>33</v>
      </c>
      <c r="G2778" t="s">
        <v>1859</v>
      </c>
      <c r="H2778" s="10">
        <v>43241</v>
      </c>
      <c r="I2778" s="10">
        <v>43280</v>
      </c>
      <c r="J2778" t="s">
        <v>35</v>
      </c>
      <c r="K2778" t="s">
        <v>36</v>
      </c>
      <c r="L2778" s="11">
        <v>-24367</v>
      </c>
      <c r="M2778" t="s">
        <v>37</v>
      </c>
      <c r="N2778" t="s">
        <v>5244</v>
      </c>
      <c r="O2778" t="s">
        <v>31</v>
      </c>
      <c r="P2778">
        <v>0</v>
      </c>
    </row>
    <row r="2779" spans="1:16" ht="14.95" x14ac:dyDescent="0.25">
      <c r="A2779" t="s">
        <v>29</v>
      </c>
      <c r="B2779" t="s">
        <v>5245</v>
      </c>
      <c r="C2779" t="s">
        <v>31</v>
      </c>
      <c r="D2779" t="s">
        <v>5245</v>
      </c>
      <c r="E2779" t="s">
        <v>5246</v>
      </c>
      <c r="F2779" t="s">
        <v>33</v>
      </c>
      <c r="G2779" t="s">
        <v>1859</v>
      </c>
      <c r="H2779" s="10">
        <v>43237</v>
      </c>
      <c r="I2779" s="10">
        <v>43280</v>
      </c>
      <c r="J2779" t="s">
        <v>35</v>
      </c>
      <c r="K2779" t="s">
        <v>36</v>
      </c>
      <c r="L2779" s="11">
        <v>-91440</v>
      </c>
      <c r="M2779" t="s">
        <v>37</v>
      </c>
      <c r="N2779" t="s">
        <v>5247</v>
      </c>
      <c r="O2779" t="s">
        <v>31</v>
      </c>
      <c r="P2779">
        <v>0</v>
      </c>
    </row>
    <row r="2780" spans="1:16" ht="14.95" x14ac:dyDescent="0.25">
      <c r="A2780" t="s">
        <v>29</v>
      </c>
      <c r="B2780" t="s">
        <v>5245</v>
      </c>
      <c r="C2780" t="s">
        <v>31</v>
      </c>
      <c r="D2780" t="s">
        <v>5245</v>
      </c>
      <c r="E2780" t="s">
        <v>5246</v>
      </c>
      <c r="F2780" t="s">
        <v>33</v>
      </c>
      <c r="G2780" t="s">
        <v>1859</v>
      </c>
      <c r="H2780" s="10">
        <v>43237</v>
      </c>
      <c r="I2780" s="10">
        <v>43280</v>
      </c>
      <c r="J2780" t="s">
        <v>35</v>
      </c>
      <c r="K2780" t="s">
        <v>36</v>
      </c>
      <c r="L2780" s="11">
        <v>-101600</v>
      </c>
      <c r="M2780" t="s">
        <v>37</v>
      </c>
      <c r="N2780" t="s">
        <v>5248</v>
      </c>
      <c r="O2780" t="s">
        <v>31</v>
      </c>
      <c r="P2780">
        <v>0</v>
      </c>
    </row>
    <row r="2781" spans="1:16" ht="14.95" x14ac:dyDescent="0.25">
      <c r="A2781" t="s">
        <v>29</v>
      </c>
      <c r="B2781" t="s">
        <v>5245</v>
      </c>
      <c r="C2781" t="s">
        <v>31</v>
      </c>
      <c r="D2781" t="s">
        <v>5245</v>
      </c>
      <c r="E2781" t="s">
        <v>5246</v>
      </c>
      <c r="F2781" t="s">
        <v>33</v>
      </c>
      <c r="G2781" t="s">
        <v>1859</v>
      </c>
      <c r="H2781" s="10">
        <v>43237</v>
      </c>
      <c r="I2781" s="10">
        <v>43280</v>
      </c>
      <c r="J2781" t="s">
        <v>35</v>
      </c>
      <c r="K2781" t="s">
        <v>36</v>
      </c>
      <c r="L2781" s="11">
        <v>-396748</v>
      </c>
      <c r="M2781" t="s">
        <v>37</v>
      </c>
      <c r="N2781" t="s">
        <v>5249</v>
      </c>
      <c r="O2781" t="s">
        <v>31</v>
      </c>
      <c r="P2781">
        <v>0</v>
      </c>
    </row>
    <row r="2782" spans="1:16" ht="14.95" x14ac:dyDescent="0.25">
      <c r="A2782" t="s">
        <v>29</v>
      </c>
      <c r="B2782" t="s">
        <v>5250</v>
      </c>
      <c r="C2782" t="s">
        <v>31</v>
      </c>
      <c r="D2782" t="s">
        <v>5250</v>
      </c>
      <c r="E2782" t="s">
        <v>5251</v>
      </c>
      <c r="F2782" t="s">
        <v>33</v>
      </c>
      <c r="G2782" t="s">
        <v>1859</v>
      </c>
      <c r="H2782" s="10">
        <v>43237</v>
      </c>
      <c r="I2782" s="10">
        <v>43280</v>
      </c>
      <c r="J2782" t="s">
        <v>35</v>
      </c>
      <c r="K2782" t="s">
        <v>36</v>
      </c>
      <c r="L2782" s="11">
        <v>-178200</v>
      </c>
      <c r="M2782" t="s">
        <v>37</v>
      </c>
      <c r="N2782" t="s">
        <v>5252</v>
      </c>
      <c r="O2782" t="s">
        <v>31</v>
      </c>
      <c r="P2782">
        <v>0</v>
      </c>
    </row>
    <row r="2783" spans="1:16" ht="14.95" x14ac:dyDescent="0.25">
      <c r="A2783" t="s">
        <v>29</v>
      </c>
      <c r="B2783" t="s">
        <v>5250</v>
      </c>
      <c r="C2783" t="s">
        <v>31</v>
      </c>
      <c r="D2783" t="s">
        <v>5250</v>
      </c>
      <c r="E2783" t="s">
        <v>5251</v>
      </c>
      <c r="F2783" t="s">
        <v>33</v>
      </c>
      <c r="G2783" t="s">
        <v>1859</v>
      </c>
      <c r="H2783" s="10">
        <v>43237</v>
      </c>
      <c r="I2783" s="10">
        <v>43280</v>
      </c>
      <c r="J2783" t="s">
        <v>35</v>
      </c>
      <c r="K2783" t="s">
        <v>36</v>
      </c>
      <c r="L2783" s="11">
        <v>-198000</v>
      </c>
      <c r="M2783" t="s">
        <v>37</v>
      </c>
      <c r="N2783" t="s">
        <v>5253</v>
      </c>
      <c r="O2783" t="s">
        <v>31</v>
      </c>
      <c r="P2783">
        <v>0</v>
      </c>
    </row>
    <row r="2784" spans="1:16" ht="14.95" x14ac:dyDescent="0.25">
      <c r="A2784" t="s">
        <v>29</v>
      </c>
      <c r="B2784" t="s">
        <v>5250</v>
      </c>
      <c r="C2784" t="s">
        <v>31</v>
      </c>
      <c r="D2784" t="s">
        <v>5250</v>
      </c>
      <c r="E2784" t="s">
        <v>5251</v>
      </c>
      <c r="F2784" t="s">
        <v>33</v>
      </c>
      <c r="G2784" t="s">
        <v>1859</v>
      </c>
      <c r="H2784" s="10">
        <v>43237</v>
      </c>
      <c r="I2784" s="10">
        <v>43280</v>
      </c>
      <c r="J2784" t="s">
        <v>35</v>
      </c>
      <c r="K2784" t="s">
        <v>36</v>
      </c>
      <c r="L2784" s="11">
        <v>-773190</v>
      </c>
      <c r="M2784" t="s">
        <v>37</v>
      </c>
      <c r="N2784" t="s">
        <v>5254</v>
      </c>
      <c r="O2784" t="s">
        <v>31</v>
      </c>
      <c r="P2784">
        <v>0</v>
      </c>
    </row>
    <row r="2785" spans="1:16" ht="14.95" x14ac:dyDescent="0.25">
      <c r="A2785" t="s">
        <v>29</v>
      </c>
      <c r="B2785" t="s">
        <v>5255</v>
      </c>
      <c r="C2785" t="s">
        <v>31</v>
      </c>
      <c r="D2785" t="s">
        <v>5256</v>
      </c>
      <c r="E2785" t="s">
        <v>5257</v>
      </c>
      <c r="F2785" t="s">
        <v>33</v>
      </c>
      <c r="G2785" t="s">
        <v>1859</v>
      </c>
      <c r="H2785" s="10">
        <v>43237</v>
      </c>
      <c r="I2785" s="10">
        <v>43281</v>
      </c>
      <c r="J2785" t="s">
        <v>35</v>
      </c>
      <c r="K2785" t="s">
        <v>36</v>
      </c>
      <c r="L2785" s="11">
        <v>-11703</v>
      </c>
      <c r="M2785" t="s">
        <v>37</v>
      </c>
      <c r="N2785" t="s">
        <v>5258</v>
      </c>
      <c r="O2785" t="s">
        <v>31</v>
      </c>
      <c r="P2785">
        <v>0</v>
      </c>
    </row>
    <row r="2786" spans="1:16" ht="14.95" x14ac:dyDescent="0.25">
      <c r="A2786" t="s">
        <v>29</v>
      </c>
      <c r="B2786" t="s">
        <v>5255</v>
      </c>
      <c r="C2786" t="s">
        <v>31</v>
      </c>
      <c r="D2786" t="s">
        <v>5256</v>
      </c>
      <c r="E2786" t="s">
        <v>5257</v>
      </c>
      <c r="F2786" t="s">
        <v>33</v>
      </c>
      <c r="G2786" t="s">
        <v>1859</v>
      </c>
      <c r="H2786" s="10">
        <v>43237</v>
      </c>
      <c r="I2786" s="10">
        <v>43281</v>
      </c>
      <c r="J2786" t="s">
        <v>35</v>
      </c>
      <c r="K2786" t="s">
        <v>36</v>
      </c>
      <c r="L2786" s="11">
        <v>-57216</v>
      </c>
      <c r="M2786" t="s">
        <v>37</v>
      </c>
      <c r="N2786" t="s">
        <v>5259</v>
      </c>
      <c r="O2786" t="s">
        <v>31</v>
      </c>
      <c r="P2786">
        <v>0</v>
      </c>
    </row>
    <row r="2787" spans="1:16" ht="14.95" x14ac:dyDescent="0.25">
      <c r="A2787" t="s">
        <v>29</v>
      </c>
      <c r="B2787" t="s">
        <v>5255</v>
      </c>
      <c r="C2787" t="s">
        <v>31</v>
      </c>
      <c r="D2787" t="s">
        <v>5256</v>
      </c>
      <c r="E2787" t="s">
        <v>5257</v>
      </c>
      <c r="F2787" t="s">
        <v>33</v>
      </c>
      <c r="G2787" t="s">
        <v>1859</v>
      </c>
      <c r="H2787" s="10">
        <v>43237</v>
      </c>
      <c r="I2787" s="10">
        <v>43281</v>
      </c>
      <c r="J2787" t="s">
        <v>35</v>
      </c>
      <c r="K2787" t="s">
        <v>36</v>
      </c>
      <c r="L2787" s="11">
        <v>-6502</v>
      </c>
      <c r="M2787" t="s">
        <v>37</v>
      </c>
      <c r="N2787" t="s">
        <v>5260</v>
      </c>
      <c r="O2787" t="s">
        <v>31</v>
      </c>
      <c r="P2787">
        <v>0</v>
      </c>
    </row>
    <row r="2788" spans="1:16" ht="14.95" x14ac:dyDescent="0.25">
      <c r="A2788" t="s">
        <v>29</v>
      </c>
      <c r="B2788" t="s">
        <v>5261</v>
      </c>
      <c r="C2788" t="s">
        <v>31</v>
      </c>
      <c r="D2788" t="s">
        <v>5262</v>
      </c>
      <c r="E2788" t="s">
        <v>5263</v>
      </c>
      <c r="F2788" t="s">
        <v>33</v>
      </c>
      <c r="G2788" t="s">
        <v>1859</v>
      </c>
      <c r="H2788" s="10">
        <v>43241</v>
      </c>
      <c r="I2788" s="10">
        <v>43281</v>
      </c>
      <c r="J2788" t="s">
        <v>35</v>
      </c>
      <c r="K2788" t="s">
        <v>36</v>
      </c>
      <c r="L2788" s="11">
        <v>-3280</v>
      </c>
      <c r="M2788" t="s">
        <v>37</v>
      </c>
      <c r="N2788" t="s">
        <v>5264</v>
      </c>
      <c r="O2788" t="s">
        <v>31</v>
      </c>
      <c r="P2788">
        <v>0</v>
      </c>
    </row>
    <row r="2789" spans="1:16" ht="14.95" x14ac:dyDescent="0.25">
      <c r="A2789" t="s">
        <v>29</v>
      </c>
      <c r="B2789" t="s">
        <v>5261</v>
      </c>
      <c r="C2789" t="s">
        <v>31</v>
      </c>
      <c r="D2789" t="s">
        <v>5262</v>
      </c>
      <c r="E2789" t="s">
        <v>5263</v>
      </c>
      <c r="F2789" t="s">
        <v>33</v>
      </c>
      <c r="G2789" t="s">
        <v>1859</v>
      </c>
      <c r="H2789" s="10">
        <v>43241</v>
      </c>
      <c r="I2789" s="10">
        <v>43281</v>
      </c>
      <c r="J2789" t="s">
        <v>35</v>
      </c>
      <c r="K2789" t="s">
        <v>36</v>
      </c>
      <c r="L2789" s="11">
        <v>-373</v>
      </c>
      <c r="M2789" t="s">
        <v>37</v>
      </c>
      <c r="N2789" t="s">
        <v>5265</v>
      </c>
      <c r="O2789" t="s">
        <v>31</v>
      </c>
      <c r="P2789">
        <v>0</v>
      </c>
    </row>
    <row r="2790" spans="1:16" ht="14.95" x14ac:dyDescent="0.25">
      <c r="A2790" t="s">
        <v>29</v>
      </c>
      <c r="B2790" t="s">
        <v>5261</v>
      </c>
      <c r="C2790" t="s">
        <v>31</v>
      </c>
      <c r="D2790" t="s">
        <v>5262</v>
      </c>
      <c r="E2790" t="s">
        <v>5263</v>
      </c>
      <c r="F2790" t="s">
        <v>33</v>
      </c>
      <c r="G2790" t="s">
        <v>1859</v>
      </c>
      <c r="H2790" s="10">
        <v>43241</v>
      </c>
      <c r="I2790" s="10">
        <v>43281</v>
      </c>
      <c r="J2790" t="s">
        <v>35</v>
      </c>
      <c r="K2790" t="s">
        <v>36</v>
      </c>
      <c r="L2790" s="11">
        <v>-671</v>
      </c>
      <c r="M2790" t="s">
        <v>37</v>
      </c>
      <c r="N2790" t="s">
        <v>5266</v>
      </c>
      <c r="O2790" t="s">
        <v>31</v>
      </c>
      <c r="P2790">
        <v>0</v>
      </c>
    </row>
    <row r="2791" spans="1:16" ht="14.95" x14ac:dyDescent="0.25">
      <c r="A2791" t="s">
        <v>29</v>
      </c>
      <c r="B2791" t="s">
        <v>5267</v>
      </c>
      <c r="C2791" t="s">
        <v>31</v>
      </c>
      <c r="D2791" t="s">
        <v>5267</v>
      </c>
      <c r="E2791" t="s">
        <v>5268</v>
      </c>
      <c r="F2791" t="s">
        <v>33</v>
      </c>
      <c r="G2791" t="s">
        <v>1859</v>
      </c>
      <c r="H2791" s="10">
        <v>43279</v>
      </c>
      <c r="I2791" s="10">
        <v>43281</v>
      </c>
      <c r="J2791" t="s">
        <v>35</v>
      </c>
      <c r="K2791" t="s">
        <v>36</v>
      </c>
      <c r="L2791" s="11">
        <v>-80304</v>
      </c>
      <c r="M2791" t="s">
        <v>37</v>
      </c>
      <c r="N2791" t="s">
        <v>5269</v>
      </c>
      <c r="O2791" t="s">
        <v>31</v>
      </c>
      <c r="P2791">
        <v>0</v>
      </c>
    </row>
    <row r="2792" spans="1:16" ht="14.95" x14ac:dyDescent="0.25">
      <c r="A2792" t="s">
        <v>29</v>
      </c>
      <c r="B2792" t="s">
        <v>5267</v>
      </c>
      <c r="C2792" t="s">
        <v>31</v>
      </c>
      <c r="D2792" t="s">
        <v>5267</v>
      </c>
      <c r="E2792" t="s">
        <v>5268</v>
      </c>
      <c r="F2792" t="s">
        <v>33</v>
      </c>
      <c r="G2792" t="s">
        <v>1859</v>
      </c>
      <c r="H2792" s="10">
        <v>43279</v>
      </c>
      <c r="I2792" s="10">
        <v>43281</v>
      </c>
      <c r="J2792" t="s">
        <v>35</v>
      </c>
      <c r="K2792" t="s">
        <v>36</v>
      </c>
      <c r="L2792" s="11">
        <v>-313587</v>
      </c>
      <c r="M2792" t="s">
        <v>37</v>
      </c>
      <c r="N2792" t="s">
        <v>5270</v>
      </c>
      <c r="O2792" t="s">
        <v>31</v>
      </c>
      <c r="P2792">
        <v>0</v>
      </c>
    </row>
    <row r="2793" spans="1:16" ht="14.95" x14ac:dyDescent="0.25">
      <c r="A2793" t="s">
        <v>29</v>
      </c>
      <c r="B2793" t="s">
        <v>5271</v>
      </c>
      <c r="C2793" t="s">
        <v>31</v>
      </c>
      <c r="D2793" t="s">
        <v>5271</v>
      </c>
      <c r="E2793" t="s">
        <v>5272</v>
      </c>
      <c r="F2793" t="s">
        <v>33</v>
      </c>
      <c r="G2793" t="s">
        <v>1859</v>
      </c>
      <c r="H2793" s="10">
        <v>43279</v>
      </c>
      <c r="I2793" s="10">
        <v>43281</v>
      </c>
      <c r="J2793" t="s">
        <v>35</v>
      </c>
      <c r="K2793" t="s">
        <v>36</v>
      </c>
      <c r="L2793" s="11">
        <v>-24000</v>
      </c>
      <c r="M2793" t="s">
        <v>37</v>
      </c>
      <c r="N2793" t="s">
        <v>5273</v>
      </c>
      <c r="O2793" t="s">
        <v>31</v>
      </c>
      <c r="P2793">
        <v>0</v>
      </c>
    </row>
    <row r="2794" spans="1:16" ht="14.95" x14ac:dyDescent="0.25">
      <c r="A2794" t="s">
        <v>29</v>
      </c>
      <c r="B2794" t="s">
        <v>5271</v>
      </c>
      <c r="C2794" t="s">
        <v>31</v>
      </c>
      <c r="D2794" t="s">
        <v>5271</v>
      </c>
      <c r="E2794" t="s">
        <v>5272</v>
      </c>
      <c r="F2794" t="s">
        <v>33</v>
      </c>
      <c r="G2794" t="s">
        <v>1859</v>
      </c>
      <c r="H2794" s="10">
        <v>43279</v>
      </c>
      <c r="I2794" s="10">
        <v>43281</v>
      </c>
      <c r="J2794" t="s">
        <v>35</v>
      </c>
      <c r="K2794" t="s">
        <v>36</v>
      </c>
      <c r="L2794" s="11">
        <v>-93720</v>
      </c>
      <c r="M2794" t="s">
        <v>37</v>
      </c>
      <c r="N2794" t="s">
        <v>5274</v>
      </c>
      <c r="O2794" t="s">
        <v>31</v>
      </c>
      <c r="P2794">
        <v>0</v>
      </c>
    </row>
    <row r="2795" spans="1:16" ht="14.95" x14ac:dyDescent="0.25">
      <c r="A2795" t="s">
        <v>29</v>
      </c>
      <c r="B2795" t="s">
        <v>5275</v>
      </c>
      <c r="C2795" t="s">
        <v>31</v>
      </c>
      <c r="D2795" t="s">
        <v>5275</v>
      </c>
      <c r="E2795" t="s">
        <v>5276</v>
      </c>
      <c r="F2795" t="s">
        <v>33</v>
      </c>
      <c r="G2795" t="s">
        <v>1859</v>
      </c>
      <c r="H2795" s="10">
        <v>43280</v>
      </c>
      <c r="I2795" s="10">
        <v>43281</v>
      </c>
      <c r="J2795" t="s">
        <v>35</v>
      </c>
      <c r="K2795" t="s">
        <v>36</v>
      </c>
      <c r="L2795" s="11">
        <v>-59200</v>
      </c>
      <c r="M2795" t="s">
        <v>37</v>
      </c>
      <c r="N2795" t="s">
        <v>5273</v>
      </c>
      <c r="O2795" t="s">
        <v>31</v>
      </c>
      <c r="P2795">
        <v>0</v>
      </c>
    </row>
    <row r="2796" spans="1:16" ht="14.95" x14ac:dyDescent="0.25">
      <c r="A2796" t="s">
        <v>29</v>
      </c>
      <c r="B2796" t="s">
        <v>5275</v>
      </c>
      <c r="C2796" t="s">
        <v>31</v>
      </c>
      <c r="D2796" t="s">
        <v>5275</v>
      </c>
      <c r="E2796" t="s">
        <v>5276</v>
      </c>
      <c r="F2796" t="s">
        <v>33</v>
      </c>
      <c r="G2796" t="s">
        <v>1859</v>
      </c>
      <c r="H2796" s="10">
        <v>43280</v>
      </c>
      <c r="I2796" s="10">
        <v>43281</v>
      </c>
      <c r="J2796" t="s">
        <v>35</v>
      </c>
      <c r="K2796" t="s">
        <v>36</v>
      </c>
      <c r="L2796" s="11">
        <v>-231176</v>
      </c>
      <c r="M2796" t="s">
        <v>37</v>
      </c>
      <c r="N2796" t="s">
        <v>5274</v>
      </c>
      <c r="O2796" t="s">
        <v>31</v>
      </c>
      <c r="P2796">
        <v>0</v>
      </c>
    </row>
    <row r="2797" spans="1:16" ht="14.95" x14ac:dyDescent="0.25">
      <c r="A2797" t="s">
        <v>29</v>
      </c>
      <c r="B2797" t="s">
        <v>5275</v>
      </c>
      <c r="C2797" t="s">
        <v>31</v>
      </c>
      <c r="D2797" t="s">
        <v>5275</v>
      </c>
      <c r="E2797" t="s">
        <v>5276</v>
      </c>
      <c r="F2797" t="s">
        <v>33</v>
      </c>
      <c r="G2797" t="s">
        <v>1859</v>
      </c>
      <c r="H2797" s="10">
        <v>43280</v>
      </c>
      <c r="I2797" s="10">
        <v>43281</v>
      </c>
      <c r="J2797" t="s">
        <v>35</v>
      </c>
      <c r="K2797" t="s">
        <v>36</v>
      </c>
      <c r="L2797" s="11">
        <v>-53280</v>
      </c>
      <c r="M2797" t="s">
        <v>37</v>
      </c>
      <c r="N2797" t="s">
        <v>5277</v>
      </c>
      <c r="O2797" t="s">
        <v>31</v>
      </c>
      <c r="P2797">
        <v>0</v>
      </c>
    </row>
    <row r="2798" spans="1:16" ht="14.95" x14ac:dyDescent="0.25">
      <c r="A2798" t="s">
        <v>29</v>
      </c>
      <c r="B2798" t="s">
        <v>5278</v>
      </c>
      <c r="C2798" t="s">
        <v>31</v>
      </c>
      <c r="D2798" t="s">
        <v>5278</v>
      </c>
      <c r="E2798" t="s">
        <v>5279</v>
      </c>
      <c r="F2798" t="s">
        <v>33</v>
      </c>
      <c r="G2798" t="s">
        <v>1859</v>
      </c>
      <c r="H2798" s="10">
        <v>43237</v>
      </c>
      <c r="I2798" s="10">
        <v>43281</v>
      </c>
      <c r="J2798" t="s">
        <v>35</v>
      </c>
      <c r="K2798" t="s">
        <v>36</v>
      </c>
      <c r="L2798" s="11">
        <v>-11487</v>
      </c>
      <c r="M2798" t="s">
        <v>37</v>
      </c>
      <c r="N2798" t="s">
        <v>5280</v>
      </c>
      <c r="O2798" t="s">
        <v>31</v>
      </c>
      <c r="P2798">
        <v>0</v>
      </c>
    </row>
    <row r="2799" spans="1:16" ht="14.95" x14ac:dyDescent="0.25">
      <c r="A2799" t="s">
        <v>29</v>
      </c>
      <c r="B2799" t="s">
        <v>5278</v>
      </c>
      <c r="C2799" t="s">
        <v>31</v>
      </c>
      <c r="D2799" t="s">
        <v>5278</v>
      </c>
      <c r="E2799" t="s">
        <v>5279</v>
      </c>
      <c r="F2799" t="s">
        <v>33</v>
      </c>
      <c r="G2799" t="s">
        <v>1859</v>
      </c>
      <c r="H2799" s="10">
        <v>43237</v>
      </c>
      <c r="I2799" s="10">
        <v>43281</v>
      </c>
      <c r="J2799" t="s">
        <v>35</v>
      </c>
      <c r="K2799" t="s">
        <v>36</v>
      </c>
      <c r="L2799" s="11">
        <v>-20676</v>
      </c>
      <c r="M2799" t="s">
        <v>37</v>
      </c>
      <c r="N2799" t="s">
        <v>5281</v>
      </c>
      <c r="O2799" t="s">
        <v>31</v>
      </c>
      <c r="P2799">
        <v>0</v>
      </c>
    </row>
    <row r="2800" spans="1:16" ht="14.95" x14ac:dyDescent="0.25">
      <c r="A2800" t="s">
        <v>29</v>
      </c>
      <c r="B2800" t="s">
        <v>5278</v>
      </c>
      <c r="C2800" t="s">
        <v>31</v>
      </c>
      <c r="D2800" t="s">
        <v>5278</v>
      </c>
      <c r="E2800" t="s">
        <v>5279</v>
      </c>
      <c r="F2800" t="s">
        <v>33</v>
      </c>
      <c r="G2800" t="s">
        <v>1859</v>
      </c>
      <c r="H2800" s="10">
        <v>43237</v>
      </c>
      <c r="I2800" s="10">
        <v>43281</v>
      </c>
      <c r="J2800" t="s">
        <v>35</v>
      </c>
      <c r="K2800" t="s">
        <v>36</v>
      </c>
      <c r="L2800" s="11">
        <v>-101081</v>
      </c>
      <c r="M2800" t="s">
        <v>37</v>
      </c>
      <c r="N2800" t="s">
        <v>5282</v>
      </c>
      <c r="O2800" t="s">
        <v>31</v>
      </c>
      <c r="P2800">
        <v>0</v>
      </c>
    </row>
    <row r="2801" spans="1:16" ht="14.95" x14ac:dyDescent="0.25">
      <c r="A2801" t="s">
        <v>29</v>
      </c>
      <c r="B2801" t="s">
        <v>5283</v>
      </c>
      <c r="C2801" t="s">
        <v>31</v>
      </c>
      <c r="D2801" t="s">
        <v>5284</v>
      </c>
      <c r="E2801" t="s">
        <v>5285</v>
      </c>
      <c r="F2801" t="s">
        <v>33</v>
      </c>
      <c r="G2801" t="s">
        <v>75</v>
      </c>
      <c r="H2801" s="10">
        <v>43326</v>
      </c>
      <c r="I2801" s="14">
        <v>44805</v>
      </c>
      <c r="J2801" t="s">
        <v>31</v>
      </c>
      <c r="K2801" t="s">
        <v>36</v>
      </c>
      <c r="L2801" s="12">
        <v>-33654830</v>
      </c>
      <c r="M2801" t="s">
        <v>37</v>
      </c>
      <c r="N2801" t="s">
        <v>5286</v>
      </c>
      <c r="O2801" t="s">
        <v>31</v>
      </c>
      <c r="P2801">
        <v>0</v>
      </c>
    </row>
    <row r="2802" spans="1:16" ht="14.95" x14ac:dyDescent="0.25">
      <c r="A2802" t="s">
        <v>29</v>
      </c>
      <c r="B2802" t="s">
        <v>5283</v>
      </c>
      <c r="C2802" t="s">
        <v>31</v>
      </c>
      <c r="D2802" t="s">
        <v>2178</v>
      </c>
      <c r="E2802" t="s">
        <v>5285</v>
      </c>
      <c r="F2802" t="s">
        <v>33</v>
      </c>
      <c r="G2802" t="s">
        <v>75</v>
      </c>
      <c r="H2802" s="10">
        <v>43326</v>
      </c>
      <c r="I2802" s="14">
        <v>44805</v>
      </c>
      <c r="J2802" t="s">
        <v>31</v>
      </c>
      <c r="K2802" t="s">
        <v>36</v>
      </c>
      <c r="L2802" s="12">
        <v>556656</v>
      </c>
      <c r="M2802" t="s">
        <v>37</v>
      </c>
      <c r="N2802" t="s">
        <v>31</v>
      </c>
      <c r="O2802" t="s">
        <v>31</v>
      </c>
      <c r="P2802">
        <v>0</v>
      </c>
    </row>
    <row r="2803" spans="1:16" x14ac:dyDescent="0.25">
      <c r="A2803" t="s">
        <v>29</v>
      </c>
      <c r="B2803" t="s">
        <v>5283</v>
      </c>
      <c r="C2803" t="s">
        <v>31</v>
      </c>
      <c r="D2803" t="s">
        <v>31</v>
      </c>
      <c r="E2803" t="s">
        <v>5285</v>
      </c>
      <c r="F2803" t="s">
        <v>33</v>
      </c>
      <c r="G2803" t="s">
        <v>75</v>
      </c>
      <c r="H2803" s="10">
        <v>43326</v>
      </c>
      <c r="I2803" s="14">
        <v>44805</v>
      </c>
      <c r="J2803" t="s">
        <v>31</v>
      </c>
      <c r="K2803" t="s">
        <v>36</v>
      </c>
      <c r="L2803" s="12">
        <v>3250638</v>
      </c>
      <c r="M2803" t="s">
        <v>37</v>
      </c>
      <c r="N2803" t="s">
        <v>5286</v>
      </c>
      <c r="O2803" t="s">
        <v>31</v>
      </c>
      <c r="P2803">
        <v>0</v>
      </c>
    </row>
    <row r="2804" spans="1:16" x14ac:dyDescent="0.25">
      <c r="A2804" t="s">
        <v>29</v>
      </c>
      <c r="B2804" t="s">
        <v>5283</v>
      </c>
      <c r="C2804" t="s">
        <v>31</v>
      </c>
      <c r="D2804" t="s">
        <v>31</v>
      </c>
      <c r="E2804" t="s">
        <v>5285</v>
      </c>
      <c r="F2804" t="s">
        <v>33</v>
      </c>
      <c r="G2804" t="s">
        <v>75</v>
      </c>
      <c r="H2804" s="10">
        <v>43326</v>
      </c>
      <c r="I2804" s="14">
        <v>44805</v>
      </c>
      <c r="J2804" t="s">
        <v>31</v>
      </c>
      <c r="K2804" t="s">
        <v>36</v>
      </c>
      <c r="L2804" s="12">
        <v>29847536</v>
      </c>
      <c r="M2804" t="s">
        <v>37</v>
      </c>
      <c r="N2804" t="s">
        <v>5286</v>
      </c>
      <c r="O2804" t="s">
        <v>31</v>
      </c>
      <c r="P2804">
        <v>0</v>
      </c>
    </row>
    <row r="2805" spans="1:16" x14ac:dyDescent="0.25">
      <c r="A2805" t="s">
        <v>29</v>
      </c>
      <c r="B2805" t="s">
        <v>5287</v>
      </c>
      <c r="C2805" t="s">
        <v>31</v>
      </c>
      <c r="D2805" t="s">
        <v>5288</v>
      </c>
      <c r="E2805" t="s">
        <v>5289</v>
      </c>
      <c r="F2805" t="s">
        <v>33</v>
      </c>
      <c r="G2805" t="s">
        <v>1859</v>
      </c>
      <c r="H2805" s="10">
        <v>44812</v>
      </c>
      <c r="I2805" s="14">
        <v>44824</v>
      </c>
      <c r="J2805" t="s">
        <v>1198</v>
      </c>
      <c r="K2805" t="s">
        <v>36</v>
      </c>
      <c r="L2805" s="13">
        <v>57500000</v>
      </c>
      <c r="M2805" t="s">
        <v>37</v>
      </c>
      <c r="N2805" s="67" t="s">
        <v>5290</v>
      </c>
      <c r="O2805" t="s">
        <v>31</v>
      </c>
      <c r="P2805">
        <v>0</v>
      </c>
    </row>
    <row r="2806" spans="1:16" x14ac:dyDescent="0.25">
      <c r="A2806" t="s">
        <v>29</v>
      </c>
      <c r="B2806" t="s">
        <v>5291</v>
      </c>
      <c r="C2806" t="s">
        <v>31</v>
      </c>
      <c r="D2806" t="s">
        <v>31</v>
      </c>
      <c r="E2806" t="s">
        <v>5292</v>
      </c>
      <c r="F2806" t="s">
        <v>33</v>
      </c>
      <c r="G2806" t="s">
        <v>3385</v>
      </c>
      <c r="H2806" s="10">
        <v>44834</v>
      </c>
      <c r="I2806" s="14">
        <v>44834</v>
      </c>
      <c r="J2806" t="s">
        <v>31</v>
      </c>
      <c r="K2806" t="s">
        <v>36</v>
      </c>
      <c r="L2806" s="13">
        <v>33654830</v>
      </c>
      <c r="M2806" t="s">
        <v>37</v>
      </c>
      <c r="N2806" s="67" t="s">
        <v>5293</v>
      </c>
      <c r="O2806" t="s">
        <v>31</v>
      </c>
      <c r="P2806">
        <v>0</v>
      </c>
    </row>
    <row r="2807" spans="1:16" x14ac:dyDescent="0.25">
      <c r="A2807" t="s">
        <v>29</v>
      </c>
      <c r="B2807" t="s">
        <v>5283</v>
      </c>
      <c r="C2807" t="s">
        <v>31</v>
      </c>
      <c r="D2807" t="s">
        <v>5283</v>
      </c>
      <c r="E2807" t="s">
        <v>5294</v>
      </c>
      <c r="F2807" t="s">
        <v>33</v>
      </c>
      <c r="G2807" t="s">
        <v>1859</v>
      </c>
      <c r="H2807" s="10">
        <v>43326</v>
      </c>
      <c r="I2807" s="14">
        <v>44998</v>
      </c>
      <c r="J2807" t="s">
        <v>1198</v>
      </c>
      <c r="K2807" t="s">
        <v>36</v>
      </c>
      <c r="L2807" s="13">
        <v>1345000</v>
      </c>
      <c r="M2807" t="s">
        <v>37</v>
      </c>
      <c r="N2807" s="67" t="s">
        <v>5286</v>
      </c>
      <c r="O2807" t="s">
        <v>31</v>
      </c>
      <c r="P2807">
        <v>0</v>
      </c>
    </row>
    <row r="2809" spans="1:16" x14ac:dyDescent="0.25">
      <c r="J2809" s="67" t="s">
        <v>17874</v>
      </c>
      <c r="K2809" s="67"/>
      <c r="L2809" s="67">
        <f>SUM(L2805:L2807)/10000000</f>
        <v>9.2499830000000003</v>
      </c>
    </row>
    <row r="2810" spans="1:16" x14ac:dyDescent="0.25">
      <c r="J2810" s="35" t="s">
        <v>23</v>
      </c>
      <c r="K2810" s="35"/>
      <c r="L2810" s="35" t="s">
        <v>17881</v>
      </c>
    </row>
  </sheetData>
  <autoFilter ref="A1:P2807"/>
  <pageMargins left="0.70866141732283472" right="0.70866141732283472" top="0.74803149606299213" bottom="0.74803149606299213" header="0.31496062992125984" footer="0.31496062992125984"/>
  <pageSetup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P296"/>
  <sheetViews>
    <sheetView topLeftCell="A269" workbookViewId="0">
      <selection activeCell="I294" sqref="I294:K294"/>
    </sheetView>
  </sheetViews>
  <sheetFormatPr defaultRowHeight="14.3" x14ac:dyDescent="0.25"/>
  <cols>
    <col min="1" max="1" width="8.125" bestFit="1" customWidth="1"/>
    <col min="2" max="2" width="19.875" bestFit="1" customWidth="1"/>
    <col min="3" max="3" width="8.75" bestFit="1" customWidth="1"/>
    <col min="4" max="4" width="21" bestFit="1" customWidth="1"/>
    <col min="5" max="5" width="18.125" bestFit="1" customWidth="1"/>
    <col min="6" max="6" width="13.375" bestFit="1" customWidth="1"/>
    <col min="7" max="7" width="8.25" bestFit="1" customWidth="1"/>
    <col min="8" max="8" width="14.875" bestFit="1" customWidth="1"/>
    <col min="9" max="9" width="12.125" bestFit="1" customWidth="1"/>
    <col min="10" max="10" width="11.25" bestFit="1" customWidth="1"/>
    <col min="11" max="11" width="7.625" bestFit="1" customWidth="1"/>
    <col min="12" max="12" width="12.375" bestFit="1" customWidth="1"/>
    <col min="13" max="13" width="8.875" bestFit="1" customWidth="1"/>
    <col min="14" max="14" width="56.75" bestFit="1" customWidth="1"/>
    <col min="15" max="15" width="11.25" bestFit="1" customWidth="1"/>
    <col min="16" max="16" width="8.75" bestFit="1" customWidth="1"/>
  </cols>
  <sheetData>
    <row r="1" spans="1:16" ht="59.95" x14ac:dyDescent="0.25">
      <c r="A1" s="7" t="s">
        <v>13</v>
      </c>
      <c r="B1" s="7" t="s">
        <v>14</v>
      </c>
      <c r="C1" s="8" t="s">
        <v>15</v>
      </c>
      <c r="D1" s="7" t="s">
        <v>16</v>
      </c>
      <c r="E1" s="7" t="s">
        <v>17</v>
      </c>
      <c r="F1" s="7" t="s">
        <v>18</v>
      </c>
      <c r="G1" s="8" t="s">
        <v>19</v>
      </c>
      <c r="H1" s="7" t="s">
        <v>20</v>
      </c>
      <c r="I1" s="7" t="s">
        <v>21</v>
      </c>
      <c r="J1" s="7" t="s">
        <v>22</v>
      </c>
      <c r="K1" s="7" t="s">
        <v>23</v>
      </c>
      <c r="L1" s="8" t="s">
        <v>24</v>
      </c>
      <c r="M1" s="8" t="s">
        <v>25</v>
      </c>
      <c r="N1" s="7" t="s">
        <v>26</v>
      </c>
      <c r="O1" s="7" t="s">
        <v>27</v>
      </c>
      <c r="P1" s="7" t="s">
        <v>28</v>
      </c>
    </row>
    <row r="2" spans="1:16" ht="14.95" x14ac:dyDescent="0.25">
      <c r="A2" s="15" t="s">
        <v>29</v>
      </c>
      <c r="B2" s="15" t="s">
        <v>13161</v>
      </c>
      <c r="C2" s="16" t="s">
        <v>31</v>
      </c>
      <c r="D2" s="15" t="s">
        <v>13162</v>
      </c>
      <c r="E2" s="15" t="s">
        <v>13163</v>
      </c>
      <c r="F2" s="15" t="s">
        <v>33</v>
      </c>
      <c r="G2" s="15" t="s">
        <v>1859</v>
      </c>
      <c r="H2" s="17">
        <v>42123</v>
      </c>
      <c r="I2" s="17">
        <v>42188</v>
      </c>
      <c r="J2" s="15" t="s">
        <v>35</v>
      </c>
      <c r="K2" s="15" t="s">
        <v>13164</v>
      </c>
      <c r="L2" s="18">
        <v>-18743</v>
      </c>
      <c r="M2" s="15" t="s">
        <v>37</v>
      </c>
      <c r="N2" s="15" t="s">
        <v>13165</v>
      </c>
      <c r="O2" s="15" t="s">
        <v>31</v>
      </c>
      <c r="P2" s="19">
        <v>0</v>
      </c>
    </row>
    <row r="3" spans="1:16" ht="14.95" x14ac:dyDescent="0.25">
      <c r="A3" s="15" t="s">
        <v>29</v>
      </c>
      <c r="B3" s="15" t="s">
        <v>13161</v>
      </c>
      <c r="C3" s="16" t="s">
        <v>31</v>
      </c>
      <c r="D3" s="15" t="s">
        <v>13166</v>
      </c>
      <c r="E3" s="15" t="s">
        <v>13167</v>
      </c>
      <c r="F3" s="15" t="s">
        <v>33</v>
      </c>
      <c r="G3" s="15" t="s">
        <v>1859</v>
      </c>
      <c r="H3" s="17">
        <v>42124</v>
      </c>
      <c r="I3" s="17">
        <v>42188</v>
      </c>
      <c r="J3" s="15" t="s">
        <v>35</v>
      </c>
      <c r="K3" s="15" t="s">
        <v>13164</v>
      </c>
      <c r="L3" s="18">
        <v>-115782</v>
      </c>
      <c r="M3" s="15" t="s">
        <v>37</v>
      </c>
      <c r="N3" s="15" t="s">
        <v>13168</v>
      </c>
      <c r="O3" s="15" t="s">
        <v>31</v>
      </c>
      <c r="P3" s="19">
        <v>0</v>
      </c>
    </row>
    <row r="4" spans="1:16" ht="14.95" x14ac:dyDescent="0.25">
      <c r="A4" s="15" t="s">
        <v>29</v>
      </c>
      <c r="B4" s="15" t="s">
        <v>13169</v>
      </c>
      <c r="C4" s="16" t="s">
        <v>31</v>
      </c>
      <c r="D4" s="15" t="s">
        <v>13170</v>
      </c>
      <c r="E4" s="15" t="s">
        <v>13171</v>
      </c>
      <c r="F4" s="15" t="s">
        <v>33</v>
      </c>
      <c r="G4" s="15" t="s">
        <v>1859</v>
      </c>
      <c r="H4" s="17">
        <v>42135</v>
      </c>
      <c r="I4" s="17">
        <v>42188</v>
      </c>
      <c r="J4" s="15" t="s">
        <v>35</v>
      </c>
      <c r="K4" s="15" t="s">
        <v>13164</v>
      </c>
      <c r="L4" s="18">
        <v>-107043</v>
      </c>
      <c r="M4" s="15" t="s">
        <v>37</v>
      </c>
      <c r="N4" s="15" t="s">
        <v>13172</v>
      </c>
      <c r="O4" s="15" t="s">
        <v>31</v>
      </c>
      <c r="P4" s="19">
        <v>0</v>
      </c>
    </row>
    <row r="5" spans="1:16" ht="14.95" x14ac:dyDescent="0.25">
      <c r="A5" s="15" t="s">
        <v>29</v>
      </c>
      <c r="B5" s="15" t="s">
        <v>13169</v>
      </c>
      <c r="C5" s="16" t="s">
        <v>31</v>
      </c>
      <c r="D5" s="15" t="s">
        <v>13173</v>
      </c>
      <c r="E5" s="15" t="s">
        <v>13174</v>
      </c>
      <c r="F5" s="15" t="s">
        <v>33</v>
      </c>
      <c r="G5" s="15" t="s">
        <v>1859</v>
      </c>
      <c r="H5" s="17">
        <v>42094</v>
      </c>
      <c r="I5" s="17">
        <v>42188</v>
      </c>
      <c r="J5" s="15" t="s">
        <v>35</v>
      </c>
      <c r="K5" s="15" t="s">
        <v>13164</v>
      </c>
      <c r="L5" s="18">
        <v>-879695</v>
      </c>
      <c r="M5" s="15" t="s">
        <v>37</v>
      </c>
      <c r="N5" s="15" t="s">
        <v>13175</v>
      </c>
      <c r="O5" s="15" t="s">
        <v>31</v>
      </c>
      <c r="P5" s="19">
        <v>0</v>
      </c>
    </row>
    <row r="6" spans="1:16" ht="14.95" x14ac:dyDescent="0.25">
      <c r="A6" s="15" t="s">
        <v>29</v>
      </c>
      <c r="B6" s="15" t="s">
        <v>13176</v>
      </c>
      <c r="C6" s="16" t="s">
        <v>31</v>
      </c>
      <c r="D6" s="15" t="s">
        <v>13177</v>
      </c>
      <c r="E6" s="15" t="s">
        <v>13178</v>
      </c>
      <c r="F6" s="15" t="s">
        <v>33</v>
      </c>
      <c r="G6" s="15" t="s">
        <v>1859</v>
      </c>
      <c r="H6" s="17">
        <v>42167</v>
      </c>
      <c r="I6" s="17">
        <v>42223</v>
      </c>
      <c r="J6" s="15" t="s">
        <v>35</v>
      </c>
      <c r="K6" s="15" t="s">
        <v>13164</v>
      </c>
      <c r="L6" s="18">
        <v>-7021</v>
      </c>
      <c r="M6" s="15" t="s">
        <v>37</v>
      </c>
      <c r="N6" s="15" t="s">
        <v>13179</v>
      </c>
      <c r="O6" s="15" t="s">
        <v>31</v>
      </c>
      <c r="P6" s="19">
        <v>0</v>
      </c>
    </row>
    <row r="7" spans="1:16" ht="14.95" x14ac:dyDescent="0.25">
      <c r="A7" s="15" t="s">
        <v>29</v>
      </c>
      <c r="B7" s="15" t="s">
        <v>31</v>
      </c>
      <c r="C7" s="16" t="s">
        <v>31</v>
      </c>
      <c r="D7" s="15" t="s">
        <v>13180</v>
      </c>
      <c r="E7" s="15" t="s">
        <v>13181</v>
      </c>
      <c r="F7" s="15" t="s">
        <v>33</v>
      </c>
      <c r="G7" s="15" t="s">
        <v>1859</v>
      </c>
      <c r="H7" s="17">
        <v>42209</v>
      </c>
      <c r="I7" s="17">
        <v>42247</v>
      </c>
      <c r="J7" s="15" t="s">
        <v>35</v>
      </c>
      <c r="K7" s="15" t="s">
        <v>13164</v>
      </c>
      <c r="L7" s="18">
        <v>-245098</v>
      </c>
      <c r="M7" s="15" t="s">
        <v>37</v>
      </c>
      <c r="N7" s="15" t="s">
        <v>13182</v>
      </c>
      <c r="O7" s="15" t="s">
        <v>31</v>
      </c>
      <c r="P7" s="19">
        <v>0</v>
      </c>
    </row>
    <row r="8" spans="1:16" ht="14.95" x14ac:dyDescent="0.25">
      <c r="A8" s="15" t="s">
        <v>29</v>
      </c>
      <c r="B8" s="15" t="s">
        <v>13183</v>
      </c>
      <c r="C8" s="16" t="s">
        <v>31</v>
      </c>
      <c r="D8" s="15" t="s">
        <v>13184</v>
      </c>
      <c r="E8" s="15" t="s">
        <v>13185</v>
      </c>
      <c r="F8" s="15" t="s">
        <v>33</v>
      </c>
      <c r="G8" s="15" t="s">
        <v>1859</v>
      </c>
      <c r="H8" s="17">
        <v>42192</v>
      </c>
      <c r="I8" s="17">
        <v>42247</v>
      </c>
      <c r="J8" s="15" t="s">
        <v>35</v>
      </c>
      <c r="K8" s="15" t="s">
        <v>13164</v>
      </c>
      <c r="L8" s="18">
        <v>-6579</v>
      </c>
      <c r="M8" s="15" t="s">
        <v>37</v>
      </c>
      <c r="N8" s="15" t="s">
        <v>13186</v>
      </c>
      <c r="O8" s="15" t="s">
        <v>31</v>
      </c>
      <c r="P8" s="19">
        <v>0</v>
      </c>
    </row>
    <row r="9" spans="1:16" ht="14.95" x14ac:dyDescent="0.25">
      <c r="A9" s="15" t="s">
        <v>29</v>
      </c>
      <c r="B9" s="15" t="s">
        <v>13187</v>
      </c>
      <c r="C9" s="16" t="s">
        <v>31</v>
      </c>
      <c r="D9" s="15" t="s">
        <v>13188</v>
      </c>
      <c r="E9" s="15" t="s">
        <v>13189</v>
      </c>
      <c r="F9" s="15" t="s">
        <v>33</v>
      </c>
      <c r="G9" s="15" t="s">
        <v>1859</v>
      </c>
      <c r="H9" s="17">
        <v>42247</v>
      </c>
      <c r="I9" s="17">
        <v>42315</v>
      </c>
      <c r="J9" s="15" t="s">
        <v>35</v>
      </c>
      <c r="K9" s="15" t="s">
        <v>13164</v>
      </c>
      <c r="L9" s="18">
        <v>-39506</v>
      </c>
      <c r="M9" s="15" t="s">
        <v>37</v>
      </c>
      <c r="N9" s="15" t="s">
        <v>13190</v>
      </c>
      <c r="O9" s="15" t="s">
        <v>31</v>
      </c>
      <c r="P9" s="19">
        <v>0</v>
      </c>
    </row>
    <row r="10" spans="1:16" ht="14.95" x14ac:dyDescent="0.25">
      <c r="A10" s="15" t="s">
        <v>29</v>
      </c>
      <c r="B10" s="15" t="s">
        <v>13191</v>
      </c>
      <c r="C10" s="16" t="s">
        <v>31</v>
      </c>
      <c r="D10" s="15" t="s">
        <v>13192</v>
      </c>
      <c r="E10" s="15" t="s">
        <v>13193</v>
      </c>
      <c r="F10" s="15" t="s">
        <v>33</v>
      </c>
      <c r="G10" s="15" t="s">
        <v>1859</v>
      </c>
      <c r="H10" s="17">
        <v>42216</v>
      </c>
      <c r="I10" s="17">
        <v>42317</v>
      </c>
      <c r="J10" s="15" t="s">
        <v>35</v>
      </c>
      <c r="K10" s="15" t="s">
        <v>13164</v>
      </c>
      <c r="L10" s="18">
        <v>-89111</v>
      </c>
      <c r="M10" s="15" t="s">
        <v>37</v>
      </c>
      <c r="N10" s="15" t="s">
        <v>13194</v>
      </c>
      <c r="O10" s="15" t="s">
        <v>31</v>
      </c>
      <c r="P10" s="19">
        <v>0</v>
      </c>
    </row>
    <row r="11" spans="1:16" ht="14.95" x14ac:dyDescent="0.25">
      <c r="A11" s="15" t="s">
        <v>29</v>
      </c>
      <c r="B11" s="15" t="s">
        <v>13176</v>
      </c>
      <c r="C11" s="16" t="s">
        <v>31</v>
      </c>
      <c r="D11" s="15" t="s">
        <v>13195</v>
      </c>
      <c r="E11" s="15" t="s">
        <v>13196</v>
      </c>
      <c r="F11" s="15" t="s">
        <v>33</v>
      </c>
      <c r="G11" s="15" t="s">
        <v>1859</v>
      </c>
      <c r="H11" s="17">
        <v>42150</v>
      </c>
      <c r="I11" s="17">
        <v>42356</v>
      </c>
      <c r="J11" s="15" t="s">
        <v>35</v>
      </c>
      <c r="K11" s="15" t="s">
        <v>13164</v>
      </c>
      <c r="L11" s="18">
        <v>-125853</v>
      </c>
      <c r="M11" s="15" t="s">
        <v>37</v>
      </c>
      <c r="N11" s="15" t="s">
        <v>13197</v>
      </c>
      <c r="O11" s="15" t="s">
        <v>31</v>
      </c>
      <c r="P11" s="19">
        <v>0</v>
      </c>
    </row>
    <row r="12" spans="1:16" ht="14.95" x14ac:dyDescent="0.25">
      <c r="A12" s="15" t="s">
        <v>29</v>
      </c>
      <c r="B12" s="15" t="s">
        <v>13176</v>
      </c>
      <c r="C12" s="16" t="s">
        <v>31</v>
      </c>
      <c r="D12" s="15" t="s">
        <v>13198</v>
      </c>
      <c r="E12" s="15" t="s">
        <v>13199</v>
      </c>
      <c r="F12" s="15" t="s">
        <v>33</v>
      </c>
      <c r="G12" s="15" t="s">
        <v>1859</v>
      </c>
      <c r="H12" s="17">
        <v>42255</v>
      </c>
      <c r="I12" s="17">
        <v>42356</v>
      </c>
      <c r="J12" s="15" t="s">
        <v>35</v>
      </c>
      <c r="K12" s="15" t="s">
        <v>13164</v>
      </c>
      <c r="L12" s="18">
        <v>-188358</v>
      </c>
      <c r="M12" s="15" t="s">
        <v>37</v>
      </c>
      <c r="N12" s="15" t="s">
        <v>13200</v>
      </c>
      <c r="O12" s="15" t="s">
        <v>31</v>
      </c>
      <c r="P12" s="19">
        <v>0</v>
      </c>
    </row>
    <row r="13" spans="1:16" ht="14.95" x14ac:dyDescent="0.25">
      <c r="A13" s="15" t="s">
        <v>29</v>
      </c>
      <c r="B13" s="15" t="s">
        <v>13176</v>
      </c>
      <c r="C13" s="16" t="s">
        <v>31</v>
      </c>
      <c r="D13" s="15" t="s">
        <v>13201</v>
      </c>
      <c r="E13" s="15" t="s">
        <v>13202</v>
      </c>
      <c r="F13" s="15" t="s">
        <v>33</v>
      </c>
      <c r="G13" s="15" t="s">
        <v>1859</v>
      </c>
      <c r="H13" s="17">
        <v>42263</v>
      </c>
      <c r="I13" s="17">
        <v>42356</v>
      </c>
      <c r="J13" s="15" t="s">
        <v>35</v>
      </c>
      <c r="K13" s="15" t="s">
        <v>13164</v>
      </c>
      <c r="L13" s="18">
        <v>-16800</v>
      </c>
      <c r="M13" s="15" t="s">
        <v>37</v>
      </c>
      <c r="N13" s="15" t="s">
        <v>13203</v>
      </c>
      <c r="O13" s="15" t="s">
        <v>31</v>
      </c>
      <c r="P13" s="19">
        <v>0</v>
      </c>
    </row>
    <row r="14" spans="1:16" ht="14.95" x14ac:dyDescent="0.25">
      <c r="A14" s="15" t="s">
        <v>29</v>
      </c>
      <c r="B14" s="15" t="s">
        <v>13176</v>
      </c>
      <c r="C14" s="16" t="s">
        <v>31</v>
      </c>
      <c r="D14" s="15" t="s">
        <v>13201</v>
      </c>
      <c r="E14" s="15" t="s">
        <v>13204</v>
      </c>
      <c r="F14" s="15" t="s">
        <v>33</v>
      </c>
      <c r="G14" s="15" t="s">
        <v>1859</v>
      </c>
      <c r="H14" s="17">
        <v>42273</v>
      </c>
      <c r="I14" s="17">
        <v>42356</v>
      </c>
      <c r="J14" s="15" t="s">
        <v>35</v>
      </c>
      <c r="K14" s="15" t="s">
        <v>13164</v>
      </c>
      <c r="L14" s="18">
        <v>-9868</v>
      </c>
      <c r="M14" s="15" t="s">
        <v>37</v>
      </c>
      <c r="N14" s="15" t="s">
        <v>13205</v>
      </c>
      <c r="O14" s="15" t="s">
        <v>31</v>
      </c>
      <c r="P14" s="19">
        <v>0</v>
      </c>
    </row>
    <row r="15" spans="1:16" ht="14.95" x14ac:dyDescent="0.25">
      <c r="A15" s="15" t="s">
        <v>29</v>
      </c>
      <c r="B15" s="15" t="s">
        <v>13176</v>
      </c>
      <c r="C15" s="16" t="s">
        <v>31</v>
      </c>
      <c r="D15" s="15" t="s">
        <v>13206</v>
      </c>
      <c r="E15" s="15" t="s">
        <v>13207</v>
      </c>
      <c r="F15" s="15" t="s">
        <v>33</v>
      </c>
      <c r="G15" s="15" t="s">
        <v>1859</v>
      </c>
      <c r="H15" s="17">
        <v>42307</v>
      </c>
      <c r="I15" s="17">
        <v>42356</v>
      </c>
      <c r="J15" s="15" t="s">
        <v>35</v>
      </c>
      <c r="K15" s="15" t="s">
        <v>13164</v>
      </c>
      <c r="L15" s="18">
        <v>-192575</v>
      </c>
      <c r="M15" s="15" t="s">
        <v>37</v>
      </c>
      <c r="N15" s="15" t="s">
        <v>13208</v>
      </c>
      <c r="O15" s="15" t="s">
        <v>31</v>
      </c>
      <c r="P15" s="19">
        <v>0</v>
      </c>
    </row>
    <row r="16" spans="1:16" ht="14.95" x14ac:dyDescent="0.25">
      <c r="A16" s="15" t="s">
        <v>29</v>
      </c>
      <c r="B16" s="15" t="s">
        <v>13176</v>
      </c>
      <c r="C16" s="16" t="s">
        <v>31</v>
      </c>
      <c r="D16" s="15" t="s">
        <v>13209</v>
      </c>
      <c r="E16" s="15" t="s">
        <v>13210</v>
      </c>
      <c r="F16" s="15" t="s">
        <v>33</v>
      </c>
      <c r="G16" s="15" t="s">
        <v>1859</v>
      </c>
      <c r="H16" s="17">
        <v>42136</v>
      </c>
      <c r="I16" s="17">
        <v>42359</v>
      </c>
      <c r="J16" s="15" t="s">
        <v>35</v>
      </c>
      <c r="K16" s="15" t="s">
        <v>13164</v>
      </c>
      <c r="L16" s="18">
        <v>-326962</v>
      </c>
      <c r="M16" s="15" t="s">
        <v>37</v>
      </c>
      <c r="N16" s="15" t="s">
        <v>13211</v>
      </c>
      <c r="O16" s="15" t="s">
        <v>31</v>
      </c>
      <c r="P16" s="19">
        <v>0</v>
      </c>
    </row>
    <row r="17" spans="1:16" ht="14.95" x14ac:dyDescent="0.25">
      <c r="A17" s="15" t="s">
        <v>29</v>
      </c>
      <c r="B17" s="15" t="s">
        <v>13212</v>
      </c>
      <c r="C17" s="16" t="s">
        <v>31</v>
      </c>
      <c r="D17" s="15" t="s">
        <v>13213</v>
      </c>
      <c r="E17" s="15" t="s">
        <v>13214</v>
      </c>
      <c r="F17" s="15" t="s">
        <v>33</v>
      </c>
      <c r="G17" s="15" t="s">
        <v>1859</v>
      </c>
      <c r="H17" s="17">
        <v>42139</v>
      </c>
      <c r="I17" s="17">
        <v>42370</v>
      </c>
      <c r="J17" s="15" t="s">
        <v>35</v>
      </c>
      <c r="K17" s="15" t="s">
        <v>13164</v>
      </c>
      <c r="L17" s="18">
        <v>-1125</v>
      </c>
      <c r="M17" s="15" t="s">
        <v>37</v>
      </c>
      <c r="N17" s="15" t="s">
        <v>13215</v>
      </c>
      <c r="O17" s="15" t="s">
        <v>31</v>
      </c>
      <c r="P17" s="19">
        <v>0</v>
      </c>
    </row>
    <row r="18" spans="1:16" ht="14.95" x14ac:dyDescent="0.25">
      <c r="A18" s="15" t="s">
        <v>29</v>
      </c>
      <c r="B18" s="15" t="s">
        <v>13212</v>
      </c>
      <c r="C18" s="16" t="s">
        <v>31</v>
      </c>
      <c r="D18" s="15" t="s">
        <v>13216</v>
      </c>
      <c r="E18" s="15" t="s">
        <v>13217</v>
      </c>
      <c r="F18" s="15" t="s">
        <v>33</v>
      </c>
      <c r="G18" s="15" t="s">
        <v>1859</v>
      </c>
      <c r="H18" s="17">
        <v>42227</v>
      </c>
      <c r="I18" s="17">
        <v>42370</v>
      </c>
      <c r="J18" s="15" t="s">
        <v>35</v>
      </c>
      <c r="K18" s="15" t="s">
        <v>13164</v>
      </c>
      <c r="L18" s="18">
        <v>-26747</v>
      </c>
      <c r="M18" s="15" t="s">
        <v>37</v>
      </c>
      <c r="N18" s="15" t="s">
        <v>13218</v>
      </c>
      <c r="O18" s="15" t="s">
        <v>31</v>
      </c>
      <c r="P18" s="19">
        <v>0</v>
      </c>
    </row>
    <row r="19" spans="1:16" ht="14.95" x14ac:dyDescent="0.25">
      <c r="A19" s="15" t="s">
        <v>29</v>
      </c>
      <c r="B19" s="15" t="s">
        <v>13212</v>
      </c>
      <c r="C19" s="16" t="s">
        <v>31</v>
      </c>
      <c r="D19" s="15" t="s">
        <v>13219</v>
      </c>
      <c r="E19" s="15" t="s">
        <v>13220</v>
      </c>
      <c r="F19" s="15" t="s">
        <v>33</v>
      </c>
      <c r="G19" s="15" t="s">
        <v>1859</v>
      </c>
      <c r="H19" s="17">
        <v>42131</v>
      </c>
      <c r="I19" s="17">
        <v>42370</v>
      </c>
      <c r="J19" s="15" t="s">
        <v>35</v>
      </c>
      <c r="K19" s="15" t="s">
        <v>13164</v>
      </c>
      <c r="L19" s="18">
        <v>-10350</v>
      </c>
      <c r="M19" s="15" t="s">
        <v>37</v>
      </c>
      <c r="N19" s="15" t="s">
        <v>13221</v>
      </c>
      <c r="O19" s="15" t="s">
        <v>31</v>
      </c>
      <c r="P19" s="19">
        <v>0</v>
      </c>
    </row>
    <row r="20" spans="1:16" ht="14.95" x14ac:dyDescent="0.25">
      <c r="A20" s="15" t="s">
        <v>29</v>
      </c>
      <c r="B20" s="15" t="s">
        <v>13222</v>
      </c>
      <c r="C20" s="16" t="s">
        <v>31</v>
      </c>
      <c r="D20" s="15" t="s">
        <v>13209</v>
      </c>
      <c r="E20" s="15" t="s">
        <v>13223</v>
      </c>
      <c r="F20" s="15" t="s">
        <v>33</v>
      </c>
      <c r="G20" s="15" t="s">
        <v>1859</v>
      </c>
      <c r="H20" s="17">
        <v>42273</v>
      </c>
      <c r="I20" s="17">
        <v>42374</v>
      </c>
      <c r="J20" s="15" t="s">
        <v>35</v>
      </c>
      <c r="K20" s="15" t="s">
        <v>13164</v>
      </c>
      <c r="L20" s="18">
        <v>-12252</v>
      </c>
      <c r="M20" s="15" t="s">
        <v>37</v>
      </c>
      <c r="N20" s="15" t="s">
        <v>13224</v>
      </c>
      <c r="O20" s="15" t="s">
        <v>31</v>
      </c>
      <c r="P20" s="19">
        <v>0</v>
      </c>
    </row>
    <row r="21" spans="1:16" ht="14.95" x14ac:dyDescent="0.25">
      <c r="A21" s="15" t="s">
        <v>29</v>
      </c>
      <c r="B21" s="15" t="s">
        <v>13225</v>
      </c>
      <c r="C21" s="16" t="s">
        <v>31</v>
      </c>
      <c r="D21" s="15" t="s">
        <v>13226</v>
      </c>
      <c r="E21" s="15" t="s">
        <v>13227</v>
      </c>
      <c r="F21" s="15" t="s">
        <v>33</v>
      </c>
      <c r="G21" s="15" t="s">
        <v>1859</v>
      </c>
      <c r="H21" s="17">
        <v>42192</v>
      </c>
      <c r="I21" s="17">
        <v>42388</v>
      </c>
      <c r="J21" s="15" t="s">
        <v>35</v>
      </c>
      <c r="K21" s="15" t="s">
        <v>13164</v>
      </c>
      <c r="L21" s="18">
        <v>-169439</v>
      </c>
      <c r="M21" s="15" t="s">
        <v>37</v>
      </c>
      <c r="N21" s="15" t="s">
        <v>13228</v>
      </c>
      <c r="O21" s="15" t="s">
        <v>31</v>
      </c>
      <c r="P21" s="19">
        <v>0</v>
      </c>
    </row>
    <row r="22" spans="1:16" ht="14.95" x14ac:dyDescent="0.25">
      <c r="A22" s="15" t="s">
        <v>29</v>
      </c>
      <c r="B22" s="15" t="s">
        <v>13161</v>
      </c>
      <c r="C22" s="16" t="s">
        <v>31</v>
      </c>
      <c r="D22" s="15" t="s">
        <v>13226</v>
      </c>
      <c r="E22" s="15" t="s">
        <v>13229</v>
      </c>
      <c r="F22" s="15" t="s">
        <v>33</v>
      </c>
      <c r="G22" s="15" t="s">
        <v>1859</v>
      </c>
      <c r="H22" s="17">
        <v>42193</v>
      </c>
      <c r="I22" s="17">
        <v>42388</v>
      </c>
      <c r="J22" s="15" t="s">
        <v>35</v>
      </c>
      <c r="K22" s="15" t="s">
        <v>13164</v>
      </c>
      <c r="L22" s="18">
        <v>-55909</v>
      </c>
      <c r="M22" s="15" t="s">
        <v>37</v>
      </c>
      <c r="N22" s="15" t="s">
        <v>13230</v>
      </c>
      <c r="O22" s="15" t="s">
        <v>31</v>
      </c>
      <c r="P22" s="19">
        <v>0</v>
      </c>
    </row>
    <row r="23" spans="1:16" ht="14.95" x14ac:dyDescent="0.25">
      <c r="A23" s="15" t="s">
        <v>29</v>
      </c>
      <c r="B23" s="15" t="s">
        <v>13161</v>
      </c>
      <c r="C23" s="16" t="s">
        <v>31</v>
      </c>
      <c r="D23" s="15" t="s">
        <v>13226</v>
      </c>
      <c r="E23" s="15" t="s">
        <v>13231</v>
      </c>
      <c r="F23" s="15" t="s">
        <v>33</v>
      </c>
      <c r="G23" s="15" t="s">
        <v>1859</v>
      </c>
      <c r="H23" s="17">
        <v>42338</v>
      </c>
      <c r="I23" s="17">
        <v>42388</v>
      </c>
      <c r="J23" s="15" t="s">
        <v>35</v>
      </c>
      <c r="K23" s="15" t="s">
        <v>13164</v>
      </c>
      <c r="L23" s="18">
        <v>-59190</v>
      </c>
      <c r="M23" s="15" t="s">
        <v>37</v>
      </c>
      <c r="N23" s="15" t="s">
        <v>13232</v>
      </c>
      <c r="O23" s="15" t="s">
        <v>31</v>
      </c>
      <c r="P23" s="19">
        <v>0</v>
      </c>
    </row>
    <row r="24" spans="1:16" ht="14.95" x14ac:dyDescent="0.25">
      <c r="A24" s="15" t="s">
        <v>29</v>
      </c>
      <c r="B24" s="15" t="s">
        <v>13161</v>
      </c>
      <c r="C24" s="16" t="s">
        <v>31</v>
      </c>
      <c r="D24" s="15" t="s">
        <v>13226</v>
      </c>
      <c r="E24" s="15" t="s">
        <v>13233</v>
      </c>
      <c r="F24" s="15" t="s">
        <v>33</v>
      </c>
      <c r="G24" s="15" t="s">
        <v>1859</v>
      </c>
      <c r="H24" s="17">
        <v>42193</v>
      </c>
      <c r="I24" s="17">
        <v>42388</v>
      </c>
      <c r="J24" s="15" t="s">
        <v>35</v>
      </c>
      <c r="K24" s="15" t="s">
        <v>13164</v>
      </c>
      <c r="L24" s="18">
        <v>-34300</v>
      </c>
      <c r="M24" s="15" t="s">
        <v>37</v>
      </c>
      <c r="N24" s="15" t="s">
        <v>13234</v>
      </c>
      <c r="O24" s="15" t="s">
        <v>31</v>
      </c>
      <c r="P24" s="19">
        <v>0</v>
      </c>
    </row>
    <row r="25" spans="1:16" ht="14.95" x14ac:dyDescent="0.25">
      <c r="A25" s="15" t="s">
        <v>29</v>
      </c>
      <c r="B25" s="15" t="s">
        <v>13176</v>
      </c>
      <c r="C25" s="16" t="s">
        <v>31</v>
      </c>
      <c r="D25" s="15" t="s">
        <v>13235</v>
      </c>
      <c r="E25" s="15" t="s">
        <v>13236</v>
      </c>
      <c r="F25" s="15" t="s">
        <v>33</v>
      </c>
      <c r="G25" s="15" t="s">
        <v>1859</v>
      </c>
      <c r="H25" s="17">
        <v>42150</v>
      </c>
      <c r="I25" s="17">
        <v>42396</v>
      </c>
      <c r="J25" s="15" t="s">
        <v>35</v>
      </c>
      <c r="K25" s="15" t="s">
        <v>13164</v>
      </c>
      <c r="L25" s="18">
        <v>-3880</v>
      </c>
      <c r="M25" s="15" t="s">
        <v>37</v>
      </c>
      <c r="N25" s="15" t="s">
        <v>13237</v>
      </c>
      <c r="O25" s="15" t="s">
        <v>31</v>
      </c>
      <c r="P25" s="19">
        <v>0</v>
      </c>
    </row>
    <row r="26" spans="1:16" ht="14.95" x14ac:dyDescent="0.25">
      <c r="A26" s="15" t="s">
        <v>29</v>
      </c>
      <c r="B26" s="15" t="s">
        <v>13176</v>
      </c>
      <c r="C26" s="16" t="s">
        <v>31</v>
      </c>
      <c r="D26" s="15" t="s">
        <v>13235</v>
      </c>
      <c r="E26" s="15" t="s">
        <v>13238</v>
      </c>
      <c r="F26" s="15" t="s">
        <v>33</v>
      </c>
      <c r="G26" s="15" t="s">
        <v>1859</v>
      </c>
      <c r="H26" s="17">
        <v>42369</v>
      </c>
      <c r="I26" s="17">
        <v>42415</v>
      </c>
      <c r="J26" s="15" t="s">
        <v>35</v>
      </c>
      <c r="K26" s="15" t="s">
        <v>13164</v>
      </c>
      <c r="L26" s="18">
        <v>-17986</v>
      </c>
      <c r="M26" s="15" t="s">
        <v>37</v>
      </c>
      <c r="N26" s="15" t="s">
        <v>13239</v>
      </c>
      <c r="O26" s="15" t="s">
        <v>31</v>
      </c>
      <c r="P26" s="19">
        <v>0</v>
      </c>
    </row>
    <row r="27" spans="1:16" ht="14.95" x14ac:dyDescent="0.25">
      <c r="A27" s="15" t="s">
        <v>29</v>
      </c>
      <c r="B27" s="15" t="s">
        <v>13176</v>
      </c>
      <c r="C27" s="16" t="s">
        <v>31</v>
      </c>
      <c r="D27" s="15" t="s">
        <v>13235</v>
      </c>
      <c r="E27" s="15" t="s">
        <v>13240</v>
      </c>
      <c r="F27" s="15" t="s">
        <v>33</v>
      </c>
      <c r="G27" s="15" t="s">
        <v>1859</v>
      </c>
      <c r="H27" s="17">
        <v>42135</v>
      </c>
      <c r="I27" s="17">
        <v>42426</v>
      </c>
      <c r="J27" s="15" t="s">
        <v>35</v>
      </c>
      <c r="K27" s="15" t="s">
        <v>13164</v>
      </c>
      <c r="L27" s="18">
        <v>-8299</v>
      </c>
      <c r="M27" s="15" t="s">
        <v>37</v>
      </c>
      <c r="N27" s="15" t="s">
        <v>13241</v>
      </c>
      <c r="O27" s="15" t="s">
        <v>31</v>
      </c>
      <c r="P27" s="19">
        <v>0</v>
      </c>
    </row>
    <row r="28" spans="1:16" ht="14.95" x14ac:dyDescent="0.25">
      <c r="A28" s="15" t="s">
        <v>29</v>
      </c>
      <c r="B28" s="15" t="s">
        <v>13176</v>
      </c>
      <c r="C28" s="16" t="s">
        <v>31</v>
      </c>
      <c r="D28" s="15" t="s">
        <v>13235</v>
      </c>
      <c r="E28" s="15" t="s">
        <v>13242</v>
      </c>
      <c r="F28" s="15" t="s">
        <v>33</v>
      </c>
      <c r="G28" s="15" t="s">
        <v>1859</v>
      </c>
      <c r="H28" s="17">
        <v>42380</v>
      </c>
      <c r="I28" s="17">
        <v>42426</v>
      </c>
      <c r="J28" s="15" t="s">
        <v>35</v>
      </c>
      <c r="K28" s="15" t="s">
        <v>13164</v>
      </c>
      <c r="L28" s="18">
        <v>-60323</v>
      </c>
      <c r="M28" s="15" t="s">
        <v>37</v>
      </c>
      <c r="N28" s="15" t="s">
        <v>13243</v>
      </c>
      <c r="O28" s="15" t="s">
        <v>31</v>
      </c>
      <c r="P28" s="19">
        <v>0</v>
      </c>
    </row>
    <row r="29" spans="1:16" ht="14.95" x14ac:dyDescent="0.25">
      <c r="A29" s="15" t="s">
        <v>29</v>
      </c>
      <c r="B29" s="15" t="s">
        <v>13176</v>
      </c>
      <c r="C29" s="16" t="s">
        <v>31</v>
      </c>
      <c r="D29" s="15" t="s">
        <v>13235</v>
      </c>
      <c r="E29" s="15" t="s">
        <v>13244</v>
      </c>
      <c r="F29" s="15" t="s">
        <v>33</v>
      </c>
      <c r="G29" s="15" t="s">
        <v>1859</v>
      </c>
      <c r="H29" s="17">
        <v>42124</v>
      </c>
      <c r="I29" s="17">
        <v>42426</v>
      </c>
      <c r="J29" s="15" t="s">
        <v>35</v>
      </c>
      <c r="K29" s="15" t="s">
        <v>13164</v>
      </c>
      <c r="L29" s="18">
        <v>-89293</v>
      </c>
      <c r="M29" s="15" t="s">
        <v>37</v>
      </c>
      <c r="N29" s="15" t="s">
        <v>13245</v>
      </c>
      <c r="O29" s="15" t="s">
        <v>31</v>
      </c>
      <c r="P29" s="19">
        <v>0</v>
      </c>
    </row>
    <row r="30" spans="1:16" ht="14.95" x14ac:dyDescent="0.25">
      <c r="A30" s="15" t="s">
        <v>29</v>
      </c>
      <c r="B30" s="15" t="s">
        <v>13176</v>
      </c>
      <c r="C30" s="16" t="s">
        <v>31</v>
      </c>
      <c r="D30" s="15" t="s">
        <v>13235</v>
      </c>
      <c r="E30" s="15" t="s">
        <v>13246</v>
      </c>
      <c r="F30" s="15" t="s">
        <v>33</v>
      </c>
      <c r="G30" s="15" t="s">
        <v>1859</v>
      </c>
      <c r="H30" s="17">
        <v>42124</v>
      </c>
      <c r="I30" s="17">
        <v>42426</v>
      </c>
      <c r="J30" s="15" t="s">
        <v>35</v>
      </c>
      <c r="K30" s="15" t="s">
        <v>13164</v>
      </c>
      <c r="L30" s="18">
        <v>-52528</v>
      </c>
      <c r="M30" s="15" t="s">
        <v>37</v>
      </c>
      <c r="N30" s="15" t="s">
        <v>13247</v>
      </c>
      <c r="O30" s="15" t="s">
        <v>31</v>
      </c>
      <c r="P30" s="19">
        <v>0</v>
      </c>
    </row>
    <row r="31" spans="1:16" ht="14.95" x14ac:dyDescent="0.25">
      <c r="A31" s="15" t="s">
        <v>29</v>
      </c>
      <c r="B31" s="15" t="s">
        <v>13176</v>
      </c>
      <c r="C31" s="16" t="s">
        <v>31</v>
      </c>
      <c r="D31" s="15" t="s">
        <v>13235</v>
      </c>
      <c r="E31" s="15" t="s">
        <v>13248</v>
      </c>
      <c r="F31" s="15" t="s">
        <v>33</v>
      </c>
      <c r="G31" s="15" t="s">
        <v>1859</v>
      </c>
      <c r="H31" s="17">
        <v>42369</v>
      </c>
      <c r="I31" s="17">
        <v>42426</v>
      </c>
      <c r="J31" s="15" t="s">
        <v>35</v>
      </c>
      <c r="K31" s="15" t="s">
        <v>13164</v>
      </c>
      <c r="L31" s="18">
        <v>-35235</v>
      </c>
      <c r="M31" s="15" t="s">
        <v>37</v>
      </c>
      <c r="N31" s="15" t="s">
        <v>13249</v>
      </c>
      <c r="O31" s="15" t="s">
        <v>31</v>
      </c>
      <c r="P31" s="19">
        <v>0</v>
      </c>
    </row>
    <row r="32" spans="1:16" ht="14.95" x14ac:dyDescent="0.25">
      <c r="A32" s="15" t="s">
        <v>29</v>
      </c>
      <c r="B32" s="15" t="s">
        <v>13176</v>
      </c>
      <c r="C32" s="16" t="s">
        <v>31</v>
      </c>
      <c r="D32" s="15" t="s">
        <v>13250</v>
      </c>
      <c r="E32" s="15" t="s">
        <v>13251</v>
      </c>
      <c r="F32" s="15" t="s">
        <v>33</v>
      </c>
      <c r="G32" s="15" t="s">
        <v>1859</v>
      </c>
      <c r="H32" s="17">
        <v>42142</v>
      </c>
      <c r="I32" s="17">
        <v>42459</v>
      </c>
      <c r="J32" s="15" t="s">
        <v>35</v>
      </c>
      <c r="K32" s="15" t="s">
        <v>13164</v>
      </c>
      <c r="L32" s="18">
        <v>-13050</v>
      </c>
      <c r="M32" s="15" t="s">
        <v>37</v>
      </c>
      <c r="N32" s="15" t="s">
        <v>13252</v>
      </c>
      <c r="O32" s="15" t="s">
        <v>31</v>
      </c>
      <c r="P32" s="19">
        <v>0</v>
      </c>
    </row>
    <row r="33" spans="1:16" ht="14.95" x14ac:dyDescent="0.25">
      <c r="A33" s="15" t="s">
        <v>29</v>
      </c>
      <c r="B33" s="15" t="s">
        <v>13176</v>
      </c>
      <c r="C33" s="16" t="s">
        <v>31</v>
      </c>
      <c r="D33" s="15" t="s">
        <v>13250</v>
      </c>
      <c r="E33" s="15" t="s">
        <v>13251</v>
      </c>
      <c r="F33" s="15" t="s">
        <v>33</v>
      </c>
      <c r="G33" s="15" t="s">
        <v>1859</v>
      </c>
      <c r="H33" s="17">
        <v>42142</v>
      </c>
      <c r="I33" s="17">
        <v>42459</v>
      </c>
      <c r="J33" s="15" t="s">
        <v>35</v>
      </c>
      <c r="K33" s="15" t="s">
        <v>13164</v>
      </c>
      <c r="L33" s="18">
        <v>-47579</v>
      </c>
      <c r="M33" s="15" t="s">
        <v>37</v>
      </c>
      <c r="N33" s="15" t="s">
        <v>13253</v>
      </c>
      <c r="O33" s="15" t="s">
        <v>31</v>
      </c>
      <c r="P33" s="19">
        <v>0</v>
      </c>
    </row>
    <row r="34" spans="1:16" ht="14.95" x14ac:dyDescent="0.25">
      <c r="A34" s="15" t="s">
        <v>29</v>
      </c>
      <c r="B34" s="15" t="s">
        <v>13176</v>
      </c>
      <c r="C34" s="16" t="s">
        <v>31</v>
      </c>
      <c r="D34" s="15" t="s">
        <v>13250</v>
      </c>
      <c r="E34" s="15" t="s">
        <v>13251</v>
      </c>
      <c r="F34" s="15" t="s">
        <v>33</v>
      </c>
      <c r="G34" s="15" t="s">
        <v>1859</v>
      </c>
      <c r="H34" s="17">
        <v>42142</v>
      </c>
      <c r="I34" s="17">
        <v>42459</v>
      </c>
      <c r="J34" s="15" t="s">
        <v>35</v>
      </c>
      <c r="K34" s="15" t="s">
        <v>13164</v>
      </c>
      <c r="L34" s="18">
        <v>-3263</v>
      </c>
      <c r="M34" s="15" t="s">
        <v>37</v>
      </c>
      <c r="N34" s="15" t="s">
        <v>13254</v>
      </c>
      <c r="O34" s="15" t="s">
        <v>31</v>
      </c>
      <c r="P34" s="19">
        <v>0</v>
      </c>
    </row>
    <row r="35" spans="1:16" ht="14.95" x14ac:dyDescent="0.25">
      <c r="A35" s="15" t="s">
        <v>29</v>
      </c>
      <c r="B35" s="15" t="s">
        <v>13176</v>
      </c>
      <c r="C35" s="16" t="s">
        <v>31</v>
      </c>
      <c r="D35" s="15" t="s">
        <v>13250</v>
      </c>
      <c r="E35" s="15" t="s">
        <v>13255</v>
      </c>
      <c r="F35" s="15" t="s">
        <v>33</v>
      </c>
      <c r="G35" s="15" t="s">
        <v>1859</v>
      </c>
      <c r="H35" s="17">
        <v>42419</v>
      </c>
      <c r="I35" s="17">
        <v>42459</v>
      </c>
      <c r="J35" s="15" t="s">
        <v>35</v>
      </c>
      <c r="K35" s="15" t="s">
        <v>13164</v>
      </c>
      <c r="L35" s="18">
        <v>-476834</v>
      </c>
      <c r="M35" s="15" t="s">
        <v>37</v>
      </c>
      <c r="N35" s="15" t="s">
        <v>13256</v>
      </c>
      <c r="O35" s="15" t="s">
        <v>31</v>
      </c>
      <c r="P35" s="19">
        <v>0</v>
      </c>
    </row>
    <row r="36" spans="1:16" ht="14.95" x14ac:dyDescent="0.25">
      <c r="A36" s="15" t="s">
        <v>29</v>
      </c>
      <c r="B36" s="15" t="s">
        <v>13176</v>
      </c>
      <c r="C36" s="16" t="s">
        <v>31</v>
      </c>
      <c r="D36" s="15" t="s">
        <v>13250</v>
      </c>
      <c r="E36" s="15" t="s">
        <v>13255</v>
      </c>
      <c r="F36" s="15" t="s">
        <v>33</v>
      </c>
      <c r="G36" s="15" t="s">
        <v>1859</v>
      </c>
      <c r="H36" s="17">
        <v>42419</v>
      </c>
      <c r="I36" s="17">
        <v>42459</v>
      </c>
      <c r="J36" s="15" t="s">
        <v>35</v>
      </c>
      <c r="K36" s="15" t="s">
        <v>13164</v>
      </c>
      <c r="L36" s="18">
        <v>-911642</v>
      </c>
      <c r="M36" s="15" t="s">
        <v>37</v>
      </c>
      <c r="N36" s="15" t="s">
        <v>13257</v>
      </c>
      <c r="O36" s="15" t="s">
        <v>31</v>
      </c>
      <c r="P36" s="19">
        <v>0</v>
      </c>
    </row>
    <row r="37" spans="1:16" ht="14.95" x14ac:dyDescent="0.25">
      <c r="A37" s="15" t="s">
        <v>29</v>
      </c>
      <c r="B37" s="15" t="s">
        <v>13176</v>
      </c>
      <c r="C37" s="16" t="s">
        <v>31</v>
      </c>
      <c r="D37" s="15" t="s">
        <v>13250</v>
      </c>
      <c r="E37" s="15" t="s">
        <v>13255</v>
      </c>
      <c r="F37" s="15" t="s">
        <v>33</v>
      </c>
      <c r="G37" s="15" t="s">
        <v>1859</v>
      </c>
      <c r="H37" s="17">
        <v>42419</v>
      </c>
      <c r="I37" s="17">
        <v>42459</v>
      </c>
      <c r="J37" s="15" t="s">
        <v>35</v>
      </c>
      <c r="K37" s="15" t="s">
        <v>13164</v>
      </c>
      <c r="L37" s="18">
        <v>-826893</v>
      </c>
      <c r="M37" s="15" t="s">
        <v>37</v>
      </c>
      <c r="N37" s="15" t="s">
        <v>13258</v>
      </c>
      <c r="O37" s="15" t="s">
        <v>31</v>
      </c>
      <c r="P37" s="19">
        <v>0</v>
      </c>
    </row>
    <row r="38" spans="1:16" ht="14.95" x14ac:dyDescent="0.25">
      <c r="A38" s="15" t="s">
        <v>29</v>
      </c>
      <c r="B38" s="15" t="s">
        <v>13176</v>
      </c>
      <c r="C38" s="16" t="s">
        <v>31</v>
      </c>
      <c r="D38" s="15" t="s">
        <v>13250</v>
      </c>
      <c r="E38" s="15" t="s">
        <v>13255</v>
      </c>
      <c r="F38" s="15" t="s">
        <v>33</v>
      </c>
      <c r="G38" s="15" t="s">
        <v>1859</v>
      </c>
      <c r="H38" s="17">
        <v>42419</v>
      </c>
      <c r="I38" s="17">
        <v>42459</v>
      </c>
      <c r="J38" s="15" t="s">
        <v>35</v>
      </c>
      <c r="K38" s="15" t="s">
        <v>13164</v>
      </c>
      <c r="L38" s="18">
        <v>-119209</v>
      </c>
      <c r="M38" s="15" t="s">
        <v>37</v>
      </c>
      <c r="N38" s="15" t="s">
        <v>13259</v>
      </c>
      <c r="O38" s="15" t="s">
        <v>31</v>
      </c>
      <c r="P38" s="19">
        <v>0</v>
      </c>
    </row>
    <row r="39" spans="1:16" ht="14.95" x14ac:dyDescent="0.25">
      <c r="A39" s="15" t="s">
        <v>29</v>
      </c>
      <c r="B39" s="15" t="s">
        <v>13176</v>
      </c>
      <c r="C39" s="16" t="s">
        <v>31</v>
      </c>
      <c r="D39" s="15" t="s">
        <v>13250</v>
      </c>
      <c r="E39" s="15" t="s">
        <v>13260</v>
      </c>
      <c r="F39" s="15" t="s">
        <v>33</v>
      </c>
      <c r="G39" s="15" t="s">
        <v>1859</v>
      </c>
      <c r="H39" s="17">
        <v>42142</v>
      </c>
      <c r="I39" s="17">
        <v>42459</v>
      </c>
      <c r="J39" s="15" t="s">
        <v>35</v>
      </c>
      <c r="K39" s="15" t="s">
        <v>13164</v>
      </c>
      <c r="L39" s="18">
        <v>-298788</v>
      </c>
      <c r="M39" s="15" t="s">
        <v>37</v>
      </c>
      <c r="N39" s="15" t="s">
        <v>13261</v>
      </c>
      <c r="O39" s="15" t="s">
        <v>31</v>
      </c>
      <c r="P39" s="19">
        <v>0</v>
      </c>
    </row>
    <row r="40" spans="1:16" ht="14.95" x14ac:dyDescent="0.25">
      <c r="A40" s="15" t="s">
        <v>29</v>
      </c>
      <c r="B40" s="15" t="s">
        <v>13176</v>
      </c>
      <c r="C40" s="16" t="s">
        <v>31</v>
      </c>
      <c r="D40" s="15" t="s">
        <v>13250</v>
      </c>
      <c r="E40" s="15" t="s">
        <v>13260</v>
      </c>
      <c r="F40" s="15" t="s">
        <v>33</v>
      </c>
      <c r="G40" s="15" t="s">
        <v>1859</v>
      </c>
      <c r="H40" s="17">
        <v>42142</v>
      </c>
      <c r="I40" s="17">
        <v>42459</v>
      </c>
      <c r="J40" s="15" t="s">
        <v>35</v>
      </c>
      <c r="K40" s="15" t="s">
        <v>13164</v>
      </c>
      <c r="L40" s="18">
        <v>-20488</v>
      </c>
      <c r="M40" s="15" t="s">
        <v>37</v>
      </c>
      <c r="N40" s="15" t="s">
        <v>13262</v>
      </c>
      <c r="O40" s="15" t="s">
        <v>31</v>
      </c>
      <c r="P40" s="19">
        <v>0</v>
      </c>
    </row>
    <row r="41" spans="1:16" ht="14.95" x14ac:dyDescent="0.25">
      <c r="A41" s="15" t="s">
        <v>29</v>
      </c>
      <c r="B41" s="15" t="s">
        <v>13176</v>
      </c>
      <c r="C41" s="16" t="s">
        <v>31</v>
      </c>
      <c r="D41" s="15" t="s">
        <v>13250</v>
      </c>
      <c r="E41" s="15" t="s">
        <v>13260</v>
      </c>
      <c r="F41" s="15" t="s">
        <v>33</v>
      </c>
      <c r="G41" s="15" t="s">
        <v>1859</v>
      </c>
      <c r="H41" s="17">
        <v>42142</v>
      </c>
      <c r="I41" s="17">
        <v>42459</v>
      </c>
      <c r="J41" s="15" t="s">
        <v>35</v>
      </c>
      <c r="K41" s="15" t="s">
        <v>13164</v>
      </c>
      <c r="L41" s="18">
        <v>-81950</v>
      </c>
      <c r="M41" s="15" t="s">
        <v>37</v>
      </c>
      <c r="N41" s="15" t="s">
        <v>13263</v>
      </c>
      <c r="O41" s="15" t="s">
        <v>31</v>
      </c>
      <c r="P41" s="19">
        <v>0</v>
      </c>
    </row>
    <row r="42" spans="1:16" ht="14.95" x14ac:dyDescent="0.25">
      <c r="A42" s="15" t="s">
        <v>29</v>
      </c>
      <c r="B42" s="15" t="s">
        <v>13176</v>
      </c>
      <c r="C42" s="16" t="s">
        <v>31</v>
      </c>
      <c r="D42" s="15" t="s">
        <v>13250</v>
      </c>
      <c r="E42" s="15" t="s">
        <v>13264</v>
      </c>
      <c r="F42" s="15" t="s">
        <v>33</v>
      </c>
      <c r="G42" s="15" t="s">
        <v>75</v>
      </c>
      <c r="H42" s="17">
        <v>42142</v>
      </c>
      <c r="I42" s="17">
        <v>42459</v>
      </c>
      <c r="J42" s="15" t="s">
        <v>1198</v>
      </c>
      <c r="K42" s="15" t="s">
        <v>13164</v>
      </c>
      <c r="L42" s="18">
        <v>13050</v>
      </c>
      <c r="M42" s="15" t="s">
        <v>37</v>
      </c>
      <c r="N42" s="15" t="s">
        <v>13252</v>
      </c>
      <c r="O42" s="15" t="s">
        <v>31</v>
      </c>
      <c r="P42" s="19">
        <v>0</v>
      </c>
    </row>
    <row r="43" spans="1:16" ht="14.95" x14ac:dyDescent="0.25">
      <c r="A43" s="15" t="s">
        <v>29</v>
      </c>
      <c r="B43" s="15" t="s">
        <v>13176</v>
      </c>
      <c r="C43" s="16" t="s">
        <v>31</v>
      </c>
      <c r="D43" s="15" t="s">
        <v>13250</v>
      </c>
      <c r="E43" s="15" t="s">
        <v>13264</v>
      </c>
      <c r="F43" s="15" t="s">
        <v>33</v>
      </c>
      <c r="G43" s="15" t="s">
        <v>75</v>
      </c>
      <c r="H43" s="17">
        <v>42142</v>
      </c>
      <c r="I43" s="17">
        <v>42459</v>
      </c>
      <c r="J43" s="15" t="s">
        <v>1198</v>
      </c>
      <c r="K43" s="15" t="s">
        <v>13164</v>
      </c>
      <c r="L43" s="18">
        <v>3263</v>
      </c>
      <c r="M43" s="15" t="s">
        <v>37</v>
      </c>
      <c r="N43" s="15" t="s">
        <v>13254</v>
      </c>
      <c r="O43" s="15" t="s">
        <v>31</v>
      </c>
      <c r="P43" s="19">
        <v>0</v>
      </c>
    </row>
    <row r="44" spans="1:16" ht="14.95" x14ac:dyDescent="0.25">
      <c r="A44" s="15" t="s">
        <v>29</v>
      </c>
      <c r="B44" s="15" t="s">
        <v>13176</v>
      </c>
      <c r="C44" s="16" t="s">
        <v>31</v>
      </c>
      <c r="D44" s="15" t="s">
        <v>13250</v>
      </c>
      <c r="E44" s="15" t="s">
        <v>13264</v>
      </c>
      <c r="F44" s="15" t="s">
        <v>33</v>
      </c>
      <c r="G44" s="15" t="s">
        <v>75</v>
      </c>
      <c r="H44" s="17">
        <v>42142</v>
      </c>
      <c r="I44" s="17">
        <v>42459</v>
      </c>
      <c r="J44" s="15" t="s">
        <v>1198</v>
      </c>
      <c r="K44" s="15" t="s">
        <v>13164</v>
      </c>
      <c r="L44" s="18">
        <v>47579</v>
      </c>
      <c r="M44" s="15" t="s">
        <v>37</v>
      </c>
      <c r="N44" s="15" t="s">
        <v>13253</v>
      </c>
      <c r="O44" s="15" t="s">
        <v>31</v>
      </c>
      <c r="P44" s="19">
        <v>0</v>
      </c>
    </row>
    <row r="45" spans="1:16" ht="14.95" x14ac:dyDescent="0.25">
      <c r="A45" s="15" t="s">
        <v>29</v>
      </c>
      <c r="B45" s="15" t="s">
        <v>13176</v>
      </c>
      <c r="C45" s="16" t="s">
        <v>31</v>
      </c>
      <c r="D45" s="15" t="s">
        <v>13250</v>
      </c>
      <c r="E45" s="15" t="s">
        <v>13265</v>
      </c>
      <c r="F45" s="15" t="s">
        <v>33</v>
      </c>
      <c r="G45" s="15" t="s">
        <v>75</v>
      </c>
      <c r="H45" s="17">
        <v>42142</v>
      </c>
      <c r="I45" s="17">
        <v>42459</v>
      </c>
      <c r="J45" s="15" t="s">
        <v>1198</v>
      </c>
      <c r="K45" s="15" t="s">
        <v>13164</v>
      </c>
      <c r="L45" s="18">
        <v>20488</v>
      </c>
      <c r="M45" s="15" t="s">
        <v>37</v>
      </c>
      <c r="N45" s="15" t="s">
        <v>13262</v>
      </c>
      <c r="O45" s="15" t="s">
        <v>31</v>
      </c>
      <c r="P45" s="19">
        <v>0</v>
      </c>
    </row>
    <row r="46" spans="1:16" ht="14.95" x14ac:dyDescent="0.25">
      <c r="A46" s="15" t="s">
        <v>29</v>
      </c>
      <c r="B46" s="15" t="s">
        <v>13176</v>
      </c>
      <c r="C46" s="16" t="s">
        <v>31</v>
      </c>
      <c r="D46" s="15" t="s">
        <v>13250</v>
      </c>
      <c r="E46" s="15" t="s">
        <v>13265</v>
      </c>
      <c r="F46" s="15" t="s">
        <v>33</v>
      </c>
      <c r="G46" s="15" t="s">
        <v>75</v>
      </c>
      <c r="H46" s="17">
        <v>42142</v>
      </c>
      <c r="I46" s="17">
        <v>42459</v>
      </c>
      <c r="J46" s="15" t="s">
        <v>1198</v>
      </c>
      <c r="K46" s="15" t="s">
        <v>13164</v>
      </c>
      <c r="L46" s="18">
        <v>81950</v>
      </c>
      <c r="M46" s="15" t="s">
        <v>37</v>
      </c>
      <c r="N46" s="15" t="s">
        <v>13263</v>
      </c>
      <c r="O46" s="15" t="s">
        <v>31</v>
      </c>
      <c r="P46" s="19">
        <v>0</v>
      </c>
    </row>
    <row r="47" spans="1:16" ht="14.95" x14ac:dyDescent="0.25">
      <c r="A47" s="15" t="s">
        <v>29</v>
      </c>
      <c r="B47" s="15" t="s">
        <v>13176</v>
      </c>
      <c r="C47" s="16" t="s">
        <v>31</v>
      </c>
      <c r="D47" s="15" t="s">
        <v>13250</v>
      </c>
      <c r="E47" s="15" t="s">
        <v>13265</v>
      </c>
      <c r="F47" s="15" t="s">
        <v>33</v>
      </c>
      <c r="G47" s="15" t="s">
        <v>75</v>
      </c>
      <c r="H47" s="17">
        <v>42142</v>
      </c>
      <c r="I47" s="17">
        <v>42459</v>
      </c>
      <c r="J47" s="15" t="s">
        <v>1198</v>
      </c>
      <c r="K47" s="15" t="s">
        <v>13164</v>
      </c>
      <c r="L47" s="18">
        <v>298788</v>
      </c>
      <c r="M47" s="15" t="s">
        <v>37</v>
      </c>
      <c r="N47" s="15" t="s">
        <v>13261</v>
      </c>
      <c r="O47" s="15" t="s">
        <v>31</v>
      </c>
      <c r="P47" s="19">
        <v>0</v>
      </c>
    </row>
    <row r="48" spans="1:16" ht="14.95" x14ac:dyDescent="0.25">
      <c r="A48" s="15" t="s">
        <v>29</v>
      </c>
      <c r="B48" s="15" t="s">
        <v>13176</v>
      </c>
      <c r="C48" s="16" t="s">
        <v>31</v>
      </c>
      <c r="D48" s="15" t="s">
        <v>13250</v>
      </c>
      <c r="E48" s="15" t="s">
        <v>13266</v>
      </c>
      <c r="F48" s="15" t="s">
        <v>33</v>
      </c>
      <c r="G48" s="15" t="s">
        <v>75</v>
      </c>
      <c r="H48" s="17">
        <v>42419</v>
      </c>
      <c r="I48" s="17">
        <v>42459</v>
      </c>
      <c r="J48" s="15" t="s">
        <v>1198</v>
      </c>
      <c r="K48" s="15" t="s">
        <v>13164</v>
      </c>
      <c r="L48" s="18">
        <v>119209</v>
      </c>
      <c r="M48" s="15" t="s">
        <v>37</v>
      </c>
      <c r="N48" s="15" t="s">
        <v>13259</v>
      </c>
      <c r="O48" s="15" t="s">
        <v>31</v>
      </c>
      <c r="P48" s="19">
        <v>0</v>
      </c>
    </row>
    <row r="49" spans="1:16" ht="14.95" x14ac:dyDescent="0.25">
      <c r="A49" s="15" t="s">
        <v>29</v>
      </c>
      <c r="B49" s="15" t="s">
        <v>13176</v>
      </c>
      <c r="C49" s="16" t="s">
        <v>31</v>
      </c>
      <c r="D49" s="15" t="s">
        <v>13250</v>
      </c>
      <c r="E49" s="15" t="s">
        <v>13266</v>
      </c>
      <c r="F49" s="15" t="s">
        <v>33</v>
      </c>
      <c r="G49" s="15" t="s">
        <v>75</v>
      </c>
      <c r="H49" s="17">
        <v>42419</v>
      </c>
      <c r="I49" s="17">
        <v>42459</v>
      </c>
      <c r="J49" s="15" t="s">
        <v>1198</v>
      </c>
      <c r="K49" s="15" t="s">
        <v>13164</v>
      </c>
      <c r="L49" s="18">
        <v>476834</v>
      </c>
      <c r="M49" s="15" t="s">
        <v>37</v>
      </c>
      <c r="N49" s="15" t="s">
        <v>13256</v>
      </c>
      <c r="O49" s="15" t="s">
        <v>31</v>
      </c>
      <c r="P49" s="19">
        <v>0</v>
      </c>
    </row>
    <row r="50" spans="1:16" ht="14.95" x14ac:dyDescent="0.25">
      <c r="A50" s="15" t="s">
        <v>29</v>
      </c>
      <c r="B50" s="15" t="s">
        <v>13176</v>
      </c>
      <c r="C50" s="16" t="s">
        <v>31</v>
      </c>
      <c r="D50" s="15" t="s">
        <v>13250</v>
      </c>
      <c r="E50" s="15" t="s">
        <v>13266</v>
      </c>
      <c r="F50" s="15" t="s">
        <v>33</v>
      </c>
      <c r="G50" s="15" t="s">
        <v>75</v>
      </c>
      <c r="H50" s="17">
        <v>42419</v>
      </c>
      <c r="I50" s="17">
        <v>42459</v>
      </c>
      <c r="J50" s="15" t="s">
        <v>1198</v>
      </c>
      <c r="K50" s="15" t="s">
        <v>13164</v>
      </c>
      <c r="L50" s="18">
        <v>826893</v>
      </c>
      <c r="M50" s="15" t="s">
        <v>37</v>
      </c>
      <c r="N50" s="15" t="s">
        <v>13258</v>
      </c>
      <c r="O50" s="15" t="s">
        <v>31</v>
      </c>
      <c r="P50" s="19">
        <v>0</v>
      </c>
    </row>
    <row r="51" spans="1:16" ht="14.95" x14ac:dyDescent="0.25">
      <c r="A51" s="15" t="s">
        <v>29</v>
      </c>
      <c r="B51" s="15" t="s">
        <v>13176</v>
      </c>
      <c r="C51" s="16" t="s">
        <v>31</v>
      </c>
      <c r="D51" s="15" t="s">
        <v>13250</v>
      </c>
      <c r="E51" s="15" t="s">
        <v>13266</v>
      </c>
      <c r="F51" s="15" t="s">
        <v>33</v>
      </c>
      <c r="G51" s="15" t="s">
        <v>75</v>
      </c>
      <c r="H51" s="17">
        <v>42419</v>
      </c>
      <c r="I51" s="17">
        <v>42459</v>
      </c>
      <c r="J51" s="15" t="s">
        <v>1198</v>
      </c>
      <c r="K51" s="15" t="s">
        <v>13164</v>
      </c>
      <c r="L51" s="18">
        <v>911642</v>
      </c>
      <c r="M51" s="15" t="s">
        <v>37</v>
      </c>
      <c r="N51" s="15" t="s">
        <v>13257</v>
      </c>
      <c r="O51" s="15" t="s">
        <v>31</v>
      </c>
      <c r="P51" s="19">
        <v>0</v>
      </c>
    </row>
    <row r="52" spans="1:16" ht="14.95" x14ac:dyDescent="0.25">
      <c r="A52" s="15" t="s">
        <v>29</v>
      </c>
      <c r="B52" s="15" t="s">
        <v>13176</v>
      </c>
      <c r="C52" s="16" t="s">
        <v>31</v>
      </c>
      <c r="D52" s="15" t="s">
        <v>13250</v>
      </c>
      <c r="E52" s="15" t="s">
        <v>13267</v>
      </c>
      <c r="F52" s="15" t="s">
        <v>33</v>
      </c>
      <c r="G52" s="15" t="s">
        <v>1859</v>
      </c>
      <c r="H52" s="17">
        <v>42142</v>
      </c>
      <c r="I52" s="17">
        <v>42466</v>
      </c>
      <c r="J52" s="15" t="s">
        <v>35</v>
      </c>
      <c r="K52" s="15" t="s">
        <v>13164</v>
      </c>
      <c r="L52" s="18">
        <v>-3263</v>
      </c>
      <c r="M52" s="15" t="s">
        <v>37</v>
      </c>
      <c r="N52" s="15" t="s">
        <v>13268</v>
      </c>
      <c r="O52" s="15" t="s">
        <v>31</v>
      </c>
      <c r="P52" s="19">
        <v>0</v>
      </c>
    </row>
    <row r="53" spans="1:16" ht="14.95" x14ac:dyDescent="0.25">
      <c r="A53" s="15" t="s">
        <v>29</v>
      </c>
      <c r="B53" s="15" t="s">
        <v>13176</v>
      </c>
      <c r="C53" s="16" t="s">
        <v>31</v>
      </c>
      <c r="D53" s="15" t="s">
        <v>13250</v>
      </c>
      <c r="E53" s="15" t="s">
        <v>13267</v>
      </c>
      <c r="F53" s="15" t="s">
        <v>33</v>
      </c>
      <c r="G53" s="15" t="s">
        <v>1859</v>
      </c>
      <c r="H53" s="17">
        <v>42142</v>
      </c>
      <c r="I53" s="17">
        <v>42466</v>
      </c>
      <c r="J53" s="15" t="s">
        <v>35</v>
      </c>
      <c r="K53" s="15" t="s">
        <v>13164</v>
      </c>
      <c r="L53" s="18">
        <v>-13050</v>
      </c>
      <c r="M53" s="15" t="s">
        <v>37</v>
      </c>
      <c r="N53" s="15" t="s">
        <v>13252</v>
      </c>
      <c r="O53" s="15" t="s">
        <v>31</v>
      </c>
      <c r="P53" s="19">
        <v>0</v>
      </c>
    </row>
    <row r="54" spans="1:16" ht="14.95" x14ac:dyDescent="0.25">
      <c r="A54" s="15" t="s">
        <v>29</v>
      </c>
      <c r="B54" s="15" t="s">
        <v>13176</v>
      </c>
      <c r="C54" s="16" t="s">
        <v>31</v>
      </c>
      <c r="D54" s="15" t="s">
        <v>13250</v>
      </c>
      <c r="E54" s="15" t="s">
        <v>13269</v>
      </c>
      <c r="F54" s="15" t="s">
        <v>33</v>
      </c>
      <c r="G54" s="15" t="s">
        <v>1859</v>
      </c>
      <c r="H54" s="17">
        <v>42142</v>
      </c>
      <c r="I54" s="17">
        <v>42467</v>
      </c>
      <c r="J54" s="15" t="s">
        <v>35</v>
      </c>
      <c r="K54" s="15" t="s">
        <v>13164</v>
      </c>
      <c r="L54" s="18">
        <v>-20488</v>
      </c>
      <c r="M54" s="15" t="s">
        <v>37</v>
      </c>
      <c r="N54" s="15" t="s">
        <v>13270</v>
      </c>
      <c r="O54" s="15" t="s">
        <v>31</v>
      </c>
      <c r="P54" s="19">
        <v>0</v>
      </c>
    </row>
    <row r="55" spans="1:16" ht="14.95" x14ac:dyDescent="0.25">
      <c r="A55" s="15" t="s">
        <v>29</v>
      </c>
      <c r="B55" s="15" t="s">
        <v>13176</v>
      </c>
      <c r="C55" s="16" t="s">
        <v>31</v>
      </c>
      <c r="D55" s="15" t="s">
        <v>13250</v>
      </c>
      <c r="E55" s="15" t="s">
        <v>13269</v>
      </c>
      <c r="F55" s="15" t="s">
        <v>33</v>
      </c>
      <c r="G55" s="15" t="s">
        <v>1859</v>
      </c>
      <c r="H55" s="17">
        <v>42142</v>
      </c>
      <c r="I55" s="17">
        <v>42467</v>
      </c>
      <c r="J55" s="15" t="s">
        <v>35</v>
      </c>
      <c r="K55" s="15" t="s">
        <v>13164</v>
      </c>
      <c r="L55" s="18">
        <v>-81950</v>
      </c>
      <c r="M55" s="15" t="s">
        <v>37</v>
      </c>
      <c r="N55" s="15" t="s">
        <v>13271</v>
      </c>
      <c r="O55" s="15" t="s">
        <v>31</v>
      </c>
      <c r="P55" s="19">
        <v>0</v>
      </c>
    </row>
    <row r="56" spans="1:16" ht="14.95" x14ac:dyDescent="0.25">
      <c r="A56" s="15" t="s">
        <v>29</v>
      </c>
      <c r="B56" s="15" t="s">
        <v>13176</v>
      </c>
      <c r="C56" s="16" t="s">
        <v>31</v>
      </c>
      <c r="D56" s="15" t="s">
        <v>13272</v>
      </c>
      <c r="E56" s="15" t="s">
        <v>13273</v>
      </c>
      <c r="F56" s="15" t="s">
        <v>33</v>
      </c>
      <c r="G56" s="15" t="s">
        <v>1859</v>
      </c>
      <c r="H56" s="17">
        <v>42419</v>
      </c>
      <c r="I56" s="17">
        <v>42467</v>
      </c>
      <c r="J56" s="15" t="s">
        <v>35</v>
      </c>
      <c r="K56" s="15" t="s">
        <v>13164</v>
      </c>
      <c r="L56" s="18">
        <v>-119209</v>
      </c>
      <c r="M56" s="15" t="s">
        <v>37</v>
      </c>
      <c r="N56" s="15" t="s">
        <v>13274</v>
      </c>
      <c r="O56" s="15" t="s">
        <v>31</v>
      </c>
      <c r="P56" s="19">
        <v>0</v>
      </c>
    </row>
    <row r="57" spans="1:16" ht="14.95" x14ac:dyDescent="0.25">
      <c r="A57" s="15" t="s">
        <v>29</v>
      </c>
      <c r="B57" s="15" t="s">
        <v>13176</v>
      </c>
      <c r="C57" s="16" t="s">
        <v>31</v>
      </c>
      <c r="D57" s="15" t="s">
        <v>13272</v>
      </c>
      <c r="E57" s="15" t="s">
        <v>13273</v>
      </c>
      <c r="F57" s="15" t="s">
        <v>33</v>
      </c>
      <c r="G57" s="15" t="s">
        <v>1859</v>
      </c>
      <c r="H57" s="17">
        <v>42419</v>
      </c>
      <c r="I57" s="17">
        <v>42467</v>
      </c>
      <c r="J57" s="15" t="s">
        <v>35</v>
      </c>
      <c r="K57" s="15" t="s">
        <v>13164</v>
      </c>
      <c r="L57" s="18">
        <v>-476834</v>
      </c>
      <c r="M57" s="15" t="s">
        <v>37</v>
      </c>
      <c r="N57" s="15" t="s">
        <v>13275</v>
      </c>
      <c r="O57" s="15" t="s">
        <v>31</v>
      </c>
      <c r="P57" s="19">
        <v>0</v>
      </c>
    </row>
    <row r="58" spans="1:16" ht="14.95" x14ac:dyDescent="0.25">
      <c r="A58" s="15" t="s">
        <v>29</v>
      </c>
      <c r="B58" s="15" t="s">
        <v>13176</v>
      </c>
      <c r="C58" s="16" t="s">
        <v>31</v>
      </c>
      <c r="D58" s="15" t="s">
        <v>13272</v>
      </c>
      <c r="E58" s="15" t="s">
        <v>13273</v>
      </c>
      <c r="F58" s="15" t="s">
        <v>33</v>
      </c>
      <c r="G58" s="15" t="s">
        <v>1859</v>
      </c>
      <c r="H58" s="17">
        <v>42419</v>
      </c>
      <c r="I58" s="17">
        <v>42467</v>
      </c>
      <c r="J58" s="15" t="s">
        <v>35</v>
      </c>
      <c r="K58" s="15" t="s">
        <v>13164</v>
      </c>
      <c r="L58" s="18">
        <v>-911642</v>
      </c>
      <c r="M58" s="15" t="s">
        <v>37</v>
      </c>
      <c r="N58" s="15" t="s">
        <v>13276</v>
      </c>
      <c r="O58" s="15" t="s">
        <v>31</v>
      </c>
      <c r="P58" s="19">
        <v>0</v>
      </c>
    </row>
    <row r="59" spans="1:16" ht="14.95" x14ac:dyDescent="0.25">
      <c r="A59" s="15" t="s">
        <v>29</v>
      </c>
      <c r="B59" s="15" t="s">
        <v>13277</v>
      </c>
      <c r="C59" s="16" t="s">
        <v>31</v>
      </c>
      <c r="D59" s="15" t="s">
        <v>13278</v>
      </c>
      <c r="E59" s="15" t="s">
        <v>13279</v>
      </c>
      <c r="F59" s="15" t="s">
        <v>33</v>
      </c>
      <c r="G59" s="15" t="s">
        <v>3385</v>
      </c>
      <c r="H59" s="17">
        <v>42490</v>
      </c>
      <c r="I59" s="17">
        <v>42490</v>
      </c>
      <c r="J59" s="15" t="s">
        <v>1198</v>
      </c>
      <c r="K59" s="15" t="s">
        <v>13164</v>
      </c>
      <c r="L59" s="18">
        <v>4800000</v>
      </c>
      <c r="M59" s="15" t="s">
        <v>37</v>
      </c>
      <c r="N59" s="15" t="s">
        <v>13280</v>
      </c>
      <c r="O59" s="15" t="s">
        <v>31</v>
      </c>
      <c r="P59" s="19">
        <v>0</v>
      </c>
    </row>
    <row r="60" spans="1:16" ht="14.95" x14ac:dyDescent="0.25">
      <c r="A60" s="15" t="s">
        <v>29</v>
      </c>
      <c r="B60" s="15" t="s">
        <v>13277</v>
      </c>
      <c r="C60" s="16" t="s">
        <v>31</v>
      </c>
      <c r="D60" s="15" t="s">
        <v>13278</v>
      </c>
      <c r="E60" s="15" t="s">
        <v>13281</v>
      </c>
      <c r="F60" s="15" t="s">
        <v>33</v>
      </c>
      <c r="G60" s="15" t="s">
        <v>3385</v>
      </c>
      <c r="H60" s="17">
        <v>42490</v>
      </c>
      <c r="I60" s="17">
        <v>42490</v>
      </c>
      <c r="J60" s="15" t="s">
        <v>35</v>
      </c>
      <c r="K60" s="15" t="s">
        <v>13164</v>
      </c>
      <c r="L60" s="18">
        <v>-4800000</v>
      </c>
      <c r="M60" s="15" t="s">
        <v>37</v>
      </c>
      <c r="N60" s="15" t="s">
        <v>13280</v>
      </c>
      <c r="O60" s="15" t="s">
        <v>31</v>
      </c>
      <c r="P60" s="19">
        <v>0</v>
      </c>
    </row>
    <row r="61" spans="1:16" ht="14.95" x14ac:dyDescent="0.25">
      <c r="A61" s="15" t="s">
        <v>29</v>
      </c>
      <c r="B61" s="15" t="s">
        <v>13282</v>
      </c>
      <c r="C61" s="16" t="s">
        <v>31</v>
      </c>
      <c r="D61" s="15" t="s">
        <v>13283</v>
      </c>
      <c r="E61" s="15" t="s">
        <v>13284</v>
      </c>
      <c r="F61" s="15" t="s">
        <v>33</v>
      </c>
      <c r="G61" s="15" t="s">
        <v>1859</v>
      </c>
      <c r="H61" s="17">
        <v>42460</v>
      </c>
      <c r="I61" s="17">
        <v>42510</v>
      </c>
      <c r="J61" s="15" t="s">
        <v>35</v>
      </c>
      <c r="K61" s="15" t="s">
        <v>13164</v>
      </c>
      <c r="L61" s="18">
        <v>-118380</v>
      </c>
      <c r="M61" s="15" t="s">
        <v>37</v>
      </c>
      <c r="N61" s="15" t="s">
        <v>13285</v>
      </c>
      <c r="O61" s="15" t="s">
        <v>31</v>
      </c>
      <c r="P61" s="19">
        <v>0</v>
      </c>
    </row>
    <row r="62" spans="1:16" ht="14.95" x14ac:dyDescent="0.25">
      <c r="A62" s="15" t="s">
        <v>29</v>
      </c>
      <c r="B62" s="15" t="s">
        <v>13282</v>
      </c>
      <c r="C62" s="16" t="s">
        <v>31</v>
      </c>
      <c r="D62" s="15" t="s">
        <v>13283</v>
      </c>
      <c r="E62" s="15" t="s">
        <v>13284</v>
      </c>
      <c r="F62" s="15" t="s">
        <v>33</v>
      </c>
      <c r="G62" s="15" t="s">
        <v>1859</v>
      </c>
      <c r="H62" s="17">
        <v>42460</v>
      </c>
      <c r="I62" s="17">
        <v>42510</v>
      </c>
      <c r="J62" s="15" t="s">
        <v>35</v>
      </c>
      <c r="K62" s="15" t="s">
        <v>13164</v>
      </c>
      <c r="L62" s="18">
        <v>-236760</v>
      </c>
      <c r="M62" s="15" t="s">
        <v>37</v>
      </c>
      <c r="N62" s="15" t="s">
        <v>13285</v>
      </c>
      <c r="O62" s="15" t="s">
        <v>31</v>
      </c>
      <c r="P62" s="19">
        <v>0</v>
      </c>
    </row>
    <row r="63" spans="1:16" ht="14.95" x14ac:dyDescent="0.25">
      <c r="A63" s="15" t="s">
        <v>29</v>
      </c>
      <c r="B63" s="15" t="s">
        <v>13286</v>
      </c>
      <c r="C63" s="16" t="s">
        <v>31</v>
      </c>
      <c r="D63" s="15" t="s">
        <v>13287</v>
      </c>
      <c r="E63" s="15" t="s">
        <v>13288</v>
      </c>
      <c r="F63" s="15" t="s">
        <v>33</v>
      </c>
      <c r="G63" s="15" t="s">
        <v>1859</v>
      </c>
      <c r="H63" s="17">
        <v>42420</v>
      </c>
      <c r="I63" s="17">
        <v>42521</v>
      </c>
      <c r="J63" s="15" t="s">
        <v>35</v>
      </c>
      <c r="K63" s="15" t="s">
        <v>13164</v>
      </c>
      <c r="L63" s="18">
        <v>-241312</v>
      </c>
      <c r="M63" s="15" t="s">
        <v>37</v>
      </c>
      <c r="N63" s="15" t="s">
        <v>13289</v>
      </c>
      <c r="O63" s="15" t="s">
        <v>31</v>
      </c>
      <c r="P63" s="19">
        <v>0</v>
      </c>
    </row>
    <row r="64" spans="1:16" ht="14.95" x14ac:dyDescent="0.25">
      <c r="A64" s="15" t="s">
        <v>29</v>
      </c>
      <c r="B64" s="15" t="s">
        <v>13286</v>
      </c>
      <c r="C64" s="16" t="s">
        <v>31</v>
      </c>
      <c r="D64" s="15" t="s">
        <v>13287</v>
      </c>
      <c r="E64" s="15" t="s">
        <v>13288</v>
      </c>
      <c r="F64" s="15" t="s">
        <v>33</v>
      </c>
      <c r="G64" s="15" t="s">
        <v>1859</v>
      </c>
      <c r="H64" s="17">
        <v>42420</v>
      </c>
      <c r="I64" s="17">
        <v>42521</v>
      </c>
      <c r="J64" s="15" t="s">
        <v>35</v>
      </c>
      <c r="K64" s="15" t="s">
        <v>13164</v>
      </c>
      <c r="L64" s="18">
        <v>-2234625</v>
      </c>
      <c r="M64" s="15" t="s">
        <v>37</v>
      </c>
      <c r="N64" s="15" t="s">
        <v>13290</v>
      </c>
      <c r="O64" s="15" t="s">
        <v>31</v>
      </c>
      <c r="P64" s="19">
        <v>0</v>
      </c>
    </row>
    <row r="65" spans="1:16" ht="14.95" x14ac:dyDescent="0.25">
      <c r="A65" s="15" t="s">
        <v>29</v>
      </c>
      <c r="B65" s="15" t="s">
        <v>13291</v>
      </c>
      <c r="C65" s="16" t="s">
        <v>31</v>
      </c>
      <c r="D65" s="15" t="s">
        <v>13292</v>
      </c>
      <c r="E65" s="15" t="s">
        <v>13293</v>
      </c>
      <c r="F65" s="15" t="s">
        <v>33</v>
      </c>
      <c r="G65" s="15" t="s">
        <v>1859</v>
      </c>
      <c r="H65" s="17">
        <v>42422</v>
      </c>
      <c r="I65" s="17">
        <v>42521</v>
      </c>
      <c r="J65" s="15" t="s">
        <v>35</v>
      </c>
      <c r="K65" s="15" t="s">
        <v>13164</v>
      </c>
      <c r="L65" s="18">
        <v>-1518402</v>
      </c>
      <c r="M65" s="15" t="s">
        <v>37</v>
      </c>
      <c r="N65" s="15" t="s">
        <v>13294</v>
      </c>
      <c r="O65" s="15" t="s">
        <v>31</v>
      </c>
      <c r="P65" s="19">
        <v>0</v>
      </c>
    </row>
    <row r="66" spans="1:16" ht="14.95" x14ac:dyDescent="0.25">
      <c r="A66" s="15" t="s">
        <v>29</v>
      </c>
      <c r="B66" s="15" t="s">
        <v>13291</v>
      </c>
      <c r="C66" s="16" t="s">
        <v>31</v>
      </c>
      <c r="D66" s="15" t="s">
        <v>13292</v>
      </c>
      <c r="E66" s="15" t="s">
        <v>13293</v>
      </c>
      <c r="F66" s="15" t="s">
        <v>33</v>
      </c>
      <c r="G66" s="15" t="s">
        <v>1859</v>
      </c>
      <c r="H66" s="17">
        <v>42422</v>
      </c>
      <c r="I66" s="17">
        <v>42521</v>
      </c>
      <c r="J66" s="15" t="s">
        <v>35</v>
      </c>
      <c r="K66" s="15" t="s">
        <v>13164</v>
      </c>
      <c r="L66" s="18">
        <v>-102984</v>
      </c>
      <c r="M66" s="15" t="s">
        <v>37</v>
      </c>
      <c r="N66" s="15" t="s">
        <v>13295</v>
      </c>
      <c r="O66" s="15" t="s">
        <v>31</v>
      </c>
      <c r="P66" s="19">
        <v>0</v>
      </c>
    </row>
    <row r="67" spans="1:16" ht="14.95" x14ac:dyDescent="0.25">
      <c r="A67" s="15" t="s">
        <v>29</v>
      </c>
      <c r="B67" s="15" t="s">
        <v>13296</v>
      </c>
      <c r="C67" s="16" t="s">
        <v>31</v>
      </c>
      <c r="D67" s="15" t="s">
        <v>13296</v>
      </c>
      <c r="E67" s="15" t="s">
        <v>13297</v>
      </c>
      <c r="F67" s="15" t="s">
        <v>33</v>
      </c>
      <c r="G67" s="15" t="s">
        <v>1859</v>
      </c>
      <c r="H67" s="17">
        <v>42473</v>
      </c>
      <c r="I67" s="17">
        <v>42567</v>
      </c>
      <c r="J67" s="15" t="s">
        <v>35</v>
      </c>
      <c r="K67" s="15" t="s">
        <v>13164</v>
      </c>
      <c r="L67" s="18">
        <v>-357535</v>
      </c>
      <c r="M67" s="15" t="s">
        <v>37</v>
      </c>
      <c r="N67" s="15" t="s">
        <v>13298</v>
      </c>
      <c r="O67" s="15" t="s">
        <v>31</v>
      </c>
      <c r="P67" s="19">
        <v>0</v>
      </c>
    </row>
    <row r="68" spans="1:16" ht="14.95" x14ac:dyDescent="0.25">
      <c r="A68" s="15" t="s">
        <v>29</v>
      </c>
      <c r="B68" s="15" t="s">
        <v>13296</v>
      </c>
      <c r="C68" s="16" t="s">
        <v>31</v>
      </c>
      <c r="D68" s="15" t="s">
        <v>13296</v>
      </c>
      <c r="E68" s="15" t="s">
        <v>13297</v>
      </c>
      <c r="F68" s="15" t="s">
        <v>33</v>
      </c>
      <c r="G68" s="15" t="s">
        <v>1859</v>
      </c>
      <c r="H68" s="17">
        <v>42473</v>
      </c>
      <c r="I68" s="17">
        <v>42567</v>
      </c>
      <c r="J68" s="15" t="s">
        <v>35</v>
      </c>
      <c r="K68" s="15" t="s">
        <v>13164</v>
      </c>
      <c r="L68" s="18">
        <v>-715070</v>
      </c>
      <c r="M68" s="15" t="s">
        <v>37</v>
      </c>
      <c r="N68" s="15" t="s">
        <v>13299</v>
      </c>
      <c r="O68" s="15" t="s">
        <v>31</v>
      </c>
      <c r="P68" s="19">
        <v>0</v>
      </c>
    </row>
    <row r="69" spans="1:16" ht="14.95" x14ac:dyDescent="0.25">
      <c r="A69" s="15" t="s">
        <v>29</v>
      </c>
      <c r="B69" s="15" t="s">
        <v>13300</v>
      </c>
      <c r="C69" s="16" t="s">
        <v>31</v>
      </c>
      <c r="D69" s="15" t="s">
        <v>13300</v>
      </c>
      <c r="E69" s="15" t="s">
        <v>13301</v>
      </c>
      <c r="F69" s="15" t="s">
        <v>33</v>
      </c>
      <c r="G69" s="15" t="s">
        <v>1859</v>
      </c>
      <c r="H69" s="17">
        <v>42520</v>
      </c>
      <c r="I69" s="17">
        <v>42567</v>
      </c>
      <c r="J69" s="15" t="s">
        <v>35</v>
      </c>
      <c r="K69" s="15" t="s">
        <v>13164</v>
      </c>
      <c r="L69" s="18">
        <v>-182626</v>
      </c>
      <c r="M69" s="15" t="s">
        <v>37</v>
      </c>
      <c r="N69" s="15" t="s">
        <v>13302</v>
      </c>
      <c r="O69" s="15" t="s">
        <v>31</v>
      </c>
      <c r="P69" s="19">
        <v>0</v>
      </c>
    </row>
    <row r="70" spans="1:16" ht="14.95" x14ac:dyDescent="0.25">
      <c r="A70" s="15" t="s">
        <v>29</v>
      </c>
      <c r="B70" s="15" t="s">
        <v>13300</v>
      </c>
      <c r="C70" s="16" t="s">
        <v>31</v>
      </c>
      <c r="D70" s="15" t="s">
        <v>13300</v>
      </c>
      <c r="E70" s="15" t="s">
        <v>13301</v>
      </c>
      <c r="F70" s="15" t="s">
        <v>33</v>
      </c>
      <c r="G70" s="15" t="s">
        <v>1859</v>
      </c>
      <c r="H70" s="17">
        <v>42520</v>
      </c>
      <c r="I70" s="17">
        <v>42567</v>
      </c>
      <c r="J70" s="15" t="s">
        <v>35</v>
      </c>
      <c r="K70" s="15" t="s">
        <v>13164</v>
      </c>
      <c r="L70" s="18">
        <v>-365253</v>
      </c>
      <c r="M70" s="15" t="s">
        <v>37</v>
      </c>
      <c r="N70" s="15" t="s">
        <v>13303</v>
      </c>
      <c r="O70" s="15" t="s">
        <v>31</v>
      </c>
      <c r="P70" s="19">
        <v>0</v>
      </c>
    </row>
    <row r="71" spans="1:16" ht="14.95" x14ac:dyDescent="0.25">
      <c r="A71" s="15" t="s">
        <v>29</v>
      </c>
      <c r="B71" s="15" t="s">
        <v>13304</v>
      </c>
      <c r="C71" s="16" t="s">
        <v>31</v>
      </c>
      <c r="D71" s="15" t="s">
        <v>13304</v>
      </c>
      <c r="E71" s="15" t="s">
        <v>13305</v>
      </c>
      <c r="F71" s="15" t="s">
        <v>33</v>
      </c>
      <c r="G71" s="15" t="s">
        <v>1859</v>
      </c>
      <c r="H71" s="17">
        <v>42701</v>
      </c>
      <c r="I71" s="17">
        <v>42630</v>
      </c>
      <c r="J71" s="15" t="s">
        <v>35</v>
      </c>
      <c r="K71" s="15" t="s">
        <v>13164</v>
      </c>
      <c r="L71" s="18">
        <v>-105394</v>
      </c>
      <c r="M71" s="15" t="s">
        <v>37</v>
      </c>
      <c r="N71" s="15" t="s">
        <v>13306</v>
      </c>
      <c r="O71" s="15" t="s">
        <v>31</v>
      </c>
      <c r="P71" s="19">
        <v>0</v>
      </c>
    </row>
    <row r="72" spans="1:16" ht="14.95" x14ac:dyDescent="0.25">
      <c r="A72" s="15" t="s">
        <v>29</v>
      </c>
      <c r="B72" s="15" t="s">
        <v>13304</v>
      </c>
      <c r="C72" s="16" t="s">
        <v>31</v>
      </c>
      <c r="D72" s="15" t="s">
        <v>13304</v>
      </c>
      <c r="E72" s="15" t="s">
        <v>13305</v>
      </c>
      <c r="F72" s="15" t="s">
        <v>33</v>
      </c>
      <c r="G72" s="15" t="s">
        <v>1859</v>
      </c>
      <c r="H72" s="17">
        <v>42701</v>
      </c>
      <c r="I72" s="17">
        <v>42630</v>
      </c>
      <c r="J72" s="15" t="s">
        <v>35</v>
      </c>
      <c r="K72" s="15" t="s">
        <v>13164</v>
      </c>
      <c r="L72" s="18">
        <v>-210787</v>
      </c>
      <c r="M72" s="15" t="s">
        <v>37</v>
      </c>
      <c r="N72" s="15" t="s">
        <v>13307</v>
      </c>
      <c r="O72" s="15" t="s">
        <v>31</v>
      </c>
      <c r="P72" s="19">
        <v>0</v>
      </c>
    </row>
    <row r="73" spans="1:16" ht="14.95" x14ac:dyDescent="0.25">
      <c r="A73" s="15" t="s">
        <v>29</v>
      </c>
      <c r="B73" s="15" t="s">
        <v>13308</v>
      </c>
      <c r="C73" s="16" t="s">
        <v>31</v>
      </c>
      <c r="D73" s="15" t="s">
        <v>13308</v>
      </c>
      <c r="E73" s="15" t="s">
        <v>13309</v>
      </c>
      <c r="F73" s="15" t="s">
        <v>33</v>
      </c>
      <c r="G73" s="15" t="s">
        <v>1859</v>
      </c>
      <c r="H73" s="17">
        <v>42582</v>
      </c>
      <c r="I73" s="17">
        <v>42630</v>
      </c>
      <c r="J73" s="15" t="s">
        <v>35</v>
      </c>
      <c r="K73" s="15" t="s">
        <v>13164</v>
      </c>
      <c r="L73" s="18">
        <v>-938930</v>
      </c>
      <c r="M73" s="15" t="s">
        <v>37</v>
      </c>
      <c r="N73" s="15" t="s">
        <v>13310</v>
      </c>
      <c r="O73" s="15" t="s">
        <v>31</v>
      </c>
      <c r="P73" s="19">
        <v>0</v>
      </c>
    </row>
    <row r="74" spans="1:16" ht="14.95" x14ac:dyDescent="0.25">
      <c r="A74" s="15" t="s">
        <v>29</v>
      </c>
      <c r="B74" s="15" t="s">
        <v>13308</v>
      </c>
      <c r="C74" s="16" t="s">
        <v>31</v>
      </c>
      <c r="D74" s="15" t="s">
        <v>31</v>
      </c>
      <c r="E74" s="15" t="s">
        <v>13309</v>
      </c>
      <c r="F74" s="15" t="s">
        <v>33</v>
      </c>
      <c r="G74" s="15" t="s">
        <v>1859</v>
      </c>
      <c r="H74" s="17">
        <v>42582</v>
      </c>
      <c r="I74" s="17">
        <v>42630</v>
      </c>
      <c r="J74" s="15" t="s">
        <v>35</v>
      </c>
      <c r="K74" s="15" t="s">
        <v>13164</v>
      </c>
      <c r="L74" s="18">
        <v>-469465</v>
      </c>
      <c r="M74" s="15" t="s">
        <v>37</v>
      </c>
      <c r="N74" s="15" t="s">
        <v>13311</v>
      </c>
      <c r="O74" s="15" t="s">
        <v>31</v>
      </c>
      <c r="P74" s="19">
        <v>0</v>
      </c>
    </row>
    <row r="75" spans="1:16" ht="14.95" x14ac:dyDescent="0.25">
      <c r="A75" s="15" t="s">
        <v>29</v>
      </c>
      <c r="B75" s="15" t="s">
        <v>13312</v>
      </c>
      <c r="C75" s="16" t="s">
        <v>31</v>
      </c>
      <c r="D75" s="15" t="s">
        <v>13312</v>
      </c>
      <c r="E75" s="15" t="s">
        <v>13313</v>
      </c>
      <c r="F75" s="15" t="s">
        <v>33</v>
      </c>
      <c r="G75" s="15" t="s">
        <v>1859</v>
      </c>
      <c r="H75" s="17">
        <v>42542</v>
      </c>
      <c r="I75" s="17">
        <v>42658</v>
      </c>
      <c r="J75" s="15" t="s">
        <v>35</v>
      </c>
      <c r="K75" s="15" t="s">
        <v>13164</v>
      </c>
      <c r="L75" s="18">
        <v>-67928</v>
      </c>
      <c r="M75" s="15" t="s">
        <v>37</v>
      </c>
      <c r="N75" s="15" t="s">
        <v>13314</v>
      </c>
      <c r="O75" s="15" t="s">
        <v>31</v>
      </c>
      <c r="P75" s="19">
        <v>0</v>
      </c>
    </row>
    <row r="76" spans="1:16" ht="14.95" x14ac:dyDescent="0.25">
      <c r="A76" s="15" t="s">
        <v>29</v>
      </c>
      <c r="B76" s="15" t="s">
        <v>13312</v>
      </c>
      <c r="C76" s="16" t="s">
        <v>31</v>
      </c>
      <c r="D76" s="15" t="s">
        <v>13312</v>
      </c>
      <c r="E76" s="15" t="s">
        <v>13313</v>
      </c>
      <c r="F76" s="15" t="s">
        <v>33</v>
      </c>
      <c r="G76" s="15" t="s">
        <v>1859</v>
      </c>
      <c r="H76" s="17">
        <v>42542</v>
      </c>
      <c r="I76" s="17">
        <v>42658</v>
      </c>
      <c r="J76" s="15" t="s">
        <v>35</v>
      </c>
      <c r="K76" s="15" t="s">
        <v>13164</v>
      </c>
      <c r="L76" s="18">
        <v>-33964</v>
      </c>
      <c r="M76" s="15" t="s">
        <v>37</v>
      </c>
      <c r="N76" s="15" t="s">
        <v>13315</v>
      </c>
      <c r="O76" s="15" t="s">
        <v>31</v>
      </c>
      <c r="P76" s="19">
        <v>0</v>
      </c>
    </row>
    <row r="77" spans="1:16" ht="14.95" x14ac:dyDescent="0.25">
      <c r="A77" s="15" t="s">
        <v>29</v>
      </c>
      <c r="B77" s="15" t="s">
        <v>13316</v>
      </c>
      <c r="C77" s="16" t="s">
        <v>31</v>
      </c>
      <c r="D77" s="15" t="s">
        <v>13316</v>
      </c>
      <c r="E77" s="15" t="s">
        <v>13317</v>
      </c>
      <c r="F77" s="15" t="s">
        <v>33</v>
      </c>
      <c r="G77" s="15" t="s">
        <v>1859</v>
      </c>
      <c r="H77" s="17">
        <v>42170</v>
      </c>
      <c r="I77" s="17">
        <v>42658</v>
      </c>
      <c r="J77" s="15" t="s">
        <v>35</v>
      </c>
      <c r="K77" s="15" t="s">
        <v>13164</v>
      </c>
      <c r="L77" s="18">
        <v>-2040</v>
      </c>
      <c r="M77" s="15" t="s">
        <v>37</v>
      </c>
      <c r="N77" s="15" t="s">
        <v>13318</v>
      </c>
      <c r="O77" s="15" t="s">
        <v>31</v>
      </c>
      <c r="P77" s="19">
        <v>0</v>
      </c>
    </row>
    <row r="78" spans="1:16" ht="14.95" x14ac:dyDescent="0.25">
      <c r="A78" s="15" t="s">
        <v>29</v>
      </c>
      <c r="B78" s="15" t="s">
        <v>13316</v>
      </c>
      <c r="C78" s="16" t="s">
        <v>31</v>
      </c>
      <c r="D78" s="15" t="s">
        <v>31</v>
      </c>
      <c r="E78" s="15" t="s">
        <v>13317</v>
      </c>
      <c r="F78" s="15" t="s">
        <v>33</v>
      </c>
      <c r="G78" s="15" t="s">
        <v>1859</v>
      </c>
      <c r="H78" s="17">
        <v>42170</v>
      </c>
      <c r="I78" s="17">
        <v>42658</v>
      </c>
      <c r="J78" s="15" t="s">
        <v>35</v>
      </c>
      <c r="K78" s="15" t="s">
        <v>13164</v>
      </c>
      <c r="L78" s="18">
        <v>-1020</v>
      </c>
      <c r="M78" s="15" t="s">
        <v>37</v>
      </c>
      <c r="N78" s="15" t="s">
        <v>13319</v>
      </c>
      <c r="O78" s="15" t="s">
        <v>31</v>
      </c>
      <c r="P78" s="19">
        <v>0</v>
      </c>
    </row>
    <row r="79" spans="1:16" ht="14.95" x14ac:dyDescent="0.25">
      <c r="A79" s="15" t="s">
        <v>29</v>
      </c>
      <c r="B79" s="15" t="s">
        <v>31</v>
      </c>
      <c r="C79" s="16" t="s">
        <v>31</v>
      </c>
      <c r="D79" s="15" t="s">
        <v>13320</v>
      </c>
      <c r="E79" s="15" t="s">
        <v>13321</v>
      </c>
      <c r="F79" s="15" t="s">
        <v>33</v>
      </c>
      <c r="G79" s="15" t="s">
        <v>1859</v>
      </c>
      <c r="H79" s="17">
        <v>42502</v>
      </c>
      <c r="I79" s="17">
        <v>42692</v>
      </c>
      <c r="J79" s="15" t="s">
        <v>35</v>
      </c>
      <c r="K79" s="15" t="s">
        <v>13164</v>
      </c>
      <c r="L79" s="18">
        <v>-200190</v>
      </c>
      <c r="M79" s="15" t="s">
        <v>37</v>
      </c>
      <c r="N79" s="15" t="s">
        <v>13322</v>
      </c>
      <c r="O79" s="15" t="s">
        <v>31</v>
      </c>
      <c r="P79" s="19">
        <v>0</v>
      </c>
    </row>
    <row r="80" spans="1:16" ht="14.95" x14ac:dyDescent="0.25">
      <c r="A80" s="15" t="s">
        <v>29</v>
      </c>
      <c r="B80" s="15" t="s">
        <v>13323</v>
      </c>
      <c r="C80" s="16" t="s">
        <v>31</v>
      </c>
      <c r="D80" s="15" t="s">
        <v>13324</v>
      </c>
      <c r="E80" s="15" t="s">
        <v>13325</v>
      </c>
      <c r="F80" s="15" t="s">
        <v>33</v>
      </c>
      <c r="G80" s="15" t="s">
        <v>1859</v>
      </c>
      <c r="H80" s="17">
        <v>42521</v>
      </c>
      <c r="I80" s="17">
        <v>42693</v>
      </c>
      <c r="J80" s="15" t="s">
        <v>35</v>
      </c>
      <c r="K80" s="15" t="s">
        <v>13164</v>
      </c>
      <c r="L80" s="18">
        <v>-23950</v>
      </c>
      <c r="M80" s="15" t="s">
        <v>37</v>
      </c>
      <c r="N80" s="15" t="s">
        <v>13326</v>
      </c>
      <c r="O80" s="15" t="s">
        <v>31</v>
      </c>
      <c r="P80" s="19">
        <v>0</v>
      </c>
    </row>
    <row r="81" spans="1:16" ht="14.95" x14ac:dyDescent="0.25">
      <c r="A81" s="15" t="s">
        <v>29</v>
      </c>
      <c r="B81" s="15" t="s">
        <v>13323</v>
      </c>
      <c r="C81" s="16" t="s">
        <v>31</v>
      </c>
      <c r="D81" s="15" t="s">
        <v>13324</v>
      </c>
      <c r="E81" s="15" t="s">
        <v>13325</v>
      </c>
      <c r="F81" s="15" t="s">
        <v>33</v>
      </c>
      <c r="G81" s="15" t="s">
        <v>1859</v>
      </c>
      <c r="H81" s="17">
        <v>42521</v>
      </c>
      <c r="I81" s="17">
        <v>42693</v>
      </c>
      <c r="J81" s="15" t="s">
        <v>35</v>
      </c>
      <c r="K81" s="15" t="s">
        <v>13164</v>
      </c>
      <c r="L81" s="18">
        <v>-11975</v>
      </c>
      <c r="M81" s="15" t="s">
        <v>37</v>
      </c>
      <c r="N81" s="15" t="s">
        <v>13327</v>
      </c>
      <c r="O81" s="15" t="s">
        <v>31</v>
      </c>
      <c r="P81" s="19">
        <v>0</v>
      </c>
    </row>
    <row r="82" spans="1:16" ht="14.95" x14ac:dyDescent="0.25">
      <c r="A82" s="15" t="s">
        <v>29</v>
      </c>
      <c r="B82" s="15" t="s">
        <v>13328</v>
      </c>
      <c r="C82" s="16" t="s">
        <v>31</v>
      </c>
      <c r="D82" s="15" t="s">
        <v>13324</v>
      </c>
      <c r="E82" s="15" t="s">
        <v>13329</v>
      </c>
      <c r="F82" s="15" t="s">
        <v>33</v>
      </c>
      <c r="G82" s="15" t="s">
        <v>1859</v>
      </c>
      <c r="H82" s="17">
        <v>42625</v>
      </c>
      <c r="I82" s="17">
        <v>42693</v>
      </c>
      <c r="J82" s="15" t="s">
        <v>35</v>
      </c>
      <c r="K82" s="15" t="s">
        <v>13164</v>
      </c>
      <c r="L82" s="18">
        <v>-37485</v>
      </c>
      <c r="M82" s="15" t="s">
        <v>37</v>
      </c>
      <c r="N82" s="15" t="s">
        <v>13330</v>
      </c>
      <c r="O82" s="15" t="s">
        <v>31</v>
      </c>
      <c r="P82" s="19">
        <v>0</v>
      </c>
    </row>
    <row r="83" spans="1:16" ht="14.95" x14ac:dyDescent="0.25">
      <c r="A83" s="15" t="s">
        <v>29</v>
      </c>
      <c r="B83" s="15" t="s">
        <v>13328</v>
      </c>
      <c r="C83" s="16" t="s">
        <v>31</v>
      </c>
      <c r="D83" s="15" t="s">
        <v>13324</v>
      </c>
      <c r="E83" s="15" t="s">
        <v>13329</v>
      </c>
      <c r="F83" s="15" t="s">
        <v>33</v>
      </c>
      <c r="G83" s="15" t="s">
        <v>1859</v>
      </c>
      <c r="H83" s="17">
        <v>42625</v>
      </c>
      <c r="I83" s="17">
        <v>42693</v>
      </c>
      <c r="J83" s="15" t="s">
        <v>35</v>
      </c>
      <c r="K83" s="15" t="s">
        <v>13164</v>
      </c>
      <c r="L83" s="18">
        <v>-18743</v>
      </c>
      <c r="M83" s="15" t="s">
        <v>37</v>
      </c>
      <c r="N83" s="15" t="s">
        <v>13331</v>
      </c>
      <c r="O83" s="15" t="s">
        <v>31</v>
      </c>
      <c r="P83" s="19">
        <v>0</v>
      </c>
    </row>
    <row r="84" spans="1:16" ht="14.95" x14ac:dyDescent="0.25">
      <c r="A84" s="15" t="s">
        <v>29</v>
      </c>
      <c r="B84" s="15" t="s">
        <v>13332</v>
      </c>
      <c r="C84" s="16" t="s">
        <v>31</v>
      </c>
      <c r="D84" s="15" t="s">
        <v>13332</v>
      </c>
      <c r="E84" s="15" t="s">
        <v>13333</v>
      </c>
      <c r="F84" s="15" t="s">
        <v>33</v>
      </c>
      <c r="G84" s="15" t="s">
        <v>1859</v>
      </c>
      <c r="H84" s="17">
        <v>42657</v>
      </c>
      <c r="I84" s="17">
        <v>42697</v>
      </c>
      <c r="J84" s="15" t="s">
        <v>35</v>
      </c>
      <c r="K84" s="15" t="s">
        <v>13164</v>
      </c>
      <c r="L84" s="18">
        <v>-22979</v>
      </c>
      <c r="M84" s="15" t="s">
        <v>37</v>
      </c>
      <c r="N84" s="15" t="s">
        <v>13334</v>
      </c>
      <c r="O84" s="15" t="s">
        <v>31</v>
      </c>
      <c r="P84" s="19">
        <v>0</v>
      </c>
    </row>
    <row r="85" spans="1:16" ht="14.95" x14ac:dyDescent="0.25">
      <c r="A85" s="15" t="s">
        <v>29</v>
      </c>
      <c r="B85" s="15" t="s">
        <v>13332</v>
      </c>
      <c r="C85" s="16" t="s">
        <v>31</v>
      </c>
      <c r="D85" s="15" t="s">
        <v>13332</v>
      </c>
      <c r="E85" s="15" t="s">
        <v>13333</v>
      </c>
      <c r="F85" s="15" t="s">
        <v>33</v>
      </c>
      <c r="G85" s="15" t="s">
        <v>1859</v>
      </c>
      <c r="H85" s="17">
        <v>42657</v>
      </c>
      <c r="I85" s="17">
        <v>42697</v>
      </c>
      <c r="J85" s="15" t="s">
        <v>35</v>
      </c>
      <c r="K85" s="15" t="s">
        <v>13164</v>
      </c>
      <c r="L85" s="18">
        <v>-1500</v>
      </c>
      <c r="M85" s="15" t="s">
        <v>37</v>
      </c>
      <c r="N85" s="15" t="s">
        <v>13335</v>
      </c>
      <c r="O85" s="15" t="s">
        <v>31</v>
      </c>
      <c r="P85" s="19">
        <v>0</v>
      </c>
    </row>
    <row r="86" spans="1:16" ht="14.95" x14ac:dyDescent="0.25">
      <c r="A86" s="15" t="s">
        <v>29</v>
      </c>
      <c r="B86" s="15" t="s">
        <v>13336</v>
      </c>
      <c r="C86" s="16" t="s">
        <v>31</v>
      </c>
      <c r="D86" s="15" t="s">
        <v>13336</v>
      </c>
      <c r="E86" s="15" t="s">
        <v>13337</v>
      </c>
      <c r="F86" s="15" t="s">
        <v>33</v>
      </c>
      <c r="G86" s="15" t="s">
        <v>1859</v>
      </c>
      <c r="H86" s="17">
        <v>42607</v>
      </c>
      <c r="I86" s="17">
        <v>42704</v>
      </c>
      <c r="J86" s="15" t="s">
        <v>35</v>
      </c>
      <c r="K86" s="15" t="s">
        <v>13164</v>
      </c>
      <c r="L86" s="18">
        <v>-83375</v>
      </c>
      <c r="M86" s="15" t="s">
        <v>37</v>
      </c>
      <c r="N86" s="15" t="s">
        <v>13338</v>
      </c>
      <c r="O86" s="15" t="s">
        <v>31</v>
      </c>
      <c r="P86" s="19">
        <v>0</v>
      </c>
    </row>
    <row r="87" spans="1:16" ht="14.95" x14ac:dyDescent="0.25">
      <c r="A87" s="15" t="s">
        <v>29</v>
      </c>
      <c r="B87" s="15" t="s">
        <v>13336</v>
      </c>
      <c r="C87" s="16" t="s">
        <v>31</v>
      </c>
      <c r="D87" s="15" t="s">
        <v>13336</v>
      </c>
      <c r="E87" s="15" t="s">
        <v>13337</v>
      </c>
      <c r="F87" s="15" t="s">
        <v>33</v>
      </c>
      <c r="G87" s="15" t="s">
        <v>1859</v>
      </c>
      <c r="H87" s="17">
        <v>42607</v>
      </c>
      <c r="I87" s="17">
        <v>42704</v>
      </c>
      <c r="J87" s="15" t="s">
        <v>35</v>
      </c>
      <c r="K87" s="15" t="s">
        <v>13164</v>
      </c>
      <c r="L87" s="18">
        <v>-1389360</v>
      </c>
      <c r="M87" s="15" t="s">
        <v>37</v>
      </c>
      <c r="N87" s="15" t="s">
        <v>13339</v>
      </c>
      <c r="O87" s="15" t="s">
        <v>31</v>
      </c>
      <c r="P87" s="19">
        <v>0</v>
      </c>
    </row>
    <row r="88" spans="1:16" ht="14.95" x14ac:dyDescent="0.25">
      <c r="A88" s="15" t="s">
        <v>29</v>
      </c>
      <c r="B88" s="15" t="s">
        <v>13340</v>
      </c>
      <c r="C88" s="16" t="s">
        <v>31</v>
      </c>
      <c r="D88" s="15" t="s">
        <v>13341</v>
      </c>
      <c r="E88" s="15" t="s">
        <v>13342</v>
      </c>
      <c r="F88" s="15" t="s">
        <v>33</v>
      </c>
      <c r="G88" s="15" t="s">
        <v>1859</v>
      </c>
      <c r="H88" s="17">
        <v>42658</v>
      </c>
      <c r="I88" s="17">
        <v>42725</v>
      </c>
      <c r="J88" s="15" t="s">
        <v>35</v>
      </c>
      <c r="K88" s="15" t="s">
        <v>13164</v>
      </c>
      <c r="L88" s="18">
        <v>-217085</v>
      </c>
      <c r="M88" s="15" t="s">
        <v>37</v>
      </c>
      <c r="N88" s="15" t="s">
        <v>13343</v>
      </c>
      <c r="O88" s="15" t="s">
        <v>31</v>
      </c>
      <c r="P88" s="19">
        <v>0</v>
      </c>
    </row>
    <row r="89" spans="1:16" ht="14.95" x14ac:dyDescent="0.25">
      <c r="A89" s="15" t="s">
        <v>29</v>
      </c>
      <c r="B89" s="15" t="s">
        <v>13340</v>
      </c>
      <c r="C89" s="16" t="s">
        <v>31</v>
      </c>
      <c r="D89" s="15" t="s">
        <v>13341</v>
      </c>
      <c r="E89" s="15" t="s">
        <v>13342</v>
      </c>
      <c r="F89" s="15" t="s">
        <v>33</v>
      </c>
      <c r="G89" s="15" t="s">
        <v>1859</v>
      </c>
      <c r="H89" s="17">
        <v>42658</v>
      </c>
      <c r="I89" s="17">
        <v>42725</v>
      </c>
      <c r="J89" s="15" t="s">
        <v>35</v>
      </c>
      <c r="K89" s="15" t="s">
        <v>13164</v>
      </c>
      <c r="L89" s="18">
        <v>-54271</v>
      </c>
      <c r="M89" s="15" t="s">
        <v>37</v>
      </c>
      <c r="N89" s="15" t="s">
        <v>13344</v>
      </c>
      <c r="O89" s="15" t="s">
        <v>31</v>
      </c>
      <c r="P89" s="19">
        <v>0</v>
      </c>
    </row>
    <row r="90" spans="1:16" ht="14.95" x14ac:dyDescent="0.25">
      <c r="A90" s="15" t="s">
        <v>29</v>
      </c>
      <c r="B90" s="15" t="s">
        <v>13345</v>
      </c>
      <c r="C90" s="16" t="s">
        <v>31</v>
      </c>
      <c r="D90" s="15" t="s">
        <v>13345</v>
      </c>
      <c r="E90" s="15" t="s">
        <v>13346</v>
      </c>
      <c r="F90" s="15" t="s">
        <v>33</v>
      </c>
      <c r="G90" s="15" t="s">
        <v>1859</v>
      </c>
      <c r="H90" s="17">
        <v>42521</v>
      </c>
      <c r="I90" s="17">
        <v>42725</v>
      </c>
      <c r="J90" s="15" t="s">
        <v>35</v>
      </c>
      <c r="K90" s="15" t="s">
        <v>13164</v>
      </c>
      <c r="L90" s="18">
        <v>-106540</v>
      </c>
      <c r="M90" s="15" t="s">
        <v>37</v>
      </c>
      <c r="N90" s="15" t="s">
        <v>13347</v>
      </c>
      <c r="O90" s="15" t="s">
        <v>31</v>
      </c>
      <c r="P90" s="19">
        <v>0</v>
      </c>
    </row>
    <row r="91" spans="1:16" ht="14.95" x14ac:dyDescent="0.25">
      <c r="A91" s="15" t="s">
        <v>29</v>
      </c>
      <c r="B91" s="15" t="s">
        <v>13345</v>
      </c>
      <c r="C91" s="16" t="s">
        <v>31</v>
      </c>
      <c r="D91" s="15" t="s">
        <v>13345</v>
      </c>
      <c r="E91" s="15" t="s">
        <v>13346</v>
      </c>
      <c r="F91" s="15" t="s">
        <v>33</v>
      </c>
      <c r="G91" s="15" t="s">
        <v>1859</v>
      </c>
      <c r="H91" s="17">
        <v>42521</v>
      </c>
      <c r="I91" s="17">
        <v>42725</v>
      </c>
      <c r="J91" s="15" t="s">
        <v>35</v>
      </c>
      <c r="K91" s="15" t="s">
        <v>13164</v>
      </c>
      <c r="L91" s="18">
        <v>-26635</v>
      </c>
      <c r="M91" s="15" t="s">
        <v>37</v>
      </c>
      <c r="N91" s="15" t="s">
        <v>13348</v>
      </c>
      <c r="O91" s="15" t="s">
        <v>31</v>
      </c>
      <c r="P91" s="19">
        <v>0</v>
      </c>
    </row>
    <row r="92" spans="1:16" ht="14.95" x14ac:dyDescent="0.25">
      <c r="A92" s="15" t="s">
        <v>29</v>
      </c>
      <c r="B92" s="15" t="s">
        <v>13345</v>
      </c>
      <c r="C92" s="16" t="s">
        <v>31</v>
      </c>
      <c r="D92" s="15" t="s">
        <v>13345</v>
      </c>
      <c r="E92" s="15" t="s">
        <v>13346</v>
      </c>
      <c r="F92" s="15" t="s">
        <v>33</v>
      </c>
      <c r="G92" s="15" t="s">
        <v>1859</v>
      </c>
      <c r="H92" s="17">
        <v>42521</v>
      </c>
      <c r="I92" s="17">
        <v>42725</v>
      </c>
      <c r="J92" s="15" t="s">
        <v>35</v>
      </c>
      <c r="K92" s="15" t="s">
        <v>13164</v>
      </c>
      <c r="L92" s="18">
        <v>-106540</v>
      </c>
      <c r="M92" s="15" t="s">
        <v>37</v>
      </c>
      <c r="N92" s="15" t="s">
        <v>13349</v>
      </c>
      <c r="O92" s="15" t="s">
        <v>31</v>
      </c>
      <c r="P92" s="19">
        <v>0</v>
      </c>
    </row>
    <row r="93" spans="1:16" ht="14.95" x14ac:dyDescent="0.25">
      <c r="A93" s="15" t="s">
        <v>29</v>
      </c>
      <c r="B93" s="15" t="s">
        <v>13350</v>
      </c>
      <c r="C93" s="16" t="s">
        <v>31</v>
      </c>
      <c r="D93" s="15" t="s">
        <v>13351</v>
      </c>
      <c r="E93" s="15" t="s">
        <v>13352</v>
      </c>
      <c r="F93" s="15" t="s">
        <v>33</v>
      </c>
      <c r="G93" s="15" t="s">
        <v>1859</v>
      </c>
      <c r="H93" s="17">
        <v>42658</v>
      </c>
      <c r="I93" s="17">
        <v>42725</v>
      </c>
      <c r="J93" s="15" t="s">
        <v>35</v>
      </c>
      <c r="K93" s="15" t="s">
        <v>13164</v>
      </c>
      <c r="L93" s="18">
        <v>-6579</v>
      </c>
      <c r="M93" s="15" t="s">
        <v>37</v>
      </c>
      <c r="N93" s="15" t="s">
        <v>13353</v>
      </c>
      <c r="O93" s="15" t="s">
        <v>31</v>
      </c>
      <c r="P93" s="19">
        <v>0</v>
      </c>
    </row>
    <row r="94" spans="1:16" ht="14.95" x14ac:dyDescent="0.25">
      <c r="A94" s="15" t="s">
        <v>29</v>
      </c>
      <c r="B94" s="15" t="s">
        <v>13350</v>
      </c>
      <c r="C94" s="16" t="s">
        <v>31</v>
      </c>
      <c r="D94" s="15" t="s">
        <v>13351</v>
      </c>
      <c r="E94" s="15" t="s">
        <v>13352</v>
      </c>
      <c r="F94" s="15" t="s">
        <v>33</v>
      </c>
      <c r="G94" s="15" t="s">
        <v>1859</v>
      </c>
      <c r="H94" s="17">
        <v>42658</v>
      </c>
      <c r="I94" s="17">
        <v>42725</v>
      </c>
      <c r="J94" s="15" t="s">
        <v>35</v>
      </c>
      <c r="K94" s="15" t="s">
        <v>13164</v>
      </c>
      <c r="L94" s="18">
        <v>-26314</v>
      </c>
      <c r="M94" s="15" t="s">
        <v>37</v>
      </c>
      <c r="N94" s="15" t="s">
        <v>13354</v>
      </c>
      <c r="O94" s="15" t="s">
        <v>31</v>
      </c>
      <c r="P94" s="19">
        <v>0</v>
      </c>
    </row>
    <row r="95" spans="1:16" ht="14.95" x14ac:dyDescent="0.25">
      <c r="A95" s="15" t="s">
        <v>29</v>
      </c>
      <c r="B95" s="15" t="s">
        <v>13355</v>
      </c>
      <c r="C95" s="16" t="s">
        <v>31</v>
      </c>
      <c r="D95" s="15" t="s">
        <v>13356</v>
      </c>
      <c r="E95" s="15" t="s">
        <v>13357</v>
      </c>
      <c r="F95" s="15" t="s">
        <v>33</v>
      </c>
      <c r="G95" s="15" t="s">
        <v>1859</v>
      </c>
      <c r="H95" s="17">
        <v>42666</v>
      </c>
      <c r="I95" s="17">
        <v>42725</v>
      </c>
      <c r="J95" s="15" t="s">
        <v>35</v>
      </c>
      <c r="K95" s="15" t="s">
        <v>13164</v>
      </c>
      <c r="L95" s="18">
        <v>-81948</v>
      </c>
      <c r="M95" s="15" t="s">
        <v>37</v>
      </c>
      <c r="N95" s="15" t="s">
        <v>13353</v>
      </c>
      <c r="O95" s="15" t="s">
        <v>31</v>
      </c>
      <c r="P95" s="19">
        <v>0</v>
      </c>
    </row>
    <row r="96" spans="1:16" ht="14.95" x14ac:dyDescent="0.25">
      <c r="A96" s="15" t="s">
        <v>29</v>
      </c>
      <c r="B96" s="15" t="s">
        <v>13355</v>
      </c>
      <c r="C96" s="16" t="s">
        <v>31</v>
      </c>
      <c r="D96" s="15" t="s">
        <v>13356</v>
      </c>
      <c r="E96" s="15" t="s">
        <v>13357</v>
      </c>
      <c r="F96" s="15" t="s">
        <v>33</v>
      </c>
      <c r="G96" s="15" t="s">
        <v>1859</v>
      </c>
      <c r="H96" s="17">
        <v>42666</v>
      </c>
      <c r="I96" s="17">
        <v>42725</v>
      </c>
      <c r="J96" s="15" t="s">
        <v>35</v>
      </c>
      <c r="K96" s="15" t="s">
        <v>13164</v>
      </c>
      <c r="L96" s="18">
        <v>-327791</v>
      </c>
      <c r="M96" s="15" t="s">
        <v>37</v>
      </c>
      <c r="N96" s="15" t="s">
        <v>13354</v>
      </c>
      <c r="O96" s="15" t="s">
        <v>31</v>
      </c>
      <c r="P96" s="19">
        <v>0</v>
      </c>
    </row>
    <row r="97" spans="1:16" ht="14.95" x14ac:dyDescent="0.25">
      <c r="A97" s="15" t="s">
        <v>29</v>
      </c>
      <c r="B97" s="15" t="s">
        <v>13358</v>
      </c>
      <c r="C97" s="16" t="s">
        <v>31</v>
      </c>
      <c r="D97" s="15" t="s">
        <v>13358</v>
      </c>
      <c r="E97" s="15" t="s">
        <v>13359</v>
      </c>
      <c r="F97" s="15" t="s">
        <v>33</v>
      </c>
      <c r="G97" s="15" t="s">
        <v>1859</v>
      </c>
      <c r="H97" s="17">
        <v>42521</v>
      </c>
      <c r="I97" s="17">
        <v>42725</v>
      </c>
      <c r="J97" s="15" t="s">
        <v>35</v>
      </c>
      <c r="K97" s="15" t="s">
        <v>13164</v>
      </c>
      <c r="L97" s="18">
        <v>-106540</v>
      </c>
      <c r="M97" s="15" t="s">
        <v>37</v>
      </c>
      <c r="N97" s="15" t="s">
        <v>13360</v>
      </c>
      <c r="O97" s="15" t="s">
        <v>31</v>
      </c>
      <c r="P97" s="19">
        <v>0</v>
      </c>
    </row>
    <row r="98" spans="1:16" ht="14.95" x14ac:dyDescent="0.25">
      <c r="A98" s="15" t="s">
        <v>29</v>
      </c>
      <c r="B98" s="15" t="s">
        <v>13358</v>
      </c>
      <c r="C98" s="16" t="s">
        <v>31</v>
      </c>
      <c r="D98" s="15" t="s">
        <v>13358</v>
      </c>
      <c r="E98" s="15" t="s">
        <v>13359</v>
      </c>
      <c r="F98" s="15" t="s">
        <v>33</v>
      </c>
      <c r="G98" s="15" t="s">
        <v>1859</v>
      </c>
      <c r="H98" s="17">
        <v>42521</v>
      </c>
      <c r="I98" s="17">
        <v>42725</v>
      </c>
      <c r="J98" s="15" t="s">
        <v>35</v>
      </c>
      <c r="K98" s="15" t="s">
        <v>13164</v>
      </c>
      <c r="L98" s="18">
        <v>-106540</v>
      </c>
      <c r="M98" s="15" t="s">
        <v>37</v>
      </c>
      <c r="N98" s="15" t="s">
        <v>13347</v>
      </c>
      <c r="O98" s="15" t="s">
        <v>31</v>
      </c>
      <c r="P98" s="19">
        <v>0</v>
      </c>
    </row>
    <row r="99" spans="1:16" ht="14.95" x14ac:dyDescent="0.25">
      <c r="A99" s="15" t="s">
        <v>29</v>
      </c>
      <c r="B99" s="15" t="s">
        <v>13358</v>
      </c>
      <c r="C99" s="16" t="s">
        <v>31</v>
      </c>
      <c r="D99" s="15" t="s">
        <v>13358</v>
      </c>
      <c r="E99" s="15" t="s">
        <v>13359</v>
      </c>
      <c r="F99" s="15" t="s">
        <v>33</v>
      </c>
      <c r="G99" s="15" t="s">
        <v>1859</v>
      </c>
      <c r="H99" s="17">
        <v>42521</v>
      </c>
      <c r="I99" s="17">
        <v>42725</v>
      </c>
      <c r="J99" s="15" t="s">
        <v>35</v>
      </c>
      <c r="K99" s="15" t="s">
        <v>13164</v>
      </c>
      <c r="L99" s="18">
        <v>-26635</v>
      </c>
      <c r="M99" s="15" t="s">
        <v>37</v>
      </c>
      <c r="N99" s="15" t="s">
        <v>13348</v>
      </c>
      <c r="O99" s="15" t="s">
        <v>31</v>
      </c>
      <c r="P99" s="19">
        <v>0</v>
      </c>
    </row>
    <row r="100" spans="1:16" ht="14.95" x14ac:dyDescent="0.25">
      <c r="A100" s="15" t="s">
        <v>29</v>
      </c>
      <c r="B100" s="15" t="s">
        <v>13361</v>
      </c>
      <c r="C100" s="16" t="s">
        <v>31</v>
      </c>
      <c r="D100" s="15" t="s">
        <v>13361</v>
      </c>
      <c r="E100" s="15" t="s">
        <v>13362</v>
      </c>
      <c r="F100" s="15" t="s">
        <v>33</v>
      </c>
      <c r="G100" s="15" t="s">
        <v>1859</v>
      </c>
      <c r="H100" s="17">
        <v>42665</v>
      </c>
      <c r="I100" s="17">
        <v>42748</v>
      </c>
      <c r="J100" s="15" t="s">
        <v>35</v>
      </c>
      <c r="K100" s="15" t="s">
        <v>13164</v>
      </c>
      <c r="L100" s="18">
        <v>-155524</v>
      </c>
      <c r="M100" s="15" t="s">
        <v>37</v>
      </c>
      <c r="N100" s="15" t="s">
        <v>13363</v>
      </c>
      <c r="O100" s="15" t="s">
        <v>31</v>
      </c>
      <c r="P100" s="19">
        <v>0</v>
      </c>
    </row>
    <row r="101" spans="1:16" ht="14.95" x14ac:dyDescent="0.25">
      <c r="A101" s="15" t="s">
        <v>29</v>
      </c>
      <c r="B101" s="15" t="s">
        <v>13361</v>
      </c>
      <c r="C101" s="16" t="s">
        <v>31</v>
      </c>
      <c r="D101" s="15" t="s">
        <v>13361</v>
      </c>
      <c r="E101" s="15" t="s">
        <v>13362</v>
      </c>
      <c r="F101" s="15" t="s">
        <v>33</v>
      </c>
      <c r="G101" s="15" t="s">
        <v>1859</v>
      </c>
      <c r="H101" s="17">
        <v>42665</v>
      </c>
      <c r="I101" s="17">
        <v>42748</v>
      </c>
      <c r="J101" s="15" t="s">
        <v>35</v>
      </c>
      <c r="K101" s="15" t="s">
        <v>13164</v>
      </c>
      <c r="L101" s="18">
        <v>-38881</v>
      </c>
      <c r="M101" s="15" t="s">
        <v>37</v>
      </c>
      <c r="N101" s="15" t="s">
        <v>13364</v>
      </c>
      <c r="O101" s="15" t="s">
        <v>31</v>
      </c>
      <c r="P101" s="19">
        <v>0</v>
      </c>
    </row>
    <row r="102" spans="1:16" ht="14.95" x14ac:dyDescent="0.25">
      <c r="A102" s="15" t="s">
        <v>29</v>
      </c>
      <c r="B102" s="15" t="s">
        <v>13365</v>
      </c>
      <c r="C102" s="16" t="s">
        <v>31</v>
      </c>
      <c r="D102" s="15" t="s">
        <v>13365</v>
      </c>
      <c r="E102" s="15" t="s">
        <v>13366</v>
      </c>
      <c r="F102" s="15" t="s">
        <v>33</v>
      </c>
      <c r="G102" s="15" t="s">
        <v>1859</v>
      </c>
      <c r="H102" s="17">
        <v>42707</v>
      </c>
      <c r="I102" s="17">
        <v>42748</v>
      </c>
      <c r="J102" s="15" t="s">
        <v>35</v>
      </c>
      <c r="K102" s="15" t="s">
        <v>13164</v>
      </c>
      <c r="L102" s="18">
        <v>-282860</v>
      </c>
      <c r="M102" s="15" t="s">
        <v>37</v>
      </c>
      <c r="N102" s="15" t="s">
        <v>13367</v>
      </c>
      <c r="O102" s="15" t="s">
        <v>31</v>
      </c>
      <c r="P102" s="19">
        <v>0</v>
      </c>
    </row>
    <row r="103" spans="1:16" ht="14.95" x14ac:dyDescent="0.25">
      <c r="A103" s="15" t="s">
        <v>29</v>
      </c>
      <c r="B103" s="15" t="s">
        <v>13365</v>
      </c>
      <c r="C103" s="16" t="s">
        <v>31</v>
      </c>
      <c r="D103" s="15" t="s">
        <v>13365</v>
      </c>
      <c r="E103" s="15" t="s">
        <v>13366</v>
      </c>
      <c r="F103" s="15" t="s">
        <v>33</v>
      </c>
      <c r="G103" s="15" t="s">
        <v>1859</v>
      </c>
      <c r="H103" s="17">
        <v>42707</v>
      </c>
      <c r="I103" s="17">
        <v>42748</v>
      </c>
      <c r="J103" s="15" t="s">
        <v>35</v>
      </c>
      <c r="K103" s="15" t="s">
        <v>13164</v>
      </c>
      <c r="L103" s="18">
        <v>-70715</v>
      </c>
      <c r="M103" s="15" t="s">
        <v>37</v>
      </c>
      <c r="N103" s="15" t="s">
        <v>13344</v>
      </c>
      <c r="O103" s="15" t="s">
        <v>31</v>
      </c>
      <c r="P103" s="19">
        <v>0</v>
      </c>
    </row>
    <row r="104" spans="1:16" ht="14.95" x14ac:dyDescent="0.25">
      <c r="A104" s="15" t="s">
        <v>29</v>
      </c>
      <c r="B104" s="15" t="s">
        <v>13368</v>
      </c>
      <c r="C104" s="16" t="s">
        <v>31</v>
      </c>
      <c r="D104" s="15" t="s">
        <v>13368</v>
      </c>
      <c r="E104" s="15" t="s">
        <v>13369</v>
      </c>
      <c r="F104" s="15" t="s">
        <v>33</v>
      </c>
      <c r="G104" s="15" t="s">
        <v>1859</v>
      </c>
      <c r="H104" s="17">
        <v>42643</v>
      </c>
      <c r="I104" s="17">
        <v>42748</v>
      </c>
      <c r="J104" s="15" t="s">
        <v>35</v>
      </c>
      <c r="K104" s="15" t="s">
        <v>13164</v>
      </c>
      <c r="L104" s="18">
        <v>-116396</v>
      </c>
      <c r="M104" s="15" t="s">
        <v>37</v>
      </c>
      <c r="N104" s="15" t="s">
        <v>13370</v>
      </c>
      <c r="O104" s="15" t="s">
        <v>31</v>
      </c>
      <c r="P104" s="19">
        <v>0</v>
      </c>
    </row>
    <row r="105" spans="1:16" ht="14.95" x14ac:dyDescent="0.25">
      <c r="A105" s="15" t="s">
        <v>29</v>
      </c>
      <c r="B105" s="15" t="s">
        <v>13368</v>
      </c>
      <c r="C105" s="16" t="s">
        <v>31</v>
      </c>
      <c r="D105" s="15" t="s">
        <v>13368</v>
      </c>
      <c r="E105" s="15" t="s">
        <v>13369</v>
      </c>
      <c r="F105" s="15" t="s">
        <v>33</v>
      </c>
      <c r="G105" s="15" t="s">
        <v>1859</v>
      </c>
      <c r="H105" s="17">
        <v>42643</v>
      </c>
      <c r="I105" s="17">
        <v>42748</v>
      </c>
      <c r="J105" s="15" t="s">
        <v>35</v>
      </c>
      <c r="K105" s="15" t="s">
        <v>13164</v>
      </c>
      <c r="L105" s="18">
        <v>-465583</v>
      </c>
      <c r="M105" s="15" t="s">
        <v>37</v>
      </c>
      <c r="N105" s="15" t="s">
        <v>13367</v>
      </c>
      <c r="O105" s="15" t="s">
        <v>31</v>
      </c>
      <c r="P105" s="19">
        <v>0</v>
      </c>
    </row>
    <row r="106" spans="1:16" ht="14.95" hidden="1" x14ac:dyDescent="0.25">
      <c r="A106" s="15" t="s">
        <v>29</v>
      </c>
      <c r="B106" s="15" t="s">
        <v>13371</v>
      </c>
      <c r="C106" s="16" t="s">
        <v>31</v>
      </c>
      <c r="D106" s="15" t="s">
        <v>13372</v>
      </c>
      <c r="E106" s="15" t="s">
        <v>13373</v>
      </c>
      <c r="F106" s="15" t="s">
        <v>33</v>
      </c>
      <c r="G106" s="15" t="s">
        <v>1859</v>
      </c>
      <c r="H106" s="17">
        <v>42551</v>
      </c>
      <c r="I106" s="17">
        <v>42784</v>
      </c>
      <c r="J106" s="15" t="s">
        <v>35</v>
      </c>
      <c r="K106" s="15" t="s">
        <v>13374</v>
      </c>
      <c r="L106" s="18">
        <v>-333167</v>
      </c>
      <c r="M106" s="15" t="s">
        <v>37</v>
      </c>
      <c r="N106" s="15" t="s">
        <v>13375</v>
      </c>
      <c r="O106" s="15" t="s">
        <v>31</v>
      </c>
      <c r="P106" s="19">
        <v>0</v>
      </c>
    </row>
    <row r="107" spans="1:16" ht="14.95" hidden="1" x14ac:dyDescent="0.25">
      <c r="A107" s="15" t="s">
        <v>29</v>
      </c>
      <c r="B107" s="15" t="s">
        <v>13376</v>
      </c>
      <c r="C107" s="16" t="s">
        <v>31</v>
      </c>
      <c r="D107" s="15" t="s">
        <v>13376</v>
      </c>
      <c r="E107" s="15" t="s">
        <v>13377</v>
      </c>
      <c r="F107" s="15" t="s">
        <v>33</v>
      </c>
      <c r="G107" s="15" t="s">
        <v>1859</v>
      </c>
      <c r="H107" s="17">
        <v>42521</v>
      </c>
      <c r="I107" s="17">
        <v>42784</v>
      </c>
      <c r="J107" s="15" t="s">
        <v>35</v>
      </c>
      <c r="K107" s="15" t="s">
        <v>13374</v>
      </c>
      <c r="L107" s="18">
        <v>-540375</v>
      </c>
      <c r="M107" s="15" t="s">
        <v>37</v>
      </c>
      <c r="N107" s="15" t="s">
        <v>13378</v>
      </c>
      <c r="O107" s="15" t="s">
        <v>31</v>
      </c>
      <c r="P107" s="19">
        <v>0</v>
      </c>
    </row>
    <row r="108" spans="1:16" ht="14.95" x14ac:dyDescent="0.25">
      <c r="A108" s="15" t="s">
        <v>29</v>
      </c>
      <c r="B108" s="15" t="s">
        <v>13379</v>
      </c>
      <c r="C108" s="16" t="s">
        <v>31</v>
      </c>
      <c r="D108" s="15" t="s">
        <v>13379</v>
      </c>
      <c r="E108" s="15" t="s">
        <v>13380</v>
      </c>
      <c r="F108" s="15" t="s">
        <v>33</v>
      </c>
      <c r="G108" s="15" t="s">
        <v>1859</v>
      </c>
      <c r="H108" s="17">
        <v>42628</v>
      </c>
      <c r="I108" s="17">
        <v>42784</v>
      </c>
      <c r="J108" s="15" t="s">
        <v>35</v>
      </c>
      <c r="K108" s="15" t="s">
        <v>13164</v>
      </c>
      <c r="L108" s="18">
        <v>-81711</v>
      </c>
      <c r="M108" s="15" t="s">
        <v>37</v>
      </c>
      <c r="N108" s="15" t="s">
        <v>13381</v>
      </c>
      <c r="O108" s="15" t="s">
        <v>31</v>
      </c>
      <c r="P108" s="19">
        <v>0</v>
      </c>
    </row>
    <row r="109" spans="1:16" ht="14.95" x14ac:dyDescent="0.25">
      <c r="A109" s="15" t="s">
        <v>29</v>
      </c>
      <c r="B109" s="15" t="s">
        <v>13379</v>
      </c>
      <c r="C109" s="16" t="s">
        <v>31</v>
      </c>
      <c r="D109" s="15" t="s">
        <v>13379</v>
      </c>
      <c r="E109" s="15" t="s">
        <v>13380</v>
      </c>
      <c r="F109" s="15" t="s">
        <v>33</v>
      </c>
      <c r="G109" s="15" t="s">
        <v>1859</v>
      </c>
      <c r="H109" s="17">
        <v>42628</v>
      </c>
      <c r="I109" s="17">
        <v>42784</v>
      </c>
      <c r="J109" s="15" t="s">
        <v>35</v>
      </c>
      <c r="K109" s="15" t="s">
        <v>13164</v>
      </c>
      <c r="L109" s="18">
        <v>-326842</v>
      </c>
      <c r="M109" s="15" t="s">
        <v>37</v>
      </c>
      <c r="N109" s="15" t="s">
        <v>13382</v>
      </c>
      <c r="O109" s="15" t="s">
        <v>31</v>
      </c>
      <c r="P109" s="19">
        <v>0</v>
      </c>
    </row>
    <row r="110" spans="1:16" ht="14.95" x14ac:dyDescent="0.25">
      <c r="A110" s="15" t="s">
        <v>29</v>
      </c>
      <c r="B110" s="15" t="s">
        <v>13383</v>
      </c>
      <c r="C110" s="16" t="s">
        <v>31</v>
      </c>
      <c r="D110" s="15" t="s">
        <v>13384</v>
      </c>
      <c r="E110" s="15" t="s">
        <v>13385</v>
      </c>
      <c r="F110" s="15" t="s">
        <v>33</v>
      </c>
      <c r="G110" s="15" t="s">
        <v>1859</v>
      </c>
      <c r="H110" s="17">
        <v>42380</v>
      </c>
      <c r="I110" s="17">
        <v>42825</v>
      </c>
      <c r="J110" s="15" t="s">
        <v>35</v>
      </c>
      <c r="K110" s="15" t="s">
        <v>13164</v>
      </c>
      <c r="L110" s="18">
        <v>-18650</v>
      </c>
      <c r="M110" s="15" t="s">
        <v>37</v>
      </c>
      <c r="N110" s="15" t="s">
        <v>13386</v>
      </c>
      <c r="O110" s="15" t="s">
        <v>31</v>
      </c>
      <c r="P110" s="19">
        <v>0</v>
      </c>
    </row>
    <row r="111" spans="1:16" ht="14.95" x14ac:dyDescent="0.25">
      <c r="A111" s="15" t="s">
        <v>29</v>
      </c>
      <c r="B111" s="15" t="s">
        <v>13383</v>
      </c>
      <c r="C111" s="16" t="s">
        <v>31</v>
      </c>
      <c r="D111" s="15" t="s">
        <v>13387</v>
      </c>
      <c r="E111" s="15" t="s">
        <v>13388</v>
      </c>
      <c r="F111" s="15" t="s">
        <v>33</v>
      </c>
      <c r="G111" s="15" t="s">
        <v>1859</v>
      </c>
      <c r="H111" s="17">
        <v>42628</v>
      </c>
      <c r="I111" s="17">
        <v>42825</v>
      </c>
      <c r="J111" s="15" t="s">
        <v>35</v>
      </c>
      <c r="K111" s="15" t="s">
        <v>13164</v>
      </c>
      <c r="L111" s="18">
        <v>-45504</v>
      </c>
      <c r="M111" s="15" t="s">
        <v>37</v>
      </c>
      <c r="N111" s="15" t="s">
        <v>13389</v>
      </c>
      <c r="O111" s="15" t="s">
        <v>31</v>
      </c>
      <c r="P111" s="19">
        <v>0</v>
      </c>
    </row>
    <row r="112" spans="1:16" ht="14.95" x14ac:dyDescent="0.25">
      <c r="A112" s="15" t="s">
        <v>29</v>
      </c>
      <c r="B112" s="15" t="s">
        <v>13383</v>
      </c>
      <c r="C112" s="16" t="s">
        <v>31</v>
      </c>
      <c r="D112" s="15" t="s">
        <v>13390</v>
      </c>
      <c r="E112" s="15" t="s">
        <v>13391</v>
      </c>
      <c r="F112" s="15" t="s">
        <v>33</v>
      </c>
      <c r="G112" s="15" t="s">
        <v>1859</v>
      </c>
      <c r="H112" s="17">
        <v>42766</v>
      </c>
      <c r="I112" s="17">
        <v>42825</v>
      </c>
      <c r="J112" s="15" t="s">
        <v>35</v>
      </c>
      <c r="K112" s="15" t="s">
        <v>13164</v>
      </c>
      <c r="L112" s="18">
        <v>-425295</v>
      </c>
      <c r="M112" s="15" t="s">
        <v>37</v>
      </c>
      <c r="N112" s="15" t="s">
        <v>13392</v>
      </c>
      <c r="O112" s="15" t="s">
        <v>31</v>
      </c>
      <c r="P112" s="19">
        <v>0</v>
      </c>
    </row>
    <row r="113" spans="1:16" ht="14.95" x14ac:dyDescent="0.25">
      <c r="A113" s="15" t="s">
        <v>29</v>
      </c>
      <c r="B113" s="15" t="s">
        <v>13383</v>
      </c>
      <c r="C113" s="16" t="s">
        <v>31</v>
      </c>
      <c r="D113" s="15" t="s">
        <v>13393</v>
      </c>
      <c r="E113" s="15" t="s">
        <v>13394</v>
      </c>
      <c r="F113" s="15" t="s">
        <v>33</v>
      </c>
      <c r="G113" s="15" t="s">
        <v>1859</v>
      </c>
      <c r="H113" s="17">
        <v>42792</v>
      </c>
      <c r="I113" s="17">
        <v>42825</v>
      </c>
      <c r="J113" s="15" t="s">
        <v>35</v>
      </c>
      <c r="K113" s="15" t="s">
        <v>13164</v>
      </c>
      <c r="L113" s="18">
        <v>-55816</v>
      </c>
      <c r="M113" s="15" t="s">
        <v>37</v>
      </c>
      <c r="N113" s="15" t="s">
        <v>13395</v>
      </c>
      <c r="O113" s="15" t="s">
        <v>31</v>
      </c>
      <c r="P113" s="19">
        <v>0</v>
      </c>
    </row>
    <row r="114" spans="1:16" ht="14.95" x14ac:dyDescent="0.25">
      <c r="A114" s="15" t="s">
        <v>29</v>
      </c>
      <c r="B114" s="15" t="s">
        <v>13383</v>
      </c>
      <c r="C114" s="16" t="s">
        <v>31</v>
      </c>
      <c r="D114" s="15" t="s">
        <v>13396</v>
      </c>
      <c r="E114" s="15" t="s">
        <v>13397</v>
      </c>
      <c r="F114" s="15" t="s">
        <v>33</v>
      </c>
      <c r="G114" s="15" t="s">
        <v>1859</v>
      </c>
      <c r="H114" s="17">
        <v>42732</v>
      </c>
      <c r="I114" s="17">
        <v>42825</v>
      </c>
      <c r="J114" s="15" t="s">
        <v>35</v>
      </c>
      <c r="K114" s="15" t="s">
        <v>13164</v>
      </c>
      <c r="L114" s="18">
        <v>-512863</v>
      </c>
      <c r="M114" s="15" t="s">
        <v>37</v>
      </c>
      <c r="N114" s="15" t="s">
        <v>13398</v>
      </c>
      <c r="O114" s="15" t="s">
        <v>31</v>
      </c>
      <c r="P114" s="19">
        <v>0</v>
      </c>
    </row>
    <row r="115" spans="1:16" ht="14.95" x14ac:dyDescent="0.25">
      <c r="A115" s="15" t="s">
        <v>29</v>
      </c>
      <c r="B115" s="15" t="s">
        <v>13383</v>
      </c>
      <c r="C115" s="16" t="s">
        <v>31</v>
      </c>
      <c r="D115" s="15" t="s">
        <v>13399</v>
      </c>
      <c r="E115" s="15" t="s">
        <v>13400</v>
      </c>
      <c r="F115" s="15" t="s">
        <v>33</v>
      </c>
      <c r="G115" s="15" t="s">
        <v>1859</v>
      </c>
      <c r="H115" s="17">
        <v>42300</v>
      </c>
      <c r="I115" s="17">
        <v>42825</v>
      </c>
      <c r="J115" s="15" t="s">
        <v>35</v>
      </c>
      <c r="K115" s="15" t="s">
        <v>13164</v>
      </c>
      <c r="L115" s="18">
        <v>-11750</v>
      </c>
      <c r="M115" s="15" t="s">
        <v>37</v>
      </c>
      <c r="N115" s="15" t="s">
        <v>13401</v>
      </c>
      <c r="O115" s="15" t="s">
        <v>31</v>
      </c>
      <c r="P115" s="19">
        <v>0</v>
      </c>
    </row>
    <row r="116" spans="1:16" ht="14.95" x14ac:dyDescent="0.25">
      <c r="A116" s="15" t="s">
        <v>29</v>
      </c>
      <c r="B116" s="15" t="s">
        <v>13383</v>
      </c>
      <c r="C116" s="16" t="s">
        <v>31</v>
      </c>
      <c r="D116" s="15" t="s">
        <v>13387</v>
      </c>
      <c r="E116" s="15" t="s">
        <v>13402</v>
      </c>
      <c r="F116" s="15" t="s">
        <v>33</v>
      </c>
      <c r="G116" s="15" t="s">
        <v>75</v>
      </c>
      <c r="H116" s="17">
        <v>42628</v>
      </c>
      <c r="I116" s="17">
        <v>42825</v>
      </c>
      <c r="J116" s="15" t="s">
        <v>1198</v>
      </c>
      <c r="K116" s="15" t="s">
        <v>13164</v>
      </c>
      <c r="L116" s="18">
        <v>45504</v>
      </c>
      <c r="M116" s="15" t="s">
        <v>37</v>
      </c>
      <c r="N116" s="15" t="s">
        <v>13389</v>
      </c>
      <c r="O116" s="15" t="s">
        <v>31</v>
      </c>
      <c r="P116" s="19">
        <v>0</v>
      </c>
    </row>
    <row r="117" spans="1:16" ht="14.95" x14ac:dyDescent="0.25">
      <c r="A117" s="15" t="s">
        <v>29</v>
      </c>
      <c r="B117" s="15" t="s">
        <v>13383</v>
      </c>
      <c r="C117" s="16" t="s">
        <v>31</v>
      </c>
      <c r="D117" s="15" t="s">
        <v>13384</v>
      </c>
      <c r="E117" s="15" t="s">
        <v>13403</v>
      </c>
      <c r="F117" s="15" t="s">
        <v>33</v>
      </c>
      <c r="G117" s="15" t="s">
        <v>75</v>
      </c>
      <c r="H117" s="17">
        <v>42380</v>
      </c>
      <c r="I117" s="17">
        <v>42825</v>
      </c>
      <c r="J117" s="15" t="s">
        <v>1198</v>
      </c>
      <c r="K117" s="15" t="s">
        <v>13164</v>
      </c>
      <c r="L117" s="18">
        <v>18650</v>
      </c>
      <c r="M117" s="15" t="s">
        <v>37</v>
      </c>
      <c r="N117" s="15" t="s">
        <v>13386</v>
      </c>
      <c r="O117" s="15" t="s">
        <v>31</v>
      </c>
      <c r="P117" s="19">
        <v>0</v>
      </c>
    </row>
    <row r="118" spans="1:16" ht="14.95" x14ac:dyDescent="0.25">
      <c r="A118" s="15" t="s">
        <v>29</v>
      </c>
      <c r="B118" s="15" t="s">
        <v>13383</v>
      </c>
      <c r="C118" s="16" t="s">
        <v>31</v>
      </c>
      <c r="D118" s="15" t="s">
        <v>13384</v>
      </c>
      <c r="E118" s="15" t="s">
        <v>13404</v>
      </c>
      <c r="F118" s="15" t="s">
        <v>33</v>
      </c>
      <c r="G118" s="15" t="s">
        <v>1859</v>
      </c>
      <c r="H118" s="17">
        <v>42380</v>
      </c>
      <c r="I118" s="17">
        <v>42825</v>
      </c>
      <c r="J118" s="15" t="s">
        <v>35</v>
      </c>
      <c r="K118" s="15" t="s">
        <v>13164</v>
      </c>
      <c r="L118" s="18">
        <v>-18650</v>
      </c>
      <c r="M118" s="15" t="s">
        <v>37</v>
      </c>
      <c r="N118" s="15" t="s">
        <v>13405</v>
      </c>
      <c r="O118" s="15" t="s">
        <v>31</v>
      </c>
      <c r="P118" s="19">
        <v>0</v>
      </c>
    </row>
    <row r="119" spans="1:16" ht="14.95" x14ac:dyDescent="0.25">
      <c r="A119" s="15" t="s">
        <v>29</v>
      </c>
      <c r="B119" s="15" t="s">
        <v>13383</v>
      </c>
      <c r="C119" s="16" t="s">
        <v>31</v>
      </c>
      <c r="D119" s="15" t="s">
        <v>13406</v>
      </c>
      <c r="E119" s="15" t="s">
        <v>13407</v>
      </c>
      <c r="F119" s="15" t="s">
        <v>33</v>
      </c>
      <c r="G119" s="15" t="s">
        <v>1859</v>
      </c>
      <c r="H119" s="17">
        <v>42628</v>
      </c>
      <c r="I119" s="17">
        <v>42825</v>
      </c>
      <c r="J119" s="15" t="s">
        <v>35</v>
      </c>
      <c r="K119" s="15" t="s">
        <v>13164</v>
      </c>
      <c r="L119" s="18">
        <v>-45504</v>
      </c>
      <c r="M119" s="15" t="s">
        <v>37</v>
      </c>
      <c r="N119" s="15" t="s">
        <v>13408</v>
      </c>
      <c r="O119" s="15" t="s">
        <v>31</v>
      </c>
      <c r="P119" s="19">
        <v>0</v>
      </c>
    </row>
    <row r="120" spans="1:16" ht="14.95" x14ac:dyDescent="0.25">
      <c r="A120" s="15" t="s">
        <v>29</v>
      </c>
      <c r="B120" s="15" t="s">
        <v>13383</v>
      </c>
      <c r="C120" s="16" t="s">
        <v>31</v>
      </c>
      <c r="D120" s="15" t="s">
        <v>13396</v>
      </c>
      <c r="E120" s="15" t="s">
        <v>13409</v>
      </c>
      <c r="F120" s="15" t="s">
        <v>33</v>
      </c>
      <c r="G120" s="15" t="s">
        <v>75</v>
      </c>
      <c r="H120" s="17">
        <v>42732</v>
      </c>
      <c r="I120" s="17">
        <v>42825</v>
      </c>
      <c r="J120" s="15" t="s">
        <v>1198</v>
      </c>
      <c r="K120" s="15" t="s">
        <v>13164</v>
      </c>
      <c r="L120" s="18">
        <v>512863</v>
      </c>
      <c r="M120" s="15" t="s">
        <v>37</v>
      </c>
      <c r="N120" s="15" t="s">
        <v>13398</v>
      </c>
      <c r="O120" s="15" t="s">
        <v>31</v>
      </c>
      <c r="P120" s="19">
        <v>0</v>
      </c>
    </row>
    <row r="121" spans="1:16" ht="14.95" x14ac:dyDescent="0.25">
      <c r="A121" s="15" t="s">
        <v>29</v>
      </c>
      <c r="B121" s="15" t="s">
        <v>13410</v>
      </c>
      <c r="C121" s="16" t="s">
        <v>31</v>
      </c>
      <c r="D121" s="15" t="s">
        <v>13396</v>
      </c>
      <c r="E121" s="15" t="s">
        <v>13411</v>
      </c>
      <c r="F121" s="15" t="s">
        <v>33</v>
      </c>
      <c r="G121" s="15" t="s">
        <v>1859</v>
      </c>
      <c r="H121" s="17">
        <v>42732</v>
      </c>
      <c r="I121" s="17">
        <v>42825</v>
      </c>
      <c r="J121" s="15" t="s">
        <v>35</v>
      </c>
      <c r="K121" s="15" t="s">
        <v>13164</v>
      </c>
      <c r="L121" s="18">
        <v>-512863</v>
      </c>
      <c r="M121" s="15" t="s">
        <v>37</v>
      </c>
      <c r="N121" s="15" t="s">
        <v>13398</v>
      </c>
      <c r="O121" s="15" t="s">
        <v>31</v>
      </c>
      <c r="P121" s="19">
        <v>0</v>
      </c>
    </row>
    <row r="122" spans="1:16" ht="14.95" x14ac:dyDescent="0.25">
      <c r="A122" s="15" t="s">
        <v>29</v>
      </c>
      <c r="B122" s="15" t="s">
        <v>13410</v>
      </c>
      <c r="C122" s="16" t="s">
        <v>31</v>
      </c>
      <c r="D122" s="15" t="s">
        <v>13396</v>
      </c>
      <c r="E122" s="15" t="s">
        <v>13411</v>
      </c>
      <c r="F122" s="15" t="s">
        <v>33</v>
      </c>
      <c r="G122" s="15" t="s">
        <v>1859</v>
      </c>
      <c r="H122" s="17">
        <v>42732</v>
      </c>
      <c r="I122" s="17">
        <v>42825</v>
      </c>
      <c r="J122" s="15" t="s">
        <v>35</v>
      </c>
      <c r="K122" s="15" t="s">
        <v>13164</v>
      </c>
      <c r="L122" s="18">
        <v>-4294984</v>
      </c>
      <c r="M122" s="15" t="s">
        <v>37</v>
      </c>
      <c r="N122" s="15" t="s">
        <v>13412</v>
      </c>
      <c r="O122" s="15" t="s">
        <v>31</v>
      </c>
      <c r="P122" s="19">
        <v>0</v>
      </c>
    </row>
    <row r="123" spans="1:16" ht="14.95" x14ac:dyDescent="0.25">
      <c r="A123" s="15" t="s">
        <v>29</v>
      </c>
      <c r="B123" s="15" t="s">
        <v>13413</v>
      </c>
      <c r="C123" s="16" t="s">
        <v>31</v>
      </c>
      <c r="D123" s="15" t="s">
        <v>13413</v>
      </c>
      <c r="E123" s="15" t="s">
        <v>13414</v>
      </c>
      <c r="F123" s="15" t="s">
        <v>33</v>
      </c>
      <c r="G123" s="15" t="s">
        <v>1859</v>
      </c>
      <c r="H123" s="17">
        <v>42666</v>
      </c>
      <c r="I123" s="17">
        <v>42866</v>
      </c>
      <c r="J123" s="15" t="s">
        <v>35</v>
      </c>
      <c r="K123" s="15" t="s">
        <v>13164</v>
      </c>
      <c r="L123" s="18">
        <v>-5239</v>
      </c>
      <c r="M123" s="15" t="s">
        <v>37</v>
      </c>
      <c r="N123" s="15" t="s">
        <v>13415</v>
      </c>
      <c r="O123" s="15" t="s">
        <v>31</v>
      </c>
      <c r="P123" s="19">
        <v>0</v>
      </c>
    </row>
    <row r="124" spans="1:16" ht="14.95" x14ac:dyDescent="0.25">
      <c r="A124" s="15" t="s">
        <v>29</v>
      </c>
      <c r="B124" s="15" t="s">
        <v>13413</v>
      </c>
      <c r="C124" s="16" t="s">
        <v>31</v>
      </c>
      <c r="D124" s="15" t="s">
        <v>13413</v>
      </c>
      <c r="E124" s="15" t="s">
        <v>13414</v>
      </c>
      <c r="F124" s="15" t="s">
        <v>33</v>
      </c>
      <c r="G124" s="15" t="s">
        <v>1859</v>
      </c>
      <c r="H124" s="17">
        <v>42666</v>
      </c>
      <c r="I124" s="17">
        <v>42866</v>
      </c>
      <c r="J124" s="15" t="s">
        <v>35</v>
      </c>
      <c r="K124" s="15" t="s">
        <v>13164</v>
      </c>
      <c r="L124" s="18">
        <v>-20956</v>
      </c>
      <c r="M124" s="15" t="s">
        <v>37</v>
      </c>
      <c r="N124" s="15" t="s">
        <v>13416</v>
      </c>
      <c r="O124" s="15" t="s">
        <v>31</v>
      </c>
      <c r="P124" s="19">
        <v>0</v>
      </c>
    </row>
    <row r="125" spans="1:16" ht="14.95" x14ac:dyDescent="0.25">
      <c r="A125" s="15" t="s">
        <v>29</v>
      </c>
      <c r="B125" s="15" t="s">
        <v>13417</v>
      </c>
      <c r="C125" s="16" t="s">
        <v>31</v>
      </c>
      <c r="D125" s="15" t="s">
        <v>13417</v>
      </c>
      <c r="E125" s="15" t="s">
        <v>13418</v>
      </c>
      <c r="F125" s="15" t="s">
        <v>33</v>
      </c>
      <c r="G125" s="15" t="s">
        <v>1859</v>
      </c>
      <c r="H125" s="17">
        <v>42628</v>
      </c>
      <c r="I125" s="17">
        <v>42866</v>
      </c>
      <c r="J125" s="15" t="s">
        <v>35</v>
      </c>
      <c r="K125" s="15" t="s">
        <v>13164</v>
      </c>
      <c r="L125" s="18">
        <v>-94884</v>
      </c>
      <c r="M125" s="15" t="s">
        <v>37</v>
      </c>
      <c r="N125" s="15" t="s">
        <v>13419</v>
      </c>
      <c r="O125" s="15" t="s">
        <v>31</v>
      </c>
      <c r="P125" s="19">
        <v>0</v>
      </c>
    </row>
    <row r="126" spans="1:16" ht="14.95" x14ac:dyDescent="0.25">
      <c r="A126" s="15" t="s">
        <v>29</v>
      </c>
      <c r="B126" s="15" t="s">
        <v>13417</v>
      </c>
      <c r="C126" s="16" t="s">
        <v>31</v>
      </c>
      <c r="D126" s="15" t="s">
        <v>13417</v>
      </c>
      <c r="E126" s="15" t="s">
        <v>13418</v>
      </c>
      <c r="F126" s="15" t="s">
        <v>33</v>
      </c>
      <c r="G126" s="15" t="s">
        <v>1859</v>
      </c>
      <c r="H126" s="17">
        <v>42628</v>
      </c>
      <c r="I126" s="17">
        <v>42866</v>
      </c>
      <c r="J126" s="15" t="s">
        <v>35</v>
      </c>
      <c r="K126" s="15" t="s">
        <v>13164</v>
      </c>
      <c r="L126" s="18">
        <v>-379534</v>
      </c>
      <c r="M126" s="15" t="s">
        <v>37</v>
      </c>
      <c r="N126" s="15" t="s">
        <v>13420</v>
      </c>
      <c r="O126" s="15" t="s">
        <v>31</v>
      </c>
      <c r="P126" s="19">
        <v>0</v>
      </c>
    </row>
    <row r="127" spans="1:16" ht="14.95" x14ac:dyDescent="0.25">
      <c r="A127" s="15" t="s">
        <v>29</v>
      </c>
      <c r="B127" s="15" t="s">
        <v>13421</v>
      </c>
      <c r="C127" s="16" t="s">
        <v>31</v>
      </c>
      <c r="D127" s="15" t="s">
        <v>13421</v>
      </c>
      <c r="E127" s="15" t="s">
        <v>13422</v>
      </c>
      <c r="F127" s="15" t="s">
        <v>33</v>
      </c>
      <c r="G127" s="15" t="s">
        <v>1859</v>
      </c>
      <c r="H127" s="17">
        <v>42809</v>
      </c>
      <c r="I127" s="17">
        <v>42866</v>
      </c>
      <c r="J127" s="15" t="s">
        <v>35</v>
      </c>
      <c r="K127" s="15" t="s">
        <v>13164</v>
      </c>
      <c r="L127" s="18">
        <v>-114352</v>
      </c>
      <c r="M127" s="15" t="s">
        <v>37</v>
      </c>
      <c r="N127" s="15" t="s">
        <v>13423</v>
      </c>
      <c r="O127" s="15" t="s">
        <v>31</v>
      </c>
      <c r="P127" s="19">
        <v>0</v>
      </c>
    </row>
    <row r="128" spans="1:16" ht="14.95" x14ac:dyDescent="0.25">
      <c r="A128" s="15" t="s">
        <v>29</v>
      </c>
      <c r="B128" s="15" t="s">
        <v>13421</v>
      </c>
      <c r="C128" s="16" t="s">
        <v>31</v>
      </c>
      <c r="D128" s="15" t="s">
        <v>13421</v>
      </c>
      <c r="E128" s="15" t="s">
        <v>13422</v>
      </c>
      <c r="F128" s="15" t="s">
        <v>33</v>
      </c>
      <c r="G128" s="15" t="s">
        <v>1859</v>
      </c>
      <c r="H128" s="17">
        <v>42809</v>
      </c>
      <c r="I128" s="17">
        <v>42866</v>
      </c>
      <c r="J128" s="15" t="s">
        <v>35</v>
      </c>
      <c r="K128" s="15" t="s">
        <v>13164</v>
      </c>
      <c r="L128" s="18">
        <v>-28588</v>
      </c>
      <c r="M128" s="15" t="s">
        <v>37</v>
      </c>
      <c r="N128" s="15" t="s">
        <v>13424</v>
      </c>
      <c r="O128" s="15" t="s">
        <v>31</v>
      </c>
      <c r="P128" s="19">
        <v>0</v>
      </c>
    </row>
    <row r="129" spans="1:16" ht="14.95" x14ac:dyDescent="0.25">
      <c r="A129" s="15" t="s">
        <v>29</v>
      </c>
      <c r="B129" s="15" t="s">
        <v>13425</v>
      </c>
      <c r="C129" s="16" t="s">
        <v>31</v>
      </c>
      <c r="D129" s="15" t="s">
        <v>13425</v>
      </c>
      <c r="E129" s="15" t="s">
        <v>13426</v>
      </c>
      <c r="F129" s="15" t="s">
        <v>33</v>
      </c>
      <c r="G129" s="15" t="s">
        <v>1859</v>
      </c>
      <c r="H129" s="17">
        <v>42824</v>
      </c>
      <c r="I129" s="17">
        <v>42866</v>
      </c>
      <c r="J129" s="15" t="s">
        <v>35</v>
      </c>
      <c r="K129" s="15" t="s">
        <v>13164</v>
      </c>
      <c r="L129" s="18">
        <v>-463735</v>
      </c>
      <c r="M129" s="15" t="s">
        <v>37</v>
      </c>
      <c r="N129" s="15" t="s">
        <v>13427</v>
      </c>
      <c r="O129" s="15" t="s">
        <v>31</v>
      </c>
      <c r="P129" s="19">
        <v>0</v>
      </c>
    </row>
    <row r="130" spans="1:16" ht="14.95" x14ac:dyDescent="0.25">
      <c r="A130" s="15" t="s">
        <v>29</v>
      </c>
      <c r="B130" s="15" t="s">
        <v>13425</v>
      </c>
      <c r="C130" s="16" t="s">
        <v>31</v>
      </c>
      <c r="D130" s="15" t="s">
        <v>13425</v>
      </c>
      <c r="E130" s="15" t="s">
        <v>13426</v>
      </c>
      <c r="F130" s="15" t="s">
        <v>33</v>
      </c>
      <c r="G130" s="15" t="s">
        <v>1859</v>
      </c>
      <c r="H130" s="17">
        <v>42824</v>
      </c>
      <c r="I130" s="17">
        <v>42866</v>
      </c>
      <c r="J130" s="15" t="s">
        <v>35</v>
      </c>
      <c r="K130" s="15" t="s">
        <v>13164</v>
      </c>
      <c r="L130" s="18">
        <v>-115934</v>
      </c>
      <c r="M130" s="15" t="s">
        <v>37</v>
      </c>
      <c r="N130" s="15" t="s">
        <v>13428</v>
      </c>
      <c r="O130" s="15" t="s">
        <v>31</v>
      </c>
      <c r="P130" s="19">
        <v>0</v>
      </c>
    </row>
    <row r="131" spans="1:16" ht="14.95" x14ac:dyDescent="0.25">
      <c r="A131" s="15" t="s">
        <v>29</v>
      </c>
      <c r="B131" s="15" t="s">
        <v>13429</v>
      </c>
      <c r="C131" s="16" t="s">
        <v>31</v>
      </c>
      <c r="D131" s="15" t="s">
        <v>13429</v>
      </c>
      <c r="E131" s="15" t="s">
        <v>13430</v>
      </c>
      <c r="F131" s="15" t="s">
        <v>33</v>
      </c>
      <c r="G131" s="15" t="s">
        <v>1859</v>
      </c>
      <c r="H131" s="17">
        <v>42824</v>
      </c>
      <c r="I131" s="17">
        <v>42866</v>
      </c>
      <c r="J131" s="15" t="s">
        <v>35</v>
      </c>
      <c r="K131" s="15" t="s">
        <v>13164</v>
      </c>
      <c r="L131" s="18">
        <v>-58244</v>
      </c>
      <c r="M131" s="15" t="s">
        <v>37</v>
      </c>
      <c r="N131" s="15" t="s">
        <v>13431</v>
      </c>
      <c r="O131" s="15" t="s">
        <v>31</v>
      </c>
      <c r="P131" s="19">
        <v>0</v>
      </c>
    </row>
    <row r="132" spans="1:16" ht="14.95" x14ac:dyDescent="0.25">
      <c r="A132" s="15" t="s">
        <v>29</v>
      </c>
      <c r="B132" s="15" t="s">
        <v>13429</v>
      </c>
      <c r="C132" s="16" t="s">
        <v>31</v>
      </c>
      <c r="D132" s="15" t="s">
        <v>13429</v>
      </c>
      <c r="E132" s="15" t="s">
        <v>13430</v>
      </c>
      <c r="F132" s="15" t="s">
        <v>33</v>
      </c>
      <c r="G132" s="15" t="s">
        <v>1859</v>
      </c>
      <c r="H132" s="17">
        <v>42824</v>
      </c>
      <c r="I132" s="17">
        <v>42866</v>
      </c>
      <c r="J132" s="15" t="s">
        <v>35</v>
      </c>
      <c r="K132" s="15" t="s">
        <v>13164</v>
      </c>
      <c r="L132" s="18">
        <v>-232974</v>
      </c>
      <c r="M132" s="15" t="s">
        <v>37</v>
      </c>
      <c r="N132" s="15" t="s">
        <v>13432</v>
      </c>
      <c r="O132" s="15" t="s">
        <v>31</v>
      </c>
      <c r="P132" s="19">
        <v>0</v>
      </c>
    </row>
    <row r="133" spans="1:16" ht="14.95" x14ac:dyDescent="0.25">
      <c r="A133" s="15" t="s">
        <v>29</v>
      </c>
      <c r="B133" s="15" t="s">
        <v>13433</v>
      </c>
      <c r="C133" s="16" t="s">
        <v>31</v>
      </c>
      <c r="D133" s="15" t="s">
        <v>13433</v>
      </c>
      <c r="E133" s="15" t="s">
        <v>13434</v>
      </c>
      <c r="F133" s="15" t="s">
        <v>33</v>
      </c>
      <c r="G133" s="15" t="s">
        <v>1859</v>
      </c>
      <c r="H133" s="17">
        <v>42739</v>
      </c>
      <c r="I133" s="17">
        <v>42947</v>
      </c>
      <c r="J133" s="15" t="s">
        <v>35</v>
      </c>
      <c r="K133" s="15" t="s">
        <v>13164</v>
      </c>
      <c r="L133" s="18">
        <v>-18791</v>
      </c>
      <c r="M133" s="15" t="s">
        <v>37</v>
      </c>
      <c r="N133" s="15" t="s">
        <v>13435</v>
      </c>
      <c r="O133" s="15" t="s">
        <v>31</v>
      </c>
      <c r="P133" s="19">
        <v>0</v>
      </c>
    </row>
    <row r="134" spans="1:16" ht="14.95" x14ac:dyDescent="0.25">
      <c r="A134" s="15" t="s">
        <v>29</v>
      </c>
      <c r="B134" s="15" t="s">
        <v>13433</v>
      </c>
      <c r="C134" s="16" t="s">
        <v>31</v>
      </c>
      <c r="D134" s="15" t="s">
        <v>13433</v>
      </c>
      <c r="E134" s="15" t="s">
        <v>13434</v>
      </c>
      <c r="F134" s="15" t="s">
        <v>33</v>
      </c>
      <c r="G134" s="15" t="s">
        <v>1859</v>
      </c>
      <c r="H134" s="17">
        <v>42739</v>
      </c>
      <c r="I134" s="17">
        <v>42947</v>
      </c>
      <c r="J134" s="15" t="s">
        <v>35</v>
      </c>
      <c r="K134" s="15" t="s">
        <v>13164</v>
      </c>
      <c r="L134" s="18">
        <v>-37582</v>
      </c>
      <c r="M134" s="15" t="s">
        <v>37</v>
      </c>
      <c r="N134" s="15" t="s">
        <v>13436</v>
      </c>
      <c r="O134" s="15" t="s">
        <v>31</v>
      </c>
      <c r="P134" s="19">
        <v>0</v>
      </c>
    </row>
    <row r="135" spans="1:16" ht="14.95" x14ac:dyDescent="0.25">
      <c r="A135" s="15" t="s">
        <v>29</v>
      </c>
      <c r="B135" s="15" t="s">
        <v>13437</v>
      </c>
      <c r="C135" s="16" t="s">
        <v>31</v>
      </c>
      <c r="D135" s="15" t="s">
        <v>13437</v>
      </c>
      <c r="E135" s="15" t="s">
        <v>13438</v>
      </c>
      <c r="F135" s="15" t="s">
        <v>33</v>
      </c>
      <c r="G135" s="15" t="s">
        <v>1859</v>
      </c>
      <c r="H135" s="17">
        <v>42336</v>
      </c>
      <c r="I135" s="17">
        <v>42947</v>
      </c>
      <c r="J135" s="15" t="s">
        <v>35</v>
      </c>
      <c r="K135" s="15" t="s">
        <v>13164</v>
      </c>
      <c r="L135" s="18">
        <v>-355330</v>
      </c>
      <c r="M135" s="15" t="s">
        <v>37</v>
      </c>
      <c r="N135" s="15" t="s">
        <v>13436</v>
      </c>
      <c r="O135" s="15" t="s">
        <v>31</v>
      </c>
      <c r="P135" s="19">
        <v>0</v>
      </c>
    </row>
    <row r="136" spans="1:16" ht="14.95" x14ac:dyDescent="0.25">
      <c r="A136" s="15" t="s">
        <v>29</v>
      </c>
      <c r="B136" s="15" t="s">
        <v>13437</v>
      </c>
      <c r="C136" s="16" t="s">
        <v>31</v>
      </c>
      <c r="D136" s="15" t="s">
        <v>13437</v>
      </c>
      <c r="E136" s="15" t="s">
        <v>13438</v>
      </c>
      <c r="F136" s="15" t="s">
        <v>33</v>
      </c>
      <c r="G136" s="15" t="s">
        <v>1859</v>
      </c>
      <c r="H136" s="17">
        <v>42336</v>
      </c>
      <c r="I136" s="17">
        <v>42947</v>
      </c>
      <c r="J136" s="15" t="s">
        <v>35</v>
      </c>
      <c r="K136" s="15" t="s">
        <v>13164</v>
      </c>
      <c r="L136" s="18">
        <v>-177665</v>
      </c>
      <c r="M136" s="15" t="s">
        <v>37</v>
      </c>
      <c r="N136" s="15" t="s">
        <v>13439</v>
      </c>
      <c r="O136" s="15" t="s">
        <v>31</v>
      </c>
      <c r="P136" s="19">
        <v>0</v>
      </c>
    </row>
    <row r="137" spans="1:16" ht="14.95" x14ac:dyDescent="0.25">
      <c r="A137" s="15" t="s">
        <v>29</v>
      </c>
      <c r="B137" s="15" t="s">
        <v>13440</v>
      </c>
      <c r="C137" s="16" t="s">
        <v>31</v>
      </c>
      <c r="D137" s="15" t="s">
        <v>13440</v>
      </c>
      <c r="E137" s="15" t="s">
        <v>13441</v>
      </c>
      <c r="F137" s="15" t="s">
        <v>33</v>
      </c>
      <c r="G137" s="15" t="s">
        <v>1859</v>
      </c>
      <c r="H137" s="17">
        <v>42362</v>
      </c>
      <c r="I137" s="17">
        <v>42947</v>
      </c>
      <c r="J137" s="15" t="s">
        <v>35</v>
      </c>
      <c r="K137" s="15" t="s">
        <v>13164</v>
      </c>
      <c r="L137" s="18">
        <v>-102379</v>
      </c>
      <c r="M137" s="15" t="s">
        <v>37</v>
      </c>
      <c r="N137" s="15" t="s">
        <v>13442</v>
      </c>
      <c r="O137" s="15" t="s">
        <v>31</v>
      </c>
      <c r="P137" s="19">
        <v>0</v>
      </c>
    </row>
    <row r="138" spans="1:16" ht="14.95" x14ac:dyDescent="0.25">
      <c r="A138" s="15" t="s">
        <v>29</v>
      </c>
      <c r="B138" s="15" t="s">
        <v>13440</v>
      </c>
      <c r="C138" s="16" t="s">
        <v>31</v>
      </c>
      <c r="D138" s="15" t="s">
        <v>13440</v>
      </c>
      <c r="E138" s="15" t="s">
        <v>13441</v>
      </c>
      <c r="F138" s="15" t="s">
        <v>33</v>
      </c>
      <c r="G138" s="15" t="s">
        <v>1859</v>
      </c>
      <c r="H138" s="17">
        <v>42362</v>
      </c>
      <c r="I138" s="17">
        <v>42947</v>
      </c>
      <c r="J138" s="15" t="s">
        <v>35</v>
      </c>
      <c r="K138" s="15" t="s">
        <v>13164</v>
      </c>
      <c r="L138" s="18">
        <v>-204757</v>
      </c>
      <c r="M138" s="15" t="s">
        <v>37</v>
      </c>
      <c r="N138" s="15" t="s">
        <v>13436</v>
      </c>
      <c r="O138" s="15" t="s">
        <v>31</v>
      </c>
      <c r="P138" s="19">
        <v>0</v>
      </c>
    </row>
    <row r="139" spans="1:16" ht="14.95" x14ac:dyDescent="0.25">
      <c r="A139" s="15" t="s">
        <v>29</v>
      </c>
      <c r="B139" s="15" t="s">
        <v>13443</v>
      </c>
      <c r="C139" s="16" t="s">
        <v>31</v>
      </c>
      <c r="D139" s="15" t="s">
        <v>13443</v>
      </c>
      <c r="E139" s="15" t="s">
        <v>13444</v>
      </c>
      <c r="F139" s="15" t="s">
        <v>33</v>
      </c>
      <c r="G139" s="15" t="s">
        <v>1859</v>
      </c>
      <c r="H139" s="17">
        <v>42822</v>
      </c>
      <c r="I139" s="17">
        <v>42947</v>
      </c>
      <c r="J139" s="15" t="s">
        <v>35</v>
      </c>
      <c r="K139" s="15" t="s">
        <v>13164</v>
      </c>
      <c r="L139" s="18">
        <v>-88888</v>
      </c>
      <c r="M139" s="15" t="s">
        <v>37</v>
      </c>
      <c r="N139" s="15" t="s">
        <v>13445</v>
      </c>
      <c r="O139" s="15" t="s">
        <v>31</v>
      </c>
      <c r="P139" s="19">
        <v>0</v>
      </c>
    </row>
    <row r="140" spans="1:16" ht="14.95" x14ac:dyDescent="0.25">
      <c r="A140" s="15" t="s">
        <v>29</v>
      </c>
      <c r="B140" s="15" t="s">
        <v>13443</v>
      </c>
      <c r="C140" s="16" t="s">
        <v>31</v>
      </c>
      <c r="D140" s="15" t="s">
        <v>13443</v>
      </c>
      <c r="E140" s="15" t="s">
        <v>13444</v>
      </c>
      <c r="F140" s="15" t="s">
        <v>33</v>
      </c>
      <c r="G140" s="15" t="s">
        <v>1859</v>
      </c>
      <c r="H140" s="17">
        <v>42822</v>
      </c>
      <c r="I140" s="17">
        <v>42947</v>
      </c>
      <c r="J140" s="15" t="s">
        <v>35</v>
      </c>
      <c r="K140" s="15" t="s">
        <v>13164</v>
      </c>
      <c r="L140" s="18">
        <v>-177775</v>
      </c>
      <c r="M140" s="15" t="s">
        <v>37</v>
      </c>
      <c r="N140" s="15" t="s">
        <v>13446</v>
      </c>
      <c r="O140" s="15" t="s">
        <v>31</v>
      </c>
      <c r="P140" s="19">
        <v>0</v>
      </c>
    </row>
    <row r="141" spans="1:16" ht="14.95" x14ac:dyDescent="0.25">
      <c r="A141" s="15" t="s">
        <v>29</v>
      </c>
      <c r="B141" s="15" t="s">
        <v>13447</v>
      </c>
      <c r="C141" s="16" t="s">
        <v>31</v>
      </c>
      <c r="D141" s="15" t="s">
        <v>13447</v>
      </c>
      <c r="E141" s="15" t="s">
        <v>13448</v>
      </c>
      <c r="F141" s="15" t="s">
        <v>33</v>
      </c>
      <c r="G141" s="15" t="s">
        <v>1859</v>
      </c>
      <c r="H141" s="17">
        <v>42766</v>
      </c>
      <c r="I141" s="17">
        <v>42947</v>
      </c>
      <c r="J141" s="15" t="s">
        <v>35</v>
      </c>
      <c r="K141" s="15" t="s">
        <v>13164</v>
      </c>
      <c r="L141" s="18">
        <v>-9353</v>
      </c>
      <c r="M141" s="15" t="s">
        <v>37</v>
      </c>
      <c r="N141" s="15" t="s">
        <v>13435</v>
      </c>
      <c r="O141" s="15" t="s">
        <v>31</v>
      </c>
      <c r="P141" s="19">
        <v>0</v>
      </c>
    </row>
    <row r="142" spans="1:16" ht="14.95" x14ac:dyDescent="0.25">
      <c r="A142" s="15" t="s">
        <v>29</v>
      </c>
      <c r="B142" s="15" t="s">
        <v>13447</v>
      </c>
      <c r="C142" s="16" t="s">
        <v>31</v>
      </c>
      <c r="D142" s="15" t="s">
        <v>13447</v>
      </c>
      <c r="E142" s="15" t="s">
        <v>13448</v>
      </c>
      <c r="F142" s="15" t="s">
        <v>33</v>
      </c>
      <c r="G142" s="15" t="s">
        <v>1859</v>
      </c>
      <c r="H142" s="17">
        <v>42766</v>
      </c>
      <c r="I142" s="17">
        <v>42947</v>
      </c>
      <c r="J142" s="15" t="s">
        <v>35</v>
      </c>
      <c r="K142" s="15" t="s">
        <v>13164</v>
      </c>
      <c r="L142" s="18">
        <v>-18705</v>
      </c>
      <c r="M142" s="15" t="s">
        <v>37</v>
      </c>
      <c r="N142" s="15" t="s">
        <v>13436</v>
      </c>
      <c r="O142" s="15" t="s">
        <v>31</v>
      </c>
      <c r="P142" s="19">
        <v>0</v>
      </c>
    </row>
    <row r="143" spans="1:16" ht="14.95" x14ac:dyDescent="0.25">
      <c r="A143" s="15" t="s">
        <v>29</v>
      </c>
      <c r="B143" s="15" t="s">
        <v>13449</v>
      </c>
      <c r="C143" s="16" t="s">
        <v>31</v>
      </c>
      <c r="D143" s="15" t="s">
        <v>13449</v>
      </c>
      <c r="E143" s="15" t="s">
        <v>13450</v>
      </c>
      <c r="F143" s="15" t="s">
        <v>33</v>
      </c>
      <c r="G143" s="15" t="s">
        <v>1859</v>
      </c>
      <c r="H143" s="17">
        <v>42628</v>
      </c>
      <c r="I143" s="17">
        <v>42947</v>
      </c>
      <c r="J143" s="15" t="s">
        <v>35</v>
      </c>
      <c r="K143" s="15" t="s">
        <v>13164</v>
      </c>
      <c r="L143" s="18">
        <v>-21990</v>
      </c>
      <c r="M143" s="15" t="s">
        <v>37</v>
      </c>
      <c r="N143" s="15" t="s">
        <v>13435</v>
      </c>
      <c r="O143" s="15" t="s">
        <v>31</v>
      </c>
      <c r="P143" s="19">
        <v>0</v>
      </c>
    </row>
    <row r="144" spans="1:16" ht="14.95" x14ac:dyDescent="0.25">
      <c r="A144" s="15" t="s">
        <v>29</v>
      </c>
      <c r="B144" s="15" t="s">
        <v>13449</v>
      </c>
      <c r="C144" s="16" t="s">
        <v>31</v>
      </c>
      <c r="D144" s="15" t="s">
        <v>13449</v>
      </c>
      <c r="E144" s="15" t="s">
        <v>13450</v>
      </c>
      <c r="F144" s="15" t="s">
        <v>33</v>
      </c>
      <c r="G144" s="15" t="s">
        <v>1859</v>
      </c>
      <c r="H144" s="17">
        <v>42628</v>
      </c>
      <c r="I144" s="17">
        <v>42947</v>
      </c>
      <c r="J144" s="15" t="s">
        <v>35</v>
      </c>
      <c r="K144" s="15" t="s">
        <v>13164</v>
      </c>
      <c r="L144" s="18">
        <v>-43981</v>
      </c>
      <c r="M144" s="15" t="s">
        <v>37</v>
      </c>
      <c r="N144" s="15" t="s">
        <v>13436</v>
      </c>
      <c r="O144" s="15" t="s">
        <v>31</v>
      </c>
      <c r="P144" s="19">
        <v>0</v>
      </c>
    </row>
    <row r="145" spans="1:16" ht="14.95" x14ac:dyDescent="0.25">
      <c r="A145" s="15" t="s">
        <v>29</v>
      </c>
      <c r="B145" s="15" t="s">
        <v>13451</v>
      </c>
      <c r="C145" s="16" t="s">
        <v>31</v>
      </c>
      <c r="D145" s="15" t="s">
        <v>13451</v>
      </c>
      <c r="E145" s="15" t="s">
        <v>13452</v>
      </c>
      <c r="F145" s="15" t="s">
        <v>33</v>
      </c>
      <c r="G145" s="15" t="s">
        <v>1859</v>
      </c>
      <c r="H145" s="17">
        <v>42643</v>
      </c>
      <c r="I145" s="17">
        <v>42947</v>
      </c>
      <c r="J145" s="15" t="s">
        <v>35</v>
      </c>
      <c r="K145" s="15" t="s">
        <v>13164</v>
      </c>
      <c r="L145" s="18">
        <v>-107043</v>
      </c>
      <c r="M145" s="15" t="s">
        <v>37</v>
      </c>
      <c r="N145" s="15" t="s">
        <v>13435</v>
      </c>
      <c r="O145" s="15" t="s">
        <v>31</v>
      </c>
      <c r="P145" s="19">
        <v>0</v>
      </c>
    </row>
    <row r="146" spans="1:16" ht="14.95" x14ac:dyDescent="0.25">
      <c r="A146" s="15" t="s">
        <v>29</v>
      </c>
      <c r="B146" s="15" t="s">
        <v>13451</v>
      </c>
      <c r="C146" s="16" t="s">
        <v>31</v>
      </c>
      <c r="D146" s="15" t="s">
        <v>13451</v>
      </c>
      <c r="E146" s="15" t="s">
        <v>13452</v>
      </c>
      <c r="F146" s="15" t="s">
        <v>33</v>
      </c>
      <c r="G146" s="15" t="s">
        <v>1859</v>
      </c>
      <c r="H146" s="17">
        <v>42643</v>
      </c>
      <c r="I146" s="17">
        <v>42947</v>
      </c>
      <c r="J146" s="15" t="s">
        <v>35</v>
      </c>
      <c r="K146" s="15" t="s">
        <v>13164</v>
      </c>
      <c r="L146" s="18">
        <v>-214087</v>
      </c>
      <c r="M146" s="15" t="s">
        <v>37</v>
      </c>
      <c r="N146" s="15" t="s">
        <v>13436</v>
      </c>
      <c r="O146" s="15" t="s">
        <v>31</v>
      </c>
      <c r="P146" s="19">
        <v>0</v>
      </c>
    </row>
    <row r="147" spans="1:16" ht="14.95" x14ac:dyDescent="0.25">
      <c r="A147" s="15" t="s">
        <v>29</v>
      </c>
      <c r="B147" s="15" t="s">
        <v>13453</v>
      </c>
      <c r="C147" s="16" t="s">
        <v>31</v>
      </c>
      <c r="D147" s="15" t="s">
        <v>13453</v>
      </c>
      <c r="E147" s="15" t="s">
        <v>13454</v>
      </c>
      <c r="F147" s="15" t="s">
        <v>33</v>
      </c>
      <c r="G147" s="15" t="s">
        <v>1859</v>
      </c>
      <c r="H147" s="17">
        <v>42791</v>
      </c>
      <c r="I147" s="17">
        <v>42947</v>
      </c>
      <c r="J147" s="15" t="s">
        <v>35</v>
      </c>
      <c r="K147" s="15" t="s">
        <v>13164</v>
      </c>
      <c r="L147" s="18">
        <v>-144578</v>
      </c>
      <c r="M147" s="15" t="s">
        <v>37</v>
      </c>
      <c r="N147" s="15" t="s">
        <v>13442</v>
      </c>
      <c r="O147" s="15" t="s">
        <v>31</v>
      </c>
      <c r="P147" s="19">
        <v>0</v>
      </c>
    </row>
    <row r="148" spans="1:16" ht="14.95" x14ac:dyDescent="0.25">
      <c r="A148" s="15" t="s">
        <v>29</v>
      </c>
      <c r="B148" s="15" t="s">
        <v>13453</v>
      </c>
      <c r="C148" s="16" t="s">
        <v>31</v>
      </c>
      <c r="D148" s="15" t="s">
        <v>13453</v>
      </c>
      <c r="E148" s="15" t="s">
        <v>13454</v>
      </c>
      <c r="F148" s="15" t="s">
        <v>33</v>
      </c>
      <c r="G148" s="15" t="s">
        <v>1859</v>
      </c>
      <c r="H148" s="17">
        <v>42791</v>
      </c>
      <c r="I148" s="17">
        <v>42947</v>
      </c>
      <c r="J148" s="15" t="s">
        <v>35</v>
      </c>
      <c r="K148" s="15" t="s">
        <v>13164</v>
      </c>
      <c r="L148" s="18">
        <v>-289155</v>
      </c>
      <c r="M148" s="15" t="s">
        <v>37</v>
      </c>
      <c r="N148" s="15" t="s">
        <v>13446</v>
      </c>
      <c r="O148" s="15" t="s">
        <v>31</v>
      </c>
      <c r="P148" s="19">
        <v>0</v>
      </c>
    </row>
    <row r="149" spans="1:16" ht="14.95" x14ac:dyDescent="0.25">
      <c r="A149" s="15" t="s">
        <v>29</v>
      </c>
      <c r="B149" s="15" t="s">
        <v>13455</v>
      </c>
      <c r="C149" s="16" t="s">
        <v>31</v>
      </c>
      <c r="D149" s="15" t="s">
        <v>13455</v>
      </c>
      <c r="E149" s="15" t="s">
        <v>13456</v>
      </c>
      <c r="F149" s="15" t="s">
        <v>33</v>
      </c>
      <c r="G149" s="15" t="s">
        <v>1859</v>
      </c>
      <c r="H149" s="17">
        <v>42170</v>
      </c>
      <c r="I149" s="17">
        <v>42947</v>
      </c>
      <c r="J149" s="15" t="s">
        <v>35</v>
      </c>
      <c r="K149" s="15" t="s">
        <v>13164</v>
      </c>
      <c r="L149" s="18">
        <v>-4160</v>
      </c>
      <c r="M149" s="15" t="s">
        <v>37</v>
      </c>
      <c r="N149" s="15" t="s">
        <v>13436</v>
      </c>
      <c r="O149" s="15" t="s">
        <v>31</v>
      </c>
      <c r="P149" s="19">
        <v>0</v>
      </c>
    </row>
    <row r="150" spans="1:16" ht="14.95" x14ac:dyDescent="0.25">
      <c r="A150" s="15" t="s">
        <v>29</v>
      </c>
      <c r="B150" s="15" t="s">
        <v>13455</v>
      </c>
      <c r="C150" s="16" t="s">
        <v>31</v>
      </c>
      <c r="D150" s="15" t="s">
        <v>13455</v>
      </c>
      <c r="E150" s="15" t="s">
        <v>13456</v>
      </c>
      <c r="F150" s="15" t="s">
        <v>33</v>
      </c>
      <c r="G150" s="15" t="s">
        <v>1859</v>
      </c>
      <c r="H150" s="17">
        <v>42170</v>
      </c>
      <c r="I150" s="17">
        <v>42947</v>
      </c>
      <c r="J150" s="15" t="s">
        <v>35</v>
      </c>
      <c r="K150" s="15" t="s">
        <v>13164</v>
      </c>
      <c r="L150" s="18">
        <v>-2080</v>
      </c>
      <c r="M150" s="15" t="s">
        <v>37</v>
      </c>
      <c r="N150" s="15" t="s">
        <v>13435</v>
      </c>
      <c r="O150" s="15" t="s">
        <v>31</v>
      </c>
      <c r="P150" s="19">
        <v>0</v>
      </c>
    </row>
    <row r="151" spans="1:16" ht="14.95" x14ac:dyDescent="0.25">
      <c r="A151" s="15" t="s">
        <v>29</v>
      </c>
      <c r="B151" s="15" t="s">
        <v>13457</v>
      </c>
      <c r="C151" s="16" t="s">
        <v>31</v>
      </c>
      <c r="D151" s="15" t="s">
        <v>13457</v>
      </c>
      <c r="E151" s="15" t="s">
        <v>13458</v>
      </c>
      <c r="F151" s="15" t="s">
        <v>33</v>
      </c>
      <c r="G151" s="15" t="s">
        <v>1859</v>
      </c>
      <c r="H151" s="17">
        <v>42489</v>
      </c>
      <c r="I151" s="17">
        <v>42947</v>
      </c>
      <c r="J151" s="15" t="s">
        <v>35</v>
      </c>
      <c r="K151" s="15" t="s">
        <v>13164</v>
      </c>
      <c r="L151" s="18">
        <v>-3095</v>
      </c>
      <c r="M151" s="15" t="s">
        <v>37</v>
      </c>
      <c r="N151" s="15" t="s">
        <v>13435</v>
      </c>
      <c r="O151" s="15" t="s">
        <v>31</v>
      </c>
      <c r="P151" s="19">
        <v>0</v>
      </c>
    </row>
    <row r="152" spans="1:16" ht="14.95" x14ac:dyDescent="0.25">
      <c r="A152" s="15" t="s">
        <v>29</v>
      </c>
      <c r="B152" s="15" t="s">
        <v>13457</v>
      </c>
      <c r="C152" s="16" t="s">
        <v>31</v>
      </c>
      <c r="D152" s="15" t="s">
        <v>13457</v>
      </c>
      <c r="E152" s="15" t="s">
        <v>13458</v>
      </c>
      <c r="F152" s="15" t="s">
        <v>33</v>
      </c>
      <c r="G152" s="15" t="s">
        <v>1859</v>
      </c>
      <c r="H152" s="17">
        <v>42489</v>
      </c>
      <c r="I152" s="17">
        <v>42947</v>
      </c>
      <c r="J152" s="15" t="s">
        <v>35</v>
      </c>
      <c r="K152" s="15" t="s">
        <v>13164</v>
      </c>
      <c r="L152" s="18">
        <v>-6190</v>
      </c>
      <c r="M152" s="15" t="s">
        <v>37</v>
      </c>
      <c r="N152" s="15" t="s">
        <v>13436</v>
      </c>
      <c r="O152" s="15" t="s">
        <v>31</v>
      </c>
      <c r="P152" s="19">
        <v>0</v>
      </c>
    </row>
    <row r="153" spans="1:16" ht="14.95" x14ac:dyDescent="0.25">
      <c r="A153" s="15" t="s">
        <v>29</v>
      </c>
      <c r="B153" s="15" t="s">
        <v>13459</v>
      </c>
      <c r="C153" s="16" t="s">
        <v>31</v>
      </c>
      <c r="D153" s="15" t="s">
        <v>13459</v>
      </c>
      <c r="E153" s="15" t="s">
        <v>13460</v>
      </c>
      <c r="F153" s="15" t="s">
        <v>33</v>
      </c>
      <c r="G153" s="15" t="s">
        <v>1859</v>
      </c>
      <c r="H153" s="17">
        <v>42651</v>
      </c>
      <c r="I153" s="17">
        <v>42947</v>
      </c>
      <c r="J153" s="15" t="s">
        <v>35</v>
      </c>
      <c r="K153" s="15" t="s">
        <v>13164</v>
      </c>
      <c r="L153" s="18">
        <v>-12422</v>
      </c>
      <c r="M153" s="15" t="s">
        <v>37</v>
      </c>
      <c r="N153" s="15" t="s">
        <v>13436</v>
      </c>
      <c r="O153" s="15" t="s">
        <v>31</v>
      </c>
      <c r="P153" s="19">
        <v>0</v>
      </c>
    </row>
    <row r="154" spans="1:16" ht="14.95" x14ac:dyDescent="0.25">
      <c r="A154" s="15" t="s">
        <v>29</v>
      </c>
      <c r="B154" s="15" t="s">
        <v>13459</v>
      </c>
      <c r="C154" s="16" t="s">
        <v>31</v>
      </c>
      <c r="D154" s="15" t="s">
        <v>13459</v>
      </c>
      <c r="E154" s="15" t="s">
        <v>13460</v>
      </c>
      <c r="F154" s="15" t="s">
        <v>33</v>
      </c>
      <c r="G154" s="15" t="s">
        <v>1859</v>
      </c>
      <c r="H154" s="17">
        <v>42651</v>
      </c>
      <c r="I154" s="17">
        <v>42947</v>
      </c>
      <c r="J154" s="15" t="s">
        <v>35</v>
      </c>
      <c r="K154" s="15" t="s">
        <v>13164</v>
      </c>
      <c r="L154" s="18">
        <v>-6211</v>
      </c>
      <c r="M154" s="15" t="s">
        <v>37</v>
      </c>
      <c r="N154" s="15" t="s">
        <v>13435</v>
      </c>
      <c r="O154" s="15" t="s">
        <v>31</v>
      </c>
      <c r="P154" s="19">
        <v>0</v>
      </c>
    </row>
    <row r="155" spans="1:16" ht="14.95" x14ac:dyDescent="0.25">
      <c r="A155" s="15" t="s">
        <v>29</v>
      </c>
      <c r="B155" s="15" t="s">
        <v>13461</v>
      </c>
      <c r="C155" s="16" t="s">
        <v>31</v>
      </c>
      <c r="D155" s="15" t="s">
        <v>13461</v>
      </c>
      <c r="E155" s="15" t="s">
        <v>13462</v>
      </c>
      <c r="F155" s="15" t="s">
        <v>33</v>
      </c>
      <c r="G155" s="15" t="s">
        <v>1859</v>
      </c>
      <c r="H155" s="17">
        <v>42613</v>
      </c>
      <c r="I155" s="17">
        <v>42947</v>
      </c>
      <c r="J155" s="15" t="s">
        <v>35</v>
      </c>
      <c r="K155" s="15" t="s">
        <v>13164</v>
      </c>
      <c r="L155" s="18">
        <v>-20390</v>
      </c>
      <c r="M155" s="15" t="s">
        <v>37</v>
      </c>
      <c r="N155" s="15" t="s">
        <v>13436</v>
      </c>
      <c r="O155" s="15" t="s">
        <v>31</v>
      </c>
      <c r="P155" s="19">
        <v>0</v>
      </c>
    </row>
    <row r="156" spans="1:16" ht="14.95" x14ac:dyDescent="0.25">
      <c r="A156" s="15" t="s">
        <v>29</v>
      </c>
      <c r="B156" s="15" t="s">
        <v>13461</v>
      </c>
      <c r="C156" s="16" t="s">
        <v>31</v>
      </c>
      <c r="D156" s="15" t="s">
        <v>13461</v>
      </c>
      <c r="E156" s="15" t="s">
        <v>13462</v>
      </c>
      <c r="F156" s="15" t="s">
        <v>33</v>
      </c>
      <c r="G156" s="15" t="s">
        <v>1859</v>
      </c>
      <c r="H156" s="17">
        <v>42613</v>
      </c>
      <c r="I156" s="17">
        <v>42947</v>
      </c>
      <c r="J156" s="15" t="s">
        <v>35</v>
      </c>
      <c r="K156" s="15" t="s">
        <v>13164</v>
      </c>
      <c r="L156" s="18">
        <v>-10195</v>
      </c>
      <c r="M156" s="15" t="s">
        <v>37</v>
      </c>
      <c r="N156" s="15" t="s">
        <v>13435</v>
      </c>
      <c r="O156" s="15" t="s">
        <v>31</v>
      </c>
      <c r="P156" s="19">
        <v>0</v>
      </c>
    </row>
    <row r="157" spans="1:16" ht="14.95" x14ac:dyDescent="0.25">
      <c r="A157" s="15" t="s">
        <v>29</v>
      </c>
      <c r="B157" s="15" t="s">
        <v>13425</v>
      </c>
      <c r="C157" s="16" t="s">
        <v>31</v>
      </c>
      <c r="D157" s="15" t="s">
        <v>13425</v>
      </c>
      <c r="E157" s="15" t="s">
        <v>13463</v>
      </c>
      <c r="F157" s="15" t="s">
        <v>33</v>
      </c>
      <c r="G157" s="15" t="s">
        <v>1859</v>
      </c>
      <c r="H157" s="17">
        <v>42824</v>
      </c>
      <c r="I157" s="17">
        <v>42947</v>
      </c>
      <c r="J157" s="15" t="s">
        <v>35</v>
      </c>
      <c r="K157" s="15" t="s">
        <v>13164</v>
      </c>
      <c r="L157" s="18">
        <v>-776</v>
      </c>
      <c r="M157" s="15" t="s">
        <v>37</v>
      </c>
      <c r="N157" s="15" t="s">
        <v>13464</v>
      </c>
      <c r="O157" s="15" t="s">
        <v>31</v>
      </c>
      <c r="P157" s="19">
        <v>0</v>
      </c>
    </row>
    <row r="158" spans="1:16" ht="14.95" x14ac:dyDescent="0.25">
      <c r="A158" s="15" t="s">
        <v>29</v>
      </c>
      <c r="B158" s="15" t="s">
        <v>13425</v>
      </c>
      <c r="C158" s="16" t="s">
        <v>31</v>
      </c>
      <c r="D158" s="15" t="s">
        <v>13425</v>
      </c>
      <c r="E158" s="15" t="s">
        <v>13463</v>
      </c>
      <c r="F158" s="15" t="s">
        <v>33</v>
      </c>
      <c r="G158" s="15" t="s">
        <v>1859</v>
      </c>
      <c r="H158" s="17">
        <v>42824</v>
      </c>
      <c r="I158" s="17">
        <v>42947</v>
      </c>
      <c r="J158" s="15" t="s">
        <v>35</v>
      </c>
      <c r="K158" s="15" t="s">
        <v>13164</v>
      </c>
      <c r="L158" s="18">
        <v>-1552</v>
      </c>
      <c r="M158" s="15" t="s">
        <v>37</v>
      </c>
      <c r="N158" s="15" t="s">
        <v>13465</v>
      </c>
      <c r="O158" s="15" t="s">
        <v>31</v>
      </c>
      <c r="P158" s="19">
        <v>0</v>
      </c>
    </row>
    <row r="159" spans="1:16" ht="14.95" x14ac:dyDescent="0.25">
      <c r="A159" s="15" t="s">
        <v>29</v>
      </c>
      <c r="B159" s="15" t="s">
        <v>13466</v>
      </c>
      <c r="C159" s="16" t="s">
        <v>31</v>
      </c>
      <c r="D159" s="15" t="s">
        <v>13466</v>
      </c>
      <c r="E159" s="15" t="s">
        <v>13467</v>
      </c>
      <c r="F159" s="15" t="s">
        <v>33</v>
      </c>
      <c r="G159" s="15" t="s">
        <v>1859</v>
      </c>
      <c r="H159" s="17">
        <v>42865</v>
      </c>
      <c r="I159" s="17">
        <v>42947</v>
      </c>
      <c r="J159" s="15" t="s">
        <v>35</v>
      </c>
      <c r="K159" s="15" t="s">
        <v>13164</v>
      </c>
      <c r="L159" s="18">
        <v>-19921</v>
      </c>
      <c r="M159" s="15" t="s">
        <v>37</v>
      </c>
      <c r="N159" s="15" t="s">
        <v>13468</v>
      </c>
      <c r="O159" s="15" t="s">
        <v>31</v>
      </c>
      <c r="P159" s="19">
        <v>0</v>
      </c>
    </row>
    <row r="160" spans="1:16" ht="14.95" x14ac:dyDescent="0.25">
      <c r="A160" s="15" t="s">
        <v>29</v>
      </c>
      <c r="B160" s="15" t="s">
        <v>13466</v>
      </c>
      <c r="C160" s="16" t="s">
        <v>31</v>
      </c>
      <c r="D160" s="15" t="s">
        <v>13466</v>
      </c>
      <c r="E160" s="15" t="s">
        <v>13467</v>
      </c>
      <c r="F160" s="15" t="s">
        <v>33</v>
      </c>
      <c r="G160" s="15" t="s">
        <v>1859</v>
      </c>
      <c r="H160" s="17">
        <v>42865</v>
      </c>
      <c r="I160" s="17">
        <v>42947</v>
      </c>
      <c r="J160" s="15" t="s">
        <v>35</v>
      </c>
      <c r="K160" s="15" t="s">
        <v>13164</v>
      </c>
      <c r="L160" s="18">
        <v>-9961</v>
      </c>
      <c r="M160" s="15" t="s">
        <v>37</v>
      </c>
      <c r="N160" s="15" t="s">
        <v>13469</v>
      </c>
      <c r="O160" s="15" t="s">
        <v>31</v>
      </c>
      <c r="P160" s="19">
        <v>0</v>
      </c>
    </row>
    <row r="161" spans="1:16" ht="14.95" x14ac:dyDescent="0.25">
      <c r="A161" s="15" t="s">
        <v>29</v>
      </c>
      <c r="B161" s="15" t="s">
        <v>13470</v>
      </c>
      <c r="C161" s="16" t="s">
        <v>31</v>
      </c>
      <c r="D161" s="15" t="s">
        <v>13470</v>
      </c>
      <c r="E161" s="15" t="s">
        <v>13471</v>
      </c>
      <c r="F161" s="15" t="s">
        <v>33</v>
      </c>
      <c r="G161" s="15" t="s">
        <v>1859</v>
      </c>
      <c r="H161" s="17">
        <v>42853</v>
      </c>
      <c r="I161" s="17">
        <v>42947</v>
      </c>
      <c r="J161" s="15" t="s">
        <v>35</v>
      </c>
      <c r="K161" s="15" t="s">
        <v>13164</v>
      </c>
      <c r="L161" s="18">
        <v>-20826</v>
      </c>
      <c r="M161" s="15" t="s">
        <v>37</v>
      </c>
      <c r="N161" s="15" t="s">
        <v>13469</v>
      </c>
      <c r="O161" s="15" t="s">
        <v>31</v>
      </c>
      <c r="P161" s="19">
        <v>0</v>
      </c>
    </row>
    <row r="162" spans="1:16" ht="14.95" x14ac:dyDescent="0.25">
      <c r="A162" s="15" t="s">
        <v>29</v>
      </c>
      <c r="B162" s="15" t="s">
        <v>13470</v>
      </c>
      <c r="C162" s="16" t="s">
        <v>31</v>
      </c>
      <c r="D162" s="15" t="s">
        <v>13470</v>
      </c>
      <c r="E162" s="15" t="s">
        <v>13471</v>
      </c>
      <c r="F162" s="15" t="s">
        <v>33</v>
      </c>
      <c r="G162" s="15" t="s">
        <v>1859</v>
      </c>
      <c r="H162" s="17">
        <v>42853</v>
      </c>
      <c r="I162" s="17">
        <v>42947</v>
      </c>
      <c r="J162" s="15" t="s">
        <v>35</v>
      </c>
      <c r="K162" s="15" t="s">
        <v>13164</v>
      </c>
      <c r="L162" s="18">
        <v>-41651</v>
      </c>
      <c r="M162" s="15" t="s">
        <v>37</v>
      </c>
      <c r="N162" s="15" t="s">
        <v>13468</v>
      </c>
      <c r="O162" s="15" t="s">
        <v>31</v>
      </c>
      <c r="P162" s="19">
        <v>0</v>
      </c>
    </row>
    <row r="163" spans="1:16" ht="14.95" x14ac:dyDescent="0.25">
      <c r="A163" s="15" t="s">
        <v>29</v>
      </c>
      <c r="B163" s="15" t="s">
        <v>13472</v>
      </c>
      <c r="C163" s="16" t="s">
        <v>31</v>
      </c>
      <c r="D163" s="15" t="s">
        <v>13472</v>
      </c>
      <c r="E163" s="15" t="s">
        <v>13473</v>
      </c>
      <c r="F163" s="15" t="s">
        <v>33</v>
      </c>
      <c r="G163" s="15" t="s">
        <v>1859</v>
      </c>
      <c r="H163" s="17">
        <v>42300</v>
      </c>
      <c r="I163" s="17">
        <v>42947</v>
      </c>
      <c r="J163" s="15" t="s">
        <v>35</v>
      </c>
      <c r="K163" s="15" t="s">
        <v>13164</v>
      </c>
      <c r="L163" s="18">
        <v>-1500</v>
      </c>
      <c r="M163" s="15" t="s">
        <v>37</v>
      </c>
      <c r="N163" s="15" t="s">
        <v>13469</v>
      </c>
      <c r="O163" s="15" t="s">
        <v>31</v>
      </c>
      <c r="P163" s="19">
        <v>0</v>
      </c>
    </row>
    <row r="164" spans="1:16" ht="14.95" x14ac:dyDescent="0.25">
      <c r="A164" s="15" t="s">
        <v>29</v>
      </c>
      <c r="B164" s="15" t="s">
        <v>13472</v>
      </c>
      <c r="C164" s="16" t="s">
        <v>31</v>
      </c>
      <c r="D164" s="15" t="s">
        <v>13472</v>
      </c>
      <c r="E164" s="15" t="s">
        <v>13473</v>
      </c>
      <c r="F164" s="15" t="s">
        <v>33</v>
      </c>
      <c r="G164" s="15" t="s">
        <v>1859</v>
      </c>
      <c r="H164" s="17">
        <v>42300</v>
      </c>
      <c r="I164" s="17">
        <v>42947</v>
      </c>
      <c r="J164" s="15" t="s">
        <v>35</v>
      </c>
      <c r="K164" s="15" t="s">
        <v>13164</v>
      </c>
      <c r="L164" s="18">
        <v>-3000</v>
      </c>
      <c r="M164" s="15" t="s">
        <v>37</v>
      </c>
      <c r="N164" s="15" t="s">
        <v>13468</v>
      </c>
      <c r="O164" s="15" t="s">
        <v>31</v>
      </c>
      <c r="P164" s="19">
        <v>0</v>
      </c>
    </row>
    <row r="165" spans="1:16" ht="14.95" hidden="1" x14ac:dyDescent="0.25">
      <c r="A165" s="15" t="s">
        <v>29</v>
      </c>
      <c r="B165" s="15" t="s">
        <v>13474</v>
      </c>
      <c r="C165" s="16" t="s">
        <v>31</v>
      </c>
      <c r="D165" s="15" t="s">
        <v>13474</v>
      </c>
      <c r="E165" s="15" t="s">
        <v>13475</v>
      </c>
      <c r="F165" s="15" t="s">
        <v>33</v>
      </c>
      <c r="G165" s="15" t="s">
        <v>1859</v>
      </c>
      <c r="H165" s="17">
        <v>42916</v>
      </c>
      <c r="I165" s="17">
        <v>42966</v>
      </c>
      <c r="J165" s="15" t="s">
        <v>35</v>
      </c>
      <c r="K165" s="15" t="s">
        <v>13374</v>
      </c>
      <c r="L165" s="18">
        <v>-256362</v>
      </c>
      <c r="M165" s="15" t="s">
        <v>37</v>
      </c>
      <c r="N165" s="15" t="s">
        <v>13476</v>
      </c>
      <c r="O165" s="15" t="s">
        <v>31</v>
      </c>
      <c r="P165" s="19">
        <v>0</v>
      </c>
    </row>
    <row r="166" spans="1:16" ht="14.95" hidden="1" x14ac:dyDescent="0.25">
      <c r="A166" s="15" t="s">
        <v>29</v>
      </c>
      <c r="B166" s="15" t="s">
        <v>13477</v>
      </c>
      <c r="C166" s="16" t="s">
        <v>31</v>
      </c>
      <c r="D166" s="15" t="s">
        <v>13477</v>
      </c>
      <c r="E166" s="15" t="s">
        <v>13478</v>
      </c>
      <c r="F166" s="15" t="s">
        <v>33</v>
      </c>
      <c r="G166" s="15" t="s">
        <v>1859</v>
      </c>
      <c r="H166" s="17">
        <v>42916</v>
      </c>
      <c r="I166" s="17">
        <v>42966</v>
      </c>
      <c r="J166" s="15" t="s">
        <v>35</v>
      </c>
      <c r="K166" s="15" t="s">
        <v>13374</v>
      </c>
      <c r="L166" s="18">
        <v>-139547</v>
      </c>
      <c r="M166" s="15" t="s">
        <v>37</v>
      </c>
      <c r="N166" s="15" t="s">
        <v>13479</v>
      </c>
      <c r="O166" s="15" t="s">
        <v>31</v>
      </c>
      <c r="P166" s="19">
        <v>0</v>
      </c>
    </row>
    <row r="167" spans="1:16" ht="14.95" hidden="1" x14ac:dyDescent="0.25">
      <c r="A167" s="15" t="s">
        <v>29</v>
      </c>
      <c r="B167" s="15" t="s">
        <v>13480</v>
      </c>
      <c r="C167" s="16" t="s">
        <v>31</v>
      </c>
      <c r="D167" s="15" t="s">
        <v>13480</v>
      </c>
      <c r="E167" s="15" t="s">
        <v>13481</v>
      </c>
      <c r="F167" s="15" t="s">
        <v>33</v>
      </c>
      <c r="G167" s="15" t="s">
        <v>1859</v>
      </c>
      <c r="H167" s="17">
        <v>42916</v>
      </c>
      <c r="I167" s="17">
        <v>42966</v>
      </c>
      <c r="J167" s="15" t="s">
        <v>35</v>
      </c>
      <c r="K167" s="15" t="s">
        <v>13374</v>
      </c>
      <c r="L167" s="18">
        <v>-118600</v>
      </c>
      <c r="M167" s="15" t="s">
        <v>37</v>
      </c>
      <c r="N167" s="15" t="s">
        <v>13482</v>
      </c>
      <c r="O167" s="15" t="s">
        <v>31</v>
      </c>
      <c r="P167" s="19">
        <v>0</v>
      </c>
    </row>
    <row r="168" spans="1:16" ht="14.95" x14ac:dyDescent="0.25">
      <c r="A168" s="15" t="s">
        <v>29</v>
      </c>
      <c r="B168" s="15" t="s">
        <v>13483</v>
      </c>
      <c r="C168" s="16" t="s">
        <v>31</v>
      </c>
      <c r="D168" s="15" t="s">
        <v>13483</v>
      </c>
      <c r="E168" s="15" t="s">
        <v>13484</v>
      </c>
      <c r="F168" s="15" t="s">
        <v>33</v>
      </c>
      <c r="G168" s="15" t="s">
        <v>1859</v>
      </c>
      <c r="H168" s="17">
        <v>42973</v>
      </c>
      <c r="I168" s="17">
        <v>43039</v>
      </c>
      <c r="J168" s="15" t="s">
        <v>35</v>
      </c>
      <c r="K168" s="15" t="s">
        <v>13164</v>
      </c>
      <c r="L168" s="18">
        <v>-126796</v>
      </c>
      <c r="M168" s="15" t="s">
        <v>37</v>
      </c>
      <c r="N168" s="15" t="s">
        <v>13485</v>
      </c>
      <c r="O168" s="15" t="s">
        <v>31</v>
      </c>
      <c r="P168" s="19">
        <v>0</v>
      </c>
    </row>
    <row r="169" spans="1:16" ht="14.95" x14ac:dyDescent="0.25">
      <c r="A169" s="15" t="s">
        <v>29</v>
      </c>
      <c r="B169" s="15" t="s">
        <v>13483</v>
      </c>
      <c r="C169" s="16" t="s">
        <v>31</v>
      </c>
      <c r="D169" s="15" t="s">
        <v>13483</v>
      </c>
      <c r="E169" s="15" t="s">
        <v>13484</v>
      </c>
      <c r="F169" s="15" t="s">
        <v>33</v>
      </c>
      <c r="G169" s="15" t="s">
        <v>1859</v>
      </c>
      <c r="H169" s="17">
        <v>42973</v>
      </c>
      <c r="I169" s="17">
        <v>43039</v>
      </c>
      <c r="J169" s="15" t="s">
        <v>35</v>
      </c>
      <c r="K169" s="15" t="s">
        <v>13164</v>
      </c>
      <c r="L169" s="18">
        <v>-101437</v>
      </c>
      <c r="M169" s="15" t="s">
        <v>37</v>
      </c>
      <c r="N169" s="15" t="s">
        <v>13486</v>
      </c>
      <c r="O169" s="15" t="s">
        <v>31</v>
      </c>
      <c r="P169" s="19">
        <v>0</v>
      </c>
    </row>
    <row r="170" spans="1:16" ht="14.95" x14ac:dyDescent="0.25">
      <c r="A170" s="15" t="s">
        <v>29</v>
      </c>
      <c r="B170" s="15" t="s">
        <v>13483</v>
      </c>
      <c r="C170" s="16" t="s">
        <v>31</v>
      </c>
      <c r="D170" s="15" t="s">
        <v>13483</v>
      </c>
      <c r="E170" s="15" t="s">
        <v>13484</v>
      </c>
      <c r="F170" s="15" t="s">
        <v>33</v>
      </c>
      <c r="G170" s="15" t="s">
        <v>1859</v>
      </c>
      <c r="H170" s="17">
        <v>42973</v>
      </c>
      <c r="I170" s="17">
        <v>43039</v>
      </c>
      <c r="J170" s="15" t="s">
        <v>35</v>
      </c>
      <c r="K170" s="15" t="s">
        <v>13164</v>
      </c>
      <c r="L170" s="18">
        <v>-50719</v>
      </c>
      <c r="M170" s="15" t="s">
        <v>37</v>
      </c>
      <c r="N170" s="15" t="s">
        <v>13487</v>
      </c>
      <c r="O170" s="15" t="s">
        <v>31</v>
      </c>
      <c r="P170" s="19">
        <v>0</v>
      </c>
    </row>
    <row r="171" spans="1:16" ht="14.95" x14ac:dyDescent="0.25">
      <c r="A171" s="15" t="s">
        <v>29</v>
      </c>
      <c r="B171" s="15" t="s">
        <v>13488</v>
      </c>
      <c r="C171" s="16" t="s">
        <v>31</v>
      </c>
      <c r="D171" s="15" t="s">
        <v>13488</v>
      </c>
      <c r="E171" s="15" t="s">
        <v>13489</v>
      </c>
      <c r="F171" s="15" t="s">
        <v>33</v>
      </c>
      <c r="G171" s="15" t="s">
        <v>1859</v>
      </c>
      <c r="H171" s="17">
        <v>42973</v>
      </c>
      <c r="I171" s="17">
        <v>43039</v>
      </c>
      <c r="J171" s="15" t="s">
        <v>35</v>
      </c>
      <c r="K171" s="15" t="s">
        <v>13164</v>
      </c>
      <c r="L171" s="18">
        <v>-25709</v>
      </c>
      <c r="M171" s="15" t="s">
        <v>37</v>
      </c>
      <c r="N171" s="15" t="s">
        <v>13490</v>
      </c>
      <c r="O171" s="15" t="s">
        <v>31</v>
      </c>
      <c r="P171" s="19">
        <v>0</v>
      </c>
    </row>
    <row r="172" spans="1:16" ht="14.95" x14ac:dyDescent="0.25">
      <c r="A172" s="15" t="s">
        <v>29</v>
      </c>
      <c r="B172" s="15" t="s">
        <v>13488</v>
      </c>
      <c r="C172" s="16" t="s">
        <v>31</v>
      </c>
      <c r="D172" s="15" t="s">
        <v>13488</v>
      </c>
      <c r="E172" s="15" t="s">
        <v>13489</v>
      </c>
      <c r="F172" s="15" t="s">
        <v>33</v>
      </c>
      <c r="G172" s="15" t="s">
        <v>1859</v>
      </c>
      <c r="H172" s="17">
        <v>42973</v>
      </c>
      <c r="I172" s="17">
        <v>43039</v>
      </c>
      <c r="J172" s="15" t="s">
        <v>35</v>
      </c>
      <c r="K172" s="15" t="s">
        <v>13164</v>
      </c>
      <c r="L172" s="18">
        <v>-20568</v>
      </c>
      <c r="M172" s="15" t="s">
        <v>37</v>
      </c>
      <c r="N172" s="15" t="s">
        <v>13486</v>
      </c>
      <c r="O172" s="15" t="s">
        <v>31</v>
      </c>
      <c r="P172" s="19">
        <v>0</v>
      </c>
    </row>
    <row r="173" spans="1:16" ht="14.95" x14ac:dyDescent="0.25">
      <c r="A173" s="15" t="s">
        <v>29</v>
      </c>
      <c r="B173" s="15" t="s">
        <v>13488</v>
      </c>
      <c r="C173" s="16" t="s">
        <v>31</v>
      </c>
      <c r="D173" s="15" t="s">
        <v>13488</v>
      </c>
      <c r="E173" s="15" t="s">
        <v>13489</v>
      </c>
      <c r="F173" s="15" t="s">
        <v>33</v>
      </c>
      <c r="G173" s="15" t="s">
        <v>1859</v>
      </c>
      <c r="H173" s="17">
        <v>42973</v>
      </c>
      <c r="I173" s="17">
        <v>43039</v>
      </c>
      <c r="J173" s="15" t="s">
        <v>35</v>
      </c>
      <c r="K173" s="15" t="s">
        <v>13164</v>
      </c>
      <c r="L173" s="18">
        <v>-10284</v>
      </c>
      <c r="M173" s="15" t="s">
        <v>37</v>
      </c>
      <c r="N173" s="15" t="s">
        <v>13487</v>
      </c>
      <c r="O173" s="15" t="s">
        <v>31</v>
      </c>
      <c r="P173" s="19">
        <v>0</v>
      </c>
    </row>
    <row r="174" spans="1:16" ht="14.95" x14ac:dyDescent="0.25">
      <c r="A174" s="15" t="s">
        <v>29</v>
      </c>
      <c r="B174" s="15" t="s">
        <v>13491</v>
      </c>
      <c r="C174" s="16" t="s">
        <v>31</v>
      </c>
      <c r="D174" s="15" t="s">
        <v>13491</v>
      </c>
      <c r="E174" s="15" t="s">
        <v>13492</v>
      </c>
      <c r="F174" s="15" t="s">
        <v>33</v>
      </c>
      <c r="G174" s="15" t="s">
        <v>1859</v>
      </c>
      <c r="H174" s="17">
        <v>42948</v>
      </c>
      <c r="I174" s="17">
        <v>43039</v>
      </c>
      <c r="J174" s="15" t="s">
        <v>35</v>
      </c>
      <c r="K174" s="15" t="s">
        <v>13164</v>
      </c>
      <c r="L174" s="18">
        <v>-30403</v>
      </c>
      <c r="M174" s="15" t="s">
        <v>37</v>
      </c>
      <c r="N174" s="15" t="s">
        <v>13493</v>
      </c>
      <c r="O174" s="15" t="s">
        <v>31</v>
      </c>
      <c r="P174" s="19">
        <v>0</v>
      </c>
    </row>
    <row r="175" spans="1:16" ht="14.95" x14ac:dyDescent="0.25">
      <c r="A175" s="15" t="s">
        <v>29</v>
      </c>
      <c r="B175" s="15" t="s">
        <v>13491</v>
      </c>
      <c r="C175" s="16" t="s">
        <v>31</v>
      </c>
      <c r="D175" s="15" t="s">
        <v>13491</v>
      </c>
      <c r="E175" s="15" t="s">
        <v>13492</v>
      </c>
      <c r="F175" s="15" t="s">
        <v>33</v>
      </c>
      <c r="G175" s="15" t="s">
        <v>1859</v>
      </c>
      <c r="H175" s="17">
        <v>42948</v>
      </c>
      <c r="I175" s="17">
        <v>43039</v>
      </c>
      <c r="J175" s="15" t="s">
        <v>35</v>
      </c>
      <c r="K175" s="15" t="s">
        <v>13164</v>
      </c>
      <c r="L175" s="18">
        <v>-144312</v>
      </c>
      <c r="M175" s="15" t="s">
        <v>37</v>
      </c>
      <c r="N175" s="15" t="s">
        <v>13494</v>
      </c>
      <c r="O175" s="15" t="s">
        <v>31</v>
      </c>
      <c r="P175" s="19">
        <v>0</v>
      </c>
    </row>
    <row r="176" spans="1:16" ht="14.95" x14ac:dyDescent="0.25">
      <c r="A176" s="15" t="s">
        <v>29</v>
      </c>
      <c r="B176" s="15" t="s">
        <v>13495</v>
      </c>
      <c r="C176" s="16" t="s">
        <v>31</v>
      </c>
      <c r="D176" s="15" t="s">
        <v>13496</v>
      </c>
      <c r="E176" s="15" t="s">
        <v>13497</v>
      </c>
      <c r="F176" s="15" t="s">
        <v>33</v>
      </c>
      <c r="G176" s="15" t="s">
        <v>1859</v>
      </c>
      <c r="H176" s="17">
        <v>43017</v>
      </c>
      <c r="I176" s="17">
        <v>43059</v>
      </c>
      <c r="J176" s="15" t="s">
        <v>35</v>
      </c>
      <c r="K176" s="15" t="s">
        <v>13164</v>
      </c>
      <c r="L176" s="18">
        <v>-70926</v>
      </c>
      <c r="M176" s="15" t="s">
        <v>37</v>
      </c>
      <c r="N176" s="15" t="s">
        <v>13498</v>
      </c>
      <c r="O176" s="15" t="s">
        <v>31</v>
      </c>
      <c r="P176" s="19">
        <v>0</v>
      </c>
    </row>
    <row r="177" spans="1:16" ht="14.95" x14ac:dyDescent="0.25">
      <c r="A177" s="15" t="s">
        <v>29</v>
      </c>
      <c r="B177" s="15" t="s">
        <v>13495</v>
      </c>
      <c r="C177" s="16" t="s">
        <v>31</v>
      </c>
      <c r="D177" s="15" t="s">
        <v>13496</v>
      </c>
      <c r="E177" s="15" t="s">
        <v>13497</v>
      </c>
      <c r="F177" s="15" t="s">
        <v>33</v>
      </c>
      <c r="G177" s="15" t="s">
        <v>1859</v>
      </c>
      <c r="H177" s="17">
        <v>43017</v>
      </c>
      <c r="I177" s="17">
        <v>43059</v>
      </c>
      <c r="J177" s="15" t="s">
        <v>35</v>
      </c>
      <c r="K177" s="15" t="s">
        <v>13164</v>
      </c>
      <c r="L177" s="18">
        <v>-141852</v>
      </c>
      <c r="M177" s="15" t="s">
        <v>37</v>
      </c>
      <c r="N177" s="15" t="s">
        <v>13499</v>
      </c>
      <c r="O177" s="15" t="s">
        <v>31</v>
      </c>
      <c r="P177" s="19">
        <v>0</v>
      </c>
    </row>
    <row r="178" spans="1:16" ht="14.95" hidden="1" x14ac:dyDescent="0.25">
      <c r="A178" s="15" t="s">
        <v>29</v>
      </c>
      <c r="B178" s="15" t="s">
        <v>13500</v>
      </c>
      <c r="C178" s="16" t="s">
        <v>31</v>
      </c>
      <c r="D178" s="15" t="s">
        <v>13500</v>
      </c>
      <c r="E178" s="15" t="s">
        <v>13501</v>
      </c>
      <c r="F178" s="15" t="s">
        <v>33</v>
      </c>
      <c r="G178" s="15" t="s">
        <v>1859</v>
      </c>
      <c r="H178" s="17">
        <v>43004</v>
      </c>
      <c r="I178" s="17">
        <v>43076</v>
      </c>
      <c r="J178" s="15" t="s">
        <v>35</v>
      </c>
      <c r="K178" s="15" t="s">
        <v>13374</v>
      </c>
      <c r="L178" s="18">
        <v>-803822</v>
      </c>
      <c r="M178" s="15" t="s">
        <v>37</v>
      </c>
      <c r="N178" s="15" t="s">
        <v>13502</v>
      </c>
      <c r="O178" s="15" t="s">
        <v>31</v>
      </c>
      <c r="P178" s="19">
        <v>0</v>
      </c>
    </row>
    <row r="179" spans="1:16" ht="14.95" hidden="1" x14ac:dyDescent="0.25">
      <c r="A179" s="15" t="s">
        <v>29</v>
      </c>
      <c r="B179" s="15" t="s">
        <v>13500</v>
      </c>
      <c r="C179" s="16" t="s">
        <v>31</v>
      </c>
      <c r="D179" s="15" t="s">
        <v>13500</v>
      </c>
      <c r="E179" s="15" t="s">
        <v>13501</v>
      </c>
      <c r="F179" s="15" t="s">
        <v>33</v>
      </c>
      <c r="G179" s="15" t="s">
        <v>1859</v>
      </c>
      <c r="H179" s="17">
        <v>43004</v>
      </c>
      <c r="I179" s="17">
        <v>43076</v>
      </c>
      <c r="J179" s="15" t="s">
        <v>35</v>
      </c>
      <c r="K179" s="15" t="s">
        <v>13374</v>
      </c>
      <c r="L179" s="18">
        <v>-281338</v>
      </c>
      <c r="M179" s="15" t="s">
        <v>37</v>
      </c>
      <c r="N179" s="15" t="s">
        <v>13503</v>
      </c>
      <c r="O179" s="15" t="s">
        <v>31</v>
      </c>
      <c r="P179" s="19">
        <v>0</v>
      </c>
    </row>
    <row r="180" spans="1:16" ht="14.95" x14ac:dyDescent="0.25">
      <c r="A180" s="15" t="s">
        <v>29</v>
      </c>
      <c r="B180" s="15" t="s">
        <v>13504</v>
      </c>
      <c r="C180" s="16" t="s">
        <v>31</v>
      </c>
      <c r="D180" s="15" t="s">
        <v>13504</v>
      </c>
      <c r="E180" s="15" t="s">
        <v>13505</v>
      </c>
      <c r="F180" s="15" t="s">
        <v>33</v>
      </c>
      <c r="G180" s="15" t="s">
        <v>1859</v>
      </c>
      <c r="H180" s="17">
        <v>43069</v>
      </c>
      <c r="I180" s="17">
        <v>43125</v>
      </c>
      <c r="J180" s="15" t="s">
        <v>35</v>
      </c>
      <c r="K180" s="15" t="s">
        <v>13164</v>
      </c>
      <c r="L180" s="18">
        <v>-19921</v>
      </c>
      <c r="M180" s="15" t="s">
        <v>37</v>
      </c>
      <c r="N180" s="15" t="s">
        <v>13506</v>
      </c>
      <c r="O180" s="15" t="s">
        <v>31</v>
      </c>
      <c r="P180" s="19">
        <v>0</v>
      </c>
    </row>
    <row r="181" spans="1:16" ht="14.95" x14ac:dyDescent="0.25">
      <c r="A181" s="15" t="s">
        <v>29</v>
      </c>
      <c r="B181" s="15" t="s">
        <v>13504</v>
      </c>
      <c r="C181" s="16" t="s">
        <v>31</v>
      </c>
      <c r="D181" s="15" t="s">
        <v>13504</v>
      </c>
      <c r="E181" s="15" t="s">
        <v>13505</v>
      </c>
      <c r="F181" s="15" t="s">
        <v>33</v>
      </c>
      <c r="G181" s="15" t="s">
        <v>1859</v>
      </c>
      <c r="H181" s="17">
        <v>43069</v>
      </c>
      <c r="I181" s="17">
        <v>43125</v>
      </c>
      <c r="J181" s="15" t="s">
        <v>35</v>
      </c>
      <c r="K181" s="15" t="s">
        <v>13164</v>
      </c>
      <c r="L181" s="18">
        <v>-58862</v>
      </c>
      <c r="M181" s="15" t="s">
        <v>37</v>
      </c>
      <c r="N181" s="15" t="s">
        <v>13507</v>
      </c>
      <c r="O181" s="15" t="s">
        <v>31</v>
      </c>
      <c r="P181" s="19">
        <v>0</v>
      </c>
    </row>
    <row r="182" spans="1:16" ht="14.95" x14ac:dyDescent="0.25">
      <c r="A182" s="15" t="s">
        <v>29</v>
      </c>
      <c r="B182" s="15" t="s">
        <v>13504</v>
      </c>
      <c r="C182" s="16" t="s">
        <v>31</v>
      </c>
      <c r="D182" s="15" t="s">
        <v>13504</v>
      </c>
      <c r="E182" s="15" t="s">
        <v>13505</v>
      </c>
      <c r="F182" s="15" t="s">
        <v>33</v>
      </c>
      <c r="G182" s="15" t="s">
        <v>1859</v>
      </c>
      <c r="H182" s="17">
        <v>43069</v>
      </c>
      <c r="I182" s="17">
        <v>43125</v>
      </c>
      <c r="J182" s="15" t="s">
        <v>35</v>
      </c>
      <c r="K182" s="15" t="s">
        <v>13164</v>
      </c>
      <c r="L182" s="18">
        <v>-71715</v>
      </c>
      <c r="M182" s="15" t="s">
        <v>37</v>
      </c>
      <c r="N182" s="15" t="s">
        <v>13508</v>
      </c>
      <c r="O182" s="15" t="s">
        <v>31</v>
      </c>
      <c r="P182" s="19">
        <v>0</v>
      </c>
    </row>
    <row r="183" spans="1:16" ht="14.95" x14ac:dyDescent="0.25">
      <c r="A183" s="15" t="s">
        <v>29</v>
      </c>
      <c r="B183" s="15" t="s">
        <v>13509</v>
      </c>
      <c r="C183" s="16" t="s">
        <v>31</v>
      </c>
      <c r="D183" s="15" t="s">
        <v>13509</v>
      </c>
      <c r="E183" s="15" t="s">
        <v>13510</v>
      </c>
      <c r="F183" s="15" t="s">
        <v>33</v>
      </c>
      <c r="G183" s="15" t="s">
        <v>1859</v>
      </c>
      <c r="H183" s="17">
        <v>42824</v>
      </c>
      <c r="I183" s="17">
        <v>43125</v>
      </c>
      <c r="J183" s="15" t="s">
        <v>35</v>
      </c>
      <c r="K183" s="15" t="s">
        <v>13164</v>
      </c>
      <c r="L183" s="18">
        <v>-56335</v>
      </c>
      <c r="M183" s="15" t="s">
        <v>37</v>
      </c>
      <c r="N183" s="15" t="s">
        <v>13506</v>
      </c>
      <c r="O183" s="15" t="s">
        <v>31</v>
      </c>
      <c r="P183" s="19">
        <v>0</v>
      </c>
    </row>
    <row r="184" spans="1:16" ht="14.95" x14ac:dyDescent="0.25">
      <c r="A184" s="15" t="s">
        <v>29</v>
      </c>
      <c r="B184" s="15" t="s">
        <v>13511</v>
      </c>
      <c r="C184" s="16" t="s">
        <v>31</v>
      </c>
      <c r="D184" s="15" t="s">
        <v>13511</v>
      </c>
      <c r="E184" s="15" t="s">
        <v>13512</v>
      </c>
      <c r="F184" s="15" t="s">
        <v>33</v>
      </c>
      <c r="G184" s="15" t="s">
        <v>1859</v>
      </c>
      <c r="H184" s="17">
        <v>43099</v>
      </c>
      <c r="I184" s="17">
        <v>43125</v>
      </c>
      <c r="J184" s="15" t="s">
        <v>35</v>
      </c>
      <c r="K184" s="15" t="s">
        <v>13164</v>
      </c>
      <c r="L184" s="18">
        <v>-29105</v>
      </c>
      <c r="M184" s="15" t="s">
        <v>37</v>
      </c>
      <c r="N184" s="15" t="s">
        <v>13506</v>
      </c>
      <c r="O184" s="15" t="s">
        <v>31</v>
      </c>
      <c r="P184" s="19">
        <v>0</v>
      </c>
    </row>
    <row r="185" spans="1:16" ht="14.95" x14ac:dyDescent="0.25">
      <c r="A185" s="15" t="s">
        <v>29</v>
      </c>
      <c r="B185" s="15" t="s">
        <v>13511</v>
      </c>
      <c r="C185" s="16" t="s">
        <v>31</v>
      </c>
      <c r="D185" s="15" t="s">
        <v>13511</v>
      </c>
      <c r="E185" s="15" t="s">
        <v>13512</v>
      </c>
      <c r="F185" s="15" t="s">
        <v>33</v>
      </c>
      <c r="G185" s="15" t="s">
        <v>1859</v>
      </c>
      <c r="H185" s="17">
        <v>43099</v>
      </c>
      <c r="I185" s="17">
        <v>43125</v>
      </c>
      <c r="J185" s="15" t="s">
        <v>35</v>
      </c>
      <c r="K185" s="15" t="s">
        <v>13164</v>
      </c>
      <c r="L185" s="18">
        <v>-104779</v>
      </c>
      <c r="M185" s="15" t="s">
        <v>37</v>
      </c>
      <c r="N185" s="15" t="s">
        <v>13513</v>
      </c>
      <c r="O185" s="15" t="s">
        <v>31</v>
      </c>
      <c r="P185" s="19">
        <v>0</v>
      </c>
    </row>
    <row r="186" spans="1:16" ht="14.95" x14ac:dyDescent="0.25">
      <c r="A186" s="15" t="s">
        <v>29</v>
      </c>
      <c r="B186" s="15" t="s">
        <v>13514</v>
      </c>
      <c r="C186" s="16" t="s">
        <v>31</v>
      </c>
      <c r="D186" s="15" t="s">
        <v>13514</v>
      </c>
      <c r="E186" s="15" t="s">
        <v>13515</v>
      </c>
      <c r="F186" s="15" t="s">
        <v>33</v>
      </c>
      <c r="G186" s="15" t="s">
        <v>1859</v>
      </c>
      <c r="H186" s="17">
        <v>43128</v>
      </c>
      <c r="I186" s="17">
        <v>43157</v>
      </c>
      <c r="J186" s="15" t="s">
        <v>35</v>
      </c>
      <c r="K186" s="15" t="s">
        <v>13164</v>
      </c>
      <c r="L186" s="18">
        <v>-31951</v>
      </c>
      <c r="M186" s="15" t="s">
        <v>37</v>
      </c>
      <c r="N186" s="15" t="s">
        <v>13516</v>
      </c>
      <c r="O186" s="15" t="s">
        <v>31</v>
      </c>
      <c r="P186" s="19">
        <v>0</v>
      </c>
    </row>
    <row r="187" spans="1:16" ht="14.95" x14ac:dyDescent="0.25">
      <c r="A187" s="15" t="s">
        <v>29</v>
      </c>
      <c r="B187" s="15" t="s">
        <v>13514</v>
      </c>
      <c r="C187" s="16" t="s">
        <v>31</v>
      </c>
      <c r="D187" s="15" t="s">
        <v>13514</v>
      </c>
      <c r="E187" s="15" t="s">
        <v>13515</v>
      </c>
      <c r="F187" s="15" t="s">
        <v>33</v>
      </c>
      <c r="G187" s="15" t="s">
        <v>1859</v>
      </c>
      <c r="H187" s="17">
        <v>43128</v>
      </c>
      <c r="I187" s="17">
        <v>43157</v>
      </c>
      <c r="J187" s="15" t="s">
        <v>35</v>
      </c>
      <c r="K187" s="15" t="s">
        <v>13164</v>
      </c>
      <c r="L187" s="18">
        <v>-12527</v>
      </c>
      <c r="M187" s="15" t="s">
        <v>37</v>
      </c>
      <c r="N187" s="15" t="s">
        <v>13517</v>
      </c>
      <c r="O187" s="15" t="s">
        <v>31</v>
      </c>
      <c r="P187" s="19">
        <v>0</v>
      </c>
    </row>
    <row r="188" spans="1:16" ht="14.95" x14ac:dyDescent="0.25">
      <c r="A188" s="15" t="s">
        <v>29</v>
      </c>
      <c r="B188" s="15" t="s">
        <v>13514</v>
      </c>
      <c r="C188" s="16" t="s">
        <v>31</v>
      </c>
      <c r="D188" s="15" t="s">
        <v>13514</v>
      </c>
      <c r="E188" s="15" t="s">
        <v>13515</v>
      </c>
      <c r="F188" s="15" t="s">
        <v>33</v>
      </c>
      <c r="G188" s="15" t="s">
        <v>1859</v>
      </c>
      <c r="H188" s="17">
        <v>43128</v>
      </c>
      <c r="I188" s="17">
        <v>43157</v>
      </c>
      <c r="J188" s="15" t="s">
        <v>35</v>
      </c>
      <c r="K188" s="15" t="s">
        <v>13164</v>
      </c>
      <c r="L188" s="18">
        <v>-353898</v>
      </c>
      <c r="M188" s="15" t="s">
        <v>37</v>
      </c>
      <c r="N188" s="15" t="s">
        <v>13518</v>
      </c>
      <c r="O188" s="15" t="s">
        <v>31</v>
      </c>
      <c r="P188" s="19">
        <v>0</v>
      </c>
    </row>
    <row r="189" spans="1:16" ht="14.95" x14ac:dyDescent="0.25">
      <c r="A189" s="15" t="s">
        <v>29</v>
      </c>
      <c r="B189" s="15" t="s">
        <v>13514</v>
      </c>
      <c r="C189" s="16" t="s">
        <v>31</v>
      </c>
      <c r="D189" s="15" t="s">
        <v>13514</v>
      </c>
      <c r="E189" s="15" t="s">
        <v>13515</v>
      </c>
      <c r="F189" s="15" t="s">
        <v>33</v>
      </c>
      <c r="G189" s="15" t="s">
        <v>1859</v>
      </c>
      <c r="H189" s="17">
        <v>43128</v>
      </c>
      <c r="I189" s="17">
        <v>43157</v>
      </c>
      <c r="J189" s="15" t="s">
        <v>35</v>
      </c>
      <c r="K189" s="15" t="s">
        <v>13164</v>
      </c>
      <c r="L189" s="18">
        <v>-79878</v>
      </c>
      <c r="M189" s="15" t="s">
        <v>37</v>
      </c>
      <c r="N189" s="15" t="s">
        <v>13519</v>
      </c>
      <c r="O189" s="15" t="s">
        <v>31</v>
      </c>
      <c r="P189" s="19">
        <v>0</v>
      </c>
    </row>
    <row r="190" spans="1:16" ht="14.95" hidden="1" x14ac:dyDescent="0.25">
      <c r="A190" s="15" t="s">
        <v>29</v>
      </c>
      <c r="B190" s="15" t="s">
        <v>13520</v>
      </c>
      <c r="C190" s="16" t="s">
        <v>31</v>
      </c>
      <c r="D190" s="15" t="s">
        <v>13520</v>
      </c>
      <c r="E190" s="15" t="s">
        <v>13521</v>
      </c>
      <c r="F190" s="15" t="s">
        <v>33</v>
      </c>
      <c r="G190" s="15" t="s">
        <v>1859</v>
      </c>
      <c r="H190" s="17">
        <v>43062</v>
      </c>
      <c r="I190" s="17">
        <v>43179</v>
      </c>
      <c r="J190" s="15" t="s">
        <v>35</v>
      </c>
      <c r="K190" s="15" t="s">
        <v>13374</v>
      </c>
      <c r="L190" s="18">
        <v>-292946</v>
      </c>
      <c r="M190" s="15" t="s">
        <v>37</v>
      </c>
      <c r="N190" s="15" t="s">
        <v>13522</v>
      </c>
      <c r="O190" s="15" t="s">
        <v>31</v>
      </c>
      <c r="P190" s="19">
        <v>0</v>
      </c>
    </row>
    <row r="191" spans="1:16" ht="14.95" hidden="1" x14ac:dyDescent="0.25">
      <c r="A191" s="15" t="s">
        <v>29</v>
      </c>
      <c r="B191" s="15" t="s">
        <v>13520</v>
      </c>
      <c r="C191" s="16" t="s">
        <v>31</v>
      </c>
      <c r="D191" s="15" t="s">
        <v>13520</v>
      </c>
      <c r="E191" s="15" t="s">
        <v>13521</v>
      </c>
      <c r="F191" s="15" t="s">
        <v>33</v>
      </c>
      <c r="G191" s="15" t="s">
        <v>1859</v>
      </c>
      <c r="H191" s="17">
        <v>43062</v>
      </c>
      <c r="I191" s="17">
        <v>43179</v>
      </c>
      <c r="J191" s="15" t="s">
        <v>35</v>
      </c>
      <c r="K191" s="15" t="s">
        <v>13374</v>
      </c>
      <c r="L191" s="18">
        <v>-1841122</v>
      </c>
      <c r="M191" s="15" t="s">
        <v>37</v>
      </c>
      <c r="N191" s="15" t="s">
        <v>13523</v>
      </c>
      <c r="O191" s="15" t="s">
        <v>31</v>
      </c>
      <c r="P191" s="19">
        <v>0</v>
      </c>
    </row>
    <row r="192" spans="1:16" ht="14.95" hidden="1" x14ac:dyDescent="0.25">
      <c r="A192" s="15" t="s">
        <v>29</v>
      </c>
      <c r="B192" s="15" t="s">
        <v>13524</v>
      </c>
      <c r="C192" s="16" t="s">
        <v>31</v>
      </c>
      <c r="D192" s="15" t="s">
        <v>13524</v>
      </c>
      <c r="E192" s="15" t="s">
        <v>13525</v>
      </c>
      <c r="F192" s="15" t="s">
        <v>33</v>
      </c>
      <c r="G192" s="15" t="s">
        <v>1859</v>
      </c>
      <c r="H192" s="17">
        <v>43082</v>
      </c>
      <c r="I192" s="17">
        <v>43179</v>
      </c>
      <c r="J192" s="15" t="s">
        <v>35</v>
      </c>
      <c r="K192" s="15" t="s">
        <v>13374</v>
      </c>
      <c r="L192" s="18">
        <v>-84922</v>
      </c>
      <c r="M192" s="15" t="s">
        <v>37</v>
      </c>
      <c r="N192" s="15" t="s">
        <v>13526</v>
      </c>
      <c r="O192" s="15" t="s">
        <v>31</v>
      </c>
      <c r="P192" s="19">
        <v>0</v>
      </c>
    </row>
    <row r="193" spans="1:16" ht="14.95" hidden="1" x14ac:dyDescent="0.25">
      <c r="A193" s="15" t="s">
        <v>29</v>
      </c>
      <c r="B193" s="15" t="s">
        <v>13527</v>
      </c>
      <c r="C193" s="16" t="s">
        <v>31</v>
      </c>
      <c r="D193" s="15" t="s">
        <v>13527</v>
      </c>
      <c r="E193" s="15" t="s">
        <v>13528</v>
      </c>
      <c r="F193" s="15" t="s">
        <v>33</v>
      </c>
      <c r="G193" s="15" t="s">
        <v>1859</v>
      </c>
      <c r="H193" s="17">
        <v>43120</v>
      </c>
      <c r="I193" s="17">
        <v>43179</v>
      </c>
      <c r="J193" s="15" t="s">
        <v>35</v>
      </c>
      <c r="K193" s="15" t="s">
        <v>13374</v>
      </c>
      <c r="L193" s="18">
        <v>-103120</v>
      </c>
      <c r="M193" s="15" t="s">
        <v>37</v>
      </c>
      <c r="N193" s="15" t="s">
        <v>13526</v>
      </c>
      <c r="O193" s="15" t="s">
        <v>31</v>
      </c>
      <c r="P193" s="19">
        <v>0</v>
      </c>
    </row>
    <row r="194" spans="1:16" ht="14.95" hidden="1" x14ac:dyDescent="0.25">
      <c r="A194" s="15" t="s">
        <v>29</v>
      </c>
      <c r="B194" s="15" t="s">
        <v>13524</v>
      </c>
      <c r="C194" s="16" t="s">
        <v>31</v>
      </c>
      <c r="D194" s="15" t="s">
        <v>13524</v>
      </c>
      <c r="E194" s="15" t="s">
        <v>13529</v>
      </c>
      <c r="F194" s="15" t="s">
        <v>33</v>
      </c>
      <c r="G194" s="15" t="s">
        <v>75</v>
      </c>
      <c r="H194" s="17">
        <v>43082</v>
      </c>
      <c r="I194" s="17">
        <v>43179</v>
      </c>
      <c r="J194" s="15" t="s">
        <v>1198</v>
      </c>
      <c r="K194" s="15" t="s">
        <v>13374</v>
      </c>
      <c r="L194" s="18">
        <v>84922</v>
      </c>
      <c r="M194" s="15" t="s">
        <v>37</v>
      </c>
      <c r="N194" s="15" t="s">
        <v>13526</v>
      </c>
      <c r="O194" s="15" t="s">
        <v>31</v>
      </c>
      <c r="P194" s="19">
        <v>0</v>
      </c>
    </row>
    <row r="195" spans="1:16" ht="14.95" hidden="1" x14ac:dyDescent="0.25">
      <c r="A195" s="15" t="s">
        <v>29</v>
      </c>
      <c r="B195" s="15" t="s">
        <v>13524</v>
      </c>
      <c r="C195" s="16" t="s">
        <v>31</v>
      </c>
      <c r="D195" s="15" t="s">
        <v>13524</v>
      </c>
      <c r="E195" s="15" t="s">
        <v>13530</v>
      </c>
      <c r="F195" s="15" t="s">
        <v>33</v>
      </c>
      <c r="G195" s="15" t="s">
        <v>1859</v>
      </c>
      <c r="H195" s="17">
        <v>43082</v>
      </c>
      <c r="I195" s="17">
        <v>43179</v>
      </c>
      <c r="J195" s="15" t="s">
        <v>35</v>
      </c>
      <c r="K195" s="15" t="s">
        <v>13374</v>
      </c>
      <c r="L195" s="18">
        <v>-84922</v>
      </c>
      <c r="M195" s="15" t="s">
        <v>37</v>
      </c>
      <c r="N195" s="15" t="s">
        <v>13531</v>
      </c>
      <c r="O195" s="15" t="s">
        <v>31</v>
      </c>
      <c r="P195" s="19">
        <v>0</v>
      </c>
    </row>
    <row r="196" spans="1:16" ht="14.95" hidden="1" x14ac:dyDescent="0.25">
      <c r="A196" s="15" t="s">
        <v>29</v>
      </c>
      <c r="B196" s="15" t="s">
        <v>13524</v>
      </c>
      <c r="C196" s="16" t="s">
        <v>31</v>
      </c>
      <c r="D196" s="15" t="s">
        <v>13524</v>
      </c>
      <c r="E196" s="15" t="s">
        <v>13530</v>
      </c>
      <c r="F196" s="15" t="s">
        <v>33</v>
      </c>
      <c r="G196" s="15" t="s">
        <v>1859</v>
      </c>
      <c r="H196" s="17">
        <v>43082</v>
      </c>
      <c r="I196" s="17">
        <v>43179</v>
      </c>
      <c r="J196" s="15" t="s">
        <v>35</v>
      </c>
      <c r="K196" s="15" t="s">
        <v>13374</v>
      </c>
      <c r="L196" s="18">
        <v>-382043</v>
      </c>
      <c r="M196" s="15" t="s">
        <v>37</v>
      </c>
      <c r="N196" s="15" t="s">
        <v>13532</v>
      </c>
      <c r="O196" s="15" t="s">
        <v>31</v>
      </c>
      <c r="P196" s="19">
        <v>0</v>
      </c>
    </row>
    <row r="197" spans="1:16" ht="14.95" x14ac:dyDescent="0.25">
      <c r="A197" s="15" t="s">
        <v>29</v>
      </c>
      <c r="B197" s="15" t="s">
        <v>13533</v>
      </c>
      <c r="C197" s="16" t="s">
        <v>31</v>
      </c>
      <c r="D197" s="15" t="s">
        <v>13534</v>
      </c>
      <c r="E197" s="15" t="s">
        <v>11572</v>
      </c>
      <c r="F197" s="15" t="s">
        <v>33</v>
      </c>
      <c r="G197" s="15" t="s">
        <v>1859</v>
      </c>
      <c r="H197" s="17">
        <v>43174</v>
      </c>
      <c r="I197" s="17">
        <v>43190</v>
      </c>
      <c r="J197" s="15" t="s">
        <v>35</v>
      </c>
      <c r="K197" s="15" t="s">
        <v>13164</v>
      </c>
      <c r="L197" s="18">
        <v>-299068</v>
      </c>
      <c r="M197" s="15" t="s">
        <v>37</v>
      </c>
      <c r="N197" s="15" t="s">
        <v>13535</v>
      </c>
      <c r="O197" s="15" t="s">
        <v>31</v>
      </c>
      <c r="P197" s="19">
        <v>0</v>
      </c>
    </row>
    <row r="198" spans="1:16" ht="14.95" x14ac:dyDescent="0.25">
      <c r="A198" s="15" t="s">
        <v>29</v>
      </c>
      <c r="B198" s="15" t="s">
        <v>13533</v>
      </c>
      <c r="C198" s="16" t="s">
        <v>31</v>
      </c>
      <c r="D198" s="15" t="s">
        <v>13534</v>
      </c>
      <c r="E198" s="15" t="s">
        <v>11572</v>
      </c>
      <c r="F198" s="15" t="s">
        <v>33</v>
      </c>
      <c r="G198" s="15" t="s">
        <v>1859</v>
      </c>
      <c r="H198" s="17">
        <v>43174</v>
      </c>
      <c r="I198" s="17">
        <v>43190</v>
      </c>
      <c r="J198" s="15" t="s">
        <v>35</v>
      </c>
      <c r="K198" s="15" t="s">
        <v>13164</v>
      </c>
      <c r="L198" s="18">
        <v>-20373</v>
      </c>
      <c r="M198" s="15" t="s">
        <v>37</v>
      </c>
      <c r="N198" s="15" t="s">
        <v>13536</v>
      </c>
      <c r="O198" s="15" t="s">
        <v>31</v>
      </c>
      <c r="P198" s="19">
        <v>0</v>
      </c>
    </row>
    <row r="199" spans="1:16" ht="14.95" x14ac:dyDescent="0.25">
      <c r="A199" s="15" t="s">
        <v>29</v>
      </c>
      <c r="B199" s="15" t="s">
        <v>13533</v>
      </c>
      <c r="C199" s="16" t="s">
        <v>31</v>
      </c>
      <c r="D199" s="15" t="s">
        <v>13537</v>
      </c>
      <c r="E199" s="15" t="s">
        <v>11572</v>
      </c>
      <c r="F199" s="15" t="s">
        <v>33</v>
      </c>
      <c r="G199" s="15" t="s">
        <v>1859</v>
      </c>
      <c r="H199" s="17">
        <v>43174</v>
      </c>
      <c r="I199" s="17">
        <v>43190</v>
      </c>
      <c r="J199" s="15" t="s">
        <v>35</v>
      </c>
      <c r="K199" s="15" t="s">
        <v>13164</v>
      </c>
      <c r="L199" s="18">
        <v>-58673</v>
      </c>
      <c r="M199" s="15" t="s">
        <v>37</v>
      </c>
      <c r="N199" s="15" t="s">
        <v>13538</v>
      </c>
      <c r="O199" s="15" t="s">
        <v>31</v>
      </c>
      <c r="P199" s="19">
        <v>0</v>
      </c>
    </row>
    <row r="200" spans="1:16" ht="14.95" x14ac:dyDescent="0.25">
      <c r="A200" s="15" t="s">
        <v>29</v>
      </c>
      <c r="B200" s="15" t="s">
        <v>13533</v>
      </c>
      <c r="C200" s="16" t="s">
        <v>31</v>
      </c>
      <c r="D200" s="15" t="s">
        <v>13539</v>
      </c>
      <c r="E200" s="15" t="s">
        <v>13540</v>
      </c>
      <c r="F200" s="15" t="s">
        <v>33</v>
      </c>
      <c r="G200" s="15" t="s">
        <v>1859</v>
      </c>
      <c r="H200" s="17">
        <v>43173</v>
      </c>
      <c r="I200" s="17">
        <v>43190</v>
      </c>
      <c r="J200" s="15" t="s">
        <v>35</v>
      </c>
      <c r="K200" s="15" t="s">
        <v>13164</v>
      </c>
      <c r="L200" s="18">
        <v>-28479</v>
      </c>
      <c r="M200" s="15" t="s">
        <v>37</v>
      </c>
      <c r="N200" s="15" t="s">
        <v>13541</v>
      </c>
      <c r="O200" s="15" t="s">
        <v>31</v>
      </c>
      <c r="P200" s="19">
        <v>0</v>
      </c>
    </row>
    <row r="201" spans="1:16" ht="14.95" x14ac:dyDescent="0.25">
      <c r="A201" s="15" t="s">
        <v>29</v>
      </c>
      <c r="B201" s="15" t="s">
        <v>13533</v>
      </c>
      <c r="C201" s="16" t="s">
        <v>31</v>
      </c>
      <c r="D201" s="15" t="s">
        <v>13539</v>
      </c>
      <c r="E201" s="15" t="s">
        <v>13540</v>
      </c>
      <c r="F201" s="15" t="s">
        <v>33</v>
      </c>
      <c r="G201" s="15" t="s">
        <v>1859</v>
      </c>
      <c r="H201" s="17">
        <v>43173</v>
      </c>
      <c r="I201" s="17">
        <v>43190</v>
      </c>
      <c r="J201" s="15" t="s">
        <v>35</v>
      </c>
      <c r="K201" s="15" t="s">
        <v>13164</v>
      </c>
      <c r="L201" s="18">
        <v>-4850</v>
      </c>
      <c r="M201" s="15" t="s">
        <v>37</v>
      </c>
      <c r="N201" s="15" t="s">
        <v>13542</v>
      </c>
      <c r="O201" s="15" t="s">
        <v>31</v>
      </c>
      <c r="P201" s="19">
        <v>0</v>
      </c>
    </row>
    <row r="202" spans="1:16" ht="14.95" x14ac:dyDescent="0.25">
      <c r="A202" s="15" t="s">
        <v>29</v>
      </c>
      <c r="B202" s="15" t="s">
        <v>13533</v>
      </c>
      <c r="C202" s="16" t="s">
        <v>31</v>
      </c>
      <c r="D202" s="15" t="s">
        <v>13539</v>
      </c>
      <c r="E202" s="15" t="s">
        <v>13540</v>
      </c>
      <c r="F202" s="15" t="s">
        <v>33</v>
      </c>
      <c r="G202" s="15" t="s">
        <v>1859</v>
      </c>
      <c r="H202" s="17">
        <v>43173</v>
      </c>
      <c r="I202" s="17">
        <v>43190</v>
      </c>
      <c r="J202" s="15" t="s">
        <v>35</v>
      </c>
      <c r="K202" s="15" t="s">
        <v>13164</v>
      </c>
      <c r="L202" s="18">
        <v>-2134</v>
      </c>
      <c r="M202" s="15" t="s">
        <v>37</v>
      </c>
      <c r="N202" s="15" t="s">
        <v>13543</v>
      </c>
      <c r="O202" s="15" t="s">
        <v>31</v>
      </c>
      <c r="P202" s="19">
        <v>0</v>
      </c>
    </row>
    <row r="203" spans="1:16" ht="14.95" x14ac:dyDescent="0.25">
      <c r="A203" s="15" t="s">
        <v>29</v>
      </c>
      <c r="B203" s="15" t="s">
        <v>13533</v>
      </c>
      <c r="C203" s="16" t="s">
        <v>31</v>
      </c>
      <c r="D203" s="15" t="s">
        <v>13539</v>
      </c>
      <c r="E203" s="15" t="s">
        <v>13540</v>
      </c>
      <c r="F203" s="15" t="s">
        <v>33</v>
      </c>
      <c r="G203" s="15" t="s">
        <v>1859</v>
      </c>
      <c r="H203" s="17">
        <v>43173</v>
      </c>
      <c r="I203" s="17">
        <v>43190</v>
      </c>
      <c r="J203" s="15" t="s">
        <v>35</v>
      </c>
      <c r="K203" s="15" t="s">
        <v>13164</v>
      </c>
      <c r="L203" s="18">
        <v>-1940</v>
      </c>
      <c r="M203" s="15" t="s">
        <v>37</v>
      </c>
      <c r="N203" s="15" t="s">
        <v>13544</v>
      </c>
      <c r="O203" s="15" t="s">
        <v>31</v>
      </c>
      <c r="P203" s="19">
        <v>0</v>
      </c>
    </row>
    <row r="204" spans="1:16" ht="14.95" x14ac:dyDescent="0.25">
      <c r="A204" s="15" t="s">
        <v>29</v>
      </c>
      <c r="B204" s="15" t="s">
        <v>13545</v>
      </c>
      <c r="C204" s="16" t="s">
        <v>31</v>
      </c>
      <c r="D204" s="15" t="s">
        <v>13546</v>
      </c>
      <c r="E204" s="15" t="s">
        <v>13547</v>
      </c>
      <c r="F204" s="15" t="s">
        <v>33</v>
      </c>
      <c r="G204" s="15" t="s">
        <v>1859</v>
      </c>
      <c r="H204" s="17">
        <v>43271</v>
      </c>
      <c r="I204" s="17">
        <v>43281</v>
      </c>
      <c r="J204" s="15" t="s">
        <v>1198</v>
      </c>
      <c r="K204" s="15" t="s">
        <v>13164</v>
      </c>
      <c r="L204" s="18">
        <v>4412833</v>
      </c>
      <c r="M204" s="15" t="s">
        <v>37</v>
      </c>
      <c r="N204" s="15" t="s">
        <v>13548</v>
      </c>
      <c r="O204" s="15" t="s">
        <v>31</v>
      </c>
      <c r="P204" s="19">
        <v>0</v>
      </c>
    </row>
    <row r="205" spans="1:16" ht="14.95" x14ac:dyDescent="0.25">
      <c r="A205" s="15" t="s">
        <v>29</v>
      </c>
      <c r="B205" s="15" t="s">
        <v>13549</v>
      </c>
      <c r="C205" s="16" t="s">
        <v>31</v>
      </c>
      <c r="D205" s="15" t="s">
        <v>13549</v>
      </c>
      <c r="E205" s="15" t="s">
        <v>13550</v>
      </c>
      <c r="F205" s="15" t="s">
        <v>33</v>
      </c>
      <c r="G205" s="15" t="s">
        <v>1859</v>
      </c>
      <c r="H205" s="17">
        <v>43322</v>
      </c>
      <c r="I205" s="17">
        <v>43368</v>
      </c>
      <c r="J205" s="15" t="s">
        <v>35</v>
      </c>
      <c r="K205" s="15" t="s">
        <v>13164</v>
      </c>
      <c r="L205" s="18">
        <v>-2199</v>
      </c>
      <c r="M205" s="15" t="s">
        <v>37</v>
      </c>
      <c r="N205" s="15" t="s">
        <v>13551</v>
      </c>
      <c r="O205" s="15" t="s">
        <v>31</v>
      </c>
      <c r="P205" s="19">
        <v>0</v>
      </c>
    </row>
    <row r="206" spans="1:16" ht="14.95" x14ac:dyDescent="0.25">
      <c r="A206" s="15" t="s">
        <v>29</v>
      </c>
      <c r="B206" s="15" t="s">
        <v>13549</v>
      </c>
      <c r="C206" s="16" t="s">
        <v>31</v>
      </c>
      <c r="D206" s="15" t="s">
        <v>13549</v>
      </c>
      <c r="E206" s="15" t="s">
        <v>13550</v>
      </c>
      <c r="F206" s="15" t="s">
        <v>33</v>
      </c>
      <c r="G206" s="15" t="s">
        <v>1859</v>
      </c>
      <c r="H206" s="17">
        <v>43322</v>
      </c>
      <c r="I206" s="17">
        <v>43368</v>
      </c>
      <c r="J206" s="15" t="s">
        <v>35</v>
      </c>
      <c r="K206" s="15" t="s">
        <v>13164</v>
      </c>
      <c r="L206" s="18">
        <v>-5498</v>
      </c>
      <c r="M206" s="15" t="s">
        <v>37</v>
      </c>
      <c r="N206" s="15" t="s">
        <v>13552</v>
      </c>
      <c r="O206" s="15" t="s">
        <v>31</v>
      </c>
      <c r="P206" s="19">
        <v>0</v>
      </c>
    </row>
    <row r="207" spans="1:16" ht="14.95" x14ac:dyDescent="0.25">
      <c r="A207" s="15" t="s">
        <v>29</v>
      </c>
      <c r="B207" s="15" t="s">
        <v>13549</v>
      </c>
      <c r="C207" s="16" t="s">
        <v>31</v>
      </c>
      <c r="D207" s="15" t="s">
        <v>13549</v>
      </c>
      <c r="E207" s="15" t="s">
        <v>13550</v>
      </c>
      <c r="F207" s="15" t="s">
        <v>33</v>
      </c>
      <c r="G207" s="15" t="s">
        <v>1859</v>
      </c>
      <c r="H207" s="17">
        <v>43322</v>
      </c>
      <c r="I207" s="17">
        <v>43368</v>
      </c>
      <c r="J207" s="15" t="s">
        <v>35</v>
      </c>
      <c r="K207" s="15" t="s">
        <v>13164</v>
      </c>
      <c r="L207" s="18">
        <v>-2418</v>
      </c>
      <c r="M207" s="15" t="s">
        <v>37</v>
      </c>
      <c r="N207" s="15" t="s">
        <v>13553</v>
      </c>
      <c r="O207" s="15" t="s">
        <v>31</v>
      </c>
      <c r="P207" s="19">
        <v>0</v>
      </c>
    </row>
    <row r="208" spans="1:16" ht="14.95" x14ac:dyDescent="0.25">
      <c r="A208" s="15" t="s">
        <v>29</v>
      </c>
      <c r="B208" s="15" t="s">
        <v>13549</v>
      </c>
      <c r="C208" s="16" t="s">
        <v>31</v>
      </c>
      <c r="D208" s="15" t="s">
        <v>13549</v>
      </c>
      <c r="E208" s="15" t="s">
        <v>13550</v>
      </c>
      <c r="F208" s="15" t="s">
        <v>33</v>
      </c>
      <c r="G208" s="15" t="s">
        <v>1859</v>
      </c>
      <c r="H208" s="17">
        <v>43322</v>
      </c>
      <c r="I208" s="17">
        <v>43368</v>
      </c>
      <c r="J208" s="15" t="s">
        <v>35</v>
      </c>
      <c r="K208" s="15" t="s">
        <v>13164</v>
      </c>
      <c r="L208" s="18">
        <v>-32281</v>
      </c>
      <c r="M208" s="15" t="s">
        <v>37</v>
      </c>
      <c r="N208" s="15" t="s">
        <v>13554</v>
      </c>
      <c r="O208" s="15" t="s">
        <v>31</v>
      </c>
      <c r="P208" s="19">
        <v>0</v>
      </c>
    </row>
    <row r="209" spans="1:16" ht="14.95" x14ac:dyDescent="0.25">
      <c r="A209" s="15" t="s">
        <v>29</v>
      </c>
      <c r="B209" s="15" t="s">
        <v>13555</v>
      </c>
      <c r="C209" s="16" t="s">
        <v>31</v>
      </c>
      <c r="D209" s="15" t="s">
        <v>13555</v>
      </c>
      <c r="E209" s="15" t="s">
        <v>13556</v>
      </c>
      <c r="F209" s="15" t="s">
        <v>33</v>
      </c>
      <c r="G209" s="15" t="s">
        <v>1859</v>
      </c>
      <c r="H209" s="17">
        <v>43128</v>
      </c>
      <c r="I209" s="17">
        <v>43368</v>
      </c>
      <c r="J209" s="15" t="s">
        <v>35</v>
      </c>
      <c r="K209" s="15" t="s">
        <v>13164</v>
      </c>
      <c r="L209" s="18">
        <v>-1876</v>
      </c>
      <c r="M209" s="15" t="s">
        <v>37</v>
      </c>
      <c r="N209" s="15" t="s">
        <v>13551</v>
      </c>
      <c r="O209" s="15" t="s">
        <v>31</v>
      </c>
      <c r="P209" s="19">
        <v>0</v>
      </c>
    </row>
    <row r="210" spans="1:16" ht="14.95" x14ac:dyDescent="0.25">
      <c r="A210" s="15" t="s">
        <v>29</v>
      </c>
      <c r="B210" s="15" t="s">
        <v>13555</v>
      </c>
      <c r="C210" s="16" t="s">
        <v>31</v>
      </c>
      <c r="D210" s="15" t="s">
        <v>13555</v>
      </c>
      <c r="E210" s="15" t="s">
        <v>13556</v>
      </c>
      <c r="F210" s="15" t="s">
        <v>33</v>
      </c>
      <c r="G210" s="15" t="s">
        <v>1859</v>
      </c>
      <c r="H210" s="17">
        <v>43128</v>
      </c>
      <c r="I210" s="17">
        <v>43368</v>
      </c>
      <c r="J210" s="15" t="s">
        <v>35</v>
      </c>
      <c r="K210" s="15" t="s">
        <v>13164</v>
      </c>
      <c r="L210" s="18">
        <v>-4689</v>
      </c>
      <c r="M210" s="15" t="s">
        <v>37</v>
      </c>
      <c r="N210" s="15" t="s">
        <v>13552</v>
      </c>
      <c r="O210" s="15" t="s">
        <v>31</v>
      </c>
      <c r="P210" s="19">
        <v>0</v>
      </c>
    </row>
    <row r="211" spans="1:16" ht="14.95" x14ac:dyDescent="0.25">
      <c r="A211" s="15" t="s">
        <v>29</v>
      </c>
      <c r="B211" s="15" t="s">
        <v>13555</v>
      </c>
      <c r="C211" s="16" t="s">
        <v>31</v>
      </c>
      <c r="D211" s="15" t="s">
        <v>13555</v>
      </c>
      <c r="E211" s="15" t="s">
        <v>13556</v>
      </c>
      <c r="F211" s="15" t="s">
        <v>33</v>
      </c>
      <c r="G211" s="15" t="s">
        <v>1859</v>
      </c>
      <c r="H211" s="17">
        <v>43128</v>
      </c>
      <c r="I211" s="17">
        <v>43368</v>
      </c>
      <c r="J211" s="15" t="s">
        <v>35</v>
      </c>
      <c r="K211" s="15" t="s">
        <v>13164</v>
      </c>
      <c r="L211" s="18">
        <v>-2064</v>
      </c>
      <c r="M211" s="15" t="s">
        <v>37</v>
      </c>
      <c r="N211" s="15" t="s">
        <v>13557</v>
      </c>
      <c r="O211" s="15" t="s">
        <v>31</v>
      </c>
      <c r="P211" s="19">
        <v>0</v>
      </c>
    </row>
    <row r="212" spans="1:16" ht="14.95" x14ac:dyDescent="0.25">
      <c r="A212" s="15" t="s">
        <v>29</v>
      </c>
      <c r="B212" s="15" t="s">
        <v>13555</v>
      </c>
      <c r="C212" s="16" t="s">
        <v>31</v>
      </c>
      <c r="D212" s="15" t="s">
        <v>13555</v>
      </c>
      <c r="E212" s="15" t="s">
        <v>13556</v>
      </c>
      <c r="F212" s="15" t="s">
        <v>33</v>
      </c>
      <c r="G212" s="15" t="s">
        <v>1859</v>
      </c>
      <c r="H212" s="17">
        <v>43128</v>
      </c>
      <c r="I212" s="17">
        <v>43368</v>
      </c>
      <c r="J212" s="15" t="s">
        <v>35</v>
      </c>
      <c r="K212" s="15" t="s">
        <v>13164</v>
      </c>
      <c r="L212" s="18">
        <v>-27536</v>
      </c>
      <c r="M212" s="15" t="s">
        <v>37</v>
      </c>
      <c r="N212" s="15" t="s">
        <v>13554</v>
      </c>
      <c r="O212" s="15" t="s">
        <v>31</v>
      </c>
      <c r="P212" s="19">
        <v>0</v>
      </c>
    </row>
    <row r="213" spans="1:16" ht="14.95" x14ac:dyDescent="0.25">
      <c r="A213" s="15" t="s">
        <v>29</v>
      </c>
      <c r="B213" s="15" t="s">
        <v>13558</v>
      </c>
      <c r="C213" s="16" t="s">
        <v>31</v>
      </c>
      <c r="D213" s="15" t="s">
        <v>13558</v>
      </c>
      <c r="E213" s="15" t="s">
        <v>13559</v>
      </c>
      <c r="F213" s="15" t="s">
        <v>33</v>
      </c>
      <c r="G213" s="15" t="s">
        <v>1859</v>
      </c>
      <c r="H213" s="17">
        <v>43322</v>
      </c>
      <c r="I213" s="17">
        <v>43368</v>
      </c>
      <c r="J213" s="15" t="s">
        <v>35</v>
      </c>
      <c r="K213" s="15" t="s">
        <v>13164</v>
      </c>
      <c r="L213" s="18">
        <v>-51263</v>
      </c>
      <c r="M213" s="15" t="s">
        <v>37</v>
      </c>
      <c r="N213" s="15" t="s">
        <v>13554</v>
      </c>
      <c r="O213" s="15" t="s">
        <v>31</v>
      </c>
      <c r="P213" s="19">
        <v>0</v>
      </c>
    </row>
    <row r="214" spans="1:16" ht="14.95" x14ac:dyDescent="0.25">
      <c r="A214" s="15" t="s">
        <v>29</v>
      </c>
      <c r="B214" s="15" t="s">
        <v>13558</v>
      </c>
      <c r="C214" s="16" t="s">
        <v>31</v>
      </c>
      <c r="D214" s="15" t="s">
        <v>13558</v>
      </c>
      <c r="E214" s="15" t="s">
        <v>13559</v>
      </c>
      <c r="F214" s="15" t="s">
        <v>33</v>
      </c>
      <c r="G214" s="15" t="s">
        <v>1859</v>
      </c>
      <c r="H214" s="17">
        <v>43322</v>
      </c>
      <c r="I214" s="17">
        <v>43368</v>
      </c>
      <c r="J214" s="15" t="s">
        <v>35</v>
      </c>
      <c r="K214" s="15" t="s">
        <v>13164</v>
      </c>
      <c r="L214" s="18">
        <v>-3841</v>
      </c>
      <c r="M214" s="15" t="s">
        <v>37</v>
      </c>
      <c r="N214" s="15" t="s">
        <v>13557</v>
      </c>
      <c r="O214" s="15" t="s">
        <v>31</v>
      </c>
      <c r="P214" s="19">
        <v>0</v>
      </c>
    </row>
    <row r="215" spans="1:16" ht="14.95" x14ac:dyDescent="0.25">
      <c r="A215" s="15" t="s">
        <v>29</v>
      </c>
      <c r="B215" s="15" t="s">
        <v>13558</v>
      </c>
      <c r="C215" s="16" t="s">
        <v>31</v>
      </c>
      <c r="D215" s="15" t="s">
        <v>13558</v>
      </c>
      <c r="E215" s="15" t="s">
        <v>13559</v>
      </c>
      <c r="F215" s="15" t="s">
        <v>33</v>
      </c>
      <c r="G215" s="15" t="s">
        <v>1859</v>
      </c>
      <c r="H215" s="17">
        <v>43322</v>
      </c>
      <c r="I215" s="17">
        <v>43368</v>
      </c>
      <c r="J215" s="15" t="s">
        <v>35</v>
      </c>
      <c r="K215" s="15" t="s">
        <v>13164</v>
      </c>
      <c r="L215" s="18">
        <v>-8730</v>
      </c>
      <c r="M215" s="15" t="s">
        <v>37</v>
      </c>
      <c r="N215" s="15" t="s">
        <v>13552</v>
      </c>
      <c r="O215" s="15" t="s">
        <v>31</v>
      </c>
      <c r="P215" s="19">
        <v>0</v>
      </c>
    </row>
    <row r="216" spans="1:16" ht="14.95" x14ac:dyDescent="0.25">
      <c r="A216" s="15" t="s">
        <v>29</v>
      </c>
      <c r="B216" s="15" t="s">
        <v>13558</v>
      </c>
      <c r="C216" s="16" t="s">
        <v>31</v>
      </c>
      <c r="D216" s="15" t="s">
        <v>13558</v>
      </c>
      <c r="E216" s="15" t="s">
        <v>13559</v>
      </c>
      <c r="F216" s="15" t="s">
        <v>33</v>
      </c>
      <c r="G216" s="15" t="s">
        <v>1859</v>
      </c>
      <c r="H216" s="17">
        <v>43322</v>
      </c>
      <c r="I216" s="17">
        <v>43368</v>
      </c>
      <c r="J216" s="15" t="s">
        <v>35</v>
      </c>
      <c r="K216" s="15" t="s">
        <v>13164</v>
      </c>
      <c r="L216" s="18">
        <v>-3492</v>
      </c>
      <c r="M216" s="15" t="s">
        <v>37</v>
      </c>
      <c r="N216" s="15" t="s">
        <v>13551</v>
      </c>
      <c r="O216" s="15" t="s">
        <v>31</v>
      </c>
      <c r="P216" s="19">
        <v>0</v>
      </c>
    </row>
    <row r="217" spans="1:16" ht="14.95" x14ac:dyDescent="0.25">
      <c r="A217" s="15" t="s">
        <v>29</v>
      </c>
      <c r="B217" s="15" t="s">
        <v>13560</v>
      </c>
      <c r="C217" s="16" t="s">
        <v>31</v>
      </c>
      <c r="D217" s="15" t="s">
        <v>13560</v>
      </c>
      <c r="E217" s="15" t="s">
        <v>13561</v>
      </c>
      <c r="F217" s="15" t="s">
        <v>33</v>
      </c>
      <c r="G217" s="15" t="s">
        <v>1859</v>
      </c>
      <c r="H217" s="17">
        <v>43322</v>
      </c>
      <c r="I217" s="17">
        <v>43369</v>
      </c>
      <c r="J217" s="15" t="s">
        <v>35</v>
      </c>
      <c r="K217" s="15" t="s">
        <v>13164</v>
      </c>
      <c r="L217" s="18">
        <v>-2828</v>
      </c>
      <c r="M217" s="15" t="s">
        <v>37</v>
      </c>
      <c r="N217" s="15" t="s">
        <v>13553</v>
      </c>
      <c r="O217" s="15" t="s">
        <v>31</v>
      </c>
      <c r="P217" s="19">
        <v>0</v>
      </c>
    </row>
    <row r="218" spans="1:16" ht="14.95" x14ac:dyDescent="0.25">
      <c r="A218" s="15" t="s">
        <v>29</v>
      </c>
      <c r="B218" s="15" t="s">
        <v>13560</v>
      </c>
      <c r="C218" s="16" t="s">
        <v>31</v>
      </c>
      <c r="D218" s="15" t="s">
        <v>13560</v>
      </c>
      <c r="E218" s="15" t="s">
        <v>13561</v>
      </c>
      <c r="F218" s="15" t="s">
        <v>33</v>
      </c>
      <c r="G218" s="15" t="s">
        <v>1859</v>
      </c>
      <c r="H218" s="17">
        <v>43322</v>
      </c>
      <c r="I218" s="17">
        <v>43369</v>
      </c>
      <c r="J218" s="15" t="s">
        <v>35</v>
      </c>
      <c r="K218" s="15" t="s">
        <v>13164</v>
      </c>
      <c r="L218" s="18">
        <v>-37736</v>
      </c>
      <c r="M218" s="15" t="s">
        <v>37</v>
      </c>
      <c r="N218" s="15" t="s">
        <v>13554</v>
      </c>
      <c r="O218" s="15" t="s">
        <v>31</v>
      </c>
      <c r="P218" s="19">
        <v>0</v>
      </c>
    </row>
    <row r="219" spans="1:16" ht="14.95" x14ac:dyDescent="0.25">
      <c r="A219" s="15" t="s">
        <v>29</v>
      </c>
      <c r="B219" s="15" t="s">
        <v>13560</v>
      </c>
      <c r="C219" s="16" t="s">
        <v>31</v>
      </c>
      <c r="D219" s="15" t="s">
        <v>13560</v>
      </c>
      <c r="E219" s="15" t="s">
        <v>13561</v>
      </c>
      <c r="F219" s="15" t="s">
        <v>33</v>
      </c>
      <c r="G219" s="15" t="s">
        <v>1859</v>
      </c>
      <c r="H219" s="17">
        <v>43322</v>
      </c>
      <c r="I219" s="17">
        <v>43369</v>
      </c>
      <c r="J219" s="15" t="s">
        <v>35</v>
      </c>
      <c r="K219" s="15" t="s">
        <v>13164</v>
      </c>
      <c r="L219" s="18">
        <v>-6427</v>
      </c>
      <c r="M219" s="15" t="s">
        <v>37</v>
      </c>
      <c r="N219" s="15" t="s">
        <v>13552</v>
      </c>
      <c r="O219" s="15" t="s">
        <v>31</v>
      </c>
      <c r="P219" s="19">
        <v>0</v>
      </c>
    </row>
    <row r="220" spans="1:16" ht="14.95" x14ac:dyDescent="0.25">
      <c r="A220" s="15" t="s">
        <v>29</v>
      </c>
      <c r="B220" s="15" t="s">
        <v>13560</v>
      </c>
      <c r="C220" s="16" t="s">
        <v>31</v>
      </c>
      <c r="D220" s="15" t="s">
        <v>13560</v>
      </c>
      <c r="E220" s="15" t="s">
        <v>13561</v>
      </c>
      <c r="F220" s="15" t="s">
        <v>33</v>
      </c>
      <c r="G220" s="15" t="s">
        <v>1859</v>
      </c>
      <c r="H220" s="17">
        <v>43322</v>
      </c>
      <c r="I220" s="17">
        <v>43369</v>
      </c>
      <c r="J220" s="15" t="s">
        <v>35</v>
      </c>
      <c r="K220" s="15" t="s">
        <v>13164</v>
      </c>
      <c r="L220" s="18">
        <v>-2571</v>
      </c>
      <c r="M220" s="15" t="s">
        <v>37</v>
      </c>
      <c r="N220" s="15" t="s">
        <v>13551</v>
      </c>
      <c r="O220" s="15" t="s">
        <v>31</v>
      </c>
      <c r="P220" s="19">
        <v>0</v>
      </c>
    </row>
    <row r="221" spans="1:16" ht="14.95" x14ac:dyDescent="0.25">
      <c r="A221" s="15" t="s">
        <v>29</v>
      </c>
      <c r="B221" s="15" t="s">
        <v>13562</v>
      </c>
      <c r="C221" s="16" t="s">
        <v>31</v>
      </c>
      <c r="D221" s="15" t="s">
        <v>13562</v>
      </c>
      <c r="E221" s="15" t="s">
        <v>13563</v>
      </c>
      <c r="F221" s="15" t="s">
        <v>33</v>
      </c>
      <c r="G221" s="15" t="s">
        <v>1859</v>
      </c>
      <c r="H221" s="17">
        <v>43220</v>
      </c>
      <c r="I221" s="17">
        <v>43371</v>
      </c>
      <c r="J221" s="15" t="s">
        <v>35</v>
      </c>
      <c r="K221" s="15" t="s">
        <v>13164</v>
      </c>
      <c r="L221" s="18">
        <v>-133608</v>
      </c>
      <c r="M221" s="15" t="s">
        <v>37</v>
      </c>
      <c r="N221" s="15" t="s">
        <v>13554</v>
      </c>
      <c r="O221" s="15" t="s">
        <v>31</v>
      </c>
      <c r="P221" s="19">
        <v>0</v>
      </c>
    </row>
    <row r="222" spans="1:16" ht="14.95" x14ac:dyDescent="0.25">
      <c r="A222" s="15" t="s">
        <v>29</v>
      </c>
      <c r="B222" s="15" t="s">
        <v>13562</v>
      </c>
      <c r="C222" s="16" t="s">
        <v>31</v>
      </c>
      <c r="D222" s="15" t="s">
        <v>13562</v>
      </c>
      <c r="E222" s="15" t="s">
        <v>13563</v>
      </c>
      <c r="F222" s="15" t="s">
        <v>33</v>
      </c>
      <c r="G222" s="15" t="s">
        <v>1859</v>
      </c>
      <c r="H222" s="17">
        <v>43220</v>
      </c>
      <c r="I222" s="17">
        <v>43371</v>
      </c>
      <c r="J222" s="15" t="s">
        <v>35</v>
      </c>
      <c r="K222" s="15" t="s">
        <v>13164</v>
      </c>
      <c r="L222" s="18">
        <v>-22753</v>
      </c>
      <c r="M222" s="15" t="s">
        <v>37</v>
      </c>
      <c r="N222" s="15" t="s">
        <v>13552</v>
      </c>
      <c r="O222" s="15" t="s">
        <v>31</v>
      </c>
      <c r="P222" s="19">
        <v>0</v>
      </c>
    </row>
    <row r="223" spans="1:16" ht="14.95" x14ac:dyDescent="0.25">
      <c r="A223" s="15" t="s">
        <v>29</v>
      </c>
      <c r="B223" s="15" t="s">
        <v>13562</v>
      </c>
      <c r="C223" s="16" t="s">
        <v>31</v>
      </c>
      <c r="D223" s="15" t="s">
        <v>13562</v>
      </c>
      <c r="E223" s="15" t="s">
        <v>13563</v>
      </c>
      <c r="F223" s="15" t="s">
        <v>33</v>
      </c>
      <c r="G223" s="15" t="s">
        <v>1859</v>
      </c>
      <c r="H223" s="17">
        <v>43220</v>
      </c>
      <c r="I223" s="17">
        <v>43371</v>
      </c>
      <c r="J223" s="15" t="s">
        <v>35</v>
      </c>
      <c r="K223" s="15" t="s">
        <v>13164</v>
      </c>
      <c r="L223" s="18">
        <v>-10012</v>
      </c>
      <c r="M223" s="15" t="s">
        <v>37</v>
      </c>
      <c r="N223" s="15" t="s">
        <v>13557</v>
      </c>
      <c r="O223" s="15" t="s">
        <v>31</v>
      </c>
      <c r="P223" s="19">
        <v>0</v>
      </c>
    </row>
    <row r="224" spans="1:16" ht="14.95" x14ac:dyDescent="0.25">
      <c r="A224" s="15" t="s">
        <v>29</v>
      </c>
      <c r="B224" s="15" t="s">
        <v>13562</v>
      </c>
      <c r="C224" s="16" t="s">
        <v>31</v>
      </c>
      <c r="D224" s="15" t="s">
        <v>13562</v>
      </c>
      <c r="E224" s="15" t="s">
        <v>13563</v>
      </c>
      <c r="F224" s="15" t="s">
        <v>33</v>
      </c>
      <c r="G224" s="15" t="s">
        <v>1859</v>
      </c>
      <c r="H224" s="17">
        <v>43220</v>
      </c>
      <c r="I224" s="17">
        <v>43371</v>
      </c>
      <c r="J224" s="15" t="s">
        <v>35</v>
      </c>
      <c r="K224" s="15" t="s">
        <v>13164</v>
      </c>
      <c r="L224" s="18">
        <v>-9101</v>
      </c>
      <c r="M224" s="15" t="s">
        <v>37</v>
      </c>
      <c r="N224" s="15" t="s">
        <v>13551</v>
      </c>
      <c r="O224" s="15" t="s">
        <v>31</v>
      </c>
      <c r="P224" s="19">
        <v>0</v>
      </c>
    </row>
    <row r="225" spans="1:16" ht="14.95" x14ac:dyDescent="0.25">
      <c r="A225" s="15" t="s">
        <v>29</v>
      </c>
      <c r="B225" s="15" t="s">
        <v>13564</v>
      </c>
      <c r="C225" s="16" t="s">
        <v>31</v>
      </c>
      <c r="D225" s="15" t="s">
        <v>13564</v>
      </c>
      <c r="E225" s="15" t="s">
        <v>13565</v>
      </c>
      <c r="F225" s="15" t="s">
        <v>33</v>
      </c>
      <c r="G225" s="15" t="s">
        <v>1859</v>
      </c>
      <c r="H225" s="17">
        <v>43350</v>
      </c>
      <c r="I225" s="17">
        <v>43371</v>
      </c>
      <c r="J225" s="15" t="s">
        <v>35</v>
      </c>
      <c r="K225" s="15" t="s">
        <v>13164</v>
      </c>
      <c r="L225" s="18">
        <v>-46947</v>
      </c>
      <c r="M225" s="15" t="s">
        <v>37</v>
      </c>
      <c r="N225" s="15" t="s">
        <v>13566</v>
      </c>
      <c r="O225" s="15" t="s">
        <v>31</v>
      </c>
      <c r="P225" s="19">
        <v>0</v>
      </c>
    </row>
    <row r="226" spans="1:16" ht="14.95" x14ac:dyDescent="0.25">
      <c r="A226" s="15" t="s">
        <v>29</v>
      </c>
      <c r="B226" s="15" t="s">
        <v>13564</v>
      </c>
      <c r="C226" s="16" t="s">
        <v>31</v>
      </c>
      <c r="D226" s="15" t="s">
        <v>13564</v>
      </c>
      <c r="E226" s="15" t="s">
        <v>13565</v>
      </c>
      <c r="F226" s="15" t="s">
        <v>33</v>
      </c>
      <c r="G226" s="15" t="s">
        <v>1859</v>
      </c>
      <c r="H226" s="17">
        <v>43350</v>
      </c>
      <c r="I226" s="17">
        <v>43371</v>
      </c>
      <c r="J226" s="15" t="s">
        <v>35</v>
      </c>
      <c r="K226" s="15" t="s">
        <v>13164</v>
      </c>
      <c r="L226" s="18">
        <v>-10778</v>
      </c>
      <c r="M226" s="15" t="s">
        <v>37</v>
      </c>
      <c r="N226" s="15" t="s">
        <v>13567</v>
      </c>
      <c r="O226" s="15" t="s">
        <v>31</v>
      </c>
      <c r="P226" s="19">
        <v>0</v>
      </c>
    </row>
    <row r="227" spans="1:16" ht="14.95" hidden="1" x14ac:dyDescent="0.25">
      <c r="A227" s="15" t="s">
        <v>29</v>
      </c>
      <c r="B227" s="15" t="s">
        <v>13568</v>
      </c>
      <c r="C227" s="16" t="s">
        <v>31</v>
      </c>
      <c r="D227" s="15" t="s">
        <v>13569</v>
      </c>
      <c r="E227" s="15" t="s">
        <v>13570</v>
      </c>
      <c r="F227" s="15" t="s">
        <v>33</v>
      </c>
      <c r="G227" s="15" t="s">
        <v>1859</v>
      </c>
      <c r="H227" s="17">
        <v>43340</v>
      </c>
      <c r="I227" s="17">
        <v>43417</v>
      </c>
      <c r="J227" s="15" t="s">
        <v>35</v>
      </c>
      <c r="K227" s="15" t="s">
        <v>13374</v>
      </c>
      <c r="L227" s="18">
        <v>-14332</v>
      </c>
      <c r="M227" s="15" t="s">
        <v>37</v>
      </c>
      <c r="N227" s="15" t="s">
        <v>13571</v>
      </c>
      <c r="O227" s="15" t="s">
        <v>31</v>
      </c>
      <c r="P227" s="19">
        <v>0</v>
      </c>
    </row>
    <row r="228" spans="1:16" ht="14.95" hidden="1" x14ac:dyDescent="0.25">
      <c r="A228" s="15" t="s">
        <v>29</v>
      </c>
      <c r="B228" s="15" t="s">
        <v>13568</v>
      </c>
      <c r="C228" s="16" t="s">
        <v>31</v>
      </c>
      <c r="D228" s="15" t="s">
        <v>13569</v>
      </c>
      <c r="E228" s="15" t="s">
        <v>13570</v>
      </c>
      <c r="F228" s="15" t="s">
        <v>33</v>
      </c>
      <c r="G228" s="15" t="s">
        <v>1859</v>
      </c>
      <c r="H228" s="17">
        <v>43340</v>
      </c>
      <c r="I228" s="17">
        <v>43417</v>
      </c>
      <c r="J228" s="15" t="s">
        <v>35</v>
      </c>
      <c r="K228" s="15" t="s">
        <v>13374</v>
      </c>
      <c r="L228" s="18">
        <v>-79620</v>
      </c>
      <c r="M228" s="15" t="s">
        <v>37</v>
      </c>
      <c r="N228" s="15" t="s">
        <v>13572</v>
      </c>
      <c r="O228" s="15" t="s">
        <v>31</v>
      </c>
      <c r="P228" s="19">
        <v>0</v>
      </c>
    </row>
    <row r="229" spans="1:16" ht="14.95" hidden="1" x14ac:dyDescent="0.25">
      <c r="A229" s="15" t="s">
        <v>29</v>
      </c>
      <c r="B229" s="15" t="s">
        <v>13573</v>
      </c>
      <c r="C229" s="16" t="s">
        <v>31</v>
      </c>
      <c r="D229" s="15" t="s">
        <v>31</v>
      </c>
      <c r="E229" s="15" t="s">
        <v>13574</v>
      </c>
      <c r="F229" s="15" t="s">
        <v>33</v>
      </c>
      <c r="G229" s="15" t="s">
        <v>1859</v>
      </c>
      <c r="H229" s="17">
        <v>43417</v>
      </c>
      <c r="I229" s="17">
        <v>43417</v>
      </c>
      <c r="J229" s="15" t="s">
        <v>1198</v>
      </c>
      <c r="K229" s="15" t="s">
        <v>13374</v>
      </c>
      <c r="L229" s="18">
        <v>118600</v>
      </c>
      <c r="M229" s="15" t="s">
        <v>37</v>
      </c>
      <c r="N229" s="15" t="s">
        <v>13575</v>
      </c>
      <c r="O229" s="15" t="s">
        <v>31</v>
      </c>
      <c r="P229" s="19">
        <v>0</v>
      </c>
    </row>
    <row r="230" spans="1:16" ht="14.95" hidden="1" x14ac:dyDescent="0.25">
      <c r="A230" s="15" t="s">
        <v>29</v>
      </c>
      <c r="B230" s="15" t="s">
        <v>13573</v>
      </c>
      <c r="C230" s="16" t="s">
        <v>31</v>
      </c>
      <c r="D230" s="15" t="s">
        <v>13527</v>
      </c>
      <c r="E230" s="15" t="s">
        <v>13574</v>
      </c>
      <c r="F230" s="15" t="s">
        <v>33</v>
      </c>
      <c r="G230" s="15" t="s">
        <v>1859</v>
      </c>
      <c r="H230" s="17">
        <v>43417</v>
      </c>
      <c r="I230" s="17">
        <v>43417</v>
      </c>
      <c r="J230" s="15" t="s">
        <v>35</v>
      </c>
      <c r="K230" s="15" t="s">
        <v>13374</v>
      </c>
      <c r="L230" s="18">
        <v>-361107</v>
      </c>
      <c r="M230" s="15" t="s">
        <v>37</v>
      </c>
      <c r="N230" s="15" t="s">
        <v>31</v>
      </c>
      <c r="O230" s="15" t="s">
        <v>31</v>
      </c>
      <c r="P230" s="19">
        <v>0</v>
      </c>
    </row>
    <row r="231" spans="1:16" ht="14.95" hidden="1" x14ac:dyDescent="0.25">
      <c r="A231" s="15" t="s">
        <v>29</v>
      </c>
      <c r="B231" s="15" t="s">
        <v>13573</v>
      </c>
      <c r="C231" s="16" t="s">
        <v>31</v>
      </c>
      <c r="D231" s="15" t="s">
        <v>13573</v>
      </c>
      <c r="E231" s="15" t="s">
        <v>13574</v>
      </c>
      <c r="F231" s="15" t="s">
        <v>33</v>
      </c>
      <c r="G231" s="15" t="s">
        <v>1859</v>
      </c>
      <c r="H231" s="17">
        <v>43417</v>
      </c>
      <c r="I231" s="17">
        <v>43417</v>
      </c>
      <c r="J231" s="15" t="s">
        <v>35</v>
      </c>
      <c r="K231" s="15" t="s">
        <v>13374</v>
      </c>
      <c r="L231" s="18">
        <v>-1438211</v>
      </c>
      <c r="M231" s="15" t="s">
        <v>37</v>
      </c>
      <c r="N231" s="15" t="s">
        <v>13576</v>
      </c>
      <c r="O231" s="15" t="s">
        <v>31</v>
      </c>
      <c r="P231" s="19">
        <v>0</v>
      </c>
    </row>
    <row r="232" spans="1:16" ht="14.95" hidden="1" x14ac:dyDescent="0.25">
      <c r="A232" s="15" t="s">
        <v>29</v>
      </c>
      <c r="B232" s="15" t="s">
        <v>13573</v>
      </c>
      <c r="C232" s="16" t="s">
        <v>31</v>
      </c>
      <c r="D232" s="15" t="s">
        <v>31</v>
      </c>
      <c r="E232" s="15" t="s">
        <v>13574</v>
      </c>
      <c r="F232" s="15" t="s">
        <v>33</v>
      </c>
      <c r="G232" s="15" t="s">
        <v>1859</v>
      </c>
      <c r="H232" s="17">
        <v>43417</v>
      </c>
      <c r="I232" s="17">
        <v>43417</v>
      </c>
      <c r="J232" s="15" t="s">
        <v>1198</v>
      </c>
      <c r="K232" s="15" t="s">
        <v>13374</v>
      </c>
      <c r="L232" s="18">
        <v>103120</v>
      </c>
      <c r="M232" s="15" t="s">
        <v>37</v>
      </c>
      <c r="N232" s="15" t="s">
        <v>13575</v>
      </c>
      <c r="O232" s="15" t="s">
        <v>31</v>
      </c>
      <c r="P232" s="19">
        <v>0</v>
      </c>
    </row>
    <row r="233" spans="1:16" ht="14.95" hidden="1" x14ac:dyDescent="0.25">
      <c r="A233" s="15" t="s">
        <v>29</v>
      </c>
      <c r="B233" s="15" t="s">
        <v>13573</v>
      </c>
      <c r="C233" s="16" t="s">
        <v>31</v>
      </c>
      <c r="D233" s="15" t="s">
        <v>31</v>
      </c>
      <c r="E233" s="15" t="s">
        <v>13574</v>
      </c>
      <c r="F233" s="15" t="s">
        <v>33</v>
      </c>
      <c r="G233" s="15" t="s">
        <v>1859</v>
      </c>
      <c r="H233" s="17">
        <v>43417</v>
      </c>
      <c r="I233" s="17">
        <v>43417</v>
      </c>
      <c r="J233" s="15" t="s">
        <v>1198</v>
      </c>
      <c r="K233" s="15" t="s">
        <v>13374</v>
      </c>
      <c r="L233" s="18">
        <v>84922</v>
      </c>
      <c r="M233" s="15" t="s">
        <v>37</v>
      </c>
      <c r="N233" s="15" t="s">
        <v>13575</v>
      </c>
      <c r="O233" s="15" t="s">
        <v>31</v>
      </c>
      <c r="P233" s="19">
        <v>0</v>
      </c>
    </row>
    <row r="234" spans="1:16" ht="14.95" hidden="1" x14ac:dyDescent="0.25">
      <c r="A234" s="15" t="s">
        <v>29</v>
      </c>
      <c r="B234" s="15" t="s">
        <v>13573</v>
      </c>
      <c r="C234" s="16" t="s">
        <v>31</v>
      </c>
      <c r="D234" s="15" t="s">
        <v>31</v>
      </c>
      <c r="E234" s="15" t="s">
        <v>13574</v>
      </c>
      <c r="F234" s="15" t="s">
        <v>33</v>
      </c>
      <c r="G234" s="15" t="s">
        <v>1859</v>
      </c>
      <c r="H234" s="17">
        <v>43417</v>
      </c>
      <c r="I234" s="17">
        <v>43417</v>
      </c>
      <c r="J234" s="15" t="s">
        <v>1198</v>
      </c>
      <c r="K234" s="15" t="s">
        <v>13374</v>
      </c>
      <c r="L234" s="18">
        <v>292946</v>
      </c>
      <c r="M234" s="15" t="s">
        <v>37</v>
      </c>
      <c r="N234" s="15" t="s">
        <v>13575</v>
      </c>
      <c r="O234" s="15" t="s">
        <v>31</v>
      </c>
      <c r="P234" s="19">
        <v>0</v>
      </c>
    </row>
    <row r="235" spans="1:16" ht="14.95" hidden="1" x14ac:dyDescent="0.25">
      <c r="A235" s="15" t="s">
        <v>29</v>
      </c>
      <c r="B235" s="15" t="s">
        <v>13573</v>
      </c>
      <c r="C235" s="16" t="s">
        <v>31</v>
      </c>
      <c r="D235" s="15" t="s">
        <v>31</v>
      </c>
      <c r="E235" s="15" t="s">
        <v>13574</v>
      </c>
      <c r="F235" s="15" t="s">
        <v>33</v>
      </c>
      <c r="G235" s="15" t="s">
        <v>1859</v>
      </c>
      <c r="H235" s="17">
        <v>43417</v>
      </c>
      <c r="I235" s="17">
        <v>43417</v>
      </c>
      <c r="J235" s="15" t="s">
        <v>1198</v>
      </c>
      <c r="K235" s="15" t="s">
        <v>13374</v>
      </c>
      <c r="L235" s="18">
        <v>139547</v>
      </c>
      <c r="M235" s="15" t="s">
        <v>37</v>
      </c>
      <c r="N235" s="15" t="s">
        <v>13575</v>
      </c>
      <c r="O235" s="15" t="s">
        <v>31</v>
      </c>
      <c r="P235" s="19">
        <v>0</v>
      </c>
    </row>
    <row r="236" spans="1:16" ht="14.95" hidden="1" x14ac:dyDescent="0.25">
      <c r="A236" s="15" t="s">
        <v>29</v>
      </c>
      <c r="B236" s="15" t="s">
        <v>13573</v>
      </c>
      <c r="C236" s="16" t="s">
        <v>31</v>
      </c>
      <c r="D236" s="15" t="s">
        <v>31</v>
      </c>
      <c r="E236" s="15" t="s">
        <v>13574</v>
      </c>
      <c r="F236" s="15" t="s">
        <v>33</v>
      </c>
      <c r="G236" s="15" t="s">
        <v>1859</v>
      </c>
      <c r="H236" s="17">
        <v>43417</v>
      </c>
      <c r="I236" s="17">
        <v>43417</v>
      </c>
      <c r="J236" s="15" t="s">
        <v>1198</v>
      </c>
      <c r="K236" s="15" t="s">
        <v>13374</v>
      </c>
      <c r="L236" s="18">
        <v>256362</v>
      </c>
      <c r="M236" s="15" t="s">
        <v>37</v>
      </c>
      <c r="N236" s="15" t="s">
        <v>13575</v>
      </c>
      <c r="O236" s="15" t="s">
        <v>31</v>
      </c>
      <c r="P236" s="19">
        <v>0</v>
      </c>
    </row>
    <row r="237" spans="1:16" ht="14.95" hidden="1" x14ac:dyDescent="0.25">
      <c r="A237" s="15" t="s">
        <v>29</v>
      </c>
      <c r="B237" s="15" t="s">
        <v>13573</v>
      </c>
      <c r="C237" s="16" t="s">
        <v>31</v>
      </c>
      <c r="D237" s="15" t="s">
        <v>31</v>
      </c>
      <c r="E237" s="15" t="s">
        <v>13574</v>
      </c>
      <c r="F237" s="15" t="s">
        <v>33</v>
      </c>
      <c r="G237" s="15" t="s">
        <v>1859</v>
      </c>
      <c r="H237" s="17">
        <v>43417</v>
      </c>
      <c r="I237" s="17">
        <v>43417</v>
      </c>
      <c r="J237" s="15" t="s">
        <v>1198</v>
      </c>
      <c r="K237" s="15" t="s">
        <v>13374</v>
      </c>
      <c r="L237" s="18">
        <v>803822</v>
      </c>
      <c r="M237" s="15" t="s">
        <v>37</v>
      </c>
      <c r="N237" s="15" t="s">
        <v>13575</v>
      </c>
      <c r="O237" s="15" t="s">
        <v>31</v>
      </c>
      <c r="P237" s="19">
        <v>0</v>
      </c>
    </row>
    <row r="238" spans="1:16" ht="14.95" hidden="1" x14ac:dyDescent="0.25">
      <c r="A238" s="15" t="s">
        <v>29</v>
      </c>
      <c r="B238" s="15" t="s">
        <v>13573</v>
      </c>
      <c r="C238" s="16" t="s">
        <v>31</v>
      </c>
      <c r="D238" s="15" t="s">
        <v>13527</v>
      </c>
      <c r="E238" s="15" t="s">
        <v>13577</v>
      </c>
      <c r="F238" s="15" t="s">
        <v>33</v>
      </c>
      <c r="G238" s="15" t="s">
        <v>75</v>
      </c>
      <c r="H238" s="17">
        <v>43417</v>
      </c>
      <c r="I238" s="17">
        <v>43417</v>
      </c>
      <c r="J238" s="15" t="s">
        <v>1198</v>
      </c>
      <c r="K238" s="15" t="s">
        <v>13374</v>
      </c>
      <c r="L238" s="18">
        <v>361107</v>
      </c>
      <c r="M238" s="15" t="s">
        <v>37</v>
      </c>
      <c r="N238" s="15" t="s">
        <v>31</v>
      </c>
      <c r="O238" s="15" t="s">
        <v>31</v>
      </c>
      <c r="P238" s="19">
        <v>0</v>
      </c>
    </row>
    <row r="239" spans="1:16" ht="14.95" hidden="1" x14ac:dyDescent="0.25">
      <c r="A239" s="15" t="s">
        <v>29</v>
      </c>
      <c r="B239" s="15" t="s">
        <v>13573</v>
      </c>
      <c r="C239" s="16" t="s">
        <v>31</v>
      </c>
      <c r="D239" s="15" t="s">
        <v>31</v>
      </c>
      <c r="E239" s="15" t="s">
        <v>13577</v>
      </c>
      <c r="F239" s="15" t="s">
        <v>33</v>
      </c>
      <c r="G239" s="15" t="s">
        <v>75</v>
      </c>
      <c r="H239" s="17">
        <v>43417</v>
      </c>
      <c r="I239" s="17">
        <v>43417</v>
      </c>
      <c r="J239" s="15" t="s">
        <v>35</v>
      </c>
      <c r="K239" s="15" t="s">
        <v>13374</v>
      </c>
      <c r="L239" s="18">
        <v>-118600</v>
      </c>
      <c r="M239" s="15" t="s">
        <v>37</v>
      </c>
      <c r="N239" s="15" t="s">
        <v>13575</v>
      </c>
      <c r="O239" s="15" t="s">
        <v>31</v>
      </c>
      <c r="P239" s="19">
        <v>0</v>
      </c>
    </row>
    <row r="240" spans="1:16" ht="14.95" hidden="1" x14ac:dyDescent="0.25">
      <c r="A240" s="15" t="s">
        <v>29</v>
      </c>
      <c r="B240" s="15" t="s">
        <v>13573</v>
      </c>
      <c r="C240" s="16" t="s">
        <v>31</v>
      </c>
      <c r="D240" s="15" t="s">
        <v>31</v>
      </c>
      <c r="E240" s="15" t="s">
        <v>13577</v>
      </c>
      <c r="F240" s="15" t="s">
        <v>33</v>
      </c>
      <c r="G240" s="15" t="s">
        <v>75</v>
      </c>
      <c r="H240" s="17">
        <v>43417</v>
      </c>
      <c r="I240" s="17">
        <v>43417</v>
      </c>
      <c r="J240" s="15" t="s">
        <v>35</v>
      </c>
      <c r="K240" s="15" t="s">
        <v>13374</v>
      </c>
      <c r="L240" s="18">
        <v>-139547</v>
      </c>
      <c r="M240" s="15" t="s">
        <v>37</v>
      </c>
      <c r="N240" s="15" t="s">
        <v>13575</v>
      </c>
      <c r="O240" s="15" t="s">
        <v>31</v>
      </c>
      <c r="P240" s="19">
        <v>0</v>
      </c>
    </row>
    <row r="241" spans="1:16" ht="14.95" hidden="1" x14ac:dyDescent="0.25">
      <c r="A241" s="15" t="s">
        <v>29</v>
      </c>
      <c r="B241" s="15" t="s">
        <v>13573</v>
      </c>
      <c r="C241" s="16" t="s">
        <v>31</v>
      </c>
      <c r="D241" s="15" t="s">
        <v>31</v>
      </c>
      <c r="E241" s="15" t="s">
        <v>13577</v>
      </c>
      <c r="F241" s="15" t="s">
        <v>33</v>
      </c>
      <c r="G241" s="15" t="s">
        <v>75</v>
      </c>
      <c r="H241" s="17">
        <v>43417</v>
      </c>
      <c r="I241" s="17">
        <v>43417</v>
      </c>
      <c r="J241" s="15" t="s">
        <v>35</v>
      </c>
      <c r="K241" s="15" t="s">
        <v>13374</v>
      </c>
      <c r="L241" s="18">
        <v>-256362</v>
      </c>
      <c r="M241" s="15" t="s">
        <v>37</v>
      </c>
      <c r="N241" s="15" t="s">
        <v>13575</v>
      </c>
      <c r="O241" s="15" t="s">
        <v>31</v>
      </c>
      <c r="P241" s="19">
        <v>0</v>
      </c>
    </row>
    <row r="242" spans="1:16" ht="14.95" hidden="1" x14ac:dyDescent="0.25">
      <c r="A242" s="15" t="s">
        <v>29</v>
      </c>
      <c r="B242" s="15" t="s">
        <v>13573</v>
      </c>
      <c r="C242" s="16" t="s">
        <v>31</v>
      </c>
      <c r="D242" s="15" t="s">
        <v>31</v>
      </c>
      <c r="E242" s="15" t="s">
        <v>13577</v>
      </c>
      <c r="F242" s="15" t="s">
        <v>33</v>
      </c>
      <c r="G242" s="15" t="s">
        <v>75</v>
      </c>
      <c r="H242" s="17">
        <v>43417</v>
      </c>
      <c r="I242" s="17">
        <v>43417</v>
      </c>
      <c r="J242" s="15" t="s">
        <v>35</v>
      </c>
      <c r="K242" s="15" t="s">
        <v>13374</v>
      </c>
      <c r="L242" s="18">
        <v>-803822</v>
      </c>
      <c r="M242" s="15" t="s">
        <v>37</v>
      </c>
      <c r="N242" s="15" t="s">
        <v>13575</v>
      </c>
      <c r="O242" s="15" t="s">
        <v>31</v>
      </c>
      <c r="P242" s="19">
        <v>0</v>
      </c>
    </row>
    <row r="243" spans="1:16" ht="14.95" hidden="1" x14ac:dyDescent="0.25">
      <c r="A243" s="15" t="s">
        <v>29</v>
      </c>
      <c r="B243" s="15" t="s">
        <v>13573</v>
      </c>
      <c r="C243" s="16" t="s">
        <v>31</v>
      </c>
      <c r="D243" s="15" t="s">
        <v>31</v>
      </c>
      <c r="E243" s="15" t="s">
        <v>13577</v>
      </c>
      <c r="F243" s="15" t="s">
        <v>33</v>
      </c>
      <c r="G243" s="15" t="s">
        <v>75</v>
      </c>
      <c r="H243" s="17">
        <v>43417</v>
      </c>
      <c r="I243" s="17">
        <v>43417</v>
      </c>
      <c r="J243" s="15" t="s">
        <v>35</v>
      </c>
      <c r="K243" s="15" t="s">
        <v>13374</v>
      </c>
      <c r="L243" s="18">
        <v>-292946</v>
      </c>
      <c r="M243" s="15" t="s">
        <v>37</v>
      </c>
      <c r="N243" s="15" t="s">
        <v>13575</v>
      </c>
      <c r="O243" s="15" t="s">
        <v>31</v>
      </c>
      <c r="P243" s="19">
        <v>0</v>
      </c>
    </row>
    <row r="244" spans="1:16" ht="14.95" hidden="1" x14ac:dyDescent="0.25">
      <c r="A244" s="15" t="s">
        <v>29</v>
      </c>
      <c r="B244" s="15" t="s">
        <v>13573</v>
      </c>
      <c r="C244" s="16" t="s">
        <v>31</v>
      </c>
      <c r="D244" s="15" t="s">
        <v>31</v>
      </c>
      <c r="E244" s="15" t="s">
        <v>13577</v>
      </c>
      <c r="F244" s="15" t="s">
        <v>33</v>
      </c>
      <c r="G244" s="15" t="s">
        <v>75</v>
      </c>
      <c r="H244" s="17">
        <v>43417</v>
      </c>
      <c r="I244" s="17">
        <v>43417</v>
      </c>
      <c r="J244" s="15" t="s">
        <v>35</v>
      </c>
      <c r="K244" s="15" t="s">
        <v>13374</v>
      </c>
      <c r="L244" s="18">
        <v>-84922</v>
      </c>
      <c r="M244" s="15" t="s">
        <v>37</v>
      </c>
      <c r="N244" s="15" t="s">
        <v>13575</v>
      </c>
      <c r="O244" s="15" t="s">
        <v>31</v>
      </c>
      <c r="P244" s="19">
        <v>0</v>
      </c>
    </row>
    <row r="245" spans="1:16" ht="14.95" hidden="1" x14ac:dyDescent="0.25">
      <c r="A245" s="15" t="s">
        <v>29</v>
      </c>
      <c r="B245" s="15" t="s">
        <v>13573</v>
      </c>
      <c r="C245" s="16" t="s">
        <v>31</v>
      </c>
      <c r="D245" s="15" t="s">
        <v>31</v>
      </c>
      <c r="E245" s="15" t="s">
        <v>13577</v>
      </c>
      <c r="F245" s="15" t="s">
        <v>33</v>
      </c>
      <c r="G245" s="15" t="s">
        <v>75</v>
      </c>
      <c r="H245" s="17">
        <v>43417</v>
      </c>
      <c r="I245" s="17">
        <v>43417</v>
      </c>
      <c r="J245" s="15" t="s">
        <v>35</v>
      </c>
      <c r="K245" s="15" t="s">
        <v>13374</v>
      </c>
      <c r="L245" s="18">
        <v>-103120</v>
      </c>
      <c r="M245" s="15" t="s">
        <v>37</v>
      </c>
      <c r="N245" s="15" t="s">
        <v>13575</v>
      </c>
      <c r="O245" s="15" t="s">
        <v>31</v>
      </c>
      <c r="P245" s="19">
        <v>0</v>
      </c>
    </row>
    <row r="246" spans="1:16" ht="14.95" hidden="1" x14ac:dyDescent="0.25">
      <c r="A246" s="15" t="s">
        <v>29</v>
      </c>
      <c r="B246" s="15" t="s">
        <v>13573</v>
      </c>
      <c r="C246" s="16" t="s">
        <v>31</v>
      </c>
      <c r="D246" s="15" t="s">
        <v>13573</v>
      </c>
      <c r="E246" s="15" t="s">
        <v>13577</v>
      </c>
      <c r="F246" s="15" t="s">
        <v>33</v>
      </c>
      <c r="G246" s="15" t="s">
        <v>75</v>
      </c>
      <c r="H246" s="17">
        <v>43417</v>
      </c>
      <c r="I246" s="17">
        <v>43417</v>
      </c>
      <c r="J246" s="15" t="s">
        <v>1198</v>
      </c>
      <c r="K246" s="15" t="s">
        <v>13374</v>
      </c>
      <c r="L246" s="18">
        <v>1438211</v>
      </c>
      <c r="M246" s="15" t="s">
        <v>37</v>
      </c>
      <c r="N246" s="15" t="s">
        <v>13576</v>
      </c>
      <c r="O246" s="15" t="s">
        <v>31</v>
      </c>
      <c r="P246" s="19">
        <v>0</v>
      </c>
    </row>
    <row r="247" spans="1:16" ht="14.95" hidden="1" x14ac:dyDescent="0.25">
      <c r="A247" s="15" t="s">
        <v>29</v>
      </c>
      <c r="B247" s="15" t="s">
        <v>13573</v>
      </c>
      <c r="C247" s="16" t="s">
        <v>31</v>
      </c>
      <c r="D247" s="15" t="s">
        <v>31</v>
      </c>
      <c r="E247" s="15" t="s">
        <v>13578</v>
      </c>
      <c r="F247" s="15" t="s">
        <v>33</v>
      </c>
      <c r="G247" s="15" t="s">
        <v>1859</v>
      </c>
      <c r="H247" s="17">
        <v>43417</v>
      </c>
      <c r="I247" s="17">
        <v>43417</v>
      </c>
      <c r="J247" s="15" t="s">
        <v>1198</v>
      </c>
      <c r="K247" s="15" t="s">
        <v>13374</v>
      </c>
      <c r="L247" s="18">
        <v>118600</v>
      </c>
      <c r="M247" s="15" t="s">
        <v>37</v>
      </c>
      <c r="N247" s="15" t="s">
        <v>13575</v>
      </c>
      <c r="O247" s="15" t="s">
        <v>31</v>
      </c>
      <c r="P247" s="19">
        <v>0</v>
      </c>
    </row>
    <row r="248" spans="1:16" ht="14.95" hidden="1" x14ac:dyDescent="0.25">
      <c r="A248" s="15" t="s">
        <v>29</v>
      </c>
      <c r="B248" s="15" t="s">
        <v>13573</v>
      </c>
      <c r="C248" s="16" t="s">
        <v>31</v>
      </c>
      <c r="D248" s="15" t="s">
        <v>31</v>
      </c>
      <c r="E248" s="15" t="s">
        <v>13578</v>
      </c>
      <c r="F248" s="15" t="s">
        <v>33</v>
      </c>
      <c r="G248" s="15" t="s">
        <v>1859</v>
      </c>
      <c r="H248" s="17">
        <v>43417</v>
      </c>
      <c r="I248" s="17">
        <v>43417</v>
      </c>
      <c r="J248" s="15" t="s">
        <v>1198</v>
      </c>
      <c r="K248" s="15" t="s">
        <v>13374</v>
      </c>
      <c r="L248" s="18">
        <v>139547</v>
      </c>
      <c r="M248" s="15" t="s">
        <v>37</v>
      </c>
      <c r="N248" s="15" t="s">
        <v>13575</v>
      </c>
      <c r="O248" s="15" t="s">
        <v>31</v>
      </c>
      <c r="P248" s="19">
        <v>0</v>
      </c>
    </row>
    <row r="249" spans="1:16" ht="14.95" hidden="1" x14ac:dyDescent="0.25">
      <c r="A249" s="15" t="s">
        <v>29</v>
      </c>
      <c r="B249" s="15" t="s">
        <v>13573</v>
      </c>
      <c r="C249" s="16" t="s">
        <v>31</v>
      </c>
      <c r="D249" s="15" t="s">
        <v>13573</v>
      </c>
      <c r="E249" s="15" t="s">
        <v>13578</v>
      </c>
      <c r="F249" s="15" t="s">
        <v>33</v>
      </c>
      <c r="G249" s="15" t="s">
        <v>1859</v>
      </c>
      <c r="H249" s="17">
        <v>43417</v>
      </c>
      <c r="I249" s="17">
        <v>43417</v>
      </c>
      <c r="J249" s="15" t="s">
        <v>35</v>
      </c>
      <c r="K249" s="15" t="s">
        <v>13374</v>
      </c>
      <c r="L249" s="18">
        <v>-1438211</v>
      </c>
      <c r="M249" s="15" t="s">
        <v>37</v>
      </c>
      <c r="N249" s="15" t="s">
        <v>13576</v>
      </c>
      <c r="O249" s="15" t="s">
        <v>31</v>
      </c>
      <c r="P249" s="19">
        <v>0</v>
      </c>
    </row>
    <row r="250" spans="1:16" ht="14.95" hidden="1" x14ac:dyDescent="0.25">
      <c r="A250" s="15" t="s">
        <v>29</v>
      </c>
      <c r="B250" s="15" t="s">
        <v>13573</v>
      </c>
      <c r="C250" s="16" t="s">
        <v>31</v>
      </c>
      <c r="D250" s="15" t="s">
        <v>13474</v>
      </c>
      <c r="E250" s="15" t="s">
        <v>13578</v>
      </c>
      <c r="F250" s="15" t="s">
        <v>33</v>
      </c>
      <c r="G250" s="15" t="s">
        <v>1859</v>
      </c>
      <c r="H250" s="17">
        <v>43417</v>
      </c>
      <c r="I250" s="17">
        <v>43417</v>
      </c>
      <c r="J250" s="15" t="s">
        <v>35</v>
      </c>
      <c r="K250" s="15" t="s">
        <v>13374</v>
      </c>
      <c r="L250" s="18">
        <v>-361106</v>
      </c>
      <c r="M250" s="15" t="s">
        <v>37</v>
      </c>
      <c r="N250" s="15" t="s">
        <v>13579</v>
      </c>
      <c r="O250" s="15" t="s">
        <v>31</v>
      </c>
      <c r="P250" s="19">
        <v>0</v>
      </c>
    </row>
    <row r="251" spans="1:16" ht="14.95" hidden="1" x14ac:dyDescent="0.25">
      <c r="A251" s="15" t="s">
        <v>29</v>
      </c>
      <c r="B251" s="15" t="s">
        <v>13573</v>
      </c>
      <c r="C251" s="16" t="s">
        <v>31</v>
      </c>
      <c r="D251" s="15" t="s">
        <v>31</v>
      </c>
      <c r="E251" s="15" t="s">
        <v>13578</v>
      </c>
      <c r="F251" s="15" t="s">
        <v>33</v>
      </c>
      <c r="G251" s="15" t="s">
        <v>1859</v>
      </c>
      <c r="H251" s="17">
        <v>43417</v>
      </c>
      <c r="I251" s="17">
        <v>43417</v>
      </c>
      <c r="J251" s="15" t="s">
        <v>1198</v>
      </c>
      <c r="K251" s="15" t="s">
        <v>13374</v>
      </c>
      <c r="L251" s="18">
        <v>256362</v>
      </c>
      <c r="M251" s="15" t="s">
        <v>37</v>
      </c>
      <c r="N251" s="15" t="s">
        <v>13575</v>
      </c>
      <c r="O251" s="15" t="s">
        <v>31</v>
      </c>
      <c r="P251" s="19">
        <v>0</v>
      </c>
    </row>
    <row r="252" spans="1:16" ht="14.95" hidden="1" x14ac:dyDescent="0.25">
      <c r="A252" s="15" t="s">
        <v>29</v>
      </c>
      <c r="B252" s="15" t="s">
        <v>13573</v>
      </c>
      <c r="C252" s="16" t="s">
        <v>31</v>
      </c>
      <c r="D252" s="15" t="s">
        <v>31</v>
      </c>
      <c r="E252" s="15" t="s">
        <v>13578</v>
      </c>
      <c r="F252" s="15" t="s">
        <v>33</v>
      </c>
      <c r="G252" s="15" t="s">
        <v>1859</v>
      </c>
      <c r="H252" s="17">
        <v>43417</v>
      </c>
      <c r="I252" s="17">
        <v>43417</v>
      </c>
      <c r="J252" s="15" t="s">
        <v>1198</v>
      </c>
      <c r="K252" s="15" t="s">
        <v>13374</v>
      </c>
      <c r="L252" s="18">
        <v>803822</v>
      </c>
      <c r="M252" s="15" t="s">
        <v>37</v>
      </c>
      <c r="N252" s="15" t="s">
        <v>13575</v>
      </c>
      <c r="O252" s="15" t="s">
        <v>31</v>
      </c>
      <c r="P252" s="19">
        <v>0</v>
      </c>
    </row>
    <row r="253" spans="1:16" ht="14.95" hidden="1" x14ac:dyDescent="0.25">
      <c r="A253" s="15" t="s">
        <v>29</v>
      </c>
      <c r="B253" s="15" t="s">
        <v>13573</v>
      </c>
      <c r="C253" s="16" t="s">
        <v>31</v>
      </c>
      <c r="D253" s="15" t="s">
        <v>31</v>
      </c>
      <c r="E253" s="15" t="s">
        <v>13578</v>
      </c>
      <c r="F253" s="15" t="s">
        <v>33</v>
      </c>
      <c r="G253" s="15" t="s">
        <v>1859</v>
      </c>
      <c r="H253" s="17">
        <v>43417</v>
      </c>
      <c r="I253" s="17">
        <v>43417</v>
      </c>
      <c r="J253" s="15" t="s">
        <v>1198</v>
      </c>
      <c r="K253" s="15" t="s">
        <v>13374</v>
      </c>
      <c r="L253" s="18">
        <v>292946</v>
      </c>
      <c r="M253" s="15" t="s">
        <v>37</v>
      </c>
      <c r="N253" s="15" t="s">
        <v>13575</v>
      </c>
      <c r="O253" s="15" t="s">
        <v>31</v>
      </c>
      <c r="P253" s="19">
        <v>0</v>
      </c>
    </row>
    <row r="254" spans="1:16" ht="14.95" hidden="1" x14ac:dyDescent="0.25">
      <c r="A254" s="15" t="s">
        <v>29</v>
      </c>
      <c r="B254" s="15" t="s">
        <v>13573</v>
      </c>
      <c r="C254" s="16" t="s">
        <v>31</v>
      </c>
      <c r="D254" s="15" t="s">
        <v>31</v>
      </c>
      <c r="E254" s="15" t="s">
        <v>13578</v>
      </c>
      <c r="F254" s="15" t="s">
        <v>33</v>
      </c>
      <c r="G254" s="15" t="s">
        <v>1859</v>
      </c>
      <c r="H254" s="17">
        <v>43417</v>
      </c>
      <c r="I254" s="17">
        <v>43417</v>
      </c>
      <c r="J254" s="15" t="s">
        <v>1198</v>
      </c>
      <c r="K254" s="15" t="s">
        <v>13374</v>
      </c>
      <c r="L254" s="18">
        <v>84922</v>
      </c>
      <c r="M254" s="15" t="s">
        <v>37</v>
      </c>
      <c r="N254" s="15" t="s">
        <v>13575</v>
      </c>
      <c r="O254" s="15" t="s">
        <v>31</v>
      </c>
      <c r="P254" s="19">
        <v>0</v>
      </c>
    </row>
    <row r="255" spans="1:16" ht="14.95" hidden="1" x14ac:dyDescent="0.25">
      <c r="A255" s="15" t="s">
        <v>29</v>
      </c>
      <c r="B255" s="15" t="s">
        <v>13573</v>
      </c>
      <c r="C255" s="16" t="s">
        <v>31</v>
      </c>
      <c r="D255" s="15" t="s">
        <v>31</v>
      </c>
      <c r="E255" s="15" t="s">
        <v>13578</v>
      </c>
      <c r="F255" s="15" t="s">
        <v>33</v>
      </c>
      <c r="G255" s="15" t="s">
        <v>1859</v>
      </c>
      <c r="H255" s="17">
        <v>43417</v>
      </c>
      <c r="I255" s="17">
        <v>43417</v>
      </c>
      <c r="J255" s="15" t="s">
        <v>1198</v>
      </c>
      <c r="K255" s="15" t="s">
        <v>13374</v>
      </c>
      <c r="L255" s="18">
        <v>103120</v>
      </c>
      <c r="M255" s="15" t="s">
        <v>37</v>
      </c>
      <c r="N255" s="15" t="s">
        <v>13575</v>
      </c>
      <c r="O255" s="15" t="s">
        <v>31</v>
      </c>
      <c r="P255" s="19">
        <v>0</v>
      </c>
    </row>
    <row r="256" spans="1:16" ht="14.95" hidden="1" x14ac:dyDescent="0.25">
      <c r="A256" s="15" t="s">
        <v>29</v>
      </c>
      <c r="B256" s="15" t="s">
        <v>13573</v>
      </c>
      <c r="C256" s="16" t="s">
        <v>31</v>
      </c>
      <c r="D256" s="15" t="s">
        <v>13573</v>
      </c>
      <c r="E256" s="15" t="s">
        <v>13578</v>
      </c>
      <c r="F256" s="15" t="s">
        <v>33</v>
      </c>
      <c r="G256" s="15" t="s">
        <v>1859</v>
      </c>
      <c r="H256" s="17">
        <v>43417</v>
      </c>
      <c r="I256" s="17">
        <v>43417</v>
      </c>
      <c r="J256" s="15" t="s">
        <v>35</v>
      </c>
      <c r="K256" s="15" t="s">
        <v>13374</v>
      </c>
      <c r="L256" s="18">
        <v>-1</v>
      </c>
      <c r="M256" s="15" t="s">
        <v>37</v>
      </c>
      <c r="N256" s="15" t="s">
        <v>13580</v>
      </c>
      <c r="O256" s="15" t="s">
        <v>31</v>
      </c>
      <c r="P256" s="19">
        <v>0</v>
      </c>
    </row>
    <row r="257" spans="1:16" ht="14.95" hidden="1" x14ac:dyDescent="0.25">
      <c r="A257" s="15" t="s">
        <v>29</v>
      </c>
      <c r="B257" s="15" t="s">
        <v>13581</v>
      </c>
      <c r="C257" s="16" t="s">
        <v>31</v>
      </c>
      <c r="D257" s="15" t="s">
        <v>13376</v>
      </c>
      <c r="E257" s="15" t="s">
        <v>13582</v>
      </c>
      <c r="F257" s="15" t="s">
        <v>33</v>
      </c>
      <c r="G257" s="15" t="s">
        <v>1859</v>
      </c>
      <c r="H257" s="17">
        <v>43417</v>
      </c>
      <c r="I257" s="17">
        <v>43417</v>
      </c>
      <c r="J257" s="15" t="s">
        <v>35</v>
      </c>
      <c r="K257" s="15" t="s">
        <v>13374</v>
      </c>
      <c r="L257" s="18">
        <v>-873541</v>
      </c>
      <c r="M257" s="15" t="s">
        <v>37</v>
      </c>
      <c r="N257" s="15" t="s">
        <v>13583</v>
      </c>
      <c r="O257" s="15" t="s">
        <v>31</v>
      </c>
      <c r="P257" s="19">
        <v>0</v>
      </c>
    </row>
    <row r="258" spans="1:16" ht="14.95" hidden="1" x14ac:dyDescent="0.25">
      <c r="A258" s="15" t="s">
        <v>29</v>
      </c>
      <c r="B258" s="15" t="s">
        <v>13581</v>
      </c>
      <c r="C258" s="16" t="s">
        <v>31</v>
      </c>
      <c r="D258" s="15" t="s">
        <v>31</v>
      </c>
      <c r="E258" s="15" t="s">
        <v>13582</v>
      </c>
      <c r="F258" s="15" t="s">
        <v>33</v>
      </c>
      <c r="G258" s="15" t="s">
        <v>1859</v>
      </c>
      <c r="H258" s="17">
        <v>43417</v>
      </c>
      <c r="I258" s="17">
        <v>43417</v>
      </c>
      <c r="J258" s="15" t="s">
        <v>1198</v>
      </c>
      <c r="K258" s="15" t="s">
        <v>13374</v>
      </c>
      <c r="L258" s="18">
        <v>540375</v>
      </c>
      <c r="M258" s="15" t="s">
        <v>37</v>
      </c>
      <c r="N258" s="15" t="s">
        <v>13584</v>
      </c>
      <c r="O258" s="15" t="s">
        <v>31</v>
      </c>
      <c r="P258" s="19">
        <v>0</v>
      </c>
    </row>
    <row r="259" spans="1:16" ht="14.95" hidden="1" x14ac:dyDescent="0.25">
      <c r="A259" s="15" t="s">
        <v>29</v>
      </c>
      <c r="B259" s="15" t="s">
        <v>13581</v>
      </c>
      <c r="C259" s="16" t="s">
        <v>31</v>
      </c>
      <c r="D259" s="15" t="s">
        <v>31</v>
      </c>
      <c r="E259" s="15" t="s">
        <v>13582</v>
      </c>
      <c r="F259" s="15" t="s">
        <v>33</v>
      </c>
      <c r="G259" s="15" t="s">
        <v>1859</v>
      </c>
      <c r="H259" s="17">
        <v>43417</v>
      </c>
      <c r="I259" s="17">
        <v>43417</v>
      </c>
      <c r="J259" s="15" t="s">
        <v>1198</v>
      </c>
      <c r="K259" s="15" t="s">
        <v>13374</v>
      </c>
      <c r="L259" s="18">
        <v>333167</v>
      </c>
      <c r="M259" s="15" t="s">
        <v>37</v>
      </c>
      <c r="N259" s="15" t="s">
        <v>13584</v>
      </c>
      <c r="O259" s="15" t="s">
        <v>31</v>
      </c>
      <c r="P259" s="19">
        <v>0</v>
      </c>
    </row>
    <row r="260" spans="1:16" ht="14.95" hidden="1" x14ac:dyDescent="0.25">
      <c r="A260" s="15" t="s">
        <v>29</v>
      </c>
      <c r="B260" s="15" t="s">
        <v>13573</v>
      </c>
      <c r="C260" s="16" t="s">
        <v>31</v>
      </c>
      <c r="D260" s="15" t="s">
        <v>13573</v>
      </c>
      <c r="E260" s="15" t="s">
        <v>13585</v>
      </c>
      <c r="F260" s="15" t="s">
        <v>33</v>
      </c>
      <c r="G260" s="15" t="s">
        <v>1859</v>
      </c>
      <c r="H260" s="17">
        <v>43418</v>
      </c>
      <c r="I260" s="17">
        <v>43418</v>
      </c>
      <c r="J260" s="15" t="s">
        <v>35</v>
      </c>
      <c r="K260" s="15" t="s">
        <v>13374</v>
      </c>
      <c r="L260" s="18">
        <v>-1</v>
      </c>
      <c r="M260" s="15" t="s">
        <v>37</v>
      </c>
      <c r="N260" s="15" t="s">
        <v>13580</v>
      </c>
      <c r="O260" s="15" t="s">
        <v>31</v>
      </c>
      <c r="P260" s="19">
        <v>0</v>
      </c>
    </row>
    <row r="261" spans="1:16" ht="14.95" hidden="1" x14ac:dyDescent="0.25">
      <c r="A261" s="15" t="s">
        <v>29</v>
      </c>
      <c r="B261" s="15" t="s">
        <v>13573</v>
      </c>
      <c r="C261" s="16" t="s">
        <v>31</v>
      </c>
      <c r="D261" s="15" t="s">
        <v>13527</v>
      </c>
      <c r="E261" s="15" t="s">
        <v>13585</v>
      </c>
      <c r="F261" s="15" t="s">
        <v>33</v>
      </c>
      <c r="G261" s="15" t="s">
        <v>1859</v>
      </c>
      <c r="H261" s="17">
        <v>43418</v>
      </c>
      <c r="I261" s="17">
        <v>43418</v>
      </c>
      <c r="J261" s="15" t="s">
        <v>1198</v>
      </c>
      <c r="K261" s="15" t="s">
        <v>13374</v>
      </c>
      <c r="L261" s="18">
        <v>1</v>
      </c>
      <c r="M261" s="15" t="s">
        <v>37</v>
      </c>
      <c r="N261" s="15" t="s">
        <v>31</v>
      </c>
      <c r="O261" s="15" t="s">
        <v>31</v>
      </c>
      <c r="P261" s="19">
        <v>0</v>
      </c>
    </row>
    <row r="262" spans="1:16" ht="14.95" hidden="1" x14ac:dyDescent="0.25">
      <c r="A262" s="15" t="s">
        <v>29</v>
      </c>
      <c r="B262" s="15" t="s">
        <v>13573</v>
      </c>
      <c r="C262" s="16" t="s">
        <v>31</v>
      </c>
      <c r="D262" s="15" t="s">
        <v>13573</v>
      </c>
      <c r="E262" s="15" t="s">
        <v>13586</v>
      </c>
      <c r="F262" s="15" t="s">
        <v>33</v>
      </c>
      <c r="G262" s="15" t="s">
        <v>75</v>
      </c>
      <c r="H262" s="17">
        <v>43418</v>
      </c>
      <c r="I262" s="17">
        <v>43418</v>
      </c>
      <c r="J262" s="15" t="s">
        <v>1198</v>
      </c>
      <c r="K262" s="15" t="s">
        <v>13374</v>
      </c>
      <c r="L262" s="18">
        <v>1</v>
      </c>
      <c r="M262" s="15" t="s">
        <v>37</v>
      </c>
      <c r="N262" s="15" t="s">
        <v>13580</v>
      </c>
      <c r="O262" s="15" t="s">
        <v>31</v>
      </c>
      <c r="P262" s="19">
        <v>0</v>
      </c>
    </row>
    <row r="263" spans="1:16" ht="14.95" hidden="1" x14ac:dyDescent="0.25">
      <c r="A263" s="15" t="s">
        <v>29</v>
      </c>
      <c r="B263" s="15" t="s">
        <v>13573</v>
      </c>
      <c r="C263" s="16" t="s">
        <v>31</v>
      </c>
      <c r="D263" s="15" t="s">
        <v>13527</v>
      </c>
      <c r="E263" s="15" t="s">
        <v>13586</v>
      </c>
      <c r="F263" s="15" t="s">
        <v>33</v>
      </c>
      <c r="G263" s="15" t="s">
        <v>75</v>
      </c>
      <c r="H263" s="17">
        <v>43418</v>
      </c>
      <c r="I263" s="17">
        <v>43418</v>
      </c>
      <c r="J263" s="15" t="s">
        <v>35</v>
      </c>
      <c r="K263" s="15" t="s">
        <v>13374</v>
      </c>
      <c r="L263" s="18">
        <v>-1</v>
      </c>
      <c r="M263" s="15" t="s">
        <v>37</v>
      </c>
      <c r="N263" s="15" t="s">
        <v>31</v>
      </c>
      <c r="O263" s="15" t="s">
        <v>31</v>
      </c>
      <c r="P263" s="19">
        <v>0</v>
      </c>
    </row>
    <row r="264" spans="1:16" ht="14.95" x14ac:dyDescent="0.25">
      <c r="A264" s="15" t="s">
        <v>29</v>
      </c>
      <c r="B264" s="15" t="s">
        <v>13509</v>
      </c>
      <c r="C264" s="16" t="s">
        <v>31</v>
      </c>
      <c r="D264" s="15" t="s">
        <v>13509</v>
      </c>
      <c r="E264" s="15" t="s">
        <v>13587</v>
      </c>
      <c r="F264" s="15" t="s">
        <v>33</v>
      </c>
      <c r="G264" s="15" t="s">
        <v>1859</v>
      </c>
      <c r="H264" s="17">
        <v>42824</v>
      </c>
      <c r="I264" s="17">
        <v>43433</v>
      </c>
      <c r="J264" s="15" t="s">
        <v>35</v>
      </c>
      <c r="K264" s="15" t="s">
        <v>13164</v>
      </c>
      <c r="L264" s="18">
        <v>-68274</v>
      </c>
      <c r="M264" s="15" t="s">
        <v>37</v>
      </c>
      <c r="N264" s="15" t="s">
        <v>13588</v>
      </c>
      <c r="O264" s="15" t="s">
        <v>31</v>
      </c>
      <c r="P264" s="19">
        <v>0</v>
      </c>
    </row>
    <row r="265" spans="1:16" ht="14.95" x14ac:dyDescent="0.25">
      <c r="A265" s="15" t="s">
        <v>29</v>
      </c>
      <c r="B265" s="15" t="s">
        <v>13509</v>
      </c>
      <c r="C265" s="16" t="s">
        <v>31</v>
      </c>
      <c r="D265" s="15" t="s">
        <v>13509</v>
      </c>
      <c r="E265" s="15" t="s">
        <v>13587</v>
      </c>
      <c r="F265" s="15" t="s">
        <v>33</v>
      </c>
      <c r="G265" s="15" t="s">
        <v>1859</v>
      </c>
      <c r="H265" s="17">
        <v>42824</v>
      </c>
      <c r="I265" s="17">
        <v>43433</v>
      </c>
      <c r="J265" s="15" t="s">
        <v>35</v>
      </c>
      <c r="K265" s="15" t="s">
        <v>13164</v>
      </c>
      <c r="L265" s="18">
        <v>-4528</v>
      </c>
      <c r="M265" s="15" t="s">
        <v>37</v>
      </c>
      <c r="N265" s="15" t="s">
        <v>13589</v>
      </c>
      <c r="O265" s="15" t="s">
        <v>31</v>
      </c>
      <c r="P265" s="19">
        <v>0</v>
      </c>
    </row>
    <row r="266" spans="1:16" ht="14.95" x14ac:dyDescent="0.25">
      <c r="A266" s="15" t="s">
        <v>29</v>
      </c>
      <c r="B266" s="15" t="s">
        <v>13590</v>
      </c>
      <c r="C266" s="16" t="s">
        <v>31</v>
      </c>
      <c r="D266" s="15" t="s">
        <v>13591</v>
      </c>
      <c r="E266" s="15" t="s">
        <v>13592</v>
      </c>
      <c r="F266" s="15" t="s">
        <v>33</v>
      </c>
      <c r="G266" s="15" t="s">
        <v>1859</v>
      </c>
      <c r="H266" s="17">
        <v>43355</v>
      </c>
      <c r="I266" s="17">
        <v>43439</v>
      </c>
      <c r="J266" s="15" t="s">
        <v>1198</v>
      </c>
      <c r="K266" s="15" t="s">
        <v>13164</v>
      </c>
      <c r="L266" s="18">
        <v>730829</v>
      </c>
      <c r="M266" s="15" t="s">
        <v>37</v>
      </c>
      <c r="N266" s="15" t="s">
        <v>13591</v>
      </c>
      <c r="O266" s="15" t="s">
        <v>31</v>
      </c>
      <c r="P266" s="19">
        <v>0</v>
      </c>
    </row>
    <row r="267" spans="1:16" ht="14.95" hidden="1" x14ac:dyDescent="0.25">
      <c r="A267" s="15" t="s">
        <v>29</v>
      </c>
      <c r="B267" s="15" t="s">
        <v>13593</v>
      </c>
      <c r="C267" s="16" t="s">
        <v>31</v>
      </c>
      <c r="D267" s="15" t="s">
        <v>31</v>
      </c>
      <c r="E267" s="15" t="s">
        <v>13594</v>
      </c>
      <c r="F267" s="15" t="s">
        <v>33</v>
      </c>
      <c r="G267" s="15" t="s">
        <v>3385</v>
      </c>
      <c r="H267" s="17">
        <v>43453</v>
      </c>
      <c r="I267" s="17">
        <v>43453</v>
      </c>
      <c r="J267" s="15" t="s">
        <v>1198</v>
      </c>
      <c r="K267" s="15" t="s">
        <v>13374</v>
      </c>
      <c r="L267" s="18">
        <v>361106</v>
      </c>
      <c r="M267" s="15" t="s">
        <v>37</v>
      </c>
      <c r="N267" s="15" t="s">
        <v>13595</v>
      </c>
      <c r="O267" s="15" t="s">
        <v>31</v>
      </c>
      <c r="P267" s="19">
        <v>0</v>
      </c>
    </row>
    <row r="268" spans="1:16" ht="14.95" hidden="1" x14ac:dyDescent="0.25">
      <c r="A268" s="15" t="s">
        <v>29</v>
      </c>
      <c r="B268" s="15" t="s">
        <v>13593</v>
      </c>
      <c r="C268" s="16" t="s">
        <v>31</v>
      </c>
      <c r="D268" s="15" t="s">
        <v>31</v>
      </c>
      <c r="E268" s="15" t="s">
        <v>13594</v>
      </c>
      <c r="F268" s="15" t="s">
        <v>33</v>
      </c>
      <c r="G268" s="15" t="s">
        <v>3385</v>
      </c>
      <c r="H268" s="17">
        <v>43453</v>
      </c>
      <c r="I268" s="17">
        <v>43453</v>
      </c>
      <c r="J268" s="15" t="s">
        <v>1198</v>
      </c>
      <c r="K268" s="15" t="s">
        <v>13374</v>
      </c>
      <c r="L268" s="18">
        <v>873541</v>
      </c>
      <c r="M268" s="15" t="s">
        <v>37</v>
      </c>
      <c r="N268" s="15" t="s">
        <v>13595</v>
      </c>
      <c r="O268" s="15" t="s">
        <v>31</v>
      </c>
      <c r="P268" s="19">
        <v>0</v>
      </c>
    </row>
    <row r="269" spans="1:16" ht="14.95" x14ac:dyDescent="0.25">
      <c r="A269" s="15" t="s">
        <v>29</v>
      </c>
      <c r="B269" s="15" t="s">
        <v>13596</v>
      </c>
      <c r="C269" s="16" t="s">
        <v>31</v>
      </c>
      <c r="D269" s="15" t="s">
        <v>13597</v>
      </c>
      <c r="E269" s="15" t="s">
        <v>13598</v>
      </c>
      <c r="F269" s="15" t="s">
        <v>33</v>
      </c>
      <c r="G269" s="15" t="s">
        <v>1859</v>
      </c>
      <c r="H269" s="17">
        <v>43647</v>
      </c>
      <c r="I269" s="17">
        <v>43696</v>
      </c>
      <c r="J269" s="15" t="s">
        <v>1198</v>
      </c>
      <c r="K269" s="15" t="s">
        <v>13164</v>
      </c>
      <c r="L269" s="18">
        <v>911642</v>
      </c>
      <c r="M269" s="15" t="s">
        <v>37</v>
      </c>
      <c r="N269" s="15" t="s">
        <v>13599</v>
      </c>
      <c r="O269" s="15" t="s">
        <v>31</v>
      </c>
      <c r="P269" s="19">
        <v>0</v>
      </c>
    </row>
    <row r="270" spans="1:16" ht="14.95" x14ac:dyDescent="0.25">
      <c r="A270" s="15" t="s">
        <v>29</v>
      </c>
      <c r="B270" s="15" t="s">
        <v>13596</v>
      </c>
      <c r="C270" s="16" t="s">
        <v>31</v>
      </c>
      <c r="D270" s="15" t="s">
        <v>13597</v>
      </c>
      <c r="E270" s="15" t="s">
        <v>13598</v>
      </c>
      <c r="F270" s="15" t="s">
        <v>33</v>
      </c>
      <c r="G270" s="15" t="s">
        <v>1859</v>
      </c>
      <c r="H270" s="17">
        <v>43647</v>
      </c>
      <c r="I270" s="17">
        <v>43696</v>
      </c>
      <c r="J270" s="15" t="s">
        <v>1198</v>
      </c>
      <c r="K270" s="15" t="s">
        <v>13164</v>
      </c>
      <c r="L270" s="18">
        <v>566759</v>
      </c>
      <c r="M270" s="15" t="s">
        <v>37</v>
      </c>
      <c r="N270" s="15" t="s">
        <v>13599</v>
      </c>
      <c r="O270" s="15" t="s">
        <v>31</v>
      </c>
      <c r="P270" s="19">
        <v>0</v>
      </c>
    </row>
    <row r="271" spans="1:16" ht="14.95" hidden="1" x14ac:dyDescent="0.25">
      <c r="A271" s="15" t="s">
        <v>29</v>
      </c>
      <c r="B271" s="15" t="s">
        <v>13600</v>
      </c>
      <c r="C271" s="16" t="s">
        <v>31</v>
      </c>
      <c r="D271" s="15" t="s">
        <v>13573</v>
      </c>
      <c r="E271" s="15" t="s">
        <v>13601</v>
      </c>
      <c r="F271" s="15" t="s">
        <v>33</v>
      </c>
      <c r="G271" s="15" t="s">
        <v>1859</v>
      </c>
      <c r="H271" s="17">
        <v>43910</v>
      </c>
      <c r="I271" s="17">
        <v>44035</v>
      </c>
      <c r="J271" s="15" t="s">
        <v>1198</v>
      </c>
      <c r="K271" s="15" t="s">
        <v>13374</v>
      </c>
      <c r="L271" s="18">
        <v>84063</v>
      </c>
      <c r="M271" s="15" t="s">
        <v>37</v>
      </c>
      <c r="N271" s="15" t="s">
        <v>31</v>
      </c>
      <c r="O271" s="15" t="s">
        <v>31</v>
      </c>
      <c r="P271" s="19">
        <v>0</v>
      </c>
    </row>
    <row r="272" spans="1:16" ht="14.95" hidden="1" x14ac:dyDescent="0.25">
      <c r="A272" s="15" t="s">
        <v>29</v>
      </c>
      <c r="B272" s="15" t="s">
        <v>13600</v>
      </c>
      <c r="C272" s="16" t="s">
        <v>31</v>
      </c>
      <c r="D272" s="15" t="s">
        <v>13573</v>
      </c>
      <c r="E272" s="15" t="s">
        <v>13602</v>
      </c>
      <c r="F272" s="15" t="s">
        <v>33</v>
      </c>
      <c r="G272" s="15" t="s">
        <v>75</v>
      </c>
      <c r="H272" s="17">
        <v>43910</v>
      </c>
      <c r="I272" s="17">
        <v>44035</v>
      </c>
      <c r="J272" s="15" t="s">
        <v>35</v>
      </c>
      <c r="K272" s="15" t="s">
        <v>13374</v>
      </c>
      <c r="L272" s="18">
        <v>-84063</v>
      </c>
      <c r="M272" s="15" t="s">
        <v>37</v>
      </c>
      <c r="N272" s="15" t="s">
        <v>31</v>
      </c>
      <c r="O272" s="15" t="s">
        <v>31</v>
      </c>
      <c r="P272" s="19">
        <v>0</v>
      </c>
    </row>
    <row r="273" spans="1:16" ht="14.95" hidden="1" x14ac:dyDescent="0.25">
      <c r="A273" s="15" t="s">
        <v>29</v>
      </c>
      <c r="B273" s="15" t="s">
        <v>13600</v>
      </c>
      <c r="C273" s="16" t="s">
        <v>31</v>
      </c>
      <c r="D273" s="15" t="s">
        <v>13573</v>
      </c>
      <c r="E273" s="15" t="s">
        <v>13603</v>
      </c>
      <c r="F273" s="15" t="s">
        <v>33</v>
      </c>
      <c r="G273" s="15" t="s">
        <v>1859</v>
      </c>
      <c r="H273" s="17">
        <v>43910</v>
      </c>
      <c r="I273" s="17">
        <v>44035</v>
      </c>
      <c r="J273" s="15" t="s">
        <v>1198</v>
      </c>
      <c r="K273" s="15" t="s">
        <v>13374</v>
      </c>
      <c r="L273" s="18">
        <v>84093</v>
      </c>
      <c r="M273" s="15" t="s">
        <v>37</v>
      </c>
      <c r="N273" s="15" t="s">
        <v>31</v>
      </c>
      <c r="O273" s="15" t="s">
        <v>31</v>
      </c>
      <c r="P273" s="19">
        <v>0</v>
      </c>
    </row>
    <row r="274" spans="1:16" ht="14.95" hidden="1" x14ac:dyDescent="0.25">
      <c r="A274" s="15" t="s">
        <v>29</v>
      </c>
      <c r="B274" s="15" t="s">
        <v>13600</v>
      </c>
      <c r="C274" s="16" t="s">
        <v>31</v>
      </c>
      <c r="D274" s="15" t="s">
        <v>13573</v>
      </c>
      <c r="E274" s="15" t="s">
        <v>13604</v>
      </c>
      <c r="F274" s="15" t="s">
        <v>33</v>
      </c>
      <c r="G274" s="15" t="s">
        <v>75</v>
      </c>
      <c r="H274" s="17">
        <v>43910</v>
      </c>
      <c r="I274" s="17">
        <v>44035</v>
      </c>
      <c r="J274" s="15" t="s">
        <v>35</v>
      </c>
      <c r="K274" s="15" t="s">
        <v>13374</v>
      </c>
      <c r="L274" s="18">
        <v>-84093</v>
      </c>
      <c r="M274" s="15" t="s">
        <v>37</v>
      </c>
      <c r="N274" s="15" t="s">
        <v>31</v>
      </c>
      <c r="O274" s="15" t="s">
        <v>31</v>
      </c>
      <c r="P274" s="19">
        <v>0</v>
      </c>
    </row>
    <row r="275" spans="1:16" ht="14.95" hidden="1" x14ac:dyDescent="0.25">
      <c r="A275" s="15" t="s">
        <v>29</v>
      </c>
      <c r="B275" s="15" t="s">
        <v>13600</v>
      </c>
      <c r="C275" s="16" t="s">
        <v>31</v>
      </c>
      <c r="D275" s="15" t="s">
        <v>31</v>
      </c>
      <c r="E275" s="15" t="s">
        <v>13605</v>
      </c>
      <c r="F275" s="15" t="s">
        <v>33</v>
      </c>
      <c r="G275" s="15" t="s">
        <v>1859</v>
      </c>
      <c r="H275" s="17">
        <v>43910</v>
      </c>
      <c r="I275" s="17">
        <v>44035</v>
      </c>
      <c r="J275" s="15" t="s">
        <v>1198</v>
      </c>
      <c r="K275" s="15" t="s">
        <v>13374</v>
      </c>
      <c r="L275" s="18">
        <v>1438211</v>
      </c>
      <c r="M275" s="15" t="s">
        <v>37</v>
      </c>
      <c r="N275" s="15" t="s">
        <v>13606</v>
      </c>
      <c r="O275" s="15" t="s">
        <v>31</v>
      </c>
      <c r="P275" s="19">
        <v>0</v>
      </c>
    </row>
    <row r="276" spans="1:16" ht="14.95" hidden="1" x14ac:dyDescent="0.25">
      <c r="A276" s="15" t="s">
        <v>29</v>
      </c>
      <c r="B276" s="15" t="s">
        <v>13600</v>
      </c>
      <c r="C276" s="16" t="s">
        <v>31</v>
      </c>
      <c r="D276" s="15" t="s">
        <v>13600</v>
      </c>
      <c r="E276" s="15" t="s">
        <v>13607</v>
      </c>
      <c r="F276" s="15" t="s">
        <v>33</v>
      </c>
      <c r="G276" s="15" t="s">
        <v>2870</v>
      </c>
      <c r="H276" s="17">
        <v>43910</v>
      </c>
      <c r="I276" s="17">
        <v>44035</v>
      </c>
      <c r="J276" s="15" t="s">
        <v>1198</v>
      </c>
      <c r="K276" s="15" t="s">
        <v>13374</v>
      </c>
      <c r="L276" s="18">
        <v>1354118</v>
      </c>
      <c r="M276" s="15" t="s">
        <v>37</v>
      </c>
      <c r="N276" s="15" t="s">
        <v>13608</v>
      </c>
      <c r="O276" s="15" t="s">
        <v>31</v>
      </c>
      <c r="P276" s="19">
        <v>0</v>
      </c>
    </row>
    <row r="277" spans="1:16" ht="14.95" hidden="1" x14ac:dyDescent="0.25">
      <c r="A277" s="15" t="s">
        <v>29</v>
      </c>
      <c r="B277" s="15" t="s">
        <v>13600</v>
      </c>
      <c r="C277" s="16" t="s">
        <v>31</v>
      </c>
      <c r="D277" s="15" t="s">
        <v>31</v>
      </c>
      <c r="E277" s="15" t="s">
        <v>13607</v>
      </c>
      <c r="F277" s="15" t="s">
        <v>33</v>
      </c>
      <c r="G277" s="15" t="s">
        <v>2870</v>
      </c>
      <c r="H277" s="17">
        <v>43910</v>
      </c>
      <c r="I277" s="17">
        <v>44035</v>
      </c>
      <c r="J277" s="15" t="s">
        <v>35</v>
      </c>
      <c r="K277" s="15" t="s">
        <v>13374</v>
      </c>
      <c r="L277" s="18">
        <v>-1438211</v>
      </c>
      <c r="M277" s="15" t="s">
        <v>37</v>
      </c>
      <c r="N277" s="15" t="s">
        <v>13606</v>
      </c>
      <c r="O277" s="15" t="s">
        <v>31</v>
      </c>
      <c r="P277" s="19">
        <v>0</v>
      </c>
    </row>
    <row r="278" spans="1:16" ht="14.95" hidden="1" x14ac:dyDescent="0.25">
      <c r="A278" s="15" t="s">
        <v>29</v>
      </c>
      <c r="B278" s="15" t="s">
        <v>13600</v>
      </c>
      <c r="C278" s="16" t="s">
        <v>31</v>
      </c>
      <c r="D278" s="15" t="s">
        <v>31</v>
      </c>
      <c r="E278" s="15" t="s">
        <v>13607</v>
      </c>
      <c r="F278" s="15" t="s">
        <v>33</v>
      </c>
      <c r="G278" s="15" t="s">
        <v>2870</v>
      </c>
      <c r="H278" s="17">
        <v>43910</v>
      </c>
      <c r="I278" s="17">
        <v>44035</v>
      </c>
      <c r="J278" s="15" t="s">
        <v>1198</v>
      </c>
      <c r="K278" s="15" t="s">
        <v>13374</v>
      </c>
      <c r="L278" s="18">
        <v>84093</v>
      </c>
      <c r="M278" s="15" t="s">
        <v>37</v>
      </c>
      <c r="N278" s="15" t="s">
        <v>13606</v>
      </c>
      <c r="O278" s="15" t="s">
        <v>31</v>
      </c>
      <c r="P278" s="19">
        <v>0</v>
      </c>
    </row>
    <row r="279" spans="1:16" ht="14.95" hidden="1" x14ac:dyDescent="0.25">
      <c r="A279" s="15" t="s">
        <v>29</v>
      </c>
      <c r="B279" s="15" t="s">
        <v>13600</v>
      </c>
      <c r="C279" s="16" t="s">
        <v>31</v>
      </c>
      <c r="D279" s="15" t="s">
        <v>13600</v>
      </c>
      <c r="E279" s="15" t="s">
        <v>13609</v>
      </c>
      <c r="F279" s="15" t="s">
        <v>33</v>
      </c>
      <c r="G279" s="15" t="s">
        <v>2873</v>
      </c>
      <c r="H279" s="17">
        <v>43910</v>
      </c>
      <c r="I279" s="17">
        <v>44035</v>
      </c>
      <c r="J279" s="15" t="s">
        <v>35</v>
      </c>
      <c r="K279" s="15" t="s">
        <v>13374</v>
      </c>
      <c r="L279" s="18">
        <v>-1354118</v>
      </c>
      <c r="M279" s="15" t="s">
        <v>37</v>
      </c>
      <c r="N279" s="15" t="s">
        <v>13608</v>
      </c>
      <c r="O279" s="15" t="s">
        <v>31</v>
      </c>
      <c r="P279" s="19">
        <v>0</v>
      </c>
    </row>
    <row r="280" spans="1:16" ht="14.95" hidden="1" x14ac:dyDescent="0.25">
      <c r="A280" s="15" t="s">
        <v>29</v>
      </c>
      <c r="B280" s="15" t="s">
        <v>13600</v>
      </c>
      <c r="C280" s="16" t="s">
        <v>31</v>
      </c>
      <c r="D280" s="15" t="s">
        <v>31</v>
      </c>
      <c r="E280" s="15" t="s">
        <v>13609</v>
      </c>
      <c r="F280" s="15" t="s">
        <v>33</v>
      </c>
      <c r="G280" s="15" t="s">
        <v>2873</v>
      </c>
      <c r="H280" s="17">
        <v>43910</v>
      </c>
      <c r="I280" s="17">
        <v>44035</v>
      </c>
      <c r="J280" s="15" t="s">
        <v>1198</v>
      </c>
      <c r="K280" s="15" t="s">
        <v>13374</v>
      </c>
      <c r="L280" s="18">
        <v>1438211</v>
      </c>
      <c r="M280" s="15" t="s">
        <v>37</v>
      </c>
      <c r="N280" s="15" t="s">
        <v>13606</v>
      </c>
      <c r="O280" s="15" t="s">
        <v>31</v>
      </c>
      <c r="P280" s="19">
        <v>0</v>
      </c>
    </row>
    <row r="281" spans="1:16" ht="14.95" hidden="1" x14ac:dyDescent="0.25">
      <c r="A281" s="15" t="s">
        <v>29</v>
      </c>
      <c r="B281" s="15" t="s">
        <v>13600</v>
      </c>
      <c r="C281" s="16" t="s">
        <v>31</v>
      </c>
      <c r="D281" s="15" t="s">
        <v>31</v>
      </c>
      <c r="E281" s="15" t="s">
        <v>13609</v>
      </c>
      <c r="F281" s="15" t="s">
        <v>33</v>
      </c>
      <c r="G281" s="15" t="s">
        <v>2873</v>
      </c>
      <c r="H281" s="17">
        <v>43910</v>
      </c>
      <c r="I281" s="17">
        <v>44035</v>
      </c>
      <c r="J281" s="15" t="s">
        <v>35</v>
      </c>
      <c r="K281" s="15" t="s">
        <v>13374</v>
      </c>
      <c r="L281" s="18">
        <v>-84093</v>
      </c>
      <c r="M281" s="15" t="s">
        <v>37</v>
      </c>
      <c r="N281" s="15" t="s">
        <v>13606</v>
      </c>
      <c r="O281" s="15" t="s">
        <v>31</v>
      </c>
      <c r="P281" s="19">
        <v>0</v>
      </c>
    </row>
    <row r="282" spans="1:16" ht="14.95" x14ac:dyDescent="0.25">
      <c r="A282" s="15" t="s">
        <v>29</v>
      </c>
      <c r="B282" s="15" t="s">
        <v>5287</v>
      </c>
      <c r="C282" s="16" t="s">
        <v>31</v>
      </c>
      <c r="D282" s="15" t="s">
        <v>5288</v>
      </c>
      <c r="E282" s="15" t="s">
        <v>13610</v>
      </c>
      <c r="F282" s="15" t="s">
        <v>33</v>
      </c>
      <c r="G282" s="15" t="s">
        <v>1859</v>
      </c>
      <c r="H282" s="17">
        <v>44812</v>
      </c>
      <c r="I282" s="20">
        <v>44824</v>
      </c>
      <c r="J282" s="15" t="s">
        <v>1198</v>
      </c>
      <c r="K282" s="15" t="s">
        <v>13164</v>
      </c>
      <c r="L282" s="21">
        <v>400000</v>
      </c>
      <c r="M282" s="15" t="s">
        <v>37</v>
      </c>
      <c r="N282" s="15" t="s">
        <v>5290</v>
      </c>
      <c r="O282" s="15" t="s">
        <v>31</v>
      </c>
      <c r="P282" s="19">
        <v>0</v>
      </c>
    </row>
    <row r="283" spans="1:16" ht="14.95" hidden="1" x14ac:dyDescent="0.25">
      <c r="A283" s="36" t="s">
        <v>29</v>
      </c>
      <c r="B283" s="15" t="s">
        <v>31</v>
      </c>
      <c r="C283" s="16" t="s">
        <v>31</v>
      </c>
      <c r="D283" s="15" t="s">
        <v>13520</v>
      </c>
      <c r="E283" s="15" t="s">
        <v>17842</v>
      </c>
      <c r="F283" s="15" t="s">
        <v>33</v>
      </c>
      <c r="G283" s="15" t="s">
        <v>75</v>
      </c>
      <c r="H283" s="17">
        <v>45190</v>
      </c>
      <c r="I283" s="17">
        <v>45344</v>
      </c>
      <c r="J283" s="15" t="s">
        <v>35</v>
      </c>
      <c r="K283" s="15" t="s">
        <v>13374</v>
      </c>
      <c r="L283" s="18">
        <v>-2501518</v>
      </c>
      <c r="M283" s="15" t="s">
        <v>37</v>
      </c>
      <c r="N283" s="15" t="s">
        <v>17843</v>
      </c>
    </row>
    <row r="284" spans="1:16" ht="14.95" hidden="1" x14ac:dyDescent="0.25">
      <c r="A284" s="36" t="s">
        <v>29</v>
      </c>
      <c r="B284" s="15" t="s">
        <v>31</v>
      </c>
      <c r="C284" s="16" t="s">
        <v>31</v>
      </c>
      <c r="D284" s="15" t="s">
        <v>31</v>
      </c>
      <c r="E284" s="15" t="s">
        <v>17842</v>
      </c>
      <c r="F284" s="15" t="s">
        <v>33</v>
      </c>
      <c r="G284" s="15" t="s">
        <v>75</v>
      </c>
      <c r="H284" s="17">
        <v>45190</v>
      </c>
      <c r="I284" s="17">
        <v>45344</v>
      </c>
      <c r="J284" s="15" t="s">
        <v>1198</v>
      </c>
      <c r="K284" s="15" t="s">
        <v>13374</v>
      </c>
      <c r="L284" s="18">
        <v>2598456</v>
      </c>
      <c r="M284" s="15" t="s">
        <v>37</v>
      </c>
      <c r="N284" s="15" t="s">
        <v>17845</v>
      </c>
    </row>
    <row r="285" spans="1:16" ht="14.95" hidden="1" x14ac:dyDescent="0.25">
      <c r="A285" s="36" t="s">
        <v>29</v>
      </c>
      <c r="B285" s="15" t="s">
        <v>31</v>
      </c>
      <c r="C285" s="16" t="s">
        <v>31</v>
      </c>
      <c r="D285" s="15" t="s">
        <v>13520</v>
      </c>
      <c r="E285" s="15" t="s">
        <v>17844</v>
      </c>
      <c r="F285" s="15" t="s">
        <v>33</v>
      </c>
      <c r="G285" s="15" t="s">
        <v>75</v>
      </c>
      <c r="H285" s="17">
        <v>45190</v>
      </c>
      <c r="I285" s="17">
        <v>45344</v>
      </c>
      <c r="J285" s="15" t="s">
        <v>1198</v>
      </c>
      <c r="K285" s="15" t="s">
        <v>13374</v>
      </c>
      <c r="L285" s="18">
        <v>2501518</v>
      </c>
      <c r="M285" s="15" t="s">
        <v>37</v>
      </c>
      <c r="N285" s="15" t="s">
        <v>17843</v>
      </c>
    </row>
    <row r="286" spans="1:16" ht="14.95" hidden="1" x14ac:dyDescent="0.25">
      <c r="A286" s="36" t="s">
        <v>29</v>
      </c>
      <c r="B286" s="15" t="s">
        <v>31</v>
      </c>
      <c r="C286" s="16" t="s">
        <v>31</v>
      </c>
      <c r="D286" s="15" t="s">
        <v>31</v>
      </c>
      <c r="E286" s="15" t="s">
        <v>17844</v>
      </c>
      <c r="F286" s="15" t="s">
        <v>33</v>
      </c>
      <c r="G286" s="15" t="s">
        <v>75</v>
      </c>
      <c r="H286" s="17">
        <v>45190</v>
      </c>
      <c r="I286" s="17">
        <v>45344</v>
      </c>
      <c r="J286" s="15" t="s">
        <v>35</v>
      </c>
      <c r="K286" s="15" t="s">
        <v>13374</v>
      </c>
      <c r="L286" s="18">
        <v>-2598456</v>
      </c>
      <c r="M286" s="15" t="s">
        <v>37</v>
      </c>
      <c r="N286" s="15" t="s">
        <v>17845</v>
      </c>
    </row>
    <row r="287" spans="1:16" hidden="1" x14ac:dyDescent="0.25">
      <c r="A287" s="36" t="s">
        <v>29</v>
      </c>
      <c r="B287" s="15" t="s">
        <v>31</v>
      </c>
      <c r="C287" s="16" t="s">
        <v>31</v>
      </c>
      <c r="D287" s="15" t="s">
        <v>31</v>
      </c>
      <c r="E287" s="15" t="s">
        <v>17846</v>
      </c>
      <c r="F287" s="15" t="s">
        <v>33</v>
      </c>
      <c r="G287" s="15" t="s">
        <v>75</v>
      </c>
      <c r="H287" s="17">
        <v>45190</v>
      </c>
      <c r="I287" s="17">
        <v>45344</v>
      </c>
      <c r="J287" s="15" t="s">
        <v>1198</v>
      </c>
      <c r="K287" s="15" t="s">
        <v>13374</v>
      </c>
      <c r="L287" s="37">
        <v>2598456</v>
      </c>
      <c r="M287" s="15" t="s">
        <v>37</v>
      </c>
      <c r="N287" s="66" t="s">
        <v>17847</v>
      </c>
    </row>
    <row r="288" spans="1:16" hidden="1" x14ac:dyDescent="0.25">
      <c r="A288" s="36" t="s">
        <v>29</v>
      </c>
      <c r="B288" s="15" t="s">
        <v>17841</v>
      </c>
      <c r="C288" s="16" t="s">
        <v>31</v>
      </c>
      <c r="D288" s="15" t="s">
        <v>13520</v>
      </c>
      <c r="E288" s="15" t="s">
        <v>17848</v>
      </c>
      <c r="F288" s="15" t="s">
        <v>33</v>
      </c>
      <c r="G288" s="15" t="s">
        <v>2870</v>
      </c>
      <c r="H288" s="17">
        <v>45190</v>
      </c>
      <c r="I288" s="17">
        <v>45344</v>
      </c>
      <c r="J288" s="15" t="s">
        <v>1198</v>
      </c>
      <c r="K288" s="15" t="s">
        <v>13374</v>
      </c>
      <c r="L288" s="18">
        <v>2501518</v>
      </c>
      <c r="M288" s="15" t="s">
        <v>37</v>
      </c>
      <c r="N288" s="15" t="s">
        <v>31</v>
      </c>
    </row>
    <row r="289" spans="1:14" hidden="1" x14ac:dyDescent="0.25">
      <c r="A289" s="36" t="s">
        <v>29</v>
      </c>
      <c r="B289" s="15" t="s">
        <v>17841</v>
      </c>
      <c r="C289" s="16" t="s">
        <v>31</v>
      </c>
      <c r="D289" s="15" t="s">
        <v>31</v>
      </c>
      <c r="E289" s="15" t="s">
        <v>17848</v>
      </c>
      <c r="F289" s="15" t="s">
        <v>33</v>
      </c>
      <c r="G289" s="15" t="s">
        <v>2870</v>
      </c>
      <c r="H289" s="17">
        <v>45190</v>
      </c>
      <c r="I289" s="17">
        <v>45344</v>
      </c>
      <c r="J289" s="15" t="s">
        <v>35</v>
      </c>
      <c r="K289" s="15" t="s">
        <v>13374</v>
      </c>
      <c r="L289" s="18">
        <v>-2501518</v>
      </c>
      <c r="M289" s="15" t="s">
        <v>37</v>
      </c>
      <c r="N289" s="15" t="s">
        <v>17845</v>
      </c>
    </row>
    <row r="290" spans="1:14" hidden="1" x14ac:dyDescent="0.25">
      <c r="A290" s="36" t="s">
        <v>29</v>
      </c>
      <c r="B290" s="15" t="s">
        <v>17841</v>
      </c>
      <c r="C290" s="16" t="s">
        <v>31</v>
      </c>
      <c r="D290" s="15" t="s">
        <v>31</v>
      </c>
      <c r="E290" s="15" t="s">
        <v>17849</v>
      </c>
      <c r="F290" s="15" t="s">
        <v>33</v>
      </c>
      <c r="G290" s="15" t="s">
        <v>2873</v>
      </c>
      <c r="H290" s="17">
        <v>45190</v>
      </c>
      <c r="I290" s="17">
        <v>45344</v>
      </c>
      <c r="J290" s="15" t="s">
        <v>1198</v>
      </c>
      <c r="K290" s="15" t="s">
        <v>13374</v>
      </c>
      <c r="L290" s="18">
        <v>2501518</v>
      </c>
      <c r="M290" s="15" t="s">
        <v>37</v>
      </c>
      <c r="N290" s="15" t="s">
        <v>17845</v>
      </c>
    </row>
    <row r="291" spans="1:14" hidden="1" x14ac:dyDescent="0.25">
      <c r="A291" s="36" t="s">
        <v>29</v>
      </c>
      <c r="B291" s="15" t="s">
        <v>17841</v>
      </c>
      <c r="C291" s="16" t="s">
        <v>31</v>
      </c>
      <c r="D291" s="15" t="s">
        <v>13520</v>
      </c>
      <c r="E291" s="15" t="s">
        <v>17849</v>
      </c>
      <c r="F291" s="15" t="s">
        <v>33</v>
      </c>
      <c r="G291" s="15" t="s">
        <v>2873</v>
      </c>
      <c r="H291" s="17">
        <v>45190</v>
      </c>
      <c r="I291" s="17">
        <v>45344</v>
      </c>
      <c r="J291" s="15" t="s">
        <v>35</v>
      </c>
      <c r="K291" s="15" t="s">
        <v>13374</v>
      </c>
      <c r="L291" s="18">
        <v>-2501518</v>
      </c>
      <c r="M291" s="15" t="s">
        <v>37</v>
      </c>
      <c r="N291" s="15" t="s">
        <v>31</v>
      </c>
    </row>
    <row r="294" spans="1:14" x14ac:dyDescent="0.25">
      <c r="I294" s="35" t="s">
        <v>23</v>
      </c>
      <c r="J294" s="35"/>
      <c r="K294" s="35" t="s">
        <v>17881</v>
      </c>
    </row>
    <row r="295" spans="1:14" x14ac:dyDescent="0.25">
      <c r="I295" s="67" t="s">
        <v>17873</v>
      </c>
      <c r="J295" s="67"/>
      <c r="K295" s="67">
        <v>50644</v>
      </c>
      <c r="L295" s="68">
        <f>L287/10000000</f>
        <v>0.25984560000000001</v>
      </c>
    </row>
    <row r="296" spans="1:14" x14ac:dyDescent="0.25">
      <c r="I296" s="67" t="s">
        <v>17872</v>
      </c>
      <c r="J296" s="67"/>
      <c r="K296" s="67">
        <v>54370</v>
      </c>
      <c r="L296" s="67">
        <f>L282/10000000</f>
        <v>0.04</v>
      </c>
    </row>
  </sheetData>
  <autoFilter ref="A1:P291">
    <filterColumn colId="10">
      <filters>
        <filter val="54370"/>
      </filters>
    </filterColumn>
  </autoFilter>
  <pageMargins left="0.70866141732283472" right="0.70866141732283472" top="0.74803149606299213" bottom="0.74803149606299213" header="0.31496062992125984" footer="0.31496062992125984"/>
  <pageSetup paperSize="9" scale="54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08"/>
  <sheetViews>
    <sheetView topLeftCell="A784" workbookViewId="0">
      <selection sqref="A1:P1"/>
    </sheetView>
  </sheetViews>
  <sheetFormatPr defaultRowHeight="14.3" x14ac:dyDescent="0.25"/>
  <cols>
    <col min="1" max="1" width="8.125" bestFit="1" customWidth="1"/>
    <col min="2" max="2" width="18.625" bestFit="1" customWidth="1"/>
    <col min="3" max="3" width="8.75" bestFit="1" customWidth="1"/>
    <col min="4" max="4" width="19" bestFit="1" customWidth="1"/>
    <col min="5" max="5" width="18.125" bestFit="1" customWidth="1"/>
    <col min="6" max="6" width="13.375" bestFit="1" customWidth="1"/>
    <col min="7" max="7" width="8.25" bestFit="1" customWidth="1"/>
    <col min="8" max="8" width="14.875" bestFit="1" customWidth="1"/>
    <col min="9" max="9" width="12.125" bestFit="1" customWidth="1"/>
    <col min="10" max="10" width="11.25" bestFit="1" customWidth="1"/>
    <col min="11" max="11" width="7.625" bestFit="1" customWidth="1"/>
    <col min="12" max="12" width="15.125" bestFit="1" customWidth="1"/>
    <col min="13" max="13" width="8.875" bestFit="1" customWidth="1"/>
    <col min="14" max="14" width="54.875" bestFit="1" customWidth="1"/>
    <col min="15" max="15" width="11.25" bestFit="1" customWidth="1"/>
    <col min="16" max="16" width="8.75" bestFit="1" customWidth="1"/>
  </cols>
  <sheetData>
    <row r="1" spans="1:16" ht="59.95" x14ac:dyDescent="0.25">
      <c r="A1" s="7" t="s">
        <v>13</v>
      </c>
      <c r="B1" s="7" t="s">
        <v>14</v>
      </c>
      <c r="C1" s="8" t="s">
        <v>15</v>
      </c>
      <c r="D1" s="7" t="s">
        <v>16</v>
      </c>
      <c r="E1" s="7" t="s">
        <v>17</v>
      </c>
      <c r="F1" s="7" t="s">
        <v>18</v>
      </c>
      <c r="G1" s="8" t="s">
        <v>19</v>
      </c>
      <c r="H1" s="7" t="s">
        <v>20</v>
      </c>
      <c r="I1" s="7" t="s">
        <v>21</v>
      </c>
      <c r="J1" s="7" t="s">
        <v>22</v>
      </c>
      <c r="K1" s="7" t="s">
        <v>23</v>
      </c>
      <c r="L1" s="8" t="s">
        <v>24</v>
      </c>
      <c r="M1" s="8" t="s">
        <v>25</v>
      </c>
      <c r="N1" s="7" t="s">
        <v>26</v>
      </c>
      <c r="O1" s="7" t="s">
        <v>27</v>
      </c>
      <c r="P1" s="7" t="s">
        <v>28</v>
      </c>
    </row>
    <row r="2" spans="1:16" ht="14.95" x14ac:dyDescent="0.25">
      <c r="A2" s="15" t="s">
        <v>29</v>
      </c>
      <c r="B2" s="15" t="s">
        <v>30</v>
      </c>
      <c r="C2" s="16" t="s">
        <v>31</v>
      </c>
      <c r="D2" s="15" t="s">
        <v>31</v>
      </c>
      <c r="E2" s="15" t="s">
        <v>17175</v>
      </c>
      <c r="F2" s="15" t="s">
        <v>13612</v>
      </c>
      <c r="G2" s="15" t="s">
        <v>34</v>
      </c>
      <c r="H2" s="17">
        <v>40706</v>
      </c>
      <c r="I2" s="17">
        <v>40706</v>
      </c>
      <c r="J2" s="15" t="s">
        <v>35</v>
      </c>
      <c r="K2" s="15" t="s">
        <v>36</v>
      </c>
      <c r="L2" s="22">
        <v>-5252050</v>
      </c>
      <c r="M2" s="15" t="s">
        <v>37</v>
      </c>
      <c r="N2" s="15" t="s">
        <v>17176</v>
      </c>
      <c r="O2" s="15" t="s">
        <v>31</v>
      </c>
      <c r="P2" s="19">
        <v>0</v>
      </c>
    </row>
    <row r="3" spans="1:16" ht="14.95" x14ac:dyDescent="0.25">
      <c r="A3" s="15" t="s">
        <v>29</v>
      </c>
      <c r="B3" s="15" t="s">
        <v>30</v>
      </c>
      <c r="C3" s="16" t="s">
        <v>31</v>
      </c>
      <c r="D3" s="15" t="s">
        <v>31</v>
      </c>
      <c r="E3" s="15" t="s">
        <v>17177</v>
      </c>
      <c r="F3" s="15" t="s">
        <v>13612</v>
      </c>
      <c r="G3" s="15" t="s">
        <v>34</v>
      </c>
      <c r="H3" s="17">
        <v>40761</v>
      </c>
      <c r="I3" s="17">
        <v>40761</v>
      </c>
      <c r="J3" s="15" t="s">
        <v>35</v>
      </c>
      <c r="K3" s="15" t="s">
        <v>36</v>
      </c>
      <c r="L3" s="22">
        <v>-6401941</v>
      </c>
      <c r="M3" s="15" t="s">
        <v>37</v>
      </c>
      <c r="N3" s="15" t="s">
        <v>17176</v>
      </c>
      <c r="O3" s="15" t="s">
        <v>31</v>
      </c>
      <c r="P3" s="19">
        <v>0</v>
      </c>
    </row>
    <row r="4" spans="1:16" ht="14.95" x14ac:dyDescent="0.25">
      <c r="A4" s="15" t="s">
        <v>29</v>
      </c>
      <c r="B4" s="15" t="s">
        <v>30</v>
      </c>
      <c r="C4" s="16" t="s">
        <v>31</v>
      </c>
      <c r="D4" s="15" t="s">
        <v>31</v>
      </c>
      <c r="E4" s="15" t="s">
        <v>17178</v>
      </c>
      <c r="F4" s="15" t="s">
        <v>13612</v>
      </c>
      <c r="G4" s="15" t="s">
        <v>34</v>
      </c>
      <c r="H4" s="17">
        <v>40761</v>
      </c>
      <c r="I4" s="17">
        <v>40761</v>
      </c>
      <c r="J4" s="15" t="s">
        <v>35</v>
      </c>
      <c r="K4" s="15" t="s">
        <v>36</v>
      </c>
      <c r="L4" s="22">
        <v>-10477650</v>
      </c>
      <c r="M4" s="15" t="s">
        <v>37</v>
      </c>
      <c r="N4" s="15" t="s">
        <v>17176</v>
      </c>
      <c r="O4" s="15" t="s">
        <v>31</v>
      </c>
      <c r="P4" s="19">
        <v>0</v>
      </c>
    </row>
    <row r="5" spans="1:16" ht="14.95" x14ac:dyDescent="0.25">
      <c r="A5" s="15" t="s">
        <v>29</v>
      </c>
      <c r="B5" s="15" t="s">
        <v>30</v>
      </c>
      <c r="C5" s="16" t="s">
        <v>31</v>
      </c>
      <c r="D5" s="15" t="s">
        <v>31</v>
      </c>
      <c r="E5" s="15" t="s">
        <v>17179</v>
      </c>
      <c r="F5" s="15" t="s">
        <v>13612</v>
      </c>
      <c r="G5" s="15" t="s">
        <v>34</v>
      </c>
      <c r="H5" s="17">
        <v>40780</v>
      </c>
      <c r="I5" s="17">
        <v>40780</v>
      </c>
      <c r="J5" s="15" t="s">
        <v>35</v>
      </c>
      <c r="K5" s="15" t="s">
        <v>36</v>
      </c>
      <c r="L5" s="22">
        <v>-6043250</v>
      </c>
      <c r="M5" s="15" t="s">
        <v>37</v>
      </c>
      <c r="N5" s="15" t="s">
        <v>17176</v>
      </c>
      <c r="O5" s="15" t="s">
        <v>31</v>
      </c>
      <c r="P5" s="19">
        <v>0</v>
      </c>
    </row>
    <row r="6" spans="1:16" ht="14.95" x14ac:dyDescent="0.25">
      <c r="A6" s="15" t="s">
        <v>29</v>
      </c>
      <c r="B6" s="15" t="s">
        <v>30</v>
      </c>
      <c r="C6" s="16" t="s">
        <v>31</v>
      </c>
      <c r="D6" s="15" t="s">
        <v>31</v>
      </c>
      <c r="E6" s="15" t="s">
        <v>17180</v>
      </c>
      <c r="F6" s="15" t="s">
        <v>13612</v>
      </c>
      <c r="G6" s="15" t="s">
        <v>34</v>
      </c>
      <c r="H6" s="17">
        <v>40780</v>
      </c>
      <c r="I6" s="17">
        <v>40780</v>
      </c>
      <c r="J6" s="15" t="s">
        <v>35</v>
      </c>
      <c r="K6" s="15" t="s">
        <v>36</v>
      </c>
      <c r="L6" s="22">
        <v>-23745742</v>
      </c>
      <c r="M6" s="15" t="s">
        <v>37</v>
      </c>
      <c r="N6" s="15" t="s">
        <v>17176</v>
      </c>
      <c r="O6" s="15" t="s">
        <v>31</v>
      </c>
      <c r="P6" s="19">
        <v>0</v>
      </c>
    </row>
    <row r="7" spans="1:16" ht="14.95" x14ac:dyDescent="0.25">
      <c r="A7" s="15" t="s">
        <v>29</v>
      </c>
      <c r="B7" s="15" t="s">
        <v>30</v>
      </c>
      <c r="C7" s="16" t="s">
        <v>31</v>
      </c>
      <c r="D7" s="15" t="s">
        <v>31</v>
      </c>
      <c r="E7" s="15" t="s">
        <v>17181</v>
      </c>
      <c r="F7" s="15" t="s">
        <v>13612</v>
      </c>
      <c r="G7" s="15" t="s">
        <v>34</v>
      </c>
      <c r="H7" s="17">
        <v>40786</v>
      </c>
      <c r="I7" s="17">
        <v>40786</v>
      </c>
      <c r="J7" s="15" t="s">
        <v>35</v>
      </c>
      <c r="K7" s="15" t="s">
        <v>36</v>
      </c>
      <c r="L7" s="22">
        <v>-159053658</v>
      </c>
      <c r="M7" s="15" t="s">
        <v>37</v>
      </c>
      <c r="N7" s="15" t="s">
        <v>17176</v>
      </c>
      <c r="O7" s="15" t="s">
        <v>31</v>
      </c>
      <c r="P7" s="19">
        <v>0</v>
      </c>
    </row>
    <row r="8" spans="1:16" ht="14.95" x14ac:dyDescent="0.25">
      <c r="A8" s="15" t="s">
        <v>29</v>
      </c>
      <c r="B8" s="15" t="s">
        <v>30</v>
      </c>
      <c r="C8" s="16" t="s">
        <v>31</v>
      </c>
      <c r="D8" s="15" t="s">
        <v>31</v>
      </c>
      <c r="E8" s="15" t="s">
        <v>17182</v>
      </c>
      <c r="F8" s="15" t="s">
        <v>13612</v>
      </c>
      <c r="G8" s="15" t="s">
        <v>34</v>
      </c>
      <c r="H8" s="17">
        <v>40786</v>
      </c>
      <c r="I8" s="17">
        <v>40786</v>
      </c>
      <c r="J8" s="15" t="s">
        <v>35</v>
      </c>
      <c r="K8" s="15" t="s">
        <v>36</v>
      </c>
      <c r="L8" s="22">
        <v>-318930602</v>
      </c>
      <c r="M8" s="15" t="s">
        <v>37</v>
      </c>
      <c r="N8" s="15" t="s">
        <v>17176</v>
      </c>
      <c r="O8" s="15" t="s">
        <v>31</v>
      </c>
      <c r="P8" s="19">
        <v>0</v>
      </c>
    </row>
    <row r="9" spans="1:16" ht="14.95" x14ac:dyDescent="0.25">
      <c r="A9" s="15" t="s">
        <v>29</v>
      </c>
      <c r="B9" s="15" t="s">
        <v>73</v>
      </c>
      <c r="C9" s="16" t="s">
        <v>31</v>
      </c>
      <c r="D9" s="15" t="s">
        <v>31</v>
      </c>
      <c r="E9" s="15" t="s">
        <v>17183</v>
      </c>
      <c r="F9" s="15" t="s">
        <v>13612</v>
      </c>
      <c r="G9" s="15" t="s">
        <v>2873</v>
      </c>
      <c r="H9" s="17">
        <v>41190</v>
      </c>
      <c r="I9" s="17">
        <v>41190</v>
      </c>
      <c r="J9" s="15" t="s">
        <v>35</v>
      </c>
      <c r="K9" s="15" t="s">
        <v>36</v>
      </c>
      <c r="L9" s="22">
        <v>-1097675</v>
      </c>
      <c r="M9" s="15" t="s">
        <v>37</v>
      </c>
      <c r="N9" s="15" t="s">
        <v>17184</v>
      </c>
      <c r="O9" s="15" t="s">
        <v>31</v>
      </c>
      <c r="P9" s="19">
        <v>0</v>
      </c>
    </row>
    <row r="10" spans="1:16" ht="14.95" x14ac:dyDescent="0.25">
      <c r="A10" s="15" t="s">
        <v>29</v>
      </c>
      <c r="B10" s="15" t="s">
        <v>73</v>
      </c>
      <c r="C10" s="16" t="s">
        <v>31</v>
      </c>
      <c r="D10" s="15" t="s">
        <v>31</v>
      </c>
      <c r="E10" s="15" t="s">
        <v>17183</v>
      </c>
      <c r="F10" s="15" t="s">
        <v>13612</v>
      </c>
      <c r="G10" s="15" t="s">
        <v>2873</v>
      </c>
      <c r="H10" s="17">
        <v>41190</v>
      </c>
      <c r="I10" s="17">
        <v>41190</v>
      </c>
      <c r="J10" s="15" t="s">
        <v>35</v>
      </c>
      <c r="K10" s="15" t="s">
        <v>36</v>
      </c>
      <c r="L10" s="22">
        <v>-1372100</v>
      </c>
      <c r="M10" s="15" t="s">
        <v>37</v>
      </c>
      <c r="N10" s="15" t="s">
        <v>14674</v>
      </c>
      <c r="O10" s="15" t="s">
        <v>31</v>
      </c>
      <c r="P10" s="19">
        <v>0</v>
      </c>
    </row>
    <row r="11" spans="1:16" ht="14.95" x14ac:dyDescent="0.25">
      <c r="A11" s="15" t="s">
        <v>29</v>
      </c>
      <c r="B11" s="15" t="s">
        <v>73</v>
      </c>
      <c r="C11" s="16" t="s">
        <v>31</v>
      </c>
      <c r="D11" s="15" t="s">
        <v>31</v>
      </c>
      <c r="E11" s="15" t="s">
        <v>17185</v>
      </c>
      <c r="F11" s="15" t="s">
        <v>13612</v>
      </c>
      <c r="G11" s="15" t="s">
        <v>2873</v>
      </c>
      <c r="H11" s="17">
        <v>41190</v>
      </c>
      <c r="I11" s="17">
        <v>41190</v>
      </c>
      <c r="J11" s="15" t="s">
        <v>35</v>
      </c>
      <c r="K11" s="15" t="s">
        <v>36</v>
      </c>
      <c r="L11" s="22">
        <v>-11618000</v>
      </c>
      <c r="M11" s="15" t="s">
        <v>37</v>
      </c>
      <c r="N11" s="15" t="s">
        <v>14674</v>
      </c>
      <c r="O11" s="15" t="s">
        <v>31</v>
      </c>
      <c r="P11" s="19">
        <v>0</v>
      </c>
    </row>
    <row r="12" spans="1:16" ht="14.95" x14ac:dyDescent="0.25">
      <c r="A12" s="15" t="s">
        <v>29</v>
      </c>
      <c r="B12" s="15" t="s">
        <v>73</v>
      </c>
      <c r="C12" s="16" t="s">
        <v>31</v>
      </c>
      <c r="D12" s="15" t="s">
        <v>31</v>
      </c>
      <c r="E12" s="15" t="s">
        <v>17185</v>
      </c>
      <c r="F12" s="15" t="s">
        <v>13612</v>
      </c>
      <c r="G12" s="15" t="s">
        <v>2873</v>
      </c>
      <c r="H12" s="17">
        <v>41190</v>
      </c>
      <c r="I12" s="17">
        <v>41190</v>
      </c>
      <c r="J12" s="15" t="s">
        <v>35</v>
      </c>
      <c r="K12" s="15" t="s">
        <v>36</v>
      </c>
      <c r="L12" s="22">
        <v>-9293781</v>
      </c>
      <c r="M12" s="15" t="s">
        <v>37</v>
      </c>
      <c r="N12" s="15" t="s">
        <v>31</v>
      </c>
      <c r="O12" s="15" t="s">
        <v>31</v>
      </c>
      <c r="P12" s="19">
        <v>0</v>
      </c>
    </row>
    <row r="13" spans="1:16" ht="14.95" x14ac:dyDescent="0.25">
      <c r="A13" s="15" t="s">
        <v>29</v>
      </c>
      <c r="B13" s="15" t="s">
        <v>73</v>
      </c>
      <c r="C13" s="16" t="s">
        <v>31</v>
      </c>
      <c r="D13" s="15" t="s">
        <v>31</v>
      </c>
      <c r="E13" s="15" t="s">
        <v>17185</v>
      </c>
      <c r="F13" s="15" t="s">
        <v>13612</v>
      </c>
      <c r="G13" s="15" t="s">
        <v>2873</v>
      </c>
      <c r="H13" s="17">
        <v>41190</v>
      </c>
      <c r="I13" s="17">
        <v>41190</v>
      </c>
      <c r="J13" s="15" t="s">
        <v>35</v>
      </c>
      <c r="K13" s="15" t="s">
        <v>36</v>
      </c>
      <c r="L13" s="22">
        <v>-8530332</v>
      </c>
      <c r="M13" s="15" t="s">
        <v>37</v>
      </c>
      <c r="N13" s="15" t="s">
        <v>17186</v>
      </c>
      <c r="O13" s="15" t="s">
        <v>31</v>
      </c>
      <c r="P13" s="19">
        <v>0</v>
      </c>
    </row>
    <row r="14" spans="1:16" ht="14.95" x14ac:dyDescent="0.25">
      <c r="A14" s="15" t="s">
        <v>29</v>
      </c>
      <c r="B14" s="15" t="s">
        <v>17187</v>
      </c>
      <c r="C14" s="16" t="s">
        <v>31</v>
      </c>
      <c r="D14" s="15" t="s">
        <v>31</v>
      </c>
      <c r="E14" s="15" t="s">
        <v>17188</v>
      </c>
      <c r="F14" s="15" t="s">
        <v>13612</v>
      </c>
      <c r="G14" s="15" t="s">
        <v>75</v>
      </c>
      <c r="H14" s="17">
        <v>41173</v>
      </c>
      <c r="I14" s="17">
        <v>41217</v>
      </c>
      <c r="J14" s="15" t="s">
        <v>31</v>
      </c>
      <c r="K14" s="15" t="s">
        <v>36</v>
      </c>
      <c r="L14" s="22">
        <v>-6854690</v>
      </c>
      <c r="M14" s="15" t="s">
        <v>37</v>
      </c>
      <c r="N14" s="15" t="s">
        <v>14727</v>
      </c>
      <c r="O14" s="15" t="s">
        <v>31</v>
      </c>
      <c r="P14" s="19">
        <v>0</v>
      </c>
    </row>
    <row r="15" spans="1:16" ht="14.95" x14ac:dyDescent="0.25">
      <c r="A15" s="15" t="s">
        <v>29</v>
      </c>
      <c r="B15" s="15" t="s">
        <v>17187</v>
      </c>
      <c r="C15" s="16" t="s">
        <v>31</v>
      </c>
      <c r="D15" s="15" t="s">
        <v>31</v>
      </c>
      <c r="E15" s="15" t="s">
        <v>17188</v>
      </c>
      <c r="F15" s="15" t="s">
        <v>13612</v>
      </c>
      <c r="G15" s="15" t="s">
        <v>75</v>
      </c>
      <c r="H15" s="17">
        <v>41173</v>
      </c>
      <c r="I15" s="17">
        <v>41217</v>
      </c>
      <c r="J15" s="15" t="s">
        <v>31</v>
      </c>
      <c r="K15" s="15" t="s">
        <v>36</v>
      </c>
      <c r="L15" s="22">
        <v>-1297226</v>
      </c>
      <c r="M15" s="15" t="s">
        <v>37</v>
      </c>
      <c r="N15" s="15" t="s">
        <v>17189</v>
      </c>
      <c r="O15" s="15" t="s">
        <v>31</v>
      </c>
      <c r="P15" s="19">
        <v>0</v>
      </c>
    </row>
    <row r="16" spans="1:16" ht="14.95" x14ac:dyDescent="0.25">
      <c r="A16" s="15" t="s">
        <v>29</v>
      </c>
      <c r="B16" s="15" t="s">
        <v>17187</v>
      </c>
      <c r="C16" s="16" t="s">
        <v>31</v>
      </c>
      <c r="D16" s="15" t="s">
        <v>31</v>
      </c>
      <c r="E16" s="15" t="s">
        <v>17188</v>
      </c>
      <c r="F16" s="15" t="s">
        <v>13612</v>
      </c>
      <c r="G16" s="15" t="s">
        <v>75</v>
      </c>
      <c r="H16" s="17">
        <v>41173</v>
      </c>
      <c r="I16" s="17">
        <v>41217</v>
      </c>
      <c r="J16" s="15" t="s">
        <v>31</v>
      </c>
      <c r="K16" s="15" t="s">
        <v>36</v>
      </c>
      <c r="L16" s="22">
        <v>-8570000</v>
      </c>
      <c r="M16" s="15" t="s">
        <v>37</v>
      </c>
      <c r="N16" s="15" t="s">
        <v>17190</v>
      </c>
      <c r="O16" s="15" t="s">
        <v>31</v>
      </c>
      <c r="P16" s="19">
        <v>0</v>
      </c>
    </row>
    <row r="17" spans="1:16" ht="14.95" x14ac:dyDescent="0.25">
      <c r="A17" s="15" t="s">
        <v>29</v>
      </c>
      <c r="B17" s="15" t="s">
        <v>17191</v>
      </c>
      <c r="C17" s="16" t="s">
        <v>31</v>
      </c>
      <c r="D17" s="15" t="s">
        <v>31</v>
      </c>
      <c r="E17" s="15" t="s">
        <v>17192</v>
      </c>
      <c r="F17" s="15" t="s">
        <v>13612</v>
      </c>
      <c r="G17" s="15" t="s">
        <v>75</v>
      </c>
      <c r="H17" s="17">
        <v>40755</v>
      </c>
      <c r="I17" s="17">
        <v>41365</v>
      </c>
      <c r="J17" s="15" t="s">
        <v>31</v>
      </c>
      <c r="K17" s="15" t="s">
        <v>36</v>
      </c>
      <c r="L17" s="22">
        <v>-1000000</v>
      </c>
      <c r="M17" s="15" t="s">
        <v>37</v>
      </c>
      <c r="N17" s="15" t="s">
        <v>14713</v>
      </c>
      <c r="O17" s="15" t="s">
        <v>31</v>
      </c>
      <c r="P17" s="19">
        <v>0</v>
      </c>
    </row>
    <row r="18" spans="1:16" ht="14.95" x14ac:dyDescent="0.25">
      <c r="A18" s="15" t="s">
        <v>29</v>
      </c>
      <c r="B18" s="15" t="s">
        <v>17191</v>
      </c>
      <c r="C18" s="16" t="s">
        <v>31</v>
      </c>
      <c r="D18" s="15" t="s">
        <v>31</v>
      </c>
      <c r="E18" s="15" t="s">
        <v>17192</v>
      </c>
      <c r="F18" s="15" t="s">
        <v>13612</v>
      </c>
      <c r="G18" s="15" t="s">
        <v>75</v>
      </c>
      <c r="H18" s="17">
        <v>40755</v>
      </c>
      <c r="I18" s="17">
        <v>41365</v>
      </c>
      <c r="J18" s="15" t="s">
        <v>31</v>
      </c>
      <c r="K18" s="15" t="s">
        <v>36</v>
      </c>
      <c r="L18" s="22">
        <v>-1707355</v>
      </c>
      <c r="M18" s="15" t="s">
        <v>37</v>
      </c>
      <c r="N18" s="15" t="s">
        <v>14755</v>
      </c>
      <c r="O18" s="15" t="s">
        <v>31</v>
      </c>
      <c r="P18" s="19">
        <v>0</v>
      </c>
    </row>
    <row r="19" spans="1:16" ht="14.95" x14ac:dyDescent="0.25">
      <c r="A19" s="15" t="s">
        <v>29</v>
      </c>
      <c r="B19" s="15" t="s">
        <v>17191</v>
      </c>
      <c r="C19" s="16" t="s">
        <v>31</v>
      </c>
      <c r="D19" s="15" t="s">
        <v>31</v>
      </c>
      <c r="E19" s="15" t="s">
        <v>17192</v>
      </c>
      <c r="F19" s="15" t="s">
        <v>13612</v>
      </c>
      <c r="G19" s="15" t="s">
        <v>75</v>
      </c>
      <c r="H19" s="17">
        <v>40755</v>
      </c>
      <c r="I19" s="17">
        <v>41365</v>
      </c>
      <c r="J19" s="15" t="s">
        <v>31</v>
      </c>
      <c r="K19" s="15" t="s">
        <v>36</v>
      </c>
      <c r="L19" s="22">
        <v>-1450423</v>
      </c>
      <c r="M19" s="15" t="s">
        <v>37</v>
      </c>
      <c r="N19" s="15" t="s">
        <v>17193</v>
      </c>
      <c r="O19" s="15" t="s">
        <v>31</v>
      </c>
      <c r="P19" s="19">
        <v>0</v>
      </c>
    </row>
    <row r="20" spans="1:16" ht="14.95" x14ac:dyDescent="0.25">
      <c r="A20" s="15" t="s">
        <v>29</v>
      </c>
      <c r="B20" s="15" t="s">
        <v>17191</v>
      </c>
      <c r="C20" s="16" t="s">
        <v>31</v>
      </c>
      <c r="D20" s="15" t="s">
        <v>31</v>
      </c>
      <c r="E20" s="15" t="s">
        <v>17192</v>
      </c>
      <c r="F20" s="15" t="s">
        <v>13612</v>
      </c>
      <c r="G20" s="15" t="s">
        <v>75</v>
      </c>
      <c r="H20" s="17">
        <v>40755</v>
      </c>
      <c r="I20" s="17">
        <v>41365</v>
      </c>
      <c r="J20" s="15" t="s">
        <v>31</v>
      </c>
      <c r="K20" s="15" t="s">
        <v>36</v>
      </c>
      <c r="L20" s="22">
        <v>-8288132</v>
      </c>
      <c r="M20" s="15" t="s">
        <v>37</v>
      </c>
      <c r="N20" s="15" t="s">
        <v>14523</v>
      </c>
      <c r="O20" s="15" t="s">
        <v>31</v>
      </c>
      <c r="P20" s="19">
        <v>0</v>
      </c>
    </row>
    <row r="21" spans="1:16" ht="14.95" x14ac:dyDescent="0.25">
      <c r="A21" s="15" t="s">
        <v>29</v>
      </c>
      <c r="B21" s="15" t="s">
        <v>17191</v>
      </c>
      <c r="C21" s="16" t="s">
        <v>31</v>
      </c>
      <c r="D21" s="15" t="s">
        <v>31</v>
      </c>
      <c r="E21" s="15" t="s">
        <v>17194</v>
      </c>
      <c r="F21" s="15" t="s">
        <v>13612</v>
      </c>
      <c r="G21" s="15" t="s">
        <v>75</v>
      </c>
      <c r="H21" s="17">
        <v>40786</v>
      </c>
      <c r="I21" s="17">
        <v>41365</v>
      </c>
      <c r="J21" s="15" t="s">
        <v>31</v>
      </c>
      <c r="K21" s="15" t="s">
        <v>36</v>
      </c>
      <c r="L21" s="22">
        <v>-1015763</v>
      </c>
      <c r="M21" s="15" t="s">
        <v>37</v>
      </c>
      <c r="N21" s="15" t="s">
        <v>14755</v>
      </c>
      <c r="O21" s="15" t="s">
        <v>31</v>
      </c>
      <c r="P21" s="19">
        <v>0</v>
      </c>
    </row>
    <row r="22" spans="1:16" ht="14.95" x14ac:dyDescent="0.25">
      <c r="A22" s="15" t="s">
        <v>29</v>
      </c>
      <c r="B22" s="15" t="s">
        <v>17191</v>
      </c>
      <c r="C22" s="16" t="s">
        <v>31</v>
      </c>
      <c r="D22" s="15" t="s">
        <v>31</v>
      </c>
      <c r="E22" s="15" t="s">
        <v>17194</v>
      </c>
      <c r="F22" s="15" t="s">
        <v>13612</v>
      </c>
      <c r="G22" s="15" t="s">
        <v>75</v>
      </c>
      <c r="H22" s="17">
        <v>40786</v>
      </c>
      <c r="I22" s="17">
        <v>41365</v>
      </c>
      <c r="J22" s="15" t="s">
        <v>31</v>
      </c>
      <c r="K22" s="15" t="s">
        <v>36</v>
      </c>
      <c r="L22" s="22">
        <v>-200000</v>
      </c>
      <c r="M22" s="15" t="s">
        <v>37</v>
      </c>
      <c r="N22" s="15" t="s">
        <v>17195</v>
      </c>
      <c r="O22" s="15" t="s">
        <v>31</v>
      </c>
      <c r="P22" s="19">
        <v>0</v>
      </c>
    </row>
    <row r="23" spans="1:16" ht="14.95" x14ac:dyDescent="0.25">
      <c r="A23" s="15" t="s">
        <v>29</v>
      </c>
      <c r="B23" s="15" t="s">
        <v>17191</v>
      </c>
      <c r="C23" s="16" t="s">
        <v>31</v>
      </c>
      <c r="D23" s="15" t="s">
        <v>31</v>
      </c>
      <c r="E23" s="15" t="s">
        <v>17194</v>
      </c>
      <c r="F23" s="15" t="s">
        <v>13612</v>
      </c>
      <c r="G23" s="15" t="s">
        <v>75</v>
      </c>
      <c r="H23" s="17">
        <v>40786</v>
      </c>
      <c r="I23" s="17">
        <v>41365</v>
      </c>
      <c r="J23" s="15" t="s">
        <v>31</v>
      </c>
      <c r="K23" s="15" t="s">
        <v>36</v>
      </c>
      <c r="L23" s="22">
        <v>-1000000</v>
      </c>
      <c r="M23" s="15" t="s">
        <v>37</v>
      </c>
      <c r="N23" s="15" t="s">
        <v>14713</v>
      </c>
      <c r="O23" s="15" t="s">
        <v>31</v>
      </c>
      <c r="P23" s="19">
        <v>0</v>
      </c>
    </row>
    <row r="24" spans="1:16" ht="14.95" x14ac:dyDescent="0.25">
      <c r="A24" s="15" t="s">
        <v>29</v>
      </c>
      <c r="B24" s="15" t="s">
        <v>17191</v>
      </c>
      <c r="C24" s="16" t="s">
        <v>31</v>
      </c>
      <c r="D24" s="15" t="s">
        <v>31</v>
      </c>
      <c r="E24" s="15" t="s">
        <v>17194</v>
      </c>
      <c r="F24" s="15" t="s">
        <v>13612</v>
      </c>
      <c r="G24" s="15" t="s">
        <v>75</v>
      </c>
      <c r="H24" s="17">
        <v>40786</v>
      </c>
      <c r="I24" s="17">
        <v>41365</v>
      </c>
      <c r="J24" s="15" t="s">
        <v>31</v>
      </c>
      <c r="K24" s="15" t="s">
        <v>36</v>
      </c>
      <c r="L24" s="22">
        <v>-862905</v>
      </c>
      <c r="M24" s="15" t="s">
        <v>37</v>
      </c>
      <c r="N24" s="15" t="s">
        <v>17193</v>
      </c>
      <c r="O24" s="15" t="s">
        <v>31</v>
      </c>
      <c r="P24" s="19">
        <v>0</v>
      </c>
    </row>
    <row r="25" spans="1:16" ht="14.95" x14ac:dyDescent="0.25">
      <c r="A25" s="15" t="s">
        <v>29</v>
      </c>
      <c r="B25" s="15" t="s">
        <v>17191</v>
      </c>
      <c r="C25" s="16" t="s">
        <v>31</v>
      </c>
      <c r="D25" s="15" t="s">
        <v>31</v>
      </c>
      <c r="E25" s="15" t="s">
        <v>17194</v>
      </c>
      <c r="F25" s="15" t="s">
        <v>13612</v>
      </c>
      <c r="G25" s="15" t="s">
        <v>75</v>
      </c>
      <c r="H25" s="17">
        <v>40786</v>
      </c>
      <c r="I25" s="17">
        <v>41365</v>
      </c>
      <c r="J25" s="15" t="s">
        <v>31</v>
      </c>
      <c r="K25" s="15" t="s">
        <v>36</v>
      </c>
      <c r="L25" s="22">
        <v>-4930887</v>
      </c>
      <c r="M25" s="15" t="s">
        <v>37</v>
      </c>
      <c r="N25" s="15" t="s">
        <v>14523</v>
      </c>
      <c r="O25" s="15" t="s">
        <v>31</v>
      </c>
      <c r="P25" s="19">
        <v>0</v>
      </c>
    </row>
    <row r="26" spans="1:16" ht="14.95" x14ac:dyDescent="0.25">
      <c r="A26" s="15" t="s">
        <v>29</v>
      </c>
      <c r="B26" s="15" t="s">
        <v>17191</v>
      </c>
      <c r="C26" s="16" t="s">
        <v>31</v>
      </c>
      <c r="D26" s="15" t="s">
        <v>31</v>
      </c>
      <c r="E26" s="15" t="s">
        <v>17196</v>
      </c>
      <c r="F26" s="15" t="s">
        <v>13612</v>
      </c>
      <c r="G26" s="15" t="s">
        <v>75</v>
      </c>
      <c r="H26" s="17">
        <v>40483</v>
      </c>
      <c r="I26" s="17">
        <v>41365</v>
      </c>
      <c r="J26" s="15" t="s">
        <v>31</v>
      </c>
      <c r="K26" s="15" t="s">
        <v>36</v>
      </c>
      <c r="L26" s="22">
        <v>-810874</v>
      </c>
      <c r="M26" s="15" t="s">
        <v>37</v>
      </c>
      <c r="N26" s="15" t="s">
        <v>14755</v>
      </c>
      <c r="O26" s="15" t="s">
        <v>31</v>
      </c>
      <c r="P26" s="19">
        <v>0</v>
      </c>
    </row>
    <row r="27" spans="1:16" ht="14.95" x14ac:dyDescent="0.25">
      <c r="A27" s="15" t="s">
        <v>29</v>
      </c>
      <c r="B27" s="15" t="s">
        <v>17191</v>
      </c>
      <c r="C27" s="16" t="s">
        <v>31</v>
      </c>
      <c r="D27" s="15" t="s">
        <v>31</v>
      </c>
      <c r="E27" s="15" t="s">
        <v>17196</v>
      </c>
      <c r="F27" s="15" t="s">
        <v>13612</v>
      </c>
      <c r="G27" s="15" t="s">
        <v>75</v>
      </c>
      <c r="H27" s="17">
        <v>40483</v>
      </c>
      <c r="I27" s="17">
        <v>41365</v>
      </c>
      <c r="J27" s="15" t="s">
        <v>31</v>
      </c>
      <c r="K27" s="15" t="s">
        <v>36</v>
      </c>
      <c r="L27" s="22">
        <v>-551080</v>
      </c>
      <c r="M27" s="15" t="s">
        <v>37</v>
      </c>
      <c r="N27" s="15" t="s">
        <v>17193</v>
      </c>
      <c r="O27" s="15" t="s">
        <v>31</v>
      </c>
      <c r="P27" s="19">
        <v>0</v>
      </c>
    </row>
    <row r="28" spans="1:16" ht="14.95" x14ac:dyDescent="0.25">
      <c r="A28" s="15" t="s">
        <v>29</v>
      </c>
      <c r="B28" s="15" t="s">
        <v>17191</v>
      </c>
      <c r="C28" s="16" t="s">
        <v>31</v>
      </c>
      <c r="D28" s="15" t="s">
        <v>31</v>
      </c>
      <c r="E28" s="15" t="s">
        <v>17196</v>
      </c>
      <c r="F28" s="15" t="s">
        <v>13612</v>
      </c>
      <c r="G28" s="15" t="s">
        <v>75</v>
      </c>
      <c r="H28" s="17">
        <v>40483</v>
      </c>
      <c r="I28" s="17">
        <v>41365</v>
      </c>
      <c r="J28" s="15" t="s">
        <v>31</v>
      </c>
      <c r="K28" s="15" t="s">
        <v>36</v>
      </c>
      <c r="L28" s="22">
        <v>-1968141</v>
      </c>
      <c r="M28" s="15" t="s">
        <v>37</v>
      </c>
      <c r="N28" s="15" t="s">
        <v>14531</v>
      </c>
      <c r="O28" s="15" t="s">
        <v>31</v>
      </c>
      <c r="P28" s="19">
        <v>0</v>
      </c>
    </row>
    <row r="29" spans="1:16" ht="14.95" x14ac:dyDescent="0.25">
      <c r="A29" s="15" t="s">
        <v>29</v>
      </c>
      <c r="B29" s="15" t="s">
        <v>17191</v>
      </c>
      <c r="C29" s="16" t="s">
        <v>31</v>
      </c>
      <c r="D29" s="15" t="s">
        <v>31</v>
      </c>
      <c r="E29" s="15" t="s">
        <v>17197</v>
      </c>
      <c r="F29" s="15" t="s">
        <v>13612</v>
      </c>
      <c r="G29" s="15" t="s">
        <v>75</v>
      </c>
      <c r="H29" s="17">
        <v>40999</v>
      </c>
      <c r="I29" s="17">
        <v>41365</v>
      </c>
      <c r="J29" s="15" t="s">
        <v>31</v>
      </c>
      <c r="K29" s="15" t="s">
        <v>36</v>
      </c>
      <c r="L29" s="22">
        <v>-3180517</v>
      </c>
      <c r="M29" s="15" t="s">
        <v>37</v>
      </c>
      <c r="N29" s="15" t="s">
        <v>17193</v>
      </c>
      <c r="O29" s="15" t="s">
        <v>31</v>
      </c>
      <c r="P29" s="19">
        <v>0</v>
      </c>
    </row>
    <row r="30" spans="1:16" ht="14.95" x14ac:dyDescent="0.25">
      <c r="A30" s="15" t="s">
        <v>29</v>
      </c>
      <c r="B30" s="15" t="s">
        <v>17191</v>
      </c>
      <c r="C30" s="16" t="s">
        <v>31</v>
      </c>
      <c r="D30" s="15" t="s">
        <v>31</v>
      </c>
      <c r="E30" s="15" t="s">
        <v>17197</v>
      </c>
      <c r="F30" s="15" t="s">
        <v>13612</v>
      </c>
      <c r="G30" s="15" t="s">
        <v>75</v>
      </c>
      <c r="H30" s="17">
        <v>40999</v>
      </c>
      <c r="I30" s="17">
        <v>41365</v>
      </c>
      <c r="J30" s="15" t="s">
        <v>31</v>
      </c>
      <c r="K30" s="15" t="s">
        <v>36</v>
      </c>
      <c r="L30" s="22">
        <v>-3786382</v>
      </c>
      <c r="M30" s="15" t="s">
        <v>37</v>
      </c>
      <c r="N30" s="15" t="s">
        <v>14755</v>
      </c>
      <c r="O30" s="15" t="s">
        <v>31</v>
      </c>
      <c r="P30" s="19">
        <v>0</v>
      </c>
    </row>
    <row r="31" spans="1:16" ht="14.95" x14ac:dyDescent="0.25">
      <c r="A31" s="15" t="s">
        <v>29</v>
      </c>
      <c r="B31" s="15" t="s">
        <v>17191</v>
      </c>
      <c r="C31" s="16" t="s">
        <v>31</v>
      </c>
      <c r="D31" s="15" t="s">
        <v>31</v>
      </c>
      <c r="E31" s="15" t="s">
        <v>17197</v>
      </c>
      <c r="F31" s="15" t="s">
        <v>13612</v>
      </c>
      <c r="G31" s="15" t="s">
        <v>75</v>
      </c>
      <c r="H31" s="17">
        <v>40999</v>
      </c>
      <c r="I31" s="17">
        <v>41365</v>
      </c>
      <c r="J31" s="15" t="s">
        <v>31</v>
      </c>
      <c r="K31" s="15" t="s">
        <v>36</v>
      </c>
      <c r="L31" s="22">
        <v>-9190247</v>
      </c>
      <c r="M31" s="15" t="s">
        <v>37</v>
      </c>
      <c r="N31" s="15" t="s">
        <v>14531</v>
      </c>
      <c r="O31" s="15" t="s">
        <v>31</v>
      </c>
      <c r="P31" s="19">
        <v>0</v>
      </c>
    </row>
    <row r="32" spans="1:16" ht="14.95" x14ac:dyDescent="0.25">
      <c r="A32" s="15" t="s">
        <v>29</v>
      </c>
      <c r="B32" s="15" t="s">
        <v>17191</v>
      </c>
      <c r="C32" s="16" t="s">
        <v>31</v>
      </c>
      <c r="D32" s="15" t="s">
        <v>31</v>
      </c>
      <c r="E32" s="15" t="s">
        <v>17198</v>
      </c>
      <c r="F32" s="15" t="s">
        <v>13612</v>
      </c>
      <c r="G32" s="15" t="s">
        <v>75</v>
      </c>
      <c r="H32" s="17">
        <v>41191</v>
      </c>
      <c r="I32" s="17">
        <v>41365</v>
      </c>
      <c r="J32" s="15" t="s">
        <v>31</v>
      </c>
      <c r="K32" s="15" t="s">
        <v>36</v>
      </c>
      <c r="L32" s="22">
        <v>-2173518</v>
      </c>
      <c r="M32" s="15" t="s">
        <v>37</v>
      </c>
      <c r="N32" s="15" t="s">
        <v>14755</v>
      </c>
      <c r="O32" s="15" t="s">
        <v>31</v>
      </c>
      <c r="P32" s="19">
        <v>0</v>
      </c>
    </row>
    <row r="33" spans="1:16" ht="14.95" x14ac:dyDescent="0.25">
      <c r="A33" s="15" t="s">
        <v>29</v>
      </c>
      <c r="B33" s="15" t="s">
        <v>17191</v>
      </c>
      <c r="C33" s="16" t="s">
        <v>31</v>
      </c>
      <c r="D33" s="15" t="s">
        <v>31</v>
      </c>
      <c r="E33" s="15" t="s">
        <v>17198</v>
      </c>
      <c r="F33" s="15" t="s">
        <v>13612</v>
      </c>
      <c r="G33" s="15" t="s">
        <v>75</v>
      </c>
      <c r="H33" s="17">
        <v>41191</v>
      </c>
      <c r="I33" s="17">
        <v>41365</v>
      </c>
      <c r="J33" s="15" t="s">
        <v>31</v>
      </c>
      <c r="K33" s="15" t="s">
        <v>36</v>
      </c>
      <c r="L33" s="22">
        <v>-2447651</v>
      </c>
      <c r="M33" s="15" t="s">
        <v>37</v>
      </c>
      <c r="N33" s="15" t="s">
        <v>17193</v>
      </c>
      <c r="O33" s="15" t="s">
        <v>31</v>
      </c>
      <c r="P33" s="19">
        <v>0</v>
      </c>
    </row>
    <row r="34" spans="1:16" ht="14.95" x14ac:dyDescent="0.25">
      <c r="A34" s="15" t="s">
        <v>29</v>
      </c>
      <c r="B34" s="15" t="s">
        <v>17191</v>
      </c>
      <c r="C34" s="16" t="s">
        <v>31</v>
      </c>
      <c r="D34" s="15" t="s">
        <v>31</v>
      </c>
      <c r="E34" s="15" t="s">
        <v>17198</v>
      </c>
      <c r="F34" s="15" t="s">
        <v>13612</v>
      </c>
      <c r="G34" s="15" t="s">
        <v>75</v>
      </c>
      <c r="H34" s="17">
        <v>41191</v>
      </c>
      <c r="I34" s="17">
        <v>41365</v>
      </c>
      <c r="J34" s="15" t="s">
        <v>31</v>
      </c>
      <c r="K34" s="15" t="s">
        <v>36</v>
      </c>
      <c r="L34" s="22">
        <v>-4895302</v>
      </c>
      <c r="M34" s="15" t="s">
        <v>37</v>
      </c>
      <c r="N34" s="15" t="s">
        <v>14531</v>
      </c>
      <c r="O34" s="15" t="s">
        <v>31</v>
      </c>
      <c r="P34" s="19">
        <v>0</v>
      </c>
    </row>
    <row r="35" spans="1:16" ht="14.95" x14ac:dyDescent="0.25">
      <c r="A35" s="15" t="s">
        <v>29</v>
      </c>
      <c r="B35" s="15" t="s">
        <v>17187</v>
      </c>
      <c r="C35" s="16" t="s">
        <v>31</v>
      </c>
      <c r="D35" s="15" t="s">
        <v>31</v>
      </c>
      <c r="E35" s="15" t="s">
        <v>17199</v>
      </c>
      <c r="F35" s="15" t="s">
        <v>13612</v>
      </c>
      <c r="G35" s="15" t="s">
        <v>75</v>
      </c>
      <c r="H35" s="17">
        <v>40805</v>
      </c>
      <c r="I35" s="17">
        <v>41365</v>
      </c>
      <c r="J35" s="15" t="s">
        <v>31</v>
      </c>
      <c r="K35" s="15" t="s">
        <v>36</v>
      </c>
      <c r="L35" s="22">
        <v>-2333350</v>
      </c>
      <c r="M35" s="15" t="s">
        <v>37</v>
      </c>
      <c r="N35" s="15" t="s">
        <v>14523</v>
      </c>
      <c r="O35" s="15" t="s">
        <v>31</v>
      </c>
      <c r="P35" s="19">
        <v>0</v>
      </c>
    </row>
    <row r="36" spans="1:16" ht="14.95" x14ac:dyDescent="0.25">
      <c r="A36" s="15" t="s">
        <v>29</v>
      </c>
      <c r="B36" s="15" t="s">
        <v>17200</v>
      </c>
      <c r="C36" s="16" t="s">
        <v>31</v>
      </c>
      <c r="D36" s="15" t="s">
        <v>31</v>
      </c>
      <c r="E36" s="15" t="s">
        <v>17201</v>
      </c>
      <c r="F36" s="15" t="s">
        <v>13612</v>
      </c>
      <c r="G36" s="15" t="s">
        <v>75</v>
      </c>
      <c r="H36" s="17">
        <v>41440</v>
      </c>
      <c r="I36" s="17">
        <v>41440</v>
      </c>
      <c r="J36" s="15" t="s">
        <v>31</v>
      </c>
      <c r="K36" s="15" t="s">
        <v>36</v>
      </c>
      <c r="L36" s="22">
        <v>-562532</v>
      </c>
      <c r="M36" s="15" t="s">
        <v>37</v>
      </c>
      <c r="N36" s="15" t="s">
        <v>17202</v>
      </c>
      <c r="O36" s="15" t="s">
        <v>31</v>
      </c>
      <c r="P36" s="19">
        <v>0</v>
      </c>
    </row>
    <row r="37" spans="1:16" ht="14.95" x14ac:dyDescent="0.25">
      <c r="A37" s="15" t="s">
        <v>29</v>
      </c>
      <c r="B37" s="15" t="s">
        <v>17200</v>
      </c>
      <c r="C37" s="16" t="s">
        <v>31</v>
      </c>
      <c r="D37" s="15" t="s">
        <v>31</v>
      </c>
      <c r="E37" s="15" t="s">
        <v>17201</v>
      </c>
      <c r="F37" s="15" t="s">
        <v>13612</v>
      </c>
      <c r="G37" s="15" t="s">
        <v>75</v>
      </c>
      <c r="H37" s="17">
        <v>41440</v>
      </c>
      <c r="I37" s="17">
        <v>41440</v>
      </c>
      <c r="J37" s="15" t="s">
        <v>31</v>
      </c>
      <c r="K37" s="15" t="s">
        <v>36</v>
      </c>
      <c r="L37" s="22">
        <v>-562532</v>
      </c>
      <c r="M37" s="15" t="s">
        <v>37</v>
      </c>
      <c r="N37" s="15" t="s">
        <v>17203</v>
      </c>
      <c r="O37" s="15" t="s">
        <v>31</v>
      </c>
      <c r="P37" s="19">
        <v>0</v>
      </c>
    </row>
    <row r="38" spans="1:16" ht="14.95" x14ac:dyDescent="0.25">
      <c r="A38" s="15" t="s">
        <v>29</v>
      </c>
      <c r="B38" s="15" t="s">
        <v>17200</v>
      </c>
      <c r="C38" s="16" t="s">
        <v>31</v>
      </c>
      <c r="D38" s="15" t="s">
        <v>31</v>
      </c>
      <c r="E38" s="15" t="s">
        <v>17201</v>
      </c>
      <c r="F38" s="15" t="s">
        <v>13612</v>
      </c>
      <c r="G38" s="15" t="s">
        <v>75</v>
      </c>
      <c r="H38" s="17">
        <v>41440</v>
      </c>
      <c r="I38" s="17">
        <v>41440</v>
      </c>
      <c r="J38" s="15" t="s">
        <v>31</v>
      </c>
      <c r="K38" s="15" t="s">
        <v>36</v>
      </c>
      <c r="L38" s="22">
        <v>-3891678</v>
      </c>
      <c r="M38" s="15" t="s">
        <v>37</v>
      </c>
      <c r="N38" s="15" t="s">
        <v>17204</v>
      </c>
      <c r="O38" s="15" t="s">
        <v>31</v>
      </c>
      <c r="P38" s="19">
        <v>0</v>
      </c>
    </row>
    <row r="39" spans="1:16" ht="14.95" x14ac:dyDescent="0.25">
      <c r="A39" s="15" t="s">
        <v>29</v>
      </c>
      <c r="B39" s="15" t="s">
        <v>17200</v>
      </c>
      <c r="C39" s="16" t="s">
        <v>31</v>
      </c>
      <c r="D39" s="15" t="s">
        <v>31</v>
      </c>
      <c r="E39" s="15" t="s">
        <v>17201</v>
      </c>
      <c r="F39" s="15" t="s">
        <v>13612</v>
      </c>
      <c r="G39" s="15" t="s">
        <v>75</v>
      </c>
      <c r="H39" s="17">
        <v>41440</v>
      </c>
      <c r="I39" s="17">
        <v>41440</v>
      </c>
      <c r="J39" s="15" t="s">
        <v>31</v>
      </c>
      <c r="K39" s="15" t="s">
        <v>36</v>
      </c>
      <c r="L39" s="22">
        <v>-1125065</v>
      </c>
      <c r="M39" s="15" t="s">
        <v>37</v>
      </c>
      <c r="N39" s="15" t="s">
        <v>17205</v>
      </c>
      <c r="O39" s="15" t="s">
        <v>31</v>
      </c>
      <c r="P39" s="19">
        <v>0</v>
      </c>
    </row>
    <row r="40" spans="1:16" ht="14.95" x14ac:dyDescent="0.25">
      <c r="A40" s="15" t="s">
        <v>29</v>
      </c>
      <c r="B40" s="15" t="s">
        <v>17191</v>
      </c>
      <c r="C40" s="16" t="s">
        <v>31</v>
      </c>
      <c r="D40" s="15" t="s">
        <v>31</v>
      </c>
      <c r="E40" s="15" t="s">
        <v>17206</v>
      </c>
      <c r="F40" s="15" t="s">
        <v>13612</v>
      </c>
      <c r="G40" s="15" t="s">
        <v>75</v>
      </c>
      <c r="H40" s="17">
        <v>41452</v>
      </c>
      <c r="I40" s="17">
        <v>41452</v>
      </c>
      <c r="J40" s="15" t="s">
        <v>31</v>
      </c>
      <c r="K40" s="15" t="s">
        <v>36</v>
      </c>
      <c r="L40" s="22">
        <v>-9547324</v>
      </c>
      <c r="M40" s="15" t="s">
        <v>37</v>
      </c>
      <c r="N40" s="15" t="s">
        <v>14531</v>
      </c>
      <c r="O40" s="15" t="s">
        <v>31</v>
      </c>
      <c r="P40" s="19">
        <v>0</v>
      </c>
    </row>
    <row r="41" spans="1:16" ht="14.95" x14ac:dyDescent="0.25">
      <c r="A41" s="15" t="s">
        <v>29</v>
      </c>
      <c r="B41" s="15" t="s">
        <v>17191</v>
      </c>
      <c r="C41" s="16" t="s">
        <v>31</v>
      </c>
      <c r="D41" s="15" t="s">
        <v>31</v>
      </c>
      <c r="E41" s="15" t="s">
        <v>17206</v>
      </c>
      <c r="F41" s="15" t="s">
        <v>13612</v>
      </c>
      <c r="G41" s="15" t="s">
        <v>75</v>
      </c>
      <c r="H41" s="17">
        <v>41452</v>
      </c>
      <c r="I41" s="17">
        <v>41452</v>
      </c>
      <c r="J41" s="15" t="s">
        <v>31</v>
      </c>
      <c r="K41" s="15" t="s">
        <v>36</v>
      </c>
      <c r="L41" s="22">
        <v>-4720198</v>
      </c>
      <c r="M41" s="15" t="s">
        <v>37</v>
      </c>
      <c r="N41" s="15" t="s">
        <v>14755</v>
      </c>
      <c r="O41" s="15" t="s">
        <v>31</v>
      </c>
      <c r="P41" s="19">
        <v>0</v>
      </c>
    </row>
    <row r="42" spans="1:16" ht="14.95" x14ac:dyDescent="0.25">
      <c r="A42" s="15" t="s">
        <v>29</v>
      </c>
      <c r="B42" s="15" t="s">
        <v>17191</v>
      </c>
      <c r="C42" s="16" t="s">
        <v>31</v>
      </c>
      <c r="D42" s="15" t="s">
        <v>31</v>
      </c>
      <c r="E42" s="15" t="s">
        <v>17206</v>
      </c>
      <c r="F42" s="15" t="s">
        <v>13612</v>
      </c>
      <c r="G42" s="15" t="s">
        <v>75</v>
      </c>
      <c r="H42" s="17">
        <v>41452</v>
      </c>
      <c r="I42" s="17">
        <v>41452</v>
      </c>
      <c r="J42" s="15" t="s">
        <v>31</v>
      </c>
      <c r="K42" s="15" t="s">
        <v>36</v>
      </c>
      <c r="L42" s="22">
        <v>-3341562</v>
      </c>
      <c r="M42" s="15" t="s">
        <v>37</v>
      </c>
      <c r="N42" s="15" t="s">
        <v>17193</v>
      </c>
      <c r="O42" s="15" t="s">
        <v>31</v>
      </c>
      <c r="P42" s="19">
        <v>0</v>
      </c>
    </row>
    <row r="43" spans="1:16" ht="14.95" x14ac:dyDescent="0.25">
      <c r="A43" s="15" t="s">
        <v>29</v>
      </c>
      <c r="B43" s="15" t="s">
        <v>14480</v>
      </c>
      <c r="C43" s="16" t="s">
        <v>31</v>
      </c>
      <c r="D43" s="15" t="s">
        <v>31</v>
      </c>
      <c r="E43" s="15" t="s">
        <v>17207</v>
      </c>
      <c r="F43" s="15" t="s">
        <v>13612</v>
      </c>
      <c r="G43" s="15" t="s">
        <v>2873</v>
      </c>
      <c r="H43" s="17">
        <v>41428</v>
      </c>
      <c r="I43" s="17">
        <v>41488</v>
      </c>
      <c r="J43" s="15" t="s">
        <v>35</v>
      </c>
      <c r="K43" s="15" t="s">
        <v>36</v>
      </c>
      <c r="L43" s="22">
        <v>-50000</v>
      </c>
      <c r="M43" s="15" t="s">
        <v>37</v>
      </c>
      <c r="N43" s="15" t="s">
        <v>17208</v>
      </c>
      <c r="O43" s="15" t="s">
        <v>31</v>
      </c>
      <c r="P43" s="19">
        <v>0</v>
      </c>
    </row>
    <row r="44" spans="1:16" ht="14.95" x14ac:dyDescent="0.25">
      <c r="A44" s="15" t="s">
        <v>29</v>
      </c>
      <c r="B44" s="15" t="s">
        <v>14480</v>
      </c>
      <c r="C44" s="16" t="s">
        <v>31</v>
      </c>
      <c r="D44" s="15" t="s">
        <v>31</v>
      </c>
      <c r="E44" s="15" t="s">
        <v>17207</v>
      </c>
      <c r="F44" s="15" t="s">
        <v>13612</v>
      </c>
      <c r="G44" s="15" t="s">
        <v>2873</v>
      </c>
      <c r="H44" s="17">
        <v>41428</v>
      </c>
      <c r="I44" s="17">
        <v>41488</v>
      </c>
      <c r="J44" s="15" t="s">
        <v>35</v>
      </c>
      <c r="K44" s="15" t="s">
        <v>36</v>
      </c>
      <c r="L44" s="22">
        <v>-500000</v>
      </c>
      <c r="M44" s="15" t="s">
        <v>37</v>
      </c>
      <c r="N44" s="15" t="s">
        <v>17209</v>
      </c>
      <c r="O44" s="15" t="s">
        <v>31</v>
      </c>
      <c r="P44" s="19">
        <v>0</v>
      </c>
    </row>
    <row r="45" spans="1:16" ht="14.95" x14ac:dyDescent="0.25">
      <c r="A45" s="15" t="s">
        <v>29</v>
      </c>
      <c r="B45" s="15" t="s">
        <v>14480</v>
      </c>
      <c r="C45" s="16" t="s">
        <v>31</v>
      </c>
      <c r="D45" s="15" t="s">
        <v>31</v>
      </c>
      <c r="E45" s="15" t="s">
        <v>17207</v>
      </c>
      <c r="F45" s="15" t="s">
        <v>13612</v>
      </c>
      <c r="G45" s="15" t="s">
        <v>2873</v>
      </c>
      <c r="H45" s="17">
        <v>41428</v>
      </c>
      <c r="I45" s="17">
        <v>41488</v>
      </c>
      <c r="J45" s="15" t="s">
        <v>35</v>
      </c>
      <c r="K45" s="15" t="s">
        <v>36</v>
      </c>
      <c r="L45" s="22">
        <v>-500000</v>
      </c>
      <c r="M45" s="15" t="s">
        <v>37</v>
      </c>
      <c r="N45" s="15" t="s">
        <v>17210</v>
      </c>
      <c r="O45" s="15" t="s">
        <v>31</v>
      </c>
      <c r="P45" s="19">
        <v>0</v>
      </c>
    </row>
    <row r="46" spans="1:16" ht="14.95" x14ac:dyDescent="0.25">
      <c r="A46" s="15" t="s">
        <v>29</v>
      </c>
      <c r="B46" s="15" t="s">
        <v>14480</v>
      </c>
      <c r="C46" s="16" t="s">
        <v>31</v>
      </c>
      <c r="D46" s="15" t="s">
        <v>31</v>
      </c>
      <c r="E46" s="15" t="s">
        <v>17207</v>
      </c>
      <c r="F46" s="15" t="s">
        <v>13612</v>
      </c>
      <c r="G46" s="15" t="s">
        <v>2873</v>
      </c>
      <c r="H46" s="17">
        <v>41428</v>
      </c>
      <c r="I46" s="17">
        <v>41488</v>
      </c>
      <c r="J46" s="15" t="s">
        <v>35</v>
      </c>
      <c r="K46" s="15" t="s">
        <v>36</v>
      </c>
      <c r="L46" s="22">
        <v>-50000</v>
      </c>
      <c r="M46" s="15" t="s">
        <v>37</v>
      </c>
      <c r="N46" s="15" t="s">
        <v>17211</v>
      </c>
      <c r="O46" s="15" t="s">
        <v>31</v>
      </c>
      <c r="P46" s="19">
        <v>0</v>
      </c>
    </row>
    <row r="47" spans="1:16" ht="14.95" x14ac:dyDescent="0.25">
      <c r="A47" s="15" t="s">
        <v>29</v>
      </c>
      <c r="B47" s="15" t="s">
        <v>14480</v>
      </c>
      <c r="C47" s="16" t="s">
        <v>31</v>
      </c>
      <c r="D47" s="15" t="s">
        <v>31</v>
      </c>
      <c r="E47" s="15" t="s">
        <v>17207</v>
      </c>
      <c r="F47" s="15" t="s">
        <v>13612</v>
      </c>
      <c r="G47" s="15" t="s">
        <v>2873</v>
      </c>
      <c r="H47" s="17">
        <v>41428</v>
      </c>
      <c r="I47" s="17">
        <v>41488</v>
      </c>
      <c r="J47" s="15" t="s">
        <v>35</v>
      </c>
      <c r="K47" s="15" t="s">
        <v>36</v>
      </c>
      <c r="L47" s="22">
        <v>-3892313</v>
      </c>
      <c r="M47" s="15" t="s">
        <v>37</v>
      </c>
      <c r="N47" s="15" t="s">
        <v>17212</v>
      </c>
      <c r="O47" s="15" t="s">
        <v>31</v>
      </c>
      <c r="P47" s="19">
        <v>0</v>
      </c>
    </row>
    <row r="48" spans="1:16" ht="14.95" x14ac:dyDescent="0.25">
      <c r="A48" s="15" t="s">
        <v>29</v>
      </c>
      <c r="B48" s="15" t="s">
        <v>14480</v>
      </c>
      <c r="C48" s="16" t="s">
        <v>31</v>
      </c>
      <c r="D48" s="15" t="s">
        <v>31</v>
      </c>
      <c r="E48" s="15" t="s">
        <v>17207</v>
      </c>
      <c r="F48" s="15" t="s">
        <v>13612</v>
      </c>
      <c r="G48" s="15" t="s">
        <v>2873</v>
      </c>
      <c r="H48" s="17">
        <v>41428</v>
      </c>
      <c r="I48" s="17">
        <v>41488</v>
      </c>
      <c r="J48" s="15" t="s">
        <v>35</v>
      </c>
      <c r="K48" s="15" t="s">
        <v>36</v>
      </c>
      <c r="L48" s="22">
        <v>-681155</v>
      </c>
      <c r="M48" s="15" t="s">
        <v>37</v>
      </c>
      <c r="N48" s="15" t="s">
        <v>17213</v>
      </c>
      <c r="O48" s="15" t="s">
        <v>31</v>
      </c>
      <c r="P48" s="19">
        <v>0</v>
      </c>
    </row>
    <row r="49" spans="1:16" ht="14.95" x14ac:dyDescent="0.25">
      <c r="A49" s="15" t="s">
        <v>29</v>
      </c>
      <c r="B49" s="15" t="s">
        <v>14480</v>
      </c>
      <c r="C49" s="16" t="s">
        <v>31</v>
      </c>
      <c r="D49" s="15" t="s">
        <v>31</v>
      </c>
      <c r="E49" s="15" t="s">
        <v>17207</v>
      </c>
      <c r="F49" s="15" t="s">
        <v>13612</v>
      </c>
      <c r="G49" s="15" t="s">
        <v>2873</v>
      </c>
      <c r="H49" s="17">
        <v>41428</v>
      </c>
      <c r="I49" s="17">
        <v>41488</v>
      </c>
      <c r="J49" s="15" t="s">
        <v>35</v>
      </c>
      <c r="K49" s="15" t="s">
        <v>36</v>
      </c>
      <c r="L49" s="22">
        <v>-962180</v>
      </c>
      <c r="M49" s="15" t="s">
        <v>37</v>
      </c>
      <c r="N49" s="15" t="s">
        <v>17214</v>
      </c>
      <c r="O49" s="15" t="s">
        <v>31</v>
      </c>
      <c r="P49" s="19">
        <v>0</v>
      </c>
    </row>
    <row r="50" spans="1:16" ht="14.95" x14ac:dyDescent="0.25">
      <c r="A50" s="15" t="s">
        <v>29</v>
      </c>
      <c r="B50" s="15" t="s">
        <v>14480</v>
      </c>
      <c r="C50" s="16" t="s">
        <v>31</v>
      </c>
      <c r="D50" s="15" t="s">
        <v>30</v>
      </c>
      <c r="E50" s="15" t="s">
        <v>17215</v>
      </c>
      <c r="F50" s="15" t="s">
        <v>13612</v>
      </c>
      <c r="G50" s="15" t="s">
        <v>2873</v>
      </c>
      <c r="H50" s="17">
        <v>41397</v>
      </c>
      <c r="I50" s="17">
        <v>41499</v>
      </c>
      <c r="J50" s="15" t="s">
        <v>35</v>
      </c>
      <c r="K50" s="15" t="s">
        <v>36</v>
      </c>
      <c r="L50" s="22">
        <v>-48300</v>
      </c>
      <c r="M50" s="15" t="s">
        <v>37</v>
      </c>
      <c r="N50" s="15" t="s">
        <v>17216</v>
      </c>
      <c r="O50" s="15" t="s">
        <v>31</v>
      </c>
      <c r="P50" s="19">
        <v>0</v>
      </c>
    </row>
    <row r="51" spans="1:16" ht="14.95" x14ac:dyDescent="0.25">
      <c r="A51" s="15" t="s">
        <v>29</v>
      </c>
      <c r="B51" s="15" t="s">
        <v>14480</v>
      </c>
      <c r="C51" s="16" t="s">
        <v>31</v>
      </c>
      <c r="D51" s="15" t="s">
        <v>30</v>
      </c>
      <c r="E51" s="15" t="s">
        <v>17215</v>
      </c>
      <c r="F51" s="15" t="s">
        <v>13612</v>
      </c>
      <c r="G51" s="15" t="s">
        <v>2873</v>
      </c>
      <c r="H51" s="17">
        <v>41397</v>
      </c>
      <c r="I51" s="17">
        <v>41499</v>
      </c>
      <c r="J51" s="15" t="s">
        <v>35</v>
      </c>
      <c r="K51" s="15" t="s">
        <v>36</v>
      </c>
      <c r="L51" s="22">
        <v>-50000</v>
      </c>
      <c r="M51" s="15" t="s">
        <v>37</v>
      </c>
      <c r="N51" s="15" t="s">
        <v>17217</v>
      </c>
      <c r="O51" s="15" t="s">
        <v>31</v>
      </c>
      <c r="P51" s="19">
        <v>0</v>
      </c>
    </row>
    <row r="52" spans="1:16" ht="14.95" x14ac:dyDescent="0.25">
      <c r="A52" s="15" t="s">
        <v>29</v>
      </c>
      <c r="B52" s="15" t="s">
        <v>14480</v>
      </c>
      <c r="C52" s="16" t="s">
        <v>31</v>
      </c>
      <c r="D52" s="15" t="s">
        <v>30</v>
      </c>
      <c r="E52" s="15" t="s">
        <v>17215</v>
      </c>
      <c r="F52" s="15" t="s">
        <v>13612</v>
      </c>
      <c r="G52" s="15" t="s">
        <v>2873</v>
      </c>
      <c r="H52" s="17">
        <v>41397</v>
      </c>
      <c r="I52" s="17">
        <v>41499</v>
      </c>
      <c r="J52" s="15" t="s">
        <v>35</v>
      </c>
      <c r="K52" s="15" t="s">
        <v>36</v>
      </c>
      <c r="L52" s="22">
        <v>-500000</v>
      </c>
      <c r="M52" s="15" t="s">
        <v>37</v>
      </c>
      <c r="N52" s="15" t="s">
        <v>17218</v>
      </c>
      <c r="O52" s="15" t="s">
        <v>31</v>
      </c>
      <c r="P52" s="19">
        <v>0</v>
      </c>
    </row>
    <row r="53" spans="1:16" ht="14.95" x14ac:dyDescent="0.25">
      <c r="A53" s="15" t="s">
        <v>29</v>
      </c>
      <c r="B53" s="15" t="s">
        <v>14480</v>
      </c>
      <c r="C53" s="16" t="s">
        <v>31</v>
      </c>
      <c r="D53" s="15" t="s">
        <v>30</v>
      </c>
      <c r="E53" s="15" t="s">
        <v>17215</v>
      </c>
      <c r="F53" s="15" t="s">
        <v>13612</v>
      </c>
      <c r="G53" s="15" t="s">
        <v>2873</v>
      </c>
      <c r="H53" s="17">
        <v>41397</v>
      </c>
      <c r="I53" s="17">
        <v>41499</v>
      </c>
      <c r="J53" s="15" t="s">
        <v>35</v>
      </c>
      <c r="K53" s="15" t="s">
        <v>36</v>
      </c>
      <c r="L53" s="22">
        <v>-2476624</v>
      </c>
      <c r="M53" s="15" t="s">
        <v>37</v>
      </c>
      <c r="N53" s="15" t="s">
        <v>17219</v>
      </c>
      <c r="O53" s="15" t="s">
        <v>31</v>
      </c>
      <c r="P53" s="19">
        <v>0</v>
      </c>
    </row>
    <row r="54" spans="1:16" ht="14.95" x14ac:dyDescent="0.25">
      <c r="A54" s="15" t="s">
        <v>29</v>
      </c>
      <c r="B54" s="15" t="s">
        <v>14480</v>
      </c>
      <c r="C54" s="16" t="s">
        <v>31</v>
      </c>
      <c r="D54" s="15" t="s">
        <v>30</v>
      </c>
      <c r="E54" s="15" t="s">
        <v>17215</v>
      </c>
      <c r="F54" s="15" t="s">
        <v>13612</v>
      </c>
      <c r="G54" s="15" t="s">
        <v>2873</v>
      </c>
      <c r="H54" s="17">
        <v>41397</v>
      </c>
      <c r="I54" s="17">
        <v>41499</v>
      </c>
      <c r="J54" s="15" t="s">
        <v>35</v>
      </c>
      <c r="K54" s="15" t="s">
        <v>36</v>
      </c>
      <c r="L54" s="22">
        <v>-3926193</v>
      </c>
      <c r="M54" s="15" t="s">
        <v>37</v>
      </c>
      <c r="N54" s="15" t="s">
        <v>17220</v>
      </c>
      <c r="O54" s="15" t="s">
        <v>31</v>
      </c>
      <c r="P54" s="19">
        <v>0</v>
      </c>
    </row>
    <row r="55" spans="1:16" ht="14.95" x14ac:dyDescent="0.25">
      <c r="A55" s="15" t="s">
        <v>29</v>
      </c>
      <c r="B55" s="15" t="s">
        <v>14480</v>
      </c>
      <c r="C55" s="16" t="s">
        <v>31</v>
      </c>
      <c r="D55" s="15" t="s">
        <v>30</v>
      </c>
      <c r="E55" s="15" t="s">
        <v>17215</v>
      </c>
      <c r="F55" s="15" t="s">
        <v>13612</v>
      </c>
      <c r="G55" s="15" t="s">
        <v>2873</v>
      </c>
      <c r="H55" s="17">
        <v>41397</v>
      </c>
      <c r="I55" s="17">
        <v>41499</v>
      </c>
      <c r="J55" s="15" t="s">
        <v>35</v>
      </c>
      <c r="K55" s="15" t="s">
        <v>36</v>
      </c>
      <c r="L55" s="22">
        <v>-970555</v>
      </c>
      <c r="M55" s="15" t="s">
        <v>37</v>
      </c>
      <c r="N55" s="15" t="s">
        <v>14110</v>
      </c>
      <c r="O55" s="15" t="s">
        <v>31</v>
      </c>
      <c r="P55" s="19">
        <v>0</v>
      </c>
    </row>
    <row r="56" spans="1:16" ht="14.95" x14ac:dyDescent="0.25">
      <c r="A56" s="15" t="s">
        <v>29</v>
      </c>
      <c r="B56" s="15" t="s">
        <v>14480</v>
      </c>
      <c r="C56" s="16" t="s">
        <v>31</v>
      </c>
      <c r="D56" s="15" t="s">
        <v>30</v>
      </c>
      <c r="E56" s="15" t="s">
        <v>17215</v>
      </c>
      <c r="F56" s="15" t="s">
        <v>13612</v>
      </c>
      <c r="G56" s="15" t="s">
        <v>2873</v>
      </c>
      <c r="H56" s="17">
        <v>41397</v>
      </c>
      <c r="I56" s="17">
        <v>41499</v>
      </c>
      <c r="J56" s="15" t="s">
        <v>35</v>
      </c>
      <c r="K56" s="15" t="s">
        <v>36</v>
      </c>
      <c r="L56" s="22">
        <v>-50000</v>
      </c>
      <c r="M56" s="15" t="s">
        <v>37</v>
      </c>
      <c r="N56" s="15" t="s">
        <v>17221</v>
      </c>
      <c r="O56" s="15" t="s">
        <v>31</v>
      </c>
      <c r="P56" s="19">
        <v>0</v>
      </c>
    </row>
    <row r="57" spans="1:16" ht="14.95" x14ac:dyDescent="0.25">
      <c r="A57" s="15" t="s">
        <v>29</v>
      </c>
      <c r="B57" s="15" t="s">
        <v>14480</v>
      </c>
      <c r="C57" s="16" t="s">
        <v>31</v>
      </c>
      <c r="D57" s="15" t="s">
        <v>30</v>
      </c>
      <c r="E57" s="15" t="s">
        <v>17215</v>
      </c>
      <c r="F57" s="15" t="s">
        <v>13612</v>
      </c>
      <c r="G57" s="15" t="s">
        <v>2873</v>
      </c>
      <c r="H57" s="17">
        <v>41397</v>
      </c>
      <c r="I57" s="17">
        <v>41499</v>
      </c>
      <c r="J57" s="15" t="s">
        <v>35</v>
      </c>
      <c r="K57" s="15" t="s">
        <v>36</v>
      </c>
      <c r="L57" s="22">
        <v>-687084</v>
      </c>
      <c r="M57" s="15" t="s">
        <v>37</v>
      </c>
      <c r="N57" s="15" t="s">
        <v>17222</v>
      </c>
      <c r="O57" s="15" t="s">
        <v>31</v>
      </c>
      <c r="P57" s="19">
        <v>0</v>
      </c>
    </row>
    <row r="58" spans="1:16" ht="14.95" x14ac:dyDescent="0.25">
      <c r="A58" s="15" t="s">
        <v>29</v>
      </c>
      <c r="B58" s="15" t="s">
        <v>73</v>
      </c>
      <c r="C58" s="16" t="s">
        <v>31</v>
      </c>
      <c r="D58" s="15" t="s">
        <v>30</v>
      </c>
      <c r="E58" s="15" t="s">
        <v>17223</v>
      </c>
      <c r="F58" s="15" t="s">
        <v>13612</v>
      </c>
      <c r="G58" s="15" t="s">
        <v>2873</v>
      </c>
      <c r="H58" s="17">
        <v>41369</v>
      </c>
      <c r="I58" s="17">
        <v>41516</v>
      </c>
      <c r="J58" s="15" t="s">
        <v>35</v>
      </c>
      <c r="K58" s="15" t="s">
        <v>36</v>
      </c>
      <c r="L58" s="22">
        <v>-2138884</v>
      </c>
      <c r="M58" s="15" t="s">
        <v>37</v>
      </c>
      <c r="N58" s="15" t="s">
        <v>17224</v>
      </c>
      <c r="O58" s="15" t="s">
        <v>31</v>
      </c>
      <c r="P58" s="19">
        <v>0</v>
      </c>
    </row>
    <row r="59" spans="1:16" ht="14.95" x14ac:dyDescent="0.25">
      <c r="A59" s="15" t="s">
        <v>29</v>
      </c>
      <c r="B59" s="15" t="s">
        <v>73</v>
      </c>
      <c r="C59" s="16" t="s">
        <v>31</v>
      </c>
      <c r="D59" s="15" t="s">
        <v>30</v>
      </c>
      <c r="E59" s="15" t="s">
        <v>17223</v>
      </c>
      <c r="F59" s="15" t="s">
        <v>13612</v>
      </c>
      <c r="G59" s="15" t="s">
        <v>2873</v>
      </c>
      <c r="H59" s="17">
        <v>41369</v>
      </c>
      <c r="I59" s="17">
        <v>41516</v>
      </c>
      <c r="J59" s="15" t="s">
        <v>35</v>
      </c>
      <c r="K59" s="15" t="s">
        <v>36</v>
      </c>
      <c r="L59" s="22">
        <v>-1297226</v>
      </c>
      <c r="M59" s="15" t="s">
        <v>37</v>
      </c>
      <c r="N59" s="15" t="s">
        <v>17225</v>
      </c>
      <c r="O59" s="15" t="s">
        <v>31</v>
      </c>
      <c r="P59" s="19">
        <v>0</v>
      </c>
    </row>
    <row r="60" spans="1:16" ht="14.95" x14ac:dyDescent="0.25">
      <c r="A60" s="15" t="s">
        <v>29</v>
      </c>
      <c r="B60" s="15" t="s">
        <v>73</v>
      </c>
      <c r="C60" s="16" t="s">
        <v>31</v>
      </c>
      <c r="D60" s="15" t="s">
        <v>31</v>
      </c>
      <c r="E60" s="15" t="s">
        <v>17226</v>
      </c>
      <c r="F60" s="15" t="s">
        <v>13612</v>
      </c>
      <c r="G60" s="15" t="s">
        <v>2873</v>
      </c>
      <c r="H60" s="17">
        <v>41310</v>
      </c>
      <c r="I60" s="17">
        <v>41541</v>
      </c>
      <c r="J60" s="15" t="s">
        <v>35</v>
      </c>
      <c r="K60" s="15" t="s">
        <v>36</v>
      </c>
      <c r="L60" s="22">
        <v>-5794897</v>
      </c>
      <c r="M60" s="15" t="s">
        <v>37</v>
      </c>
      <c r="N60" s="15" t="s">
        <v>17227</v>
      </c>
      <c r="O60" s="15" t="s">
        <v>31</v>
      </c>
      <c r="P60" s="19">
        <v>0</v>
      </c>
    </row>
    <row r="61" spans="1:16" ht="14.95" x14ac:dyDescent="0.25">
      <c r="A61" s="15" t="s">
        <v>29</v>
      </c>
      <c r="B61" s="15" t="s">
        <v>31</v>
      </c>
      <c r="C61" s="16" t="s">
        <v>31</v>
      </c>
      <c r="D61" s="15" t="s">
        <v>31</v>
      </c>
      <c r="E61" s="15" t="s">
        <v>17228</v>
      </c>
      <c r="F61" s="15" t="s">
        <v>13612</v>
      </c>
      <c r="G61" s="15" t="s">
        <v>75</v>
      </c>
      <c r="H61" s="17">
        <v>41568</v>
      </c>
      <c r="I61" s="17">
        <v>41568</v>
      </c>
      <c r="J61" s="15" t="s">
        <v>31</v>
      </c>
      <c r="K61" s="15" t="s">
        <v>36</v>
      </c>
      <c r="L61" s="22">
        <v>-1610</v>
      </c>
      <c r="M61" s="15" t="s">
        <v>37</v>
      </c>
      <c r="N61" s="15" t="s">
        <v>14507</v>
      </c>
      <c r="O61" s="15" t="s">
        <v>31</v>
      </c>
      <c r="P61" s="19">
        <v>0</v>
      </c>
    </row>
    <row r="62" spans="1:16" ht="14.95" x14ac:dyDescent="0.25">
      <c r="A62" s="15" t="s">
        <v>29</v>
      </c>
      <c r="B62" s="15" t="s">
        <v>73</v>
      </c>
      <c r="C62" s="16" t="s">
        <v>31</v>
      </c>
      <c r="D62" s="15" t="s">
        <v>31</v>
      </c>
      <c r="E62" s="15" t="s">
        <v>17229</v>
      </c>
      <c r="F62" s="15" t="s">
        <v>13612</v>
      </c>
      <c r="G62" s="15" t="s">
        <v>75</v>
      </c>
      <c r="H62" s="17">
        <v>41634</v>
      </c>
      <c r="I62" s="17">
        <v>41634</v>
      </c>
      <c r="J62" s="15" t="s">
        <v>31</v>
      </c>
      <c r="K62" s="15" t="s">
        <v>36</v>
      </c>
      <c r="L62" s="22">
        <v>-2594452</v>
      </c>
      <c r="M62" s="15" t="s">
        <v>37</v>
      </c>
      <c r="N62" s="15" t="s">
        <v>17230</v>
      </c>
      <c r="O62" s="15" t="s">
        <v>31</v>
      </c>
      <c r="P62" s="19">
        <v>0</v>
      </c>
    </row>
    <row r="63" spans="1:16" ht="14.95" x14ac:dyDescent="0.25">
      <c r="A63" s="15" t="s">
        <v>29</v>
      </c>
      <c r="B63" s="15" t="s">
        <v>73</v>
      </c>
      <c r="C63" s="16" t="s">
        <v>31</v>
      </c>
      <c r="D63" s="15" t="s">
        <v>31</v>
      </c>
      <c r="E63" s="15" t="s">
        <v>17229</v>
      </c>
      <c r="F63" s="15" t="s">
        <v>13612</v>
      </c>
      <c r="G63" s="15" t="s">
        <v>75</v>
      </c>
      <c r="H63" s="17">
        <v>41634</v>
      </c>
      <c r="I63" s="17">
        <v>41634</v>
      </c>
      <c r="J63" s="15" t="s">
        <v>31</v>
      </c>
      <c r="K63" s="15" t="s">
        <v>36</v>
      </c>
      <c r="L63" s="22">
        <v>-10000000</v>
      </c>
      <c r="M63" s="15" t="s">
        <v>37</v>
      </c>
      <c r="N63" s="15" t="s">
        <v>17231</v>
      </c>
      <c r="O63" s="15" t="s">
        <v>31</v>
      </c>
      <c r="P63" s="19">
        <v>0</v>
      </c>
    </row>
    <row r="64" spans="1:16" ht="14.95" x14ac:dyDescent="0.25">
      <c r="A64" s="15" t="s">
        <v>29</v>
      </c>
      <c r="B64" s="15" t="s">
        <v>73</v>
      </c>
      <c r="C64" s="16" t="s">
        <v>31</v>
      </c>
      <c r="D64" s="15" t="s">
        <v>31</v>
      </c>
      <c r="E64" s="15" t="s">
        <v>17229</v>
      </c>
      <c r="F64" s="15" t="s">
        <v>13612</v>
      </c>
      <c r="G64" s="15" t="s">
        <v>75</v>
      </c>
      <c r="H64" s="17">
        <v>41634</v>
      </c>
      <c r="I64" s="17">
        <v>41634</v>
      </c>
      <c r="J64" s="15" t="s">
        <v>31</v>
      </c>
      <c r="K64" s="15" t="s">
        <v>36</v>
      </c>
      <c r="L64" s="22">
        <v>-30188856</v>
      </c>
      <c r="M64" s="15" t="s">
        <v>37</v>
      </c>
      <c r="N64" s="15" t="s">
        <v>17232</v>
      </c>
      <c r="O64" s="15" t="s">
        <v>31</v>
      </c>
      <c r="P64" s="19">
        <v>0</v>
      </c>
    </row>
    <row r="65" spans="1:16" ht="14.95" x14ac:dyDescent="0.25">
      <c r="A65" s="15" t="s">
        <v>29</v>
      </c>
      <c r="B65" s="15" t="s">
        <v>14480</v>
      </c>
      <c r="C65" s="16" t="s">
        <v>31</v>
      </c>
      <c r="D65" s="15" t="s">
        <v>31</v>
      </c>
      <c r="E65" s="15" t="s">
        <v>17233</v>
      </c>
      <c r="F65" s="15" t="s">
        <v>13612</v>
      </c>
      <c r="G65" s="15" t="s">
        <v>75</v>
      </c>
      <c r="H65" s="17">
        <v>41635</v>
      </c>
      <c r="I65" s="17">
        <v>41635</v>
      </c>
      <c r="J65" s="15" t="s">
        <v>31</v>
      </c>
      <c r="K65" s="15" t="s">
        <v>36</v>
      </c>
      <c r="L65" s="22">
        <v>-1517203</v>
      </c>
      <c r="M65" s="15" t="s">
        <v>37</v>
      </c>
      <c r="N65" s="15" t="s">
        <v>17234</v>
      </c>
      <c r="O65" s="15" t="s">
        <v>31</v>
      </c>
      <c r="P65" s="19">
        <v>0</v>
      </c>
    </row>
    <row r="66" spans="1:16" ht="14.95" x14ac:dyDescent="0.25">
      <c r="A66" s="15" t="s">
        <v>29</v>
      </c>
      <c r="B66" s="15" t="s">
        <v>14480</v>
      </c>
      <c r="C66" s="16" t="s">
        <v>31</v>
      </c>
      <c r="D66" s="15" t="s">
        <v>31</v>
      </c>
      <c r="E66" s="15" t="s">
        <v>17233</v>
      </c>
      <c r="F66" s="15" t="s">
        <v>13612</v>
      </c>
      <c r="G66" s="15" t="s">
        <v>75</v>
      </c>
      <c r="H66" s="17">
        <v>41635</v>
      </c>
      <c r="I66" s="17">
        <v>41635</v>
      </c>
      <c r="J66" s="15" t="s">
        <v>31</v>
      </c>
      <c r="K66" s="15" t="s">
        <v>36</v>
      </c>
      <c r="L66" s="22">
        <v>-2143158</v>
      </c>
      <c r="M66" s="15" t="s">
        <v>37</v>
      </c>
      <c r="N66" s="15" t="s">
        <v>17235</v>
      </c>
      <c r="O66" s="15" t="s">
        <v>31</v>
      </c>
      <c r="P66" s="19">
        <v>0</v>
      </c>
    </row>
    <row r="67" spans="1:16" ht="14.95" x14ac:dyDescent="0.25">
      <c r="A67" s="15" t="s">
        <v>29</v>
      </c>
      <c r="B67" s="15" t="s">
        <v>14480</v>
      </c>
      <c r="C67" s="16" t="s">
        <v>31</v>
      </c>
      <c r="D67" s="15" t="s">
        <v>31</v>
      </c>
      <c r="E67" s="15" t="s">
        <v>17233</v>
      </c>
      <c r="F67" s="15" t="s">
        <v>13612</v>
      </c>
      <c r="G67" s="15" t="s">
        <v>75</v>
      </c>
      <c r="H67" s="17">
        <v>41635</v>
      </c>
      <c r="I67" s="17">
        <v>41635</v>
      </c>
      <c r="J67" s="15" t="s">
        <v>31</v>
      </c>
      <c r="K67" s="15" t="s">
        <v>36</v>
      </c>
      <c r="L67" s="22">
        <v>-4334866</v>
      </c>
      <c r="M67" s="15" t="s">
        <v>37</v>
      </c>
      <c r="N67" s="15" t="s">
        <v>17236</v>
      </c>
      <c r="O67" s="15" t="s">
        <v>31</v>
      </c>
      <c r="P67" s="19">
        <v>0</v>
      </c>
    </row>
    <row r="68" spans="1:16" ht="14.95" x14ac:dyDescent="0.25">
      <c r="A68" s="15" t="s">
        <v>29</v>
      </c>
      <c r="B68" s="15" t="s">
        <v>14480</v>
      </c>
      <c r="C68" s="16" t="s">
        <v>31</v>
      </c>
      <c r="D68" s="15" t="s">
        <v>31</v>
      </c>
      <c r="E68" s="15" t="s">
        <v>17237</v>
      </c>
      <c r="F68" s="15" t="s">
        <v>13612</v>
      </c>
      <c r="G68" s="15" t="s">
        <v>75</v>
      </c>
      <c r="H68" s="17">
        <v>41638</v>
      </c>
      <c r="I68" s="17">
        <v>41638</v>
      </c>
      <c r="J68" s="15" t="s">
        <v>31</v>
      </c>
      <c r="K68" s="15" t="s">
        <v>36</v>
      </c>
      <c r="L68" s="22">
        <v>-1000000</v>
      </c>
      <c r="M68" s="15" t="s">
        <v>37</v>
      </c>
      <c r="N68" s="15" t="s">
        <v>17238</v>
      </c>
      <c r="O68" s="15" t="s">
        <v>31</v>
      </c>
      <c r="P68" s="19">
        <v>0</v>
      </c>
    </row>
    <row r="69" spans="1:16" ht="14.95" x14ac:dyDescent="0.25">
      <c r="A69" s="15" t="s">
        <v>29</v>
      </c>
      <c r="B69" s="15" t="s">
        <v>14480</v>
      </c>
      <c r="C69" s="16" t="s">
        <v>31</v>
      </c>
      <c r="D69" s="15" t="s">
        <v>31</v>
      </c>
      <c r="E69" s="15" t="s">
        <v>17237</v>
      </c>
      <c r="F69" s="15" t="s">
        <v>13612</v>
      </c>
      <c r="G69" s="15" t="s">
        <v>75</v>
      </c>
      <c r="H69" s="17">
        <v>41638</v>
      </c>
      <c r="I69" s="17">
        <v>41638</v>
      </c>
      <c r="J69" s="15" t="s">
        <v>31</v>
      </c>
      <c r="K69" s="15" t="s">
        <v>36</v>
      </c>
      <c r="L69" s="22">
        <v>-250000</v>
      </c>
      <c r="M69" s="15" t="s">
        <v>37</v>
      </c>
      <c r="N69" s="15" t="s">
        <v>17239</v>
      </c>
      <c r="O69" s="15" t="s">
        <v>31</v>
      </c>
      <c r="P69" s="19">
        <v>0</v>
      </c>
    </row>
    <row r="70" spans="1:16" ht="14.95" x14ac:dyDescent="0.25">
      <c r="A70" s="15" t="s">
        <v>29</v>
      </c>
      <c r="B70" s="15" t="s">
        <v>14480</v>
      </c>
      <c r="C70" s="16" t="s">
        <v>31</v>
      </c>
      <c r="D70" s="15" t="s">
        <v>31</v>
      </c>
      <c r="E70" s="15" t="s">
        <v>17237</v>
      </c>
      <c r="F70" s="15" t="s">
        <v>13612</v>
      </c>
      <c r="G70" s="15" t="s">
        <v>75</v>
      </c>
      <c r="H70" s="17">
        <v>41638</v>
      </c>
      <c r="I70" s="17">
        <v>41638</v>
      </c>
      <c r="J70" s="15" t="s">
        <v>31</v>
      </c>
      <c r="K70" s="15" t="s">
        <v>36</v>
      </c>
      <c r="L70" s="22">
        <v>-500000</v>
      </c>
      <c r="M70" s="15" t="s">
        <v>37</v>
      </c>
      <c r="N70" s="15" t="s">
        <v>17240</v>
      </c>
      <c r="O70" s="15" t="s">
        <v>31</v>
      </c>
      <c r="P70" s="19">
        <v>0</v>
      </c>
    </row>
    <row r="71" spans="1:16" ht="14.95" x14ac:dyDescent="0.25">
      <c r="A71" s="15" t="s">
        <v>29</v>
      </c>
      <c r="B71" s="15" t="s">
        <v>14480</v>
      </c>
      <c r="C71" s="16" t="s">
        <v>31</v>
      </c>
      <c r="D71" s="15" t="s">
        <v>31</v>
      </c>
      <c r="E71" s="15" t="s">
        <v>17237</v>
      </c>
      <c r="F71" s="15" t="s">
        <v>13612</v>
      </c>
      <c r="G71" s="15" t="s">
        <v>75</v>
      </c>
      <c r="H71" s="17">
        <v>41638</v>
      </c>
      <c r="I71" s="17">
        <v>41638</v>
      </c>
      <c r="J71" s="15" t="s">
        <v>31</v>
      </c>
      <c r="K71" s="15" t="s">
        <v>36</v>
      </c>
      <c r="L71" s="22">
        <v>-300000</v>
      </c>
      <c r="M71" s="15" t="s">
        <v>37</v>
      </c>
      <c r="N71" s="15" t="s">
        <v>17241</v>
      </c>
      <c r="O71" s="15" t="s">
        <v>31</v>
      </c>
      <c r="P71" s="19">
        <v>0</v>
      </c>
    </row>
    <row r="72" spans="1:16" ht="14.95" x14ac:dyDescent="0.25">
      <c r="A72" s="15" t="s">
        <v>29</v>
      </c>
      <c r="B72" s="15" t="s">
        <v>14480</v>
      </c>
      <c r="C72" s="16" t="s">
        <v>31</v>
      </c>
      <c r="D72" s="15" t="s">
        <v>31</v>
      </c>
      <c r="E72" s="15" t="s">
        <v>17237</v>
      </c>
      <c r="F72" s="15" t="s">
        <v>13612</v>
      </c>
      <c r="G72" s="15" t="s">
        <v>75</v>
      </c>
      <c r="H72" s="17">
        <v>41638</v>
      </c>
      <c r="I72" s="17">
        <v>41638</v>
      </c>
      <c r="J72" s="15" t="s">
        <v>31</v>
      </c>
      <c r="K72" s="15" t="s">
        <v>36</v>
      </c>
      <c r="L72" s="22">
        <v>-1000000</v>
      </c>
      <c r="M72" s="15" t="s">
        <v>37</v>
      </c>
      <c r="N72" s="15" t="s">
        <v>17242</v>
      </c>
      <c r="O72" s="15" t="s">
        <v>31</v>
      </c>
      <c r="P72" s="19">
        <v>0</v>
      </c>
    </row>
    <row r="73" spans="1:16" ht="14.95" x14ac:dyDescent="0.25">
      <c r="A73" s="15" t="s">
        <v>29</v>
      </c>
      <c r="B73" s="15" t="s">
        <v>14480</v>
      </c>
      <c r="C73" s="16" t="s">
        <v>31</v>
      </c>
      <c r="D73" s="15" t="s">
        <v>31</v>
      </c>
      <c r="E73" s="15" t="s">
        <v>17237</v>
      </c>
      <c r="F73" s="15" t="s">
        <v>13612</v>
      </c>
      <c r="G73" s="15" t="s">
        <v>75</v>
      </c>
      <c r="H73" s="17">
        <v>41638</v>
      </c>
      <c r="I73" s="17">
        <v>41638</v>
      </c>
      <c r="J73" s="15" t="s">
        <v>31</v>
      </c>
      <c r="K73" s="15" t="s">
        <v>36</v>
      </c>
      <c r="L73" s="22">
        <v>-1000000</v>
      </c>
      <c r="M73" s="15" t="s">
        <v>37</v>
      </c>
      <c r="N73" s="15" t="s">
        <v>17243</v>
      </c>
      <c r="O73" s="15" t="s">
        <v>31</v>
      </c>
      <c r="P73" s="19">
        <v>0</v>
      </c>
    </row>
    <row r="74" spans="1:16" ht="14.95" x14ac:dyDescent="0.25">
      <c r="A74" s="15" t="s">
        <v>29</v>
      </c>
      <c r="B74" s="15" t="s">
        <v>14480</v>
      </c>
      <c r="C74" s="16" t="s">
        <v>31</v>
      </c>
      <c r="D74" s="15" t="s">
        <v>31</v>
      </c>
      <c r="E74" s="15" t="s">
        <v>17237</v>
      </c>
      <c r="F74" s="15" t="s">
        <v>13612</v>
      </c>
      <c r="G74" s="15" t="s">
        <v>75</v>
      </c>
      <c r="H74" s="17">
        <v>41638</v>
      </c>
      <c r="I74" s="17">
        <v>41638</v>
      </c>
      <c r="J74" s="15" t="s">
        <v>31</v>
      </c>
      <c r="K74" s="15" t="s">
        <v>36</v>
      </c>
      <c r="L74" s="22">
        <v>-7221796</v>
      </c>
      <c r="M74" s="15" t="s">
        <v>37</v>
      </c>
      <c r="N74" s="15" t="s">
        <v>14022</v>
      </c>
      <c r="O74" s="15" t="s">
        <v>31</v>
      </c>
      <c r="P74" s="19">
        <v>0</v>
      </c>
    </row>
    <row r="75" spans="1:16" ht="14.95" x14ac:dyDescent="0.25">
      <c r="A75" s="15" t="s">
        <v>29</v>
      </c>
      <c r="B75" s="15" t="s">
        <v>14480</v>
      </c>
      <c r="C75" s="16" t="s">
        <v>31</v>
      </c>
      <c r="D75" s="15" t="s">
        <v>31</v>
      </c>
      <c r="E75" s="15" t="s">
        <v>17237</v>
      </c>
      <c r="F75" s="15" t="s">
        <v>13612</v>
      </c>
      <c r="G75" s="15" t="s">
        <v>75</v>
      </c>
      <c r="H75" s="17">
        <v>41638</v>
      </c>
      <c r="I75" s="17">
        <v>41638</v>
      </c>
      <c r="J75" s="15" t="s">
        <v>31</v>
      </c>
      <c r="K75" s="15" t="s">
        <v>36</v>
      </c>
      <c r="L75" s="22">
        <v>-5112517</v>
      </c>
      <c r="M75" s="15" t="s">
        <v>37</v>
      </c>
      <c r="N75" s="15" t="s">
        <v>17244</v>
      </c>
      <c r="O75" s="15" t="s">
        <v>31</v>
      </c>
      <c r="P75" s="19">
        <v>0</v>
      </c>
    </row>
    <row r="76" spans="1:16" ht="14.95" x14ac:dyDescent="0.25">
      <c r="A76" s="15" t="s">
        <v>29</v>
      </c>
      <c r="B76" s="15" t="s">
        <v>14480</v>
      </c>
      <c r="C76" s="16" t="s">
        <v>31</v>
      </c>
      <c r="D76" s="15" t="s">
        <v>31</v>
      </c>
      <c r="E76" s="15" t="s">
        <v>17237</v>
      </c>
      <c r="F76" s="15" t="s">
        <v>13612</v>
      </c>
      <c r="G76" s="15" t="s">
        <v>75</v>
      </c>
      <c r="H76" s="17">
        <v>41638</v>
      </c>
      <c r="I76" s="17">
        <v>41638</v>
      </c>
      <c r="J76" s="15" t="s">
        <v>31</v>
      </c>
      <c r="K76" s="15" t="s">
        <v>36</v>
      </c>
      <c r="L76" s="22">
        <v>-4000000</v>
      </c>
      <c r="M76" s="15" t="s">
        <v>37</v>
      </c>
      <c r="N76" s="15" t="s">
        <v>17245</v>
      </c>
      <c r="O76" s="15" t="s">
        <v>31</v>
      </c>
      <c r="P76" s="19">
        <v>0</v>
      </c>
    </row>
    <row r="77" spans="1:16" ht="14.95" x14ac:dyDescent="0.25">
      <c r="A77" s="15" t="s">
        <v>29</v>
      </c>
      <c r="B77" s="15" t="s">
        <v>14480</v>
      </c>
      <c r="C77" s="16" t="s">
        <v>31</v>
      </c>
      <c r="D77" s="15" t="s">
        <v>31</v>
      </c>
      <c r="E77" s="15" t="s">
        <v>17237</v>
      </c>
      <c r="F77" s="15" t="s">
        <v>13612</v>
      </c>
      <c r="G77" s="15" t="s">
        <v>75</v>
      </c>
      <c r="H77" s="17">
        <v>41638</v>
      </c>
      <c r="I77" s="17">
        <v>41638</v>
      </c>
      <c r="J77" s="15" t="s">
        <v>31</v>
      </c>
      <c r="K77" s="15" t="s">
        <v>36</v>
      </c>
      <c r="L77" s="22">
        <v>-1000000</v>
      </c>
      <c r="M77" s="15" t="s">
        <v>37</v>
      </c>
      <c r="N77" s="15" t="s">
        <v>17246</v>
      </c>
      <c r="O77" s="15" t="s">
        <v>31</v>
      </c>
      <c r="P77" s="19">
        <v>0</v>
      </c>
    </row>
    <row r="78" spans="1:16" ht="14.95" x14ac:dyDescent="0.25">
      <c r="A78" s="15" t="s">
        <v>29</v>
      </c>
      <c r="B78" s="15" t="s">
        <v>14480</v>
      </c>
      <c r="C78" s="16" t="s">
        <v>31</v>
      </c>
      <c r="D78" s="15" t="s">
        <v>31</v>
      </c>
      <c r="E78" s="15" t="s">
        <v>17237</v>
      </c>
      <c r="F78" s="15" t="s">
        <v>13612</v>
      </c>
      <c r="G78" s="15" t="s">
        <v>75</v>
      </c>
      <c r="H78" s="17">
        <v>41638</v>
      </c>
      <c r="I78" s="17">
        <v>41638</v>
      </c>
      <c r="J78" s="15" t="s">
        <v>31</v>
      </c>
      <c r="K78" s="15" t="s">
        <v>36</v>
      </c>
      <c r="L78" s="22">
        <v>-1238312</v>
      </c>
      <c r="M78" s="15" t="s">
        <v>37</v>
      </c>
      <c r="N78" s="15" t="s">
        <v>17247</v>
      </c>
      <c r="O78" s="15" t="s">
        <v>31</v>
      </c>
      <c r="P78" s="19">
        <v>0</v>
      </c>
    </row>
    <row r="79" spans="1:16" ht="14.95" x14ac:dyDescent="0.25">
      <c r="A79" s="15" t="s">
        <v>29</v>
      </c>
      <c r="B79" s="15" t="s">
        <v>14480</v>
      </c>
      <c r="C79" s="16" t="s">
        <v>31</v>
      </c>
      <c r="D79" s="15" t="s">
        <v>31</v>
      </c>
      <c r="E79" s="15" t="s">
        <v>17237</v>
      </c>
      <c r="F79" s="15" t="s">
        <v>13612</v>
      </c>
      <c r="G79" s="15" t="s">
        <v>75</v>
      </c>
      <c r="H79" s="17">
        <v>41638</v>
      </c>
      <c r="I79" s="17">
        <v>41638</v>
      </c>
      <c r="J79" s="15" t="s">
        <v>31</v>
      </c>
      <c r="K79" s="15" t="s">
        <v>36</v>
      </c>
      <c r="L79" s="22">
        <v>-4328837</v>
      </c>
      <c r="M79" s="15" t="s">
        <v>37</v>
      </c>
      <c r="N79" s="15" t="s">
        <v>17248</v>
      </c>
      <c r="O79" s="15" t="s">
        <v>31</v>
      </c>
      <c r="P79" s="19">
        <v>0</v>
      </c>
    </row>
    <row r="80" spans="1:16" ht="14.95" x14ac:dyDescent="0.25">
      <c r="A80" s="15" t="s">
        <v>29</v>
      </c>
      <c r="B80" s="15" t="s">
        <v>14480</v>
      </c>
      <c r="C80" s="16" t="s">
        <v>31</v>
      </c>
      <c r="D80" s="15" t="s">
        <v>31</v>
      </c>
      <c r="E80" s="15" t="s">
        <v>17237</v>
      </c>
      <c r="F80" s="15" t="s">
        <v>13612</v>
      </c>
      <c r="G80" s="15" t="s">
        <v>75</v>
      </c>
      <c r="H80" s="17">
        <v>41638</v>
      </c>
      <c r="I80" s="17">
        <v>41638</v>
      </c>
      <c r="J80" s="15" t="s">
        <v>31</v>
      </c>
      <c r="K80" s="15" t="s">
        <v>36</v>
      </c>
      <c r="L80" s="22">
        <v>-200000</v>
      </c>
      <c r="M80" s="15" t="s">
        <v>37</v>
      </c>
      <c r="N80" s="15" t="s">
        <v>17249</v>
      </c>
      <c r="O80" s="15" t="s">
        <v>31</v>
      </c>
      <c r="P80" s="19">
        <v>0</v>
      </c>
    </row>
    <row r="81" spans="1:16" ht="14.95" x14ac:dyDescent="0.25">
      <c r="A81" s="15" t="s">
        <v>29</v>
      </c>
      <c r="B81" s="15" t="s">
        <v>14480</v>
      </c>
      <c r="C81" s="16" t="s">
        <v>31</v>
      </c>
      <c r="D81" s="15" t="s">
        <v>31</v>
      </c>
      <c r="E81" s="15" t="s">
        <v>17237</v>
      </c>
      <c r="F81" s="15" t="s">
        <v>13612</v>
      </c>
      <c r="G81" s="15" t="s">
        <v>75</v>
      </c>
      <c r="H81" s="17">
        <v>41638</v>
      </c>
      <c r="I81" s="17">
        <v>41638</v>
      </c>
      <c r="J81" s="15" t="s">
        <v>31</v>
      </c>
      <c r="K81" s="15" t="s">
        <v>36</v>
      </c>
      <c r="L81" s="22">
        <v>-500000</v>
      </c>
      <c r="M81" s="15" t="s">
        <v>37</v>
      </c>
      <c r="N81" s="15" t="s">
        <v>17250</v>
      </c>
      <c r="O81" s="15" t="s">
        <v>31</v>
      </c>
      <c r="P81" s="19">
        <v>0</v>
      </c>
    </row>
    <row r="82" spans="1:16" ht="14.95" x14ac:dyDescent="0.25">
      <c r="A82" s="15" t="s">
        <v>29</v>
      </c>
      <c r="B82" s="15" t="s">
        <v>14480</v>
      </c>
      <c r="C82" s="16" t="s">
        <v>31</v>
      </c>
      <c r="D82" s="15" t="s">
        <v>31</v>
      </c>
      <c r="E82" s="15" t="s">
        <v>17237</v>
      </c>
      <c r="F82" s="15" t="s">
        <v>13612</v>
      </c>
      <c r="G82" s="15" t="s">
        <v>75</v>
      </c>
      <c r="H82" s="17">
        <v>41638</v>
      </c>
      <c r="I82" s="17">
        <v>41638</v>
      </c>
      <c r="J82" s="15" t="s">
        <v>31</v>
      </c>
      <c r="K82" s="15" t="s">
        <v>36</v>
      </c>
      <c r="L82" s="22">
        <v>-5000000</v>
      </c>
      <c r="M82" s="15" t="s">
        <v>37</v>
      </c>
      <c r="N82" s="15" t="s">
        <v>17241</v>
      </c>
      <c r="O82" s="15" t="s">
        <v>31</v>
      </c>
      <c r="P82" s="19">
        <v>0</v>
      </c>
    </row>
    <row r="83" spans="1:16" ht="14.95" x14ac:dyDescent="0.25">
      <c r="A83" s="15" t="s">
        <v>29</v>
      </c>
      <c r="B83" s="15" t="s">
        <v>14480</v>
      </c>
      <c r="C83" s="16" t="s">
        <v>31</v>
      </c>
      <c r="D83" s="15" t="s">
        <v>31</v>
      </c>
      <c r="E83" s="15" t="s">
        <v>17237</v>
      </c>
      <c r="F83" s="15" t="s">
        <v>13612</v>
      </c>
      <c r="G83" s="15" t="s">
        <v>75</v>
      </c>
      <c r="H83" s="17">
        <v>41638</v>
      </c>
      <c r="I83" s="17">
        <v>41638</v>
      </c>
      <c r="J83" s="15" t="s">
        <v>31</v>
      </c>
      <c r="K83" s="15" t="s">
        <v>36</v>
      </c>
      <c r="L83" s="22">
        <v>-1000000</v>
      </c>
      <c r="M83" s="15" t="s">
        <v>37</v>
      </c>
      <c r="N83" s="15" t="s">
        <v>17251</v>
      </c>
      <c r="O83" s="15" t="s">
        <v>31</v>
      </c>
      <c r="P83" s="19">
        <v>0</v>
      </c>
    </row>
    <row r="84" spans="1:16" ht="14.95" x14ac:dyDescent="0.25">
      <c r="A84" s="15" t="s">
        <v>29</v>
      </c>
      <c r="B84" s="15" t="s">
        <v>14480</v>
      </c>
      <c r="C84" s="16" t="s">
        <v>31</v>
      </c>
      <c r="D84" s="15" t="s">
        <v>31</v>
      </c>
      <c r="E84" s="15" t="s">
        <v>17237</v>
      </c>
      <c r="F84" s="15" t="s">
        <v>13612</v>
      </c>
      <c r="G84" s="15" t="s">
        <v>75</v>
      </c>
      <c r="H84" s="17">
        <v>41638</v>
      </c>
      <c r="I84" s="17">
        <v>41638</v>
      </c>
      <c r="J84" s="15" t="s">
        <v>31</v>
      </c>
      <c r="K84" s="15" t="s">
        <v>36</v>
      </c>
      <c r="L84" s="22">
        <v>-2000000</v>
      </c>
      <c r="M84" s="15" t="s">
        <v>37</v>
      </c>
      <c r="N84" s="15" t="s">
        <v>17252</v>
      </c>
      <c r="O84" s="15" t="s">
        <v>31</v>
      </c>
      <c r="P84" s="19">
        <v>0</v>
      </c>
    </row>
    <row r="85" spans="1:16" ht="14.95" x14ac:dyDescent="0.25">
      <c r="A85" s="15" t="s">
        <v>29</v>
      </c>
      <c r="B85" s="15" t="s">
        <v>14480</v>
      </c>
      <c r="C85" s="16" t="s">
        <v>31</v>
      </c>
      <c r="D85" s="15" t="s">
        <v>31</v>
      </c>
      <c r="E85" s="15" t="s">
        <v>17237</v>
      </c>
      <c r="F85" s="15" t="s">
        <v>13612</v>
      </c>
      <c r="G85" s="15" t="s">
        <v>75</v>
      </c>
      <c r="H85" s="17">
        <v>41638</v>
      </c>
      <c r="I85" s="17">
        <v>41638</v>
      </c>
      <c r="J85" s="15" t="s">
        <v>31</v>
      </c>
      <c r="K85" s="15" t="s">
        <v>36</v>
      </c>
      <c r="L85" s="22">
        <v>-29214386</v>
      </c>
      <c r="M85" s="15" t="s">
        <v>37</v>
      </c>
      <c r="N85" s="15" t="s">
        <v>17253</v>
      </c>
      <c r="O85" s="15" t="s">
        <v>31</v>
      </c>
      <c r="P85" s="19">
        <v>0</v>
      </c>
    </row>
    <row r="86" spans="1:16" ht="14.95" x14ac:dyDescent="0.25">
      <c r="A86" s="15" t="s">
        <v>29</v>
      </c>
      <c r="B86" s="15" t="s">
        <v>14480</v>
      </c>
      <c r="C86" s="16" t="s">
        <v>31</v>
      </c>
      <c r="D86" s="15" t="s">
        <v>31</v>
      </c>
      <c r="E86" s="15" t="s">
        <v>17237</v>
      </c>
      <c r="F86" s="15" t="s">
        <v>13612</v>
      </c>
      <c r="G86" s="15" t="s">
        <v>75</v>
      </c>
      <c r="H86" s="17">
        <v>41638</v>
      </c>
      <c r="I86" s="17">
        <v>41638</v>
      </c>
      <c r="J86" s="15" t="s">
        <v>31</v>
      </c>
      <c r="K86" s="15" t="s">
        <v>36</v>
      </c>
      <c r="L86" s="22">
        <v>-300000</v>
      </c>
      <c r="M86" s="15" t="s">
        <v>37</v>
      </c>
      <c r="N86" s="15" t="s">
        <v>17254</v>
      </c>
      <c r="O86" s="15" t="s">
        <v>31</v>
      </c>
      <c r="P86" s="19">
        <v>0</v>
      </c>
    </row>
    <row r="87" spans="1:16" ht="14.95" x14ac:dyDescent="0.25">
      <c r="A87" s="15" t="s">
        <v>29</v>
      </c>
      <c r="B87" s="15" t="s">
        <v>14480</v>
      </c>
      <c r="C87" s="16" t="s">
        <v>31</v>
      </c>
      <c r="D87" s="15" t="s">
        <v>31</v>
      </c>
      <c r="E87" s="15" t="s">
        <v>17237</v>
      </c>
      <c r="F87" s="15" t="s">
        <v>13612</v>
      </c>
      <c r="G87" s="15" t="s">
        <v>75</v>
      </c>
      <c r="H87" s="17">
        <v>41638</v>
      </c>
      <c r="I87" s="17">
        <v>41638</v>
      </c>
      <c r="J87" s="15" t="s">
        <v>31</v>
      </c>
      <c r="K87" s="15" t="s">
        <v>36</v>
      </c>
      <c r="L87" s="22">
        <v>-1500000</v>
      </c>
      <c r="M87" s="15" t="s">
        <v>37</v>
      </c>
      <c r="N87" s="15" t="s">
        <v>17255</v>
      </c>
      <c r="O87" s="15" t="s">
        <v>31</v>
      </c>
      <c r="P87" s="19">
        <v>0</v>
      </c>
    </row>
    <row r="88" spans="1:16" ht="14.95" x14ac:dyDescent="0.25">
      <c r="A88" s="15" t="s">
        <v>29</v>
      </c>
      <c r="B88" s="15" t="s">
        <v>14480</v>
      </c>
      <c r="C88" s="16" t="s">
        <v>31</v>
      </c>
      <c r="D88" s="15" t="s">
        <v>31</v>
      </c>
      <c r="E88" s="15" t="s">
        <v>17237</v>
      </c>
      <c r="F88" s="15" t="s">
        <v>13612</v>
      </c>
      <c r="G88" s="15" t="s">
        <v>75</v>
      </c>
      <c r="H88" s="17">
        <v>41638</v>
      </c>
      <c r="I88" s="17">
        <v>41638</v>
      </c>
      <c r="J88" s="15" t="s">
        <v>31</v>
      </c>
      <c r="K88" s="15" t="s">
        <v>36</v>
      </c>
      <c r="L88" s="22">
        <v>-500000</v>
      </c>
      <c r="M88" s="15" t="s">
        <v>37</v>
      </c>
      <c r="N88" s="15" t="s">
        <v>17256</v>
      </c>
      <c r="O88" s="15" t="s">
        <v>31</v>
      </c>
      <c r="P88" s="19">
        <v>0</v>
      </c>
    </row>
    <row r="89" spans="1:16" ht="14.95" x14ac:dyDescent="0.25">
      <c r="A89" s="15" t="s">
        <v>29</v>
      </c>
      <c r="B89" s="15" t="s">
        <v>14480</v>
      </c>
      <c r="C89" s="16" t="s">
        <v>31</v>
      </c>
      <c r="D89" s="15" t="s">
        <v>31</v>
      </c>
      <c r="E89" s="15" t="s">
        <v>17237</v>
      </c>
      <c r="F89" s="15" t="s">
        <v>13612</v>
      </c>
      <c r="G89" s="15" t="s">
        <v>75</v>
      </c>
      <c r="H89" s="17">
        <v>41638</v>
      </c>
      <c r="I89" s="17">
        <v>41638</v>
      </c>
      <c r="J89" s="15" t="s">
        <v>31</v>
      </c>
      <c r="K89" s="15" t="s">
        <v>36</v>
      </c>
      <c r="L89" s="22">
        <v>-500000</v>
      </c>
      <c r="M89" s="15" t="s">
        <v>37</v>
      </c>
      <c r="N89" s="15" t="s">
        <v>17257</v>
      </c>
      <c r="O89" s="15" t="s">
        <v>31</v>
      </c>
      <c r="P89" s="19">
        <v>0</v>
      </c>
    </row>
    <row r="90" spans="1:16" ht="14.95" x14ac:dyDescent="0.25">
      <c r="A90" s="15" t="s">
        <v>29</v>
      </c>
      <c r="B90" s="15" t="s">
        <v>14480</v>
      </c>
      <c r="C90" s="16" t="s">
        <v>31</v>
      </c>
      <c r="D90" s="15" t="s">
        <v>31</v>
      </c>
      <c r="E90" s="15" t="s">
        <v>17237</v>
      </c>
      <c r="F90" s="15" t="s">
        <v>13612</v>
      </c>
      <c r="G90" s="15" t="s">
        <v>75</v>
      </c>
      <c r="H90" s="17">
        <v>41638</v>
      </c>
      <c r="I90" s="17">
        <v>41638</v>
      </c>
      <c r="J90" s="15" t="s">
        <v>31</v>
      </c>
      <c r="K90" s="15" t="s">
        <v>36</v>
      </c>
      <c r="L90" s="22">
        <v>-300000</v>
      </c>
      <c r="M90" s="15" t="s">
        <v>37</v>
      </c>
      <c r="N90" s="15" t="s">
        <v>17258</v>
      </c>
      <c r="O90" s="15" t="s">
        <v>31</v>
      </c>
      <c r="P90" s="19">
        <v>0</v>
      </c>
    </row>
    <row r="91" spans="1:16" ht="14.95" x14ac:dyDescent="0.25">
      <c r="A91" s="15" t="s">
        <v>29</v>
      </c>
      <c r="B91" s="15" t="s">
        <v>73</v>
      </c>
      <c r="C91" s="16" t="s">
        <v>31</v>
      </c>
      <c r="D91" s="15" t="s">
        <v>31</v>
      </c>
      <c r="E91" s="15" t="s">
        <v>17259</v>
      </c>
      <c r="F91" s="15" t="s">
        <v>13612</v>
      </c>
      <c r="G91" s="15" t="s">
        <v>2873</v>
      </c>
      <c r="H91" s="17">
        <v>41578</v>
      </c>
      <c r="I91" s="17">
        <v>41669</v>
      </c>
      <c r="J91" s="15" t="s">
        <v>35</v>
      </c>
      <c r="K91" s="15" t="s">
        <v>36</v>
      </c>
      <c r="L91" s="22">
        <v>-7202450</v>
      </c>
      <c r="M91" s="15" t="s">
        <v>37</v>
      </c>
      <c r="N91" s="15" t="s">
        <v>17260</v>
      </c>
      <c r="O91" s="15" t="s">
        <v>31</v>
      </c>
      <c r="P91" s="19">
        <v>0</v>
      </c>
    </row>
    <row r="92" spans="1:16" ht="14.95" x14ac:dyDescent="0.25">
      <c r="A92" s="15" t="s">
        <v>29</v>
      </c>
      <c r="B92" s="15" t="s">
        <v>73</v>
      </c>
      <c r="C92" s="16" t="s">
        <v>31</v>
      </c>
      <c r="D92" s="15" t="s">
        <v>31</v>
      </c>
      <c r="E92" s="15" t="s">
        <v>17259</v>
      </c>
      <c r="F92" s="15" t="s">
        <v>13612</v>
      </c>
      <c r="G92" s="15" t="s">
        <v>2873</v>
      </c>
      <c r="H92" s="17">
        <v>41578</v>
      </c>
      <c r="I92" s="17">
        <v>41669</v>
      </c>
      <c r="J92" s="15" t="s">
        <v>35</v>
      </c>
      <c r="K92" s="15" t="s">
        <v>36</v>
      </c>
      <c r="L92" s="22">
        <v>-1297226</v>
      </c>
      <c r="M92" s="15" t="s">
        <v>37</v>
      </c>
      <c r="N92" s="15" t="s">
        <v>17261</v>
      </c>
      <c r="O92" s="15" t="s">
        <v>31</v>
      </c>
      <c r="P92" s="19">
        <v>0</v>
      </c>
    </row>
    <row r="93" spans="1:16" ht="14.95" x14ac:dyDescent="0.25">
      <c r="A93" s="15" t="s">
        <v>29</v>
      </c>
      <c r="B93" s="15" t="s">
        <v>14480</v>
      </c>
      <c r="C93" s="16" t="s">
        <v>31</v>
      </c>
      <c r="D93" s="15" t="s">
        <v>31</v>
      </c>
      <c r="E93" s="15" t="s">
        <v>17262</v>
      </c>
      <c r="F93" s="15" t="s">
        <v>13612</v>
      </c>
      <c r="G93" s="15" t="s">
        <v>2873</v>
      </c>
      <c r="H93" s="17">
        <v>41638</v>
      </c>
      <c r="I93" s="17">
        <v>41669</v>
      </c>
      <c r="J93" s="15" t="s">
        <v>35</v>
      </c>
      <c r="K93" s="15" t="s">
        <v>36</v>
      </c>
      <c r="L93" s="22">
        <v>-1168722</v>
      </c>
      <c r="M93" s="15" t="s">
        <v>37</v>
      </c>
      <c r="N93" s="15" t="s">
        <v>17263</v>
      </c>
      <c r="O93" s="15" t="s">
        <v>31</v>
      </c>
      <c r="P93" s="19">
        <v>0</v>
      </c>
    </row>
    <row r="94" spans="1:16" ht="14.95" x14ac:dyDescent="0.25">
      <c r="A94" s="15" t="s">
        <v>29</v>
      </c>
      <c r="B94" s="15" t="s">
        <v>14480</v>
      </c>
      <c r="C94" s="16" t="s">
        <v>31</v>
      </c>
      <c r="D94" s="15" t="s">
        <v>31</v>
      </c>
      <c r="E94" s="15" t="s">
        <v>17262</v>
      </c>
      <c r="F94" s="15" t="s">
        <v>13612</v>
      </c>
      <c r="G94" s="15" t="s">
        <v>2873</v>
      </c>
      <c r="H94" s="17">
        <v>41638</v>
      </c>
      <c r="I94" s="17">
        <v>41669</v>
      </c>
      <c r="J94" s="15" t="s">
        <v>35</v>
      </c>
      <c r="K94" s="15" t="s">
        <v>36</v>
      </c>
      <c r="L94" s="22">
        <v>-1650903</v>
      </c>
      <c r="M94" s="15" t="s">
        <v>37</v>
      </c>
      <c r="N94" s="15" t="s">
        <v>14110</v>
      </c>
      <c r="O94" s="15" t="s">
        <v>31</v>
      </c>
      <c r="P94" s="19">
        <v>0</v>
      </c>
    </row>
    <row r="95" spans="1:16" ht="14.95" x14ac:dyDescent="0.25">
      <c r="A95" s="15" t="s">
        <v>29</v>
      </c>
      <c r="B95" s="15" t="s">
        <v>14480</v>
      </c>
      <c r="C95" s="16" t="s">
        <v>31</v>
      </c>
      <c r="D95" s="15" t="s">
        <v>31</v>
      </c>
      <c r="E95" s="15" t="s">
        <v>17262</v>
      </c>
      <c r="F95" s="15" t="s">
        <v>13612</v>
      </c>
      <c r="G95" s="15" t="s">
        <v>2873</v>
      </c>
      <c r="H95" s="17">
        <v>41638</v>
      </c>
      <c r="I95" s="17">
        <v>41669</v>
      </c>
      <c r="J95" s="15" t="s">
        <v>35</v>
      </c>
      <c r="K95" s="15" t="s">
        <v>36</v>
      </c>
      <c r="L95" s="22">
        <v>-3339204</v>
      </c>
      <c r="M95" s="15" t="s">
        <v>37</v>
      </c>
      <c r="N95" s="15" t="s">
        <v>17236</v>
      </c>
      <c r="O95" s="15" t="s">
        <v>31</v>
      </c>
      <c r="P95" s="19">
        <v>0</v>
      </c>
    </row>
    <row r="96" spans="1:16" ht="14.95" x14ac:dyDescent="0.25">
      <c r="A96" s="15" t="s">
        <v>29</v>
      </c>
      <c r="B96" s="15" t="s">
        <v>14480</v>
      </c>
      <c r="C96" s="16" t="s">
        <v>31</v>
      </c>
      <c r="D96" s="15" t="s">
        <v>31</v>
      </c>
      <c r="E96" s="15" t="s">
        <v>17264</v>
      </c>
      <c r="F96" s="15" t="s">
        <v>13612</v>
      </c>
      <c r="G96" s="15" t="s">
        <v>2873</v>
      </c>
      <c r="H96" s="17">
        <v>41677</v>
      </c>
      <c r="I96" s="17">
        <v>41677</v>
      </c>
      <c r="J96" s="15" t="s">
        <v>35</v>
      </c>
      <c r="K96" s="15" t="s">
        <v>36</v>
      </c>
      <c r="L96" s="22">
        <v>-4985096</v>
      </c>
      <c r="M96" s="15" t="s">
        <v>37</v>
      </c>
      <c r="N96" s="15" t="s">
        <v>17265</v>
      </c>
      <c r="O96" s="15" t="s">
        <v>31</v>
      </c>
      <c r="P96" s="19">
        <v>0</v>
      </c>
    </row>
    <row r="97" spans="1:16" ht="14.95" x14ac:dyDescent="0.25">
      <c r="A97" s="15" t="s">
        <v>29</v>
      </c>
      <c r="B97" s="15" t="s">
        <v>14480</v>
      </c>
      <c r="C97" s="16" t="s">
        <v>31</v>
      </c>
      <c r="D97" s="15" t="s">
        <v>31</v>
      </c>
      <c r="E97" s="15" t="s">
        <v>17264</v>
      </c>
      <c r="F97" s="15" t="s">
        <v>13612</v>
      </c>
      <c r="G97" s="15" t="s">
        <v>2873</v>
      </c>
      <c r="H97" s="17">
        <v>41677</v>
      </c>
      <c r="I97" s="17">
        <v>41677</v>
      </c>
      <c r="J97" s="15" t="s">
        <v>35</v>
      </c>
      <c r="K97" s="15" t="s">
        <v>36</v>
      </c>
      <c r="L97" s="22">
        <v>-3714936</v>
      </c>
      <c r="M97" s="15" t="s">
        <v>37</v>
      </c>
      <c r="N97" s="15" t="s">
        <v>17266</v>
      </c>
      <c r="O97" s="15" t="s">
        <v>31</v>
      </c>
      <c r="P97" s="19">
        <v>0</v>
      </c>
    </row>
    <row r="98" spans="1:16" ht="14.95" x14ac:dyDescent="0.25">
      <c r="A98" s="15" t="s">
        <v>29</v>
      </c>
      <c r="B98" s="15" t="s">
        <v>14480</v>
      </c>
      <c r="C98" s="16" t="s">
        <v>31</v>
      </c>
      <c r="D98" s="15" t="s">
        <v>31</v>
      </c>
      <c r="E98" s="15" t="s">
        <v>17264</v>
      </c>
      <c r="F98" s="15" t="s">
        <v>13612</v>
      </c>
      <c r="G98" s="15" t="s">
        <v>2873</v>
      </c>
      <c r="H98" s="17">
        <v>41677</v>
      </c>
      <c r="I98" s="17">
        <v>41677</v>
      </c>
      <c r="J98" s="15" t="s">
        <v>35</v>
      </c>
      <c r="K98" s="15" t="s">
        <v>36</v>
      </c>
      <c r="L98" s="22">
        <v>-200000</v>
      </c>
      <c r="M98" s="15" t="s">
        <v>37</v>
      </c>
      <c r="N98" s="15" t="s">
        <v>17267</v>
      </c>
      <c r="O98" s="15" t="s">
        <v>31</v>
      </c>
      <c r="P98" s="19">
        <v>0</v>
      </c>
    </row>
    <row r="99" spans="1:16" ht="14.95" x14ac:dyDescent="0.25">
      <c r="A99" s="15" t="s">
        <v>29</v>
      </c>
      <c r="B99" s="15" t="s">
        <v>14480</v>
      </c>
      <c r="C99" s="16" t="s">
        <v>31</v>
      </c>
      <c r="D99" s="15" t="s">
        <v>31</v>
      </c>
      <c r="E99" s="15" t="s">
        <v>17264</v>
      </c>
      <c r="F99" s="15" t="s">
        <v>13612</v>
      </c>
      <c r="G99" s="15" t="s">
        <v>2873</v>
      </c>
      <c r="H99" s="17">
        <v>41677</v>
      </c>
      <c r="I99" s="17">
        <v>41677</v>
      </c>
      <c r="J99" s="15" t="s">
        <v>35</v>
      </c>
      <c r="K99" s="15" t="s">
        <v>36</v>
      </c>
      <c r="L99" s="22">
        <v>-20166248</v>
      </c>
      <c r="M99" s="15" t="s">
        <v>37</v>
      </c>
      <c r="N99" s="15" t="s">
        <v>17268</v>
      </c>
      <c r="O99" s="15" t="s">
        <v>31</v>
      </c>
      <c r="P99" s="19">
        <v>0</v>
      </c>
    </row>
    <row r="100" spans="1:16" ht="14.95" x14ac:dyDescent="0.25">
      <c r="A100" s="15" t="s">
        <v>29</v>
      </c>
      <c r="B100" s="15" t="s">
        <v>14480</v>
      </c>
      <c r="C100" s="16" t="s">
        <v>31</v>
      </c>
      <c r="D100" s="15" t="s">
        <v>31</v>
      </c>
      <c r="E100" s="15" t="s">
        <v>17264</v>
      </c>
      <c r="F100" s="15" t="s">
        <v>13612</v>
      </c>
      <c r="G100" s="15" t="s">
        <v>2873</v>
      </c>
      <c r="H100" s="17">
        <v>41677</v>
      </c>
      <c r="I100" s="17">
        <v>41677</v>
      </c>
      <c r="J100" s="15" t="s">
        <v>35</v>
      </c>
      <c r="K100" s="15" t="s">
        <v>36</v>
      </c>
      <c r="L100" s="22">
        <v>-1200000</v>
      </c>
      <c r="M100" s="15" t="s">
        <v>37</v>
      </c>
      <c r="N100" s="15" t="s">
        <v>17269</v>
      </c>
      <c r="O100" s="15" t="s">
        <v>31</v>
      </c>
      <c r="P100" s="19">
        <v>0</v>
      </c>
    </row>
    <row r="101" spans="1:16" ht="14.95" x14ac:dyDescent="0.25">
      <c r="A101" s="15" t="s">
        <v>29</v>
      </c>
      <c r="B101" s="15" t="s">
        <v>14480</v>
      </c>
      <c r="C101" s="16" t="s">
        <v>31</v>
      </c>
      <c r="D101" s="15" t="s">
        <v>31</v>
      </c>
      <c r="E101" s="15" t="s">
        <v>17264</v>
      </c>
      <c r="F101" s="15" t="s">
        <v>13612</v>
      </c>
      <c r="G101" s="15" t="s">
        <v>2873</v>
      </c>
      <c r="H101" s="17">
        <v>41677</v>
      </c>
      <c r="I101" s="17">
        <v>41677</v>
      </c>
      <c r="J101" s="15" t="s">
        <v>35</v>
      </c>
      <c r="K101" s="15" t="s">
        <v>36</v>
      </c>
      <c r="L101" s="22">
        <v>-360000</v>
      </c>
      <c r="M101" s="15" t="s">
        <v>37</v>
      </c>
      <c r="N101" s="15" t="s">
        <v>17270</v>
      </c>
      <c r="O101" s="15" t="s">
        <v>31</v>
      </c>
      <c r="P101" s="19">
        <v>0</v>
      </c>
    </row>
    <row r="102" spans="1:16" ht="14.95" x14ac:dyDescent="0.25">
      <c r="A102" s="15" t="s">
        <v>29</v>
      </c>
      <c r="B102" s="15" t="s">
        <v>14480</v>
      </c>
      <c r="C102" s="16" t="s">
        <v>31</v>
      </c>
      <c r="D102" s="15" t="s">
        <v>31</v>
      </c>
      <c r="E102" s="15" t="s">
        <v>17264</v>
      </c>
      <c r="F102" s="15" t="s">
        <v>13612</v>
      </c>
      <c r="G102" s="15" t="s">
        <v>2873</v>
      </c>
      <c r="H102" s="17">
        <v>41677</v>
      </c>
      <c r="I102" s="17">
        <v>41677</v>
      </c>
      <c r="J102" s="15" t="s">
        <v>35</v>
      </c>
      <c r="K102" s="15" t="s">
        <v>36</v>
      </c>
      <c r="L102" s="22">
        <v>-1000000</v>
      </c>
      <c r="M102" s="15" t="s">
        <v>37</v>
      </c>
      <c r="N102" s="15" t="s">
        <v>17271</v>
      </c>
      <c r="O102" s="15" t="s">
        <v>31</v>
      </c>
      <c r="P102" s="19">
        <v>0</v>
      </c>
    </row>
    <row r="103" spans="1:16" ht="14.95" x14ac:dyDescent="0.25">
      <c r="A103" s="15" t="s">
        <v>29</v>
      </c>
      <c r="B103" s="15" t="s">
        <v>14480</v>
      </c>
      <c r="C103" s="16" t="s">
        <v>31</v>
      </c>
      <c r="D103" s="15" t="s">
        <v>31</v>
      </c>
      <c r="E103" s="15" t="s">
        <v>17264</v>
      </c>
      <c r="F103" s="15" t="s">
        <v>13612</v>
      </c>
      <c r="G103" s="15" t="s">
        <v>2873</v>
      </c>
      <c r="H103" s="17">
        <v>41677</v>
      </c>
      <c r="I103" s="17">
        <v>41677</v>
      </c>
      <c r="J103" s="15" t="s">
        <v>35</v>
      </c>
      <c r="K103" s="15" t="s">
        <v>36</v>
      </c>
      <c r="L103" s="22">
        <v>-500000</v>
      </c>
      <c r="M103" s="15" t="s">
        <v>37</v>
      </c>
      <c r="N103" s="15" t="s">
        <v>17272</v>
      </c>
      <c r="O103" s="15" t="s">
        <v>31</v>
      </c>
      <c r="P103" s="19">
        <v>0</v>
      </c>
    </row>
    <row r="104" spans="1:16" ht="14.95" x14ac:dyDescent="0.25">
      <c r="A104" s="15" t="s">
        <v>29</v>
      </c>
      <c r="B104" s="15" t="s">
        <v>14480</v>
      </c>
      <c r="C104" s="16" t="s">
        <v>31</v>
      </c>
      <c r="D104" s="15" t="s">
        <v>31</v>
      </c>
      <c r="E104" s="15" t="s">
        <v>17264</v>
      </c>
      <c r="F104" s="15" t="s">
        <v>13612</v>
      </c>
      <c r="G104" s="15" t="s">
        <v>2873</v>
      </c>
      <c r="H104" s="17">
        <v>41677</v>
      </c>
      <c r="I104" s="17">
        <v>41677</v>
      </c>
      <c r="J104" s="15" t="s">
        <v>35</v>
      </c>
      <c r="K104" s="15" t="s">
        <v>36</v>
      </c>
      <c r="L104" s="22">
        <v>-10000</v>
      </c>
      <c r="M104" s="15" t="s">
        <v>37</v>
      </c>
      <c r="N104" s="15" t="s">
        <v>17273</v>
      </c>
      <c r="O104" s="15" t="s">
        <v>31</v>
      </c>
      <c r="P104" s="19">
        <v>0</v>
      </c>
    </row>
    <row r="105" spans="1:16" ht="14.95" x14ac:dyDescent="0.25">
      <c r="A105" s="15" t="s">
        <v>29</v>
      </c>
      <c r="B105" s="15" t="s">
        <v>14480</v>
      </c>
      <c r="C105" s="16" t="s">
        <v>31</v>
      </c>
      <c r="D105" s="15" t="s">
        <v>31</v>
      </c>
      <c r="E105" s="15" t="s">
        <v>17264</v>
      </c>
      <c r="F105" s="15" t="s">
        <v>13612</v>
      </c>
      <c r="G105" s="15" t="s">
        <v>2873</v>
      </c>
      <c r="H105" s="17">
        <v>41677</v>
      </c>
      <c r="I105" s="17">
        <v>41677</v>
      </c>
      <c r="J105" s="15" t="s">
        <v>35</v>
      </c>
      <c r="K105" s="15" t="s">
        <v>36</v>
      </c>
      <c r="L105" s="22">
        <v>-1500000</v>
      </c>
      <c r="M105" s="15" t="s">
        <v>37</v>
      </c>
      <c r="N105" s="15" t="s">
        <v>17274</v>
      </c>
      <c r="O105" s="15" t="s">
        <v>31</v>
      </c>
      <c r="P105" s="19">
        <v>0</v>
      </c>
    </row>
    <row r="106" spans="1:16" ht="14.95" x14ac:dyDescent="0.25">
      <c r="A106" s="15" t="s">
        <v>29</v>
      </c>
      <c r="B106" s="15" t="s">
        <v>14480</v>
      </c>
      <c r="C106" s="16" t="s">
        <v>31</v>
      </c>
      <c r="D106" s="15" t="s">
        <v>31</v>
      </c>
      <c r="E106" s="15" t="s">
        <v>17264</v>
      </c>
      <c r="F106" s="15" t="s">
        <v>13612</v>
      </c>
      <c r="G106" s="15" t="s">
        <v>2873</v>
      </c>
      <c r="H106" s="17">
        <v>41677</v>
      </c>
      <c r="I106" s="17">
        <v>41677</v>
      </c>
      <c r="J106" s="15" t="s">
        <v>35</v>
      </c>
      <c r="K106" s="15" t="s">
        <v>36</v>
      </c>
      <c r="L106" s="22">
        <v>-150000</v>
      </c>
      <c r="M106" s="15" t="s">
        <v>37</v>
      </c>
      <c r="N106" s="15" t="s">
        <v>17275</v>
      </c>
      <c r="O106" s="15" t="s">
        <v>31</v>
      </c>
      <c r="P106" s="19">
        <v>0</v>
      </c>
    </row>
    <row r="107" spans="1:16" ht="14.95" x14ac:dyDescent="0.25">
      <c r="A107" s="15" t="s">
        <v>29</v>
      </c>
      <c r="B107" s="15" t="s">
        <v>14480</v>
      </c>
      <c r="C107" s="16" t="s">
        <v>31</v>
      </c>
      <c r="D107" s="15" t="s">
        <v>31</v>
      </c>
      <c r="E107" s="15" t="s">
        <v>17264</v>
      </c>
      <c r="F107" s="15" t="s">
        <v>13612</v>
      </c>
      <c r="G107" s="15" t="s">
        <v>2873</v>
      </c>
      <c r="H107" s="17">
        <v>41677</v>
      </c>
      <c r="I107" s="17">
        <v>41677</v>
      </c>
      <c r="J107" s="15" t="s">
        <v>35</v>
      </c>
      <c r="K107" s="15" t="s">
        <v>36</v>
      </c>
      <c r="L107" s="22">
        <v>-250000</v>
      </c>
      <c r="M107" s="15" t="s">
        <v>37</v>
      </c>
      <c r="N107" s="15" t="s">
        <v>17276</v>
      </c>
      <c r="O107" s="15" t="s">
        <v>31</v>
      </c>
      <c r="P107" s="19">
        <v>0</v>
      </c>
    </row>
    <row r="108" spans="1:16" ht="14.95" x14ac:dyDescent="0.25">
      <c r="A108" s="15" t="s">
        <v>29</v>
      </c>
      <c r="B108" s="15" t="s">
        <v>14480</v>
      </c>
      <c r="C108" s="16" t="s">
        <v>31</v>
      </c>
      <c r="D108" s="15" t="s">
        <v>31</v>
      </c>
      <c r="E108" s="15" t="s">
        <v>17264</v>
      </c>
      <c r="F108" s="15" t="s">
        <v>13612</v>
      </c>
      <c r="G108" s="15" t="s">
        <v>2873</v>
      </c>
      <c r="H108" s="17">
        <v>41677</v>
      </c>
      <c r="I108" s="17">
        <v>41677</v>
      </c>
      <c r="J108" s="15" t="s">
        <v>35</v>
      </c>
      <c r="K108" s="15" t="s">
        <v>36</v>
      </c>
      <c r="L108" s="22">
        <v>-300000</v>
      </c>
      <c r="M108" s="15" t="s">
        <v>37</v>
      </c>
      <c r="N108" s="15" t="s">
        <v>17277</v>
      </c>
      <c r="O108" s="15" t="s">
        <v>31</v>
      </c>
      <c r="P108" s="19">
        <v>0</v>
      </c>
    </row>
    <row r="109" spans="1:16" ht="14.95" x14ac:dyDescent="0.25">
      <c r="A109" s="15" t="s">
        <v>29</v>
      </c>
      <c r="B109" s="15" t="s">
        <v>14480</v>
      </c>
      <c r="C109" s="16" t="s">
        <v>31</v>
      </c>
      <c r="D109" s="15" t="s">
        <v>31</v>
      </c>
      <c r="E109" s="15" t="s">
        <v>17264</v>
      </c>
      <c r="F109" s="15" t="s">
        <v>13612</v>
      </c>
      <c r="G109" s="15" t="s">
        <v>2873</v>
      </c>
      <c r="H109" s="17">
        <v>41677</v>
      </c>
      <c r="I109" s="17">
        <v>41677</v>
      </c>
      <c r="J109" s="15" t="s">
        <v>35</v>
      </c>
      <c r="K109" s="15" t="s">
        <v>36</v>
      </c>
      <c r="L109" s="22">
        <v>-1500000</v>
      </c>
      <c r="M109" s="15" t="s">
        <v>37</v>
      </c>
      <c r="N109" s="15" t="s">
        <v>17274</v>
      </c>
      <c r="O109" s="15" t="s">
        <v>31</v>
      </c>
      <c r="P109" s="19">
        <v>0</v>
      </c>
    </row>
    <row r="110" spans="1:16" ht="14.95" x14ac:dyDescent="0.25">
      <c r="A110" s="15" t="s">
        <v>29</v>
      </c>
      <c r="B110" s="15" t="s">
        <v>14480</v>
      </c>
      <c r="C110" s="16" t="s">
        <v>31</v>
      </c>
      <c r="D110" s="15" t="s">
        <v>31</v>
      </c>
      <c r="E110" s="15" t="s">
        <v>17264</v>
      </c>
      <c r="F110" s="15" t="s">
        <v>13612</v>
      </c>
      <c r="G110" s="15" t="s">
        <v>2873</v>
      </c>
      <c r="H110" s="17">
        <v>41677</v>
      </c>
      <c r="I110" s="17">
        <v>41677</v>
      </c>
      <c r="J110" s="15" t="s">
        <v>35</v>
      </c>
      <c r="K110" s="15" t="s">
        <v>36</v>
      </c>
      <c r="L110" s="22">
        <v>-2000000</v>
      </c>
      <c r="M110" s="15" t="s">
        <v>37</v>
      </c>
      <c r="N110" s="15" t="s">
        <v>17278</v>
      </c>
      <c r="O110" s="15" t="s">
        <v>31</v>
      </c>
      <c r="P110" s="19">
        <v>0</v>
      </c>
    </row>
    <row r="111" spans="1:16" ht="14.95" x14ac:dyDescent="0.25">
      <c r="A111" s="15" t="s">
        <v>29</v>
      </c>
      <c r="B111" s="15" t="s">
        <v>14480</v>
      </c>
      <c r="C111" s="16" t="s">
        <v>31</v>
      </c>
      <c r="D111" s="15" t="s">
        <v>31</v>
      </c>
      <c r="E111" s="15" t="s">
        <v>17264</v>
      </c>
      <c r="F111" s="15" t="s">
        <v>13612</v>
      </c>
      <c r="G111" s="15" t="s">
        <v>2873</v>
      </c>
      <c r="H111" s="17">
        <v>41677</v>
      </c>
      <c r="I111" s="17">
        <v>41677</v>
      </c>
      <c r="J111" s="15" t="s">
        <v>35</v>
      </c>
      <c r="K111" s="15" t="s">
        <v>36</v>
      </c>
      <c r="L111" s="22">
        <v>-3529093</v>
      </c>
      <c r="M111" s="15" t="s">
        <v>37</v>
      </c>
      <c r="N111" s="15" t="s">
        <v>17279</v>
      </c>
      <c r="O111" s="15" t="s">
        <v>31</v>
      </c>
      <c r="P111" s="19">
        <v>0</v>
      </c>
    </row>
    <row r="112" spans="1:16" ht="14.95" x14ac:dyDescent="0.25">
      <c r="A112" s="15" t="s">
        <v>29</v>
      </c>
      <c r="B112" s="15" t="s">
        <v>14480</v>
      </c>
      <c r="C112" s="16" t="s">
        <v>31</v>
      </c>
      <c r="D112" s="15" t="s">
        <v>31</v>
      </c>
      <c r="E112" s="15" t="s">
        <v>17264</v>
      </c>
      <c r="F112" s="15" t="s">
        <v>13612</v>
      </c>
      <c r="G112" s="15" t="s">
        <v>2873</v>
      </c>
      <c r="H112" s="17">
        <v>41677</v>
      </c>
      <c r="I112" s="17">
        <v>41677</v>
      </c>
      <c r="J112" s="15" t="s">
        <v>35</v>
      </c>
      <c r="K112" s="15" t="s">
        <v>36</v>
      </c>
      <c r="L112" s="22">
        <v>-273364</v>
      </c>
      <c r="M112" s="15" t="s">
        <v>37</v>
      </c>
      <c r="N112" s="15" t="s">
        <v>17280</v>
      </c>
      <c r="O112" s="15" t="s">
        <v>31</v>
      </c>
      <c r="P112" s="19">
        <v>0</v>
      </c>
    </row>
    <row r="113" spans="1:16" ht="14.95" x14ac:dyDescent="0.25">
      <c r="A113" s="15" t="s">
        <v>29</v>
      </c>
      <c r="B113" s="15" t="s">
        <v>15197</v>
      </c>
      <c r="C113" s="16" t="s">
        <v>31</v>
      </c>
      <c r="D113" s="15" t="s">
        <v>15197</v>
      </c>
      <c r="E113" s="15" t="s">
        <v>17281</v>
      </c>
      <c r="F113" s="15" t="s">
        <v>13612</v>
      </c>
      <c r="G113" s="15" t="s">
        <v>1197</v>
      </c>
      <c r="H113" s="17">
        <v>41705</v>
      </c>
      <c r="I113" s="17">
        <v>41705</v>
      </c>
      <c r="J113" s="15" t="s">
        <v>1198</v>
      </c>
      <c r="K113" s="15" t="s">
        <v>36</v>
      </c>
      <c r="L113" s="22">
        <v>33858000</v>
      </c>
      <c r="M113" s="15" t="s">
        <v>37</v>
      </c>
      <c r="N113" s="15" t="s">
        <v>17282</v>
      </c>
      <c r="O113" s="15" t="s">
        <v>31</v>
      </c>
      <c r="P113" s="19">
        <v>0</v>
      </c>
    </row>
    <row r="114" spans="1:16" ht="14.95" x14ac:dyDescent="0.25">
      <c r="A114" s="15" t="s">
        <v>29</v>
      </c>
      <c r="B114" s="15" t="s">
        <v>73</v>
      </c>
      <c r="C114" s="16" t="s">
        <v>31</v>
      </c>
      <c r="D114" s="15" t="s">
        <v>31</v>
      </c>
      <c r="E114" s="15" t="s">
        <v>17283</v>
      </c>
      <c r="F114" s="15" t="s">
        <v>13612</v>
      </c>
      <c r="G114" s="15" t="s">
        <v>2873</v>
      </c>
      <c r="H114" s="17">
        <v>41604</v>
      </c>
      <c r="I114" s="17">
        <v>41719</v>
      </c>
      <c r="J114" s="15" t="s">
        <v>35</v>
      </c>
      <c r="K114" s="15" t="s">
        <v>36</v>
      </c>
      <c r="L114" s="22">
        <v>-4254080</v>
      </c>
      <c r="M114" s="15" t="s">
        <v>37</v>
      </c>
      <c r="N114" s="15" t="s">
        <v>17284</v>
      </c>
      <c r="O114" s="15" t="s">
        <v>31</v>
      </c>
      <c r="P114" s="19">
        <v>0</v>
      </c>
    </row>
    <row r="115" spans="1:16" ht="14.95" x14ac:dyDescent="0.25">
      <c r="A115" s="15" t="s">
        <v>29</v>
      </c>
      <c r="B115" s="15" t="s">
        <v>14480</v>
      </c>
      <c r="C115" s="16" t="s">
        <v>31</v>
      </c>
      <c r="D115" s="15" t="s">
        <v>31</v>
      </c>
      <c r="E115" s="15" t="s">
        <v>17285</v>
      </c>
      <c r="F115" s="15" t="s">
        <v>13612</v>
      </c>
      <c r="G115" s="15" t="s">
        <v>2873</v>
      </c>
      <c r="H115" s="17">
        <v>41673</v>
      </c>
      <c r="I115" s="17">
        <v>41725</v>
      </c>
      <c r="J115" s="15" t="s">
        <v>35</v>
      </c>
      <c r="K115" s="15" t="s">
        <v>36</v>
      </c>
      <c r="L115" s="22">
        <v>-2000000</v>
      </c>
      <c r="M115" s="15" t="s">
        <v>37</v>
      </c>
      <c r="N115" s="15" t="s">
        <v>13820</v>
      </c>
      <c r="O115" s="15" t="s">
        <v>31</v>
      </c>
      <c r="P115" s="19">
        <v>0</v>
      </c>
    </row>
    <row r="116" spans="1:16" ht="14.95" x14ac:dyDescent="0.25">
      <c r="A116" s="15" t="s">
        <v>29</v>
      </c>
      <c r="B116" s="15" t="s">
        <v>14480</v>
      </c>
      <c r="C116" s="16" t="s">
        <v>31</v>
      </c>
      <c r="D116" s="15" t="s">
        <v>31</v>
      </c>
      <c r="E116" s="15" t="s">
        <v>17285</v>
      </c>
      <c r="F116" s="15" t="s">
        <v>13612</v>
      </c>
      <c r="G116" s="15" t="s">
        <v>2873</v>
      </c>
      <c r="H116" s="17">
        <v>41673</v>
      </c>
      <c r="I116" s="17">
        <v>41725</v>
      </c>
      <c r="J116" s="15" t="s">
        <v>35</v>
      </c>
      <c r="K116" s="15" t="s">
        <v>36</v>
      </c>
      <c r="L116" s="22">
        <v>-617490</v>
      </c>
      <c r="M116" s="15" t="s">
        <v>37</v>
      </c>
      <c r="N116" s="15" t="s">
        <v>17286</v>
      </c>
      <c r="O116" s="15" t="s">
        <v>31</v>
      </c>
      <c r="P116" s="19">
        <v>0</v>
      </c>
    </row>
    <row r="117" spans="1:16" ht="14.95" x14ac:dyDescent="0.25">
      <c r="A117" s="15" t="s">
        <v>29</v>
      </c>
      <c r="B117" s="15" t="s">
        <v>14480</v>
      </c>
      <c r="C117" s="16" t="s">
        <v>31</v>
      </c>
      <c r="D117" s="15" t="s">
        <v>31</v>
      </c>
      <c r="E117" s="15" t="s">
        <v>17285</v>
      </c>
      <c r="F117" s="15" t="s">
        <v>13612</v>
      </c>
      <c r="G117" s="15" t="s">
        <v>2873</v>
      </c>
      <c r="H117" s="17">
        <v>41673</v>
      </c>
      <c r="I117" s="17">
        <v>41725</v>
      </c>
      <c r="J117" s="15" t="s">
        <v>35</v>
      </c>
      <c r="K117" s="15" t="s">
        <v>36</v>
      </c>
      <c r="L117" s="22">
        <v>-5000000</v>
      </c>
      <c r="M117" s="15" t="s">
        <v>37</v>
      </c>
      <c r="N117" s="15" t="s">
        <v>17287</v>
      </c>
      <c r="O117" s="15" t="s">
        <v>31</v>
      </c>
      <c r="P117" s="19">
        <v>0</v>
      </c>
    </row>
    <row r="118" spans="1:16" ht="14.95" x14ac:dyDescent="0.25">
      <c r="A118" s="15" t="s">
        <v>29</v>
      </c>
      <c r="B118" s="15" t="s">
        <v>14480</v>
      </c>
      <c r="C118" s="16" t="s">
        <v>31</v>
      </c>
      <c r="D118" s="15" t="s">
        <v>31</v>
      </c>
      <c r="E118" s="15" t="s">
        <v>17285</v>
      </c>
      <c r="F118" s="15" t="s">
        <v>13612</v>
      </c>
      <c r="G118" s="15" t="s">
        <v>2873</v>
      </c>
      <c r="H118" s="17">
        <v>41673</v>
      </c>
      <c r="I118" s="17">
        <v>41725</v>
      </c>
      <c r="J118" s="15" t="s">
        <v>35</v>
      </c>
      <c r="K118" s="15" t="s">
        <v>36</v>
      </c>
      <c r="L118" s="22">
        <v>-2800000</v>
      </c>
      <c r="M118" s="15" t="s">
        <v>37</v>
      </c>
      <c r="N118" s="15" t="s">
        <v>17288</v>
      </c>
      <c r="O118" s="15" t="s">
        <v>31</v>
      </c>
      <c r="P118" s="19">
        <v>0</v>
      </c>
    </row>
    <row r="119" spans="1:16" ht="14.95" x14ac:dyDescent="0.25">
      <c r="A119" s="15" t="s">
        <v>29</v>
      </c>
      <c r="B119" s="15" t="s">
        <v>14480</v>
      </c>
      <c r="C119" s="16" t="s">
        <v>31</v>
      </c>
      <c r="D119" s="15" t="s">
        <v>31</v>
      </c>
      <c r="E119" s="15" t="s">
        <v>17285</v>
      </c>
      <c r="F119" s="15" t="s">
        <v>13612</v>
      </c>
      <c r="G119" s="15" t="s">
        <v>2873</v>
      </c>
      <c r="H119" s="17">
        <v>41673</v>
      </c>
      <c r="I119" s="17">
        <v>41725</v>
      </c>
      <c r="J119" s="15" t="s">
        <v>35</v>
      </c>
      <c r="K119" s="15" t="s">
        <v>36</v>
      </c>
      <c r="L119" s="22">
        <v>-2000000</v>
      </c>
      <c r="M119" s="15" t="s">
        <v>37</v>
      </c>
      <c r="N119" s="15" t="s">
        <v>17288</v>
      </c>
      <c r="O119" s="15" t="s">
        <v>31</v>
      </c>
      <c r="P119" s="19">
        <v>0</v>
      </c>
    </row>
    <row r="120" spans="1:16" ht="14.95" x14ac:dyDescent="0.25">
      <c r="A120" s="15" t="s">
        <v>29</v>
      </c>
      <c r="B120" s="15" t="s">
        <v>14480</v>
      </c>
      <c r="C120" s="16" t="s">
        <v>31</v>
      </c>
      <c r="D120" s="15" t="s">
        <v>31</v>
      </c>
      <c r="E120" s="15" t="s">
        <v>17285</v>
      </c>
      <c r="F120" s="15" t="s">
        <v>13612</v>
      </c>
      <c r="G120" s="15" t="s">
        <v>2873</v>
      </c>
      <c r="H120" s="17">
        <v>41673</v>
      </c>
      <c r="I120" s="17">
        <v>41725</v>
      </c>
      <c r="J120" s="15" t="s">
        <v>35</v>
      </c>
      <c r="K120" s="15" t="s">
        <v>36</v>
      </c>
      <c r="L120" s="22">
        <v>-38400</v>
      </c>
      <c r="M120" s="15" t="s">
        <v>37</v>
      </c>
      <c r="N120" s="15" t="s">
        <v>17289</v>
      </c>
      <c r="O120" s="15" t="s">
        <v>31</v>
      </c>
      <c r="P120" s="19">
        <v>0</v>
      </c>
    </row>
    <row r="121" spans="1:16" ht="14.95" x14ac:dyDescent="0.25">
      <c r="A121" s="15" t="s">
        <v>29</v>
      </c>
      <c r="B121" s="15" t="s">
        <v>14480</v>
      </c>
      <c r="C121" s="16" t="s">
        <v>31</v>
      </c>
      <c r="D121" s="15" t="s">
        <v>31</v>
      </c>
      <c r="E121" s="15" t="s">
        <v>17285</v>
      </c>
      <c r="F121" s="15" t="s">
        <v>13612</v>
      </c>
      <c r="G121" s="15" t="s">
        <v>2873</v>
      </c>
      <c r="H121" s="17">
        <v>41673</v>
      </c>
      <c r="I121" s="17">
        <v>41725</v>
      </c>
      <c r="J121" s="15" t="s">
        <v>35</v>
      </c>
      <c r="K121" s="15" t="s">
        <v>36</v>
      </c>
      <c r="L121" s="22">
        <v>-200000</v>
      </c>
      <c r="M121" s="15" t="s">
        <v>37</v>
      </c>
      <c r="N121" s="15" t="s">
        <v>17290</v>
      </c>
      <c r="O121" s="15" t="s">
        <v>31</v>
      </c>
      <c r="P121" s="19">
        <v>0</v>
      </c>
    </row>
    <row r="122" spans="1:16" ht="14.95" x14ac:dyDescent="0.25">
      <c r="A122" s="15" t="s">
        <v>29</v>
      </c>
      <c r="B122" s="15" t="s">
        <v>14480</v>
      </c>
      <c r="C122" s="16" t="s">
        <v>31</v>
      </c>
      <c r="D122" s="15" t="s">
        <v>31</v>
      </c>
      <c r="E122" s="15" t="s">
        <v>17285</v>
      </c>
      <c r="F122" s="15" t="s">
        <v>13612</v>
      </c>
      <c r="G122" s="15" t="s">
        <v>2873</v>
      </c>
      <c r="H122" s="17">
        <v>41673</v>
      </c>
      <c r="I122" s="17">
        <v>41725</v>
      </c>
      <c r="J122" s="15" t="s">
        <v>35</v>
      </c>
      <c r="K122" s="15" t="s">
        <v>36</v>
      </c>
      <c r="L122" s="22">
        <v>-500000</v>
      </c>
      <c r="M122" s="15" t="s">
        <v>37</v>
      </c>
      <c r="N122" s="15" t="s">
        <v>17291</v>
      </c>
      <c r="O122" s="15" t="s">
        <v>31</v>
      </c>
      <c r="P122" s="19">
        <v>0</v>
      </c>
    </row>
    <row r="123" spans="1:16" ht="14.95" x14ac:dyDescent="0.25">
      <c r="A123" s="15" t="s">
        <v>29</v>
      </c>
      <c r="B123" s="15" t="s">
        <v>14480</v>
      </c>
      <c r="C123" s="16" t="s">
        <v>31</v>
      </c>
      <c r="D123" s="15" t="s">
        <v>31</v>
      </c>
      <c r="E123" s="15" t="s">
        <v>17285</v>
      </c>
      <c r="F123" s="15" t="s">
        <v>13612</v>
      </c>
      <c r="G123" s="15" t="s">
        <v>2873</v>
      </c>
      <c r="H123" s="17">
        <v>41673</v>
      </c>
      <c r="I123" s="17">
        <v>41725</v>
      </c>
      <c r="J123" s="15" t="s">
        <v>35</v>
      </c>
      <c r="K123" s="15" t="s">
        <v>36</v>
      </c>
      <c r="L123" s="22">
        <v>-19079</v>
      </c>
      <c r="M123" s="15" t="s">
        <v>37</v>
      </c>
      <c r="N123" s="15" t="s">
        <v>17292</v>
      </c>
      <c r="O123" s="15" t="s">
        <v>31</v>
      </c>
      <c r="P123" s="19">
        <v>0</v>
      </c>
    </row>
    <row r="124" spans="1:16" ht="14.95" x14ac:dyDescent="0.25">
      <c r="A124" s="15" t="s">
        <v>29</v>
      </c>
      <c r="B124" s="15" t="s">
        <v>14480</v>
      </c>
      <c r="C124" s="16" t="s">
        <v>31</v>
      </c>
      <c r="D124" s="15" t="s">
        <v>31</v>
      </c>
      <c r="E124" s="15" t="s">
        <v>17285</v>
      </c>
      <c r="F124" s="15" t="s">
        <v>13612</v>
      </c>
      <c r="G124" s="15" t="s">
        <v>2873</v>
      </c>
      <c r="H124" s="17">
        <v>41673</v>
      </c>
      <c r="I124" s="17">
        <v>41725</v>
      </c>
      <c r="J124" s="15" t="s">
        <v>35</v>
      </c>
      <c r="K124" s="15" t="s">
        <v>36</v>
      </c>
      <c r="L124" s="22">
        <v>-3502838</v>
      </c>
      <c r="M124" s="15" t="s">
        <v>37</v>
      </c>
      <c r="N124" s="15" t="s">
        <v>13913</v>
      </c>
      <c r="O124" s="15" t="s">
        <v>31</v>
      </c>
      <c r="P124" s="19">
        <v>0</v>
      </c>
    </row>
    <row r="125" spans="1:16" ht="14.95" x14ac:dyDescent="0.25">
      <c r="A125" s="15" t="s">
        <v>29</v>
      </c>
      <c r="B125" s="15" t="s">
        <v>14480</v>
      </c>
      <c r="C125" s="16" t="s">
        <v>31</v>
      </c>
      <c r="D125" s="15" t="s">
        <v>31</v>
      </c>
      <c r="E125" s="15" t="s">
        <v>17285</v>
      </c>
      <c r="F125" s="15" t="s">
        <v>13612</v>
      </c>
      <c r="G125" s="15" t="s">
        <v>2873</v>
      </c>
      <c r="H125" s="17">
        <v>41673</v>
      </c>
      <c r="I125" s="17">
        <v>41725</v>
      </c>
      <c r="J125" s="15" t="s">
        <v>35</v>
      </c>
      <c r="K125" s="15" t="s">
        <v>36</v>
      </c>
      <c r="L125" s="22">
        <v>-2479760</v>
      </c>
      <c r="M125" s="15" t="s">
        <v>37</v>
      </c>
      <c r="N125" s="15" t="s">
        <v>17222</v>
      </c>
      <c r="O125" s="15" t="s">
        <v>31</v>
      </c>
      <c r="P125" s="19">
        <v>0</v>
      </c>
    </row>
    <row r="126" spans="1:16" ht="14.95" x14ac:dyDescent="0.25">
      <c r="A126" s="15" t="s">
        <v>29</v>
      </c>
      <c r="B126" s="15" t="s">
        <v>14480</v>
      </c>
      <c r="C126" s="16" t="s">
        <v>31</v>
      </c>
      <c r="D126" s="15" t="s">
        <v>31</v>
      </c>
      <c r="E126" s="15" t="s">
        <v>17285</v>
      </c>
      <c r="F126" s="15" t="s">
        <v>13612</v>
      </c>
      <c r="G126" s="15" t="s">
        <v>2873</v>
      </c>
      <c r="H126" s="17">
        <v>41673</v>
      </c>
      <c r="I126" s="17">
        <v>41725</v>
      </c>
      <c r="J126" s="15" t="s">
        <v>35</v>
      </c>
      <c r="K126" s="15" t="s">
        <v>36</v>
      </c>
      <c r="L126" s="22">
        <v>-14170055</v>
      </c>
      <c r="M126" s="15" t="s">
        <v>37</v>
      </c>
      <c r="N126" s="15" t="s">
        <v>17284</v>
      </c>
      <c r="O126" s="15" t="s">
        <v>31</v>
      </c>
      <c r="P126" s="19">
        <v>0</v>
      </c>
    </row>
    <row r="127" spans="1:16" ht="14.95" x14ac:dyDescent="0.25">
      <c r="A127" s="15" t="s">
        <v>29</v>
      </c>
      <c r="B127" s="15" t="s">
        <v>31</v>
      </c>
      <c r="C127" s="16" t="s">
        <v>31</v>
      </c>
      <c r="D127" s="15" t="s">
        <v>31</v>
      </c>
      <c r="E127" s="15" t="s">
        <v>17293</v>
      </c>
      <c r="F127" s="15" t="s">
        <v>13612</v>
      </c>
      <c r="G127" s="15" t="s">
        <v>75</v>
      </c>
      <c r="H127" s="17">
        <v>41726</v>
      </c>
      <c r="I127" s="17">
        <v>41726</v>
      </c>
      <c r="J127" s="15" t="s">
        <v>35</v>
      </c>
      <c r="K127" s="15" t="s">
        <v>36</v>
      </c>
      <c r="L127" s="22">
        <v>-330</v>
      </c>
      <c r="M127" s="15" t="s">
        <v>37</v>
      </c>
      <c r="N127" s="15" t="s">
        <v>17294</v>
      </c>
      <c r="O127" s="15" t="s">
        <v>31</v>
      </c>
      <c r="P127" s="19">
        <v>0</v>
      </c>
    </row>
    <row r="128" spans="1:16" ht="14.95" x14ac:dyDescent="0.25">
      <c r="A128" s="15" t="s">
        <v>29</v>
      </c>
      <c r="B128" s="15" t="s">
        <v>17295</v>
      </c>
      <c r="C128" s="16" t="s">
        <v>31</v>
      </c>
      <c r="D128" s="15" t="s">
        <v>17296</v>
      </c>
      <c r="E128" s="15" t="s">
        <v>17297</v>
      </c>
      <c r="F128" s="15" t="s">
        <v>13612</v>
      </c>
      <c r="G128" s="15" t="s">
        <v>1197</v>
      </c>
      <c r="H128" s="17">
        <v>41726</v>
      </c>
      <c r="I128" s="17">
        <v>41726</v>
      </c>
      <c r="J128" s="15" t="s">
        <v>1198</v>
      </c>
      <c r="K128" s="15" t="s">
        <v>36</v>
      </c>
      <c r="L128" s="22">
        <v>9746250</v>
      </c>
      <c r="M128" s="15" t="s">
        <v>37</v>
      </c>
      <c r="N128" s="15" t="s">
        <v>17298</v>
      </c>
      <c r="O128" s="15" t="s">
        <v>31</v>
      </c>
      <c r="P128" s="19">
        <v>0</v>
      </c>
    </row>
    <row r="129" spans="1:16" ht="14.95" x14ac:dyDescent="0.25">
      <c r="A129" s="15" t="s">
        <v>29</v>
      </c>
      <c r="B129" s="15" t="s">
        <v>1194</v>
      </c>
      <c r="C129" s="16" t="s">
        <v>31</v>
      </c>
      <c r="D129" s="15" t="s">
        <v>1194</v>
      </c>
      <c r="E129" s="15" t="s">
        <v>17299</v>
      </c>
      <c r="F129" s="15" t="s">
        <v>13612</v>
      </c>
      <c r="G129" s="15" t="s">
        <v>1197</v>
      </c>
      <c r="H129" s="17">
        <v>41726</v>
      </c>
      <c r="I129" s="17">
        <v>41726</v>
      </c>
      <c r="J129" s="15" t="s">
        <v>1198</v>
      </c>
      <c r="K129" s="15" t="s">
        <v>36</v>
      </c>
      <c r="L129" s="22">
        <v>11603625</v>
      </c>
      <c r="M129" s="15" t="s">
        <v>37</v>
      </c>
      <c r="N129" s="15" t="s">
        <v>17300</v>
      </c>
      <c r="O129" s="15" t="s">
        <v>31</v>
      </c>
      <c r="P129" s="19">
        <v>0</v>
      </c>
    </row>
    <row r="130" spans="1:16" ht="14.95" x14ac:dyDescent="0.25">
      <c r="A130" s="15" t="s">
        <v>29</v>
      </c>
      <c r="B130" s="15" t="s">
        <v>1194</v>
      </c>
      <c r="C130" s="16" t="s">
        <v>31</v>
      </c>
      <c r="D130" s="15" t="s">
        <v>1194</v>
      </c>
      <c r="E130" s="15" t="s">
        <v>17301</v>
      </c>
      <c r="F130" s="15" t="s">
        <v>13612</v>
      </c>
      <c r="G130" s="15" t="s">
        <v>1197</v>
      </c>
      <c r="H130" s="17">
        <v>41726</v>
      </c>
      <c r="I130" s="17">
        <v>41726</v>
      </c>
      <c r="J130" s="15" t="s">
        <v>1198</v>
      </c>
      <c r="K130" s="15" t="s">
        <v>36</v>
      </c>
      <c r="L130" s="22">
        <v>9746250</v>
      </c>
      <c r="M130" s="15" t="s">
        <v>37</v>
      </c>
      <c r="N130" s="15" t="s">
        <v>17302</v>
      </c>
      <c r="O130" s="15" t="s">
        <v>31</v>
      </c>
      <c r="P130" s="19">
        <v>0</v>
      </c>
    </row>
    <row r="131" spans="1:16" ht="14.95" x14ac:dyDescent="0.25">
      <c r="A131" s="15" t="s">
        <v>29</v>
      </c>
      <c r="B131" s="15" t="s">
        <v>1194</v>
      </c>
      <c r="C131" s="16" t="s">
        <v>31</v>
      </c>
      <c r="D131" s="15" t="s">
        <v>1194</v>
      </c>
      <c r="E131" s="15" t="s">
        <v>17303</v>
      </c>
      <c r="F131" s="15" t="s">
        <v>13612</v>
      </c>
      <c r="G131" s="15" t="s">
        <v>1197</v>
      </c>
      <c r="H131" s="17">
        <v>41726</v>
      </c>
      <c r="I131" s="17">
        <v>41726</v>
      </c>
      <c r="J131" s="15" t="s">
        <v>35</v>
      </c>
      <c r="K131" s="15" t="s">
        <v>36</v>
      </c>
      <c r="L131" s="22">
        <v>-9746250</v>
      </c>
      <c r="M131" s="15" t="s">
        <v>37</v>
      </c>
      <c r="N131" s="15" t="s">
        <v>17302</v>
      </c>
      <c r="O131" s="15" t="s">
        <v>31</v>
      </c>
      <c r="P131" s="19">
        <v>0</v>
      </c>
    </row>
    <row r="132" spans="1:16" ht="14.95" x14ac:dyDescent="0.25">
      <c r="A132" s="15" t="s">
        <v>29</v>
      </c>
      <c r="B132" s="15" t="s">
        <v>14480</v>
      </c>
      <c r="C132" s="16" t="s">
        <v>31</v>
      </c>
      <c r="D132" s="15" t="s">
        <v>31</v>
      </c>
      <c r="E132" s="15" t="s">
        <v>17304</v>
      </c>
      <c r="F132" s="15" t="s">
        <v>13612</v>
      </c>
      <c r="G132" s="15" t="s">
        <v>2873</v>
      </c>
      <c r="H132" s="17">
        <v>41732</v>
      </c>
      <c r="I132" s="17">
        <v>41727</v>
      </c>
      <c r="J132" s="15" t="s">
        <v>35</v>
      </c>
      <c r="K132" s="15" t="s">
        <v>36</v>
      </c>
      <c r="L132" s="22">
        <v>-65000</v>
      </c>
      <c r="M132" s="15" t="s">
        <v>37</v>
      </c>
      <c r="N132" s="15" t="s">
        <v>17305</v>
      </c>
      <c r="O132" s="15" t="s">
        <v>31</v>
      </c>
      <c r="P132" s="19">
        <v>0</v>
      </c>
    </row>
    <row r="133" spans="1:16" ht="14.95" x14ac:dyDescent="0.25">
      <c r="A133" s="15" t="s">
        <v>29</v>
      </c>
      <c r="B133" s="15" t="s">
        <v>14480</v>
      </c>
      <c r="C133" s="16" t="s">
        <v>31</v>
      </c>
      <c r="D133" s="15" t="s">
        <v>31</v>
      </c>
      <c r="E133" s="15" t="s">
        <v>17304</v>
      </c>
      <c r="F133" s="15" t="s">
        <v>13612</v>
      </c>
      <c r="G133" s="15" t="s">
        <v>2873</v>
      </c>
      <c r="H133" s="17">
        <v>41732</v>
      </c>
      <c r="I133" s="17">
        <v>41727</v>
      </c>
      <c r="J133" s="15" t="s">
        <v>35</v>
      </c>
      <c r="K133" s="15" t="s">
        <v>36</v>
      </c>
      <c r="L133" s="22">
        <v>-65000</v>
      </c>
      <c r="M133" s="15" t="s">
        <v>37</v>
      </c>
      <c r="N133" s="15" t="s">
        <v>17306</v>
      </c>
      <c r="O133" s="15" t="s">
        <v>31</v>
      </c>
      <c r="P133" s="19">
        <v>0</v>
      </c>
    </row>
    <row r="134" spans="1:16" ht="14.95" x14ac:dyDescent="0.25">
      <c r="A134" s="15" t="s">
        <v>29</v>
      </c>
      <c r="B134" s="15" t="s">
        <v>14480</v>
      </c>
      <c r="C134" s="16" t="s">
        <v>31</v>
      </c>
      <c r="D134" s="15" t="s">
        <v>31</v>
      </c>
      <c r="E134" s="15" t="s">
        <v>17304</v>
      </c>
      <c r="F134" s="15" t="s">
        <v>13612</v>
      </c>
      <c r="G134" s="15" t="s">
        <v>2873</v>
      </c>
      <c r="H134" s="17">
        <v>41732</v>
      </c>
      <c r="I134" s="17">
        <v>41727</v>
      </c>
      <c r="J134" s="15" t="s">
        <v>35</v>
      </c>
      <c r="K134" s="15" t="s">
        <v>36</v>
      </c>
      <c r="L134" s="22">
        <v>-1500000</v>
      </c>
      <c r="M134" s="15" t="s">
        <v>37</v>
      </c>
      <c r="N134" s="15" t="s">
        <v>17307</v>
      </c>
      <c r="O134" s="15" t="s">
        <v>31</v>
      </c>
      <c r="P134" s="19">
        <v>0</v>
      </c>
    </row>
    <row r="135" spans="1:16" ht="14.95" x14ac:dyDescent="0.25">
      <c r="A135" s="15" t="s">
        <v>29</v>
      </c>
      <c r="B135" s="15" t="s">
        <v>14480</v>
      </c>
      <c r="C135" s="16" t="s">
        <v>31</v>
      </c>
      <c r="D135" s="15" t="s">
        <v>31</v>
      </c>
      <c r="E135" s="15" t="s">
        <v>17304</v>
      </c>
      <c r="F135" s="15" t="s">
        <v>13612</v>
      </c>
      <c r="G135" s="15" t="s">
        <v>2873</v>
      </c>
      <c r="H135" s="17">
        <v>41732</v>
      </c>
      <c r="I135" s="17">
        <v>41727</v>
      </c>
      <c r="J135" s="15" t="s">
        <v>35</v>
      </c>
      <c r="K135" s="15" t="s">
        <v>36</v>
      </c>
      <c r="L135" s="22">
        <v>-97500</v>
      </c>
      <c r="M135" s="15" t="s">
        <v>37</v>
      </c>
      <c r="N135" s="15" t="s">
        <v>17308</v>
      </c>
      <c r="O135" s="15" t="s">
        <v>31</v>
      </c>
      <c r="P135" s="19">
        <v>0</v>
      </c>
    </row>
    <row r="136" spans="1:16" ht="14.95" x14ac:dyDescent="0.25">
      <c r="A136" s="15" t="s">
        <v>29</v>
      </c>
      <c r="B136" s="15" t="s">
        <v>14480</v>
      </c>
      <c r="C136" s="16" t="s">
        <v>31</v>
      </c>
      <c r="D136" s="15" t="s">
        <v>31</v>
      </c>
      <c r="E136" s="15" t="s">
        <v>17304</v>
      </c>
      <c r="F136" s="15" t="s">
        <v>13612</v>
      </c>
      <c r="G136" s="15" t="s">
        <v>2873</v>
      </c>
      <c r="H136" s="17">
        <v>41732</v>
      </c>
      <c r="I136" s="17">
        <v>41727</v>
      </c>
      <c r="J136" s="15" t="s">
        <v>35</v>
      </c>
      <c r="K136" s="15" t="s">
        <v>36</v>
      </c>
      <c r="L136" s="22">
        <v>-4077900</v>
      </c>
      <c r="M136" s="15" t="s">
        <v>37</v>
      </c>
      <c r="N136" s="15" t="s">
        <v>17309</v>
      </c>
      <c r="O136" s="15" t="s">
        <v>31</v>
      </c>
      <c r="P136" s="19">
        <v>0</v>
      </c>
    </row>
    <row r="137" spans="1:16" ht="14.95" x14ac:dyDescent="0.25">
      <c r="A137" s="15" t="s">
        <v>29</v>
      </c>
      <c r="B137" s="15" t="s">
        <v>14480</v>
      </c>
      <c r="C137" s="16" t="s">
        <v>31</v>
      </c>
      <c r="D137" s="15" t="s">
        <v>31</v>
      </c>
      <c r="E137" s="15" t="s">
        <v>17304</v>
      </c>
      <c r="F137" s="15" t="s">
        <v>13612</v>
      </c>
      <c r="G137" s="15" t="s">
        <v>2873</v>
      </c>
      <c r="H137" s="17">
        <v>41732</v>
      </c>
      <c r="I137" s="17">
        <v>41727</v>
      </c>
      <c r="J137" s="15" t="s">
        <v>35</v>
      </c>
      <c r="K137" s="15" t="s">
        <v>36</v>
      </c>
      <c r="L137" s="22">
        <v>-350000</v>
      </c>
      <c r="M137" s="15" t="s">
        <v>37</v>
      </c>
      <c r="N137" s="15" t="s">
        <v>17310</v>
      </c>
      <c r="O137" s="15" t="s">
        <v>31</v>
      </c>
      <c r="P137" s="19">
        <v>0</v>
      </c>
    </row>
    <row r="138" spans="1:16" ht="14.95" x14ac:dyDescent="0.25">
      <c r="A138" s="15" t="s">
        <v>29</v>
      </c>
      <c r="B138" s="15" t="s">
        <v>14480</v>
      </c>
      <c r="C138" s="16" t="s">
        <v>31</v>
      </c>
      <c r="D138" s="15" t="s">
        <v>31</v>
      </c>
      <c r="E138" s="15" t="s">
        <v>17304</v>
      </c>
      <c r="F138" s="15" t="s">
        <v>13612</v>
      </c>
      <c r="G138" s="15" t="s">
        <v>2873</v>
      </c>
      <c r="H138" s="17">
        <v>41732</v>
      </c>
      <c r="I138" s="17">
        <v>41727</v>
      </c>
      <c r="J138" s="15" t="s">
        <v>35</v>
      </c>
      <c r="K138" s="15" t="s">
        <v>36</v>
      </c>
      <c r="L138" s="22">
        <v>-1000000</v>
      </c>
      <c r="M138" s="15" t="s">
        <v>37</v>
      </c>
      <c r="N138" s="15" t="s">
        <v>17311</v>
      </c>
      <c r="O138" s="15" t="s">
        <v>31</v>
      </c>
      <c r="P138" s="19">
        <v>0</v>
      </c>
    </row>
    <row r="139" spans="1:16" ht="14.95" x14ac:dyDescent="0.25">
      <c r="A139" s="15" t="s">
        <v>29</v>
      </c>
      <c r="B139" s="15" t="s">
        <v>14480</v>
      </c>
      <c r="C139" s="16" t="s">
        <v>31</v>
      </c>
      <c r="D139" s="15" t="s">
        <v>31</v>
      </c>
      <c r="E139" s="15" t="s">
        <v>17304</v>
      </c>
      <c r="F139" s="15" t="s">
        <v>13612</v>
      </c>
      <c r="G139" s="15" t="s">
        <v>2873</v>
      </c>
      <c r="H139" s="17">
        <v>41732</v>
      </c>
      <c r="I139" s="17">
        <v>41727</v>
      </c>
      <c r="J139" s="15" t="s">
        <v>35</v>
      </c>
      <c r="K139" s="15" t="s">
        <v>36</v>
      </c>
      <c r="L139" s="22">
        <v>-200000</v>
      </c>
      <c r="M139" s="15" t="s">
        <v>37</v>
      </c>
      <c r="N139" s="15" t="s">
        <v>17312</v>
      </c>
      <c r="O139" s="15" t="s">
        <v>31</v>
      </c>
      <c r="P139" s="19">
        <v>0</v>
      </c>
    </row>
    <row r="140" spans="1:16" ht="14.95" x14ac:dyDescent="0.25">
      <c r="A140" s="15" t="s">
        <v>29</v>
      </c>
      <c r="B140" s="15" t="s">
        <v>14480</v>
      </c>
      <c r="C140" s="16" t="s">
        <v>31</v>
      </c>
      <c r="D140" s="15" t="s">
        <v>31</v>
      </c>
      <c r="E140" s="15" t="s">
        <v>17304</v>
      </c>
      <c r="F140" s="15" t="s">
        <v>13612</v>
      </c>
      <c r="G140" s="15" t="s">
        <v>2873</v>
      </c>
      <c r="H140" s="17">
        <v>41732</v>
      </c>
      <c r="I140" s="17">
        <v>41727</v>
      </c>
      <c r="J140" s="15" t="s">
        <v>35</v>
      </c>
      <c r="K140" s="15" t="s">
        <v>36</v>
      </c>
      <c r="L140" s="22">
        <v>-340000</v>
      </c>
      <c r="M140" s="15" t="s">
        <v>37</v>
      </c>
      <c r="N140" s="15" t="s">
        <v>17313</v>
      </c>
      <c r="O140" s="15" t="s">
        <v>31</v>
      </c>
      <c r="P140" s="19">
        <v>0</v>
      </c>
    </row>
    <row r="141" spans="1:16" ht="14.95" x14ac:dyDescent="0.25">
      <c r="A141" s="15" t="s">
        <v>29</v>
      </c>
      <c r="B141" s="15" t="s">
        <v>14480</v>
      </c>
      <c r="C141" s="16" t="s">
        <v>31</v>
      </c>
      <c r="D141" s="15" t="s">
        <v>31</v>
      </c>
      <c r="E141" s="15" t="s">
        <v>17304</v>
      </c>
      <c r="F141" s="15" t="s">
        <v>13612</v>
      </c>
      <c r="G141" s="15" t="s">
        <v>2873</v>
      </c>
      <c r="H141" s="17">
        <v>41732</v>
      </c>
      <c r="I141" s="17">
        <v>41727</v>
      </c>
      <c r="J141" s="15" t="s">
        <v>35</v>
      </c>
      <c r="K141" s="15" t="s">
        <v>36</v>
      </c>
      <c r="L141" s="22">
        <v>-2476624</v>
      </c>
      <c r="M141" s="15" t="s">
        <v>37</v>
      </c>
      <c r="N141" s="15" t="s">
        <v>17314</v>
      </c>
      <c r="O141" s="15" t="s">
        <v>31</v>
      </c>
      <c r="P141" s="19">
        <v>0</v>
      </c>
    </row>
    <row r="142" spans="1:16" ht="14.95" x14ac:dyDescent="0.25">
      <c r="A142" s="15" t="s">
        <v>29</v>
      </c>
      <c r="B142" s="15" t="s">
        <v>14480</v>
      </c>
      <c r="C142" s="16" t="s">
        <v>31</v>
      </c>
      <c r="D142" s="15" t="s">
        <v>31</v>
      </c>
      <c r="E142" s="15" t="s">
        <v>17304</v>
      </c>
      <c r="F142" s="15" t="s">
        <v>13612</v>
      </c>
      <c r="G142" s="15" t="s">
        <v>2873</v>
      </c>
      <c r="H142" s="17">
        <v>41732</v>
      </c>
      <c r="I142" s="17">
        <v>41727</v>
      </c>
      <c r="J142" s="15" t="s">
        <v>35</v>
      </c>
      <c r="K142" s="15" t="s">
        <v>36</v>
      </c>
      <c r="L142" s="22">
        <v>-3856405</v>
      </c>
      <c r="M142" s="15" t="s">
        <v>37</v>
      </c>
      <c r="N142" s="15" t="s">
        <v>14455</v>
      </c>
      <c r="O142" s="15" t="s">
        <v>31</v>
      </c>
      <c r="P142" s="19">
        <v>0</v>
      </c>
    </row>
    <row r="143" spans="1:16" ht="14.95" x14ac:dyDescent="0.25">
      <c r="A143" s="15" t="s">
        <v>29</v>
      </c>
      <c r="B143" s="15" t="s">
        <v>14480</v>
      </c>
      <c r="C143" s="16" t="s">
        <v>31</v>
      </c>
      <c r="D143" s="15" t="s">
        <v>31</v>
      </c>
      <c r="E143" s="15" t="s">
        <v>17304</v>
      </c>
      <c r="F143" s="15" t="s">
        <v>13612</v>
      </c>
      <c r="G143" s="15" t="s">
        <v>2873</v>
      </c>
      <c r="H143" s="17">
        <v>41732</v>
      </c>
      <c r="I143" s="17">
        <v>41727</v>
      </c>
      <c r="J143" s="15" t="s">
        <v>35</v>
      </c>
      <c r="K143" s="15" t="s">
        <v>36</v>
      </c>
      <c r="L143" s="22">
        <v>-2730060</v>
      </c>
      <c r="M143" s="15" t="s">
        <v>37</v>
      </c>
      <c r="N143" s="15" t="s">
        <v>17222</v>
      </c>
      <c r="O143" s="15" t="s">
        <v>31</v>
      </c>
      <c r="P143" s="19">
        <v>0</v>
      </c>
    </row>
    <row r="144" spans="1:16" ht="14.95" x14ac:dyDescent="0.25">
      <c r="A144" s="15" t="s">
        <v>29</v>
      </c>
      <c r="B144" s="15" t="s">
        <v>14480</v>
      </c>
      <c r="C144" s="16" t="s">
        <v>31</v>
      </c>
      <c r="D144" s="15" t="s">
        <v>31</v>
      </c>
      <c r="E144" s="15" t="s">
        <v>17304</v>
      </c>
      <c r="F144" s="15" t="s">
        <v>13612</v>
      </c>
      <c r="G144" s="15" t="s">
        <v>2873</v>
      </c>
      <c r="H144" s="17">
        <v>41732</v>
      </c>
      <c r="I144" s="17">
        <v>41727</v>
      </c>
      <c r="J144" s="15" t="s">
        <v>35</v>
      </c>
      <c r="K144" s="15" t="s">
        <v>36</v>
      </c>
      <c r="L144" s="22">
        <v>-211470</v>
      </c>
      <c r="M144" s="15" t="s">
        <v>37</v>
      </c>
      <c r="N144" s="15" t="s">
        <v>17315</v>
      </c>
      <c r="O144" s="15" t="s">
        <v>31</v>
      </c>
      <c r="P144" s="19">
        <v>0</v>
      </c>
    </row>
    <row r="145" spans="1:16" ht="14.95" x14ac:dyDescent="0.25">
      <c r="A145" s="15" t="s">
        <v>29</v>
      </c>
      <c r="B145" s="15" t="s">
        <v>14480</v>
      </c>
      <c r="C145" s="16" t="s">
        <v>31</v>
      </c>
      <c r="D145" s="15" t="s">
        <v>31</v>
      </c>
      <c r="E145" s="15" t="s">
        <v>17304</v>
      </c>
      <c r="F145" s="15" t="s">
        <v>13612</v>
      </c>
      <c r="G145" s="15" t="s">
        <v>2873</v>
      </c>
      <c r="H145" s="17">
        <v>41732</v>
      </c>
      <c r="I145" s="17">
        <v>41727</v>
      </c>
      <c r="J145" s="15" t="s">
        <v>35</v>
      </c>
      <c r="K145" s="15" t="s">
        <v>36</v>
      </c>
      <c r="L145" s="22">
        <v>-15600342</v>
      </c>
      <c r="M145" s="15" t="s">
        <v>37</v>
      </c>
      <c r="N145" s="15" t="s">
        <v>17316</v>
      </c>
      <c r="O145" s="15" t="s">
        <v>31</v>
      </c>
      <c r="P145" s="19">
        <v>0</v>
      </c>
    </row>
    <row r="146" spans="1:16" ht="14.95" x14ac:dyDescent="0.25">
      <c r="A146" s="15" t="s">
        <v>29</v>
      </c>
      <c r="B146" s="15" t="s">
        <v>15197</v>
      </c>
      <c r="C146" s="16" t="s">
        <v>31</v>
      </c>
      <c r="D146" s="15" t="s">
        <v>15197</v>
      </c>
      <c r="E146" s="15" t="s">
        <v>17317</v>
      </c>
      <c r="F146" s="15" t="s">
        <v>13612</v>
      </c>
      <c r="G146" s="15" t="s">
        <v>1197</v>
      </c>
      <c r="H146" s="17">
        <v>41728</v>
      </c>
      <c r="I146" s="17">
        <v>41728</v>
      </c>
      <c r="J146" s="15" t="s">
        <v>1198</v>
      </c>
      <c r="K146" s="15" t="s">
        <v>36</v>
      </c>
      <c r="L146" s="22">
        <v>9650000</v>
      </c>
      <c r="M146" s="15" t="s">
        <v>37</v>
      </c>
      <c r="N146" s="15" t="s">
        <v>17318</v>
      </c>
      <c r="O146" s="15" t="s">
        <v>31</v>
      </c>
      <c r="P146" s="19">
        <v>0</v>
      </c>
    </row>
    <row r="147" spans="1:16" ht="14.95" x14ac:dyDescent="0.25">
      <c r="A147" s="15" t="s">
        <v>29</v>
      </c>
      <c r="B147" s="15" t="s">
        <v>17319</v>
      </c>
      <c r="C147" s="16" t="s">
        <v>31</v>
      </c>
      <c r="D147" s="15" t="s">
        <v>31</v>
      </c>
      <c r="E147" s="15" t="s">
        <v>17320</v>
      </c>
      <c r="F147" s="15" t="s">
        <v>13612</v>
      </c>
      <c r="G147" s="15" t="s">
        <v>75</v>
      </c>
      <c r="H147" s="17">
        <v>40831</v>
      </c>
      <c r="I147" s="17">
        <v>41729</v>
      </c>
      <c r="J147" s="15" t="s">
        <v>31</v>
      </c>
      <c r="K147" s="15" t="s">
        <v>36</v>
      </c>
      <c r="L147" s="22">
        <v>-16126281</v>
      </c>
      <c r="M147" s="15" t="s">
        <v>37</v>
      </c>
      <c r="N147" s="15" t="s">
        <v>17321</v>
      </c>
      <c r="O147" s="15" t="s">
        <v>31</v>
      </c>
      <c r="P147" s="19">
        <v>0</v>
      </c>
    </row>
    <row r="148" spans="1:16" ht="14.95" x14ac:dyDescent="0.25">
      <c r="A148" s="15" t="s">
        <v>29</v>
      </c>
      <c r="B148" s="15" t="s">
        <v>17322</v>
      </c>
      <c r="C148" s="16" t="s">
        <v>31</v>
      </c>
      <c r="D148" s="15" t="s">
        <v>31</v>
      </c>
      <c r="E148" s="15" t="s">
        <v>17323</v>
      </c>
      <c r="F148" s="15" t="s">
        <v>13612</v>
      </c>
      <c r="G148" s="15" t="s">
        <v>75</v>
      </c>
      <c r="H148" s="17">
        <v>40988</v>
      </c>
      <c r="I148" s="17">
        <v>41729</v>
      </c>
      <c r="J148" s="15" t="s">
        <v>31</v>
      </c>
      <c r="K148" s="15" t="s">
        <v>36</v>
      </c>
      <c r="L148" s="22">
        <v>-10402356</v>
      </c>
      <c r="M148" s="15" t="s">
        <v>37</v>
      </c>
      <c r="N148" s="15" t="s">
        <v>17324</v>
      </c>
      <c r="O148" s="15" t="s">
        <v>31</v>
      </c>
      <c r="P148" s="19">
        <v>0</v>
      </c>
    </row>
    <row r="149" spans="1:16" ht="14.95" x14ac:dyDescent="0.25">
      <c r="A149" s="15" t="s">
        <v>29</v>
      </c>
      <c r="B149" s="15" t="s">
        <v>17325</v>
      </c>
      <c r="C149" s="16" t="s">
        <v>31</v>
      </c>
      <c r="D149" s="15" t="s">
        <v>31</v>
      </c>
      <c r="E149" s="15" t="s">
        <v>17326</v>
      </c>
      <c r="F149" s="15" t="s">
        <v>13612</v>
      </c>
      <c r="G149" s="15" t="s">
        <v>75</v>
      </c>
      <c r="H149" s="17">
        <v>40848</v>
      </c>
      <c r="I149" s="17">
        <v>41729</v>
      </c>
      <c r="J149" s="15" t="s">
        <v>31</v>
      </c>
      <c r="K149" s="15" t="s">
        <v>36</v>
      </c>
      <c r="L149" s="22">
        <v>-1419100</v>
      </c>
      <c r="M149" s="15" t="s">
        <v>37</v>
      </c>
      <c r="N149" s="15" t="s">
        <v>17327</v>
      </c>
      <c r="O149" s="15" t="s">
        <v>31</v>
      </c>
      <c r="P149" s="19">
        <v>0</v>
      </c>
    </row>
    <row r="150" spans="1:16" ht="14.95" x14ac:dyDescent="0.25">
      <c r="A150" s="15" t="s">
        <v>29</v>
      </c>
      <c r="B150" s="15" t="s">
        <v>17328</v>
      </c>
      <c r="C150" s="16" t="s">
        <v>31</v>
      </c>
      <c r="D150" s="15" t="s">
        <v>31</v>
      </c>
      <c r="E150" s="15" t="s">
        <v>17329</v>
      </c>
      <c r="F150" s="15" t="s">
        <v>13612</v>
      </c>
      <c r="G150" s="15" t="s">
        <v>75</v>
      </c>
      <c r="H150" s="17">
        <v>40878</v>
      </c>
      <c r="I150" s="17">
        <v>41729</v>
      </c>
      <c r="J150" s="15" t="s">
        <v>31</v>
      </c>
      <c r="K150" s="15" t="s">
        <v>36</v>
      </c>
      <c r="L150" s="22">
        <v>-3757683</v>
      </c>
      <c r="M150" s="15" t="s">
        <v>37</v>
      </c>
      <c r="N150" s="15" t="s">
        <v>17330</v>
      </c>
      <c r="O150" s="15" t="s">
        <v>31</v>
      </c>
      <c r="P150" s="19">
        <v>0</v>
      </c>
    </row>
    <row r="151" spans="1:16" ht="14.95" x14ac:dyDescent="0.25">
      <c r="A151" s="15" t="s">
        <v>29</v>
      </c>
      <c r="B151" s="15" t="s">
        <v>17331</v>
      </c>
      <c r="C151" s="16" t="s">
        <v>31</v>
      </c>
      <c r="D151" s="15" t="s">
        <v>31</v>
      </c>
      <c r="E151" s="15" t="s">
        <v>17332</v>
      </c>
      <c r="F151" s="15" t="s">
        <v>13612</v>
      </c>
      <c r="G151" s="15" t="s">
        <v>75</v>
      </c>
      <c r="H151" s="17">
        <v>40876</v>
      </c>
      <c r="I151" s="17">
        <v>41729</v>
      </c>
      <c r="J151" s="15" t="s">
        <v>31</v>
      </c>
      <c r="K151" s="15" t="s">
        <v>36</v>
      </c>
      <c r="L151" s="22">
        <v>-14256540</v>
      </c>
      <c r="M151" s="15" t="s">
        <v>37</v>
      </c>
      <c r="N151" s="15" t="s">
        <v>17333</v>
      </c>
      <c r="O151" s="15" t="s">
        <v>31</v>
      </c>
      <c r="P151" s="19">
        <v>0</v>
      </c>
    </row>
    <row r="152" spans="1:16" ht="14.95" x14ac:dyDescent="0.25">
      <c r="A152" s="15" t="s">
        <v>29</v>
      </c>
      <c r="B152" s="15" t="s">
        <v>17334</v>
      </c>
      <c r="C152" s="16" t="s">
        <v>31</v>
      </c>
      <c r="D152" s="15" t="s">
        <v>31</v>
      </c>
      <c r="E152" s="15" t="s">
        <v>17335</v>
      </c>
      <c r="F152" s="15" t="s">
        <v>13612</v>
      </c>
      <c r="G152" s="15" t="s">
        <v>75</v>
      </c>
      <c r="H152" s="17">
        <v>40833</v>
      </c>
      <c r="I152" s="17">
        <v>41729</v>
      </c>
      <c r="J152" s="15" t="s">
        <v>31</v>
      </c>
      <c r="K152" s="15" t="s">
        <v>36</v>
      </c>
      <c r="L152" s="22">
        <v>-24525279</v>
      </c>
      <c r="M152" s="15" t="s">
        <v>37</v>
      </c>
      <c r="N152" s="15" t="s">
        <v>17336</v>
      </c>
      <c r="O152" s="15" t="s">
        <v>31</v>
      </c>
      <c r="P152" s="19">
        <v>0</v>
      </c>
    </row>
    <row r="153" spans="1:16" ht="14.95" x14ac:dyDescent="0.25">
      <c r="A153" s="15" t="s">
        <v>29</v>
      </c>
      <c r="B153" s="15" t="s">
        <v>17337</v>
      </c>
      <c r="C153" s="16" t="s">
        <v>31</v>
      </c>
      <c r="D153" s="15" t="s">
        <v>31</v>
      </c>
      <c r="E153" s="15" t="s">
        <v>17338</v>
      </c>
      <c r="F153" s="15" t="s">
        <v>13612</v>
      </c>
      <c r="G153" s="15" t="s">
        <v>75</v>
      </c>
      <c r="H153" s="17">
        <v>40926</v>
      </c>
      <c r="I153" s="17">
        <v>41729</v>
      </c>
      <c r="J153" s="15" t="s">
        <v>31</v>
      </c>
      <c r="K153" s="15" t="s">
        <v>36</v>
      </c>
      <c r="L153" s="22">
        <v>-12112935</v>
      </c>
      <c r="M153" s="15" t="s">
        <v>37</v>
      </c>
      <c r="N153" s="15" t="s">
        <v>17339</v>
      </c>
      <c r="O153" s="15" t="s">
        <v>31</v>
      </c>
      <c r="P153" s="19">
        <v>0</v>
      </c>
    </row>
    <row r="154" spans="1:16" ht="14.95" x14ac:dyDescent="0.25">
      <c r="A154" s="15" t="s">
        <v>29</v>
      </c>
      <c r="B154" s="15" t="s">
        <v>17340</v>
      </c>
      <c r="C154" s="16" t="s">
        <v>31</v>
      </c>
      <c r="D154" s="15" t="s">
        <v>31</v>
      </c>
      <c r="E154" s="15" t="s">
        <v>17341</v>
      </c>
      <c r="F154" s="15" t="s">
        <v>13612</v>
      </c>
      <c r="G154" s="15" t="s">
        <v>75</v>
      </c>
      <c r="H154" s="17">
        <v>40948</v>
      </c>
      <c r="I154" s="17">
        <v>41729</v>
      </c>
      <c r="J154" s="15" t="s">
        <v>31</v>
      </c>
      <c r="K154" s="15" t="s">
        <v>36</v>
      </c>
      <c r="L154" s="22">
        <v>-12555933</v>
      </c>
      <c r="M154" s="15" t="s">
        <v>37</v>
      </c>
      <c r="N154" s="15" t="s">
        <v>17342</v>
      </c>
      <c r="O154" s="15" t="s">
        <v>31</v>
      </c>
      <c r="P154" s="19">
        <v>0</v>
      </c>
    </row>
    <row r="155" spans="1:16" ht="14.95" x14ac:dyDescent="0.25">
      <c r="A155" s="15" t="s">
        <v>29</v>
      </c>
      <c r="B155" s="15" t="s">
        <v>17343</v>
      </c>
      <c r="C155" s="16" t="s">
        <v>31</v>
      </c>
      <c r="D155" s="15" t="s">
        <v>31</v>
      </c>
      <c r="E155" s="15" t="s">
        <v>17344</v>
      </c>
      <c r="F155" s="15" t="s">
        <v>13612</v>
      </c>
      <c r="G155" s="15" t="s">
        <v>75</v>
      </c>
      <c r="H155" s="17">
        <v>41058</v>
      </c>
      <c r="I155" s="17">
        <v>41729</v>
      </c>
      <c r="J155" s="15" t="s">
        <v>31</v>
      </c>
      <c r="K155" s="15" t="s">
        <v>36</v>
      </c>
      <c r="L155" s="22">
        <v>-11685896</v>
      </c>
      <c r="M155" s="15" t="s">
        <v>37</v>
      </c>
      <c r="N155" s="15" t="s">
        <v>17345</v>
      </c>
      <c r="O155" s="15" t="s">
        <v>31</v>
      </c>
      <c r="P155" s="19">
        <v>0</v>
      </c>
    </row>
    <row r="156" spans="1:16" ht="14.95" x14ac:dyDescent="0.25">
      <c r="A156" s="15" t="s">
        <v>29</v>
      </c>
      <c r="B156" s="15" t="s">
        <v>17346</v>
      </c>
      <c r="C156" s="16" t="s">
        <v>31</v>
      </c>
      <c r="D156" s="15" t="s">
        <v>31</v>
      </c>
      <c r="E156" s="15" t="s">
        <v>17347</v>
      </c>
      <c r="F156" s="15" t="s">
        <v>13612</v>
      </c>
      <c r="G156" s="15" t="s">
        <v>75</v>
      </c>
      <c r="H156" s="17">
        <v>41079</v>
      </c>
      <c r="I156" s="17">
        <v>41729</v>
      </c>
      <c r="J156" s="15" t="s">
        <v>31</v>
      </c>
      <c r="K156" s="15" t="s">
        <v>36</v>
      </c>
      <c r="L156" s="22">
        <v>-7023855</v>
      </c>
      <c r="M156" s="15" t="s">
        <v>37</v>
      </c>
      <c r="N156" s="15" t="s">
        <v>17348</v>
      </c>
      <c r="O156" s="15" t="s">
        <v>31</v>
      </c>
      <c r="P156" s="19">
        <v>0</v>
      </c>
    </row>
    <row r="157" spans="1:16" ht="14.95" x14ac:dyDescent="0.25">
      <c r="A157" s="15" t="s">
        <v>29</v>
      </c>
      <c r="B157" s="15" t="s">
        <v>17346</v>
      </c>
      <c r="C157" s="16" t="s">
        <v>31</v>
      </c>
      <c r="D157" s="15" t="s">
        <v>31</v>
      </c>
      <c r="E157" s="15" t="s">
        <v>17347</v>
      </c>
      <c r="F157" s="15" t="s">
        <v>13612</v>
      </c>
      <c r="G157" s="15" t="s">
        <v>75</v>
      </c>
      <c r="H157" s="17">
        <v>41079</v>
      </c>
      <c r="I157" s="17">
        <v>41729</v>
      </c>
      <c r="J157" s="15" t="s">
        <v>31</v>
      </c>
      <c r="K157" s="15" t="s">
        <v>36</v>
      </c>
      <c r="L157" s="22">
        <v>-775775</v>
      </c>
      <c r="M157" s="15" t="s">
        <v>37</v>
      </c>
      <c r="N157" s="15" t="s">
        <v>17348</v>
      </c>
      <c r="O157" s="15" t="s">
        <v>31</v>
      </c>
      <c r="P157" s="19">
        <v>0</v>
      </c>
    </row>
    <row r="158" spans="1:16" ht="14.95" x14ac:dyDescent="0.25">
      <c r="A158" s="15" t="s">
        <v>29</v>
      </c>
      <c r="B158" s="15" t="s">
        <v>17349</v>
      </c>
      <c r="C158" s="16" t="s">
        <v>31</v>
      </c>
      <c r="D158" s="15" t="s">
        <v>31</v>
      </c>
      <c r="E158" s="15" t="s">
        <v>17350</v>
      </c>
      <c r="F158" s="15" t="s">
        <v>13612</v>
      </c>
      <c r="G158" s="15" t="s">
        <v>75</v>
      </c>
      <c r="H158" s="17">
        <v>41130</v>
      </c>
      <c r="I158" s="17">
        <v>41729</v>
      </c>
      <c r="J158" s="15" t="s">
        <v>31</v>
      </c>
      <c r="K158" s="15" t="s">
        <v>36</v>
      </c>
      <c r="L158" s="22">
        <v>-9691625</v>
      </c>
      <c r="M158" s="15" t="s">
        <v>37</v>
      </c>
      <c r="N158" s="15" t="s">
        <v>17351</v>
      </c>
      <c r="O158" s="15" t="s">
        <v>31</v>
      </c>
      <c r="P158" s="19">
        <v>0</v>
      </c>
    </row>
    <row r="159" spans="1:16" ht="14.95" x14ac:dyDescent="0.25">
      <c r="A159" s="15" t="s">
        <v>29</v>
      </c>
      <c r="B159" s="15" t="s">
        <v>17349</v>
      </c>
      <c r="C159" s="16" t="s">
        <v>31</v>
      </c>
      <c r="D159" s="15" t="s">
        <v>31</v>
      </c>
      <c r="E159" s="15" t="s">
        <v>17350</v>
      </c>
      <c r="F159" s="15" t="s">
        <v>13612</v>
      </c>
      <c r="G159" s="15" t="s">
        <v>75</v>
      </c>
      <c r="H159" s="17">
        <v>41130</v>
      </c>
      <c r="I159" s="17">
        <v>41729</v>
      </c>
      <c r="J159" s="15" t="s">
        <v>31</v>
      </c>
      <c r="K159" s="15" t="s">
        <v>36</v>
      </c>
      <c r="L159" s="22">
        <v>-7753300</v>
      </c>
      <c r="M159" s="15" t="s">
        <v>37</v>
      </c>
      <c r="N159" s="15" t="s">
        <v>17351</v>
      </c>
      <c r="O159" s="15" t="s">
        <v>31</v>
      </c>
      <c r="P159" s="19">
        <v>0</v>
      </c>
    </row>
    <row r="160" spans="1:16" ht="14.95" x14ac:dyDescent="0.25">
      <c r="A160" s="15" t="s">
        <v>29</v>
      </c>
      <c r="B160" s="15" t="s">
        <v>17352</v>
      </c>
      <c r="C160" s="16" t="s">
        <v>31</v>
      </c>
      <c r="D160" s="15" t="s">
        <v>31</v>
      </c>
      <c r="E160" s="15" t="s">
        <v>17353</v>
      </c>
      <c r="F160" s="15" t="s">
        <v>13612</v>
      </c>
      <c r="G160" s="15" t="s">
        <v>75</v>
      </c>
      <c r="H160" s="17">
        <v>41158</v>
      </c>
      <c r="I160" s="17">
        <v>41729</v>
      </c>
      <c r="J160" s="15" t="s">
        <v>31</v>
      </c>
      <c r="K160" s="15" t="s">
        <v>36</v>
      </c>
      <c r="L160" s="22">
        <v>-2121031</v>
      </c>
      <c r="M160" s="15" t="s">
        <v>37</v>
      </c>
      <c r="N160" s="15" t="s">
        <v>17354</v>
      </c>
      <c r="O160" s="15" t="s">
        <v>31</v>
      </c>
      <c r="P160" s="19">
        <v>0</v>
      </c>
    </row>
    <row r="161" spans="1:16" ht="14.95" x14ac:dyDescent="0.25">
      <c r="A161" s="15" t="s">
        <v>29</v>
      </c>
      <c r="B161" s="15" t="s">
        <v>17352</v>
      </c>
      <c r="C161" s="16" t="s">
        <v>31</v>
      </c>
      <c r="D161" s="15" t="s">
        <v>31</v>
      </c>
      <c r="E161" s="15" t="s">
        <v>17353</v>
      </c>
      <c r="F161" s="15" t="s">
        <v>13612</v>
      </c>
      <c r="G161" s="15" t="s">
        <v>75</v>
      </c>
      <c r="H161" s="17">
        <v>41158</v>
      </c>
      <c r="I161" s="17">
        <v>41729</v>
      </c>
      <c r="J161" s="15" t="s">
        <v>31</v>
      </c>
      <c r="K161" s="15" t="s">
        <v>36</v>
      </c>
      <c r="L161" s="22">
        <v>-1696825</v>
      </c>
      <c r="M161" s="15" t="s">
        <v>37</v>
      </c>
      <c r="N161" s="15" t="s">
        <v>17354</v>
      </c>
      <c r="O161" s="15" t="s">
        <v>31</v>
      </c>
      <c r="P161" s="19">
        <v>0</v>
      </c>
    </row>
    <row r="162" spans="1:16" ht="14.95" x14ac:dyDescent="0.25">
      <c r="A162" s="15" t="s">
        <v>29</v>
      </c>
      <c r="B162" s="15" t="s">
        <v>17355</v>
      </c>
      <c r="C162" s="16" t="s">
        <v>31</v>
      </c>
      <c r="D162" s="15" t="s">
        <v>17356</v>
      </c>
      <c r="E162" s="15" t="s">
        <v>17357</v>
      </c>
      <c r="F162" s="15" t="s">
        <v>13612</v>
      </c>
      <c r="G162" s="15" t="s">
        <v>1859</v>
      </c>
      <c r="H162" s="17">
        <v>41639</v>
      </c>
      <c r="I162" s="17">
        <v>41729</v>
      </c>
      <c r="J162" s="15" t="s">
        <v>35</v>
      </c>
      <c r="K162" s="15" t="s">
        <v>36</v>
      </c>
      <c r="L162" s="22">
        <v>-25753000</v>
      </c>
      <c r="M162" s="15" t="s">
        <v>37</v>
      </c>
      <c r="N162" s="15" t="s">
        <v>17358</v>
      </c>
      <c r="O162" s="15" t="s">
        <v>31</v>
      </c>
      <c r="P162" s="19">
        <v>0</v>
      </c>
    </row>
    <row r="163" spans="1:16" ht="14.95" x14ac:dyDescent="0.25">
      <c r="A163" s="15" t="s">
        <v>29</v>
      </c>
      <c r="B163" s="15" t="s">
        <v>17359</v>
      </c>
      <c r="C163" s="16" t="s">
        <v>31</v>
      </c>
      <c r="D163" s="15" t="s">
        <v>17360</v>
      </c>
      <c r="E163" s="15" t="s">
        <v>17361</v>
      </c>
      <c r="F163" s="15" t="s">
        <v>13612</v>
      </c>
      <c r="G163" s="15" t="s">
        <v>1859</v>
      </c>
      <c r="H163" s="17">
        <v>41578</v>
      </c>
      <c r="I163" s="17">
        <v>41729</v>
      </c>
      <c r="J163" s="15" t="s">
        <v>1198</v>
      </c>
      <c r="K163" s="15" t="s">
        <v>36</v>
      </c>
      <c r="L163" s="22">
        <v>734296</v>
      </c>
      <c r="M163" s="15" t="s">
        <v>37</v>
      </c>
      <c r="N163" s="15" t="s">
        <v>17362</v>
      </c>
      <c r="O163" s="15" t="s">
        <v>31</v>
      </c>
      <c r="P163" s="19">
        <v>0</v>
      </c>
    </row>
    <row r="164" spans="1:16" ht="14.95" x14ac:dyDescent="0.25">
      <c r="A164" s="15" t="s">
        <v>29</v>
      </c>
      <c r="B164" s="15" t="s">
        <v>31</v>
      </c>
      <c r="C164" s="16" t="s">
        <v>31</v>
      </c>
      <c r="D164" s="15" t="s">
        <v>31</v>
      </c>
      <c r="E164" s="15" t="s">
        <v>14194</v>
      </c>
      <c r="F164" s="15" t="s">
        <v>13612</v>
      </c>
      <c r="G164" s="15" t="s">
        <v>1859</v>
      </c>
      <c r="H164" s="17">
        <v>41729</v>
      </c>
      <c r="I164" s="17">
        <v>41729</v>
      </c>
      <c r="J164" s="15" t="s">
        <v>35</v>
      </c>
      <c r="K164" s="15" t="s">
        <v>36</v>
      </c>
      <c r="L164" s="22">
        <v>-426098688</v>
      </c>
      <c r="M164" s="15" t="s">
        <v>37</v>
      </c>
      <c r="N164" s="15" t="s">
        <v>14195</v>
      </c>
      <c r="O164" s="15" t="s">
        <v>31</v>
      </c>
      <c r="P164" s="19">
        <v>0</v>
      </c>
    </row>
    <row r="165" spans="1:16" ht="14.95" x14ac:dyDescent="0.25">
      <c r="A165" s="15" t="s">
        <v>29</v>
      </c>
      <c r="B165" s="15" t="s">
        <v>17363</v>
      </c>
      <c r="C165" s="16" t="s">
        <v>31</v>
      </c>
      <c r="D165" s="15" t="s">
        <v>31</v>
      </c>
      <c r="E165" s="15" t="s">
        <v>17364</v>
      </c>
      <c r="F165" s="15" t="s">
        <v>13612</v>
      </c>
      <c r="G165" s="15" t="s">
        <v>1859</v>
      </c>
      <c r="H165" s="17">
        <v>41358</v>
      </c>
      <c r="I165" s="17">
        <v>41729</v>
      </c>
      <c r="J165" s="15" t="s">
        <v>35</v>
      </c>
      <c r="K165" s="15" t="s">
        <v>36</v>
      </c>
      <c r="L165" s="22">
        <v>-8885000</v>
      </c>
      <c r="M165" s="15" t="s">
        <v>37</v>
      </c>
      <c r="N165" s="15" t="s">
        <v>17365</v>
      </c>
      <c r="O165" s="15" t="s">
        <v>31</v>
      </c>
      <c r="P165" s="19">
        <v>0</v>
      </c>
    </row>
    <row r="166" spans="1:16" ht="14.95" x14ac:dyDescent="0.25">
      <c r="A166" s="15" t="s">
        <v>29</v>
      </c>
      <c r="B166" s="15" t="s">
        <v>17363</v>
      </c>
      <c r="C166" s="16" t="s">
        <v>31</v>
      </c>
      <c r="D166" s="15" t="s">
        <v>31</v>
      </c>
      <c r="E166" s="15" t="s">
        <v>17364</v>
      </c>
      <c r="F166" s="15" t="s">
        <v>13612</v>
      </c>
      <c r="G166" s="15" t="s">
        <v>1859</v>
      </c>
      <c r="H166" s="17">
        <v>41358</v>
      </c>
      <c r="I166" s="17">
        <v>41729</v>
      </c>
      <c r="J166" s="15" t="s">
        <v>35</v>
      </c>
      <c r="K166" s="15" t="s">
        <v>36</v>
      </c>
      <c r="L166" s="22">
        <v>-7107403</v>
      </c>
      <c r="M166" s="15" t="s">
        <v>37</v>
      </c>
      <c r="N166" s="15" t="s">
        <v>17366</v>
      </c>
      <c r="O166" s="15" t="s">
        <v>31</v>
      </c>
      <c r="P166" s="19">
        <v>0</v>
      </c>
    </row>
    <row r="167" spans="1:16" ht="14.95" x14ac:dyDescent="0.25">
      <c r="A167" s="15" t="s">
        <v>29</v>
      </c>
      <c r="B167" s="15" t="s">
        <v>17363</v>
      </c>
      <c r="C167" s="16" t="s">
        <v>31</v>
      </c>
      <c r="D167" s="15" t="s">
        <v>31</v>
      </c>
      <c r="E167" s="15" t="s">
        <v>17364</v>
      </c>
      <c r="F167" s="15" t="s">
        <v>13612</v>
      </c>
      <c r="G167" s="15" t="s">
        <v>1859</v>
      </c>
      <c r="H167" s="17">
        <v>41358</v>
      </c>
      <c r="I167" s="17">
        <v>41729</v>
      </c>
      <c r="J167" s="15" t="s">
        <v>35</v>
      </c>
      <c r="K167" s="15" t="s">
        <v>36</v>
      </c>
      <c r="L167" s="22">
        <v>-3891678</v>
      </c>
      <c r="M167" s="15" t="s">
        <v>37</v>
      </c>
      <c r="N167" s="15" t="s">
        <v>17367</v>
      </c>
      <c r="O167" s="15" t="s">
        <v>31</v>
      </c>
      <c r="P167" s="19">
        <v>0</v>
      </c>
    </row>
    <row r="168" spans="1:16" ht="14.95" x14ac:dyDescent="0.25">
      <c r="A168" s="15" t="s">
        <v>29</v>
      </c>
      <c r="B168" s="15" t="s">
        <v>14200</v>
      </c>
      <c r="C168" s="16" t="s">
        <v>31</v>
      </c>
      <c r="D168" s="15" t="s">
        <v>31</v>
      </c>
      <c r="E168" s="15" t="s">
        <v>17368</v>
      </c>
      <c r="F168" s="15" t="s">
        <v>13612</v>
      </c>
      <c r="G168" s="15" t="s">
        <v>1859</v>
      </c>
      <c r="H168" s="17">
        <v>41729</v>
      </c>
      <c r="I168" s="17">
        <v>41729</v>
      </c>
      <c r="J168" s="15" t="s">
        <v>1198</v>
      </c>
      <c r="K168" s="15" t="s">
        <v>36</v>
      </c>
      <c r="L168" s="22">
        <v>295596366</v>
      </c>
      <c r="M168" s="15" t="s">
        <v>37</v>
      </c>
      <c r="N168" s="15" t="s">
        <v>31</v>
      </c>
      <c r="O168" s="15" t="s">
        <v>31</v>
      </c>
      <c r="P168" s="19">
        <v>0</v>
      </c>
    </row>
    <row r="169" spans="1:16" ht="14.95" x14ac:dyDescent="0.25">
      <c r="A169" s="15" t="s">
        <v>29</v>
      </c>
      <c r="B169" s="15" t="s">
        <v>14200</v>
      </c>
      <c r="C169" s="16" t="s">
        <v>31</v>
      </c>
      <c r="D169" s="15" t="s">
        <v>31</v>
      </c>
      <c r="E169" s="15" t="s">
        <v>17369</v>
      </c>
      <c r="F169" s="15" t="s">
        <v>13612</v>
      </c>
      <c r="G169" s="15" t="s">
        <v>1859</v>
      </c>
      <c r="H169" s="17">
        <v>41729</v>
      </c>
      <c r="I169" s="17">
        <v>41729</v>
      </c>
      <c r="J169" s="15" t="s">
        <v>35</v>
      </c>
      <c r="K169" s="15" t="s">
        <v>36</v>
      </c>
      <c r="L169" s="22">
        <v>-2100000</v>
      </c>
      <c r="M169" s="15" t="s">
        <v>37</v>
      </c>
      <c r="N169" s="15" t="s">
        <v>31</v>
      </c>
      <c r="O169" s="15" t="s">
        <v>31</v>
      </c>
      <c r="P169" s="19">
        <v>0</v>
      </c>
    </row>
    <row r="170" spans="1:16" ht="14.95" x14ac:dyDescent="0.25">
      <c r="A170" s="15" t="s">
        <v>29</v>
      </c>
      <c r="B170" s="15" t="s">
        <v>31</v>
      </c>
      <c r="C170" s="16" t="s">
        <v>31</v>
      </c>
      <c r="D170" s="15" t="s">
        <v>31</v>
      </c>
      <c r="E170" s="15" t="s">
        <v>14232</v>
      </c>
      <c r="F170" s="15" t="s">
        <v>13612</v>
      </c>
      <c r="G170" s="15" t="s">
        <v>75</v>
      </c>
      <c r="H170" s="17">
        <v>41729</v>
      </c>
      <c r="I170" s="17">
        <v>41730</v>
      </c>
      <c r="J170" s="15" t="s">
        <v>1198</v>
      </c>
      <c r="K170" s="15" t="s">
        <v>36</v>
      </c>
      <c r="L170" s="22">
        <v>426098688</v>
      </c>
      <c r="M170" s="15" t="s">
        <v>37</v>
      </c>
      <c r="N170" s="15" t="s">
        <v>14195</v>
      </c>
      <c r="O170" s="15" t="s">
        <v>31</v>
      </c>
      <c r="P170" s="19">
        <v>0</v>
      </c>
    </row>
    <row r="171" spans="1:16" ht="14.95" x14ac:dyDescent="0.25">
      <c r="A171" s="15" t="s">
        <v>29</v>
      </c>
      <c r="B171" s="15" t="s">
        <v>17370</v>
      </c>
      <c r="C171" s="16" t="s">
        <v>31</v>
      </c>
      <c r="D171" s="15" t="s">
        <v>17371</v>
      </c>
      <c r="E171" s="15" t="s">
        <v>17372</v>
      </c>
      <c r="F171" s="15" t="s">
        <v>13612</v>
      </c>
      <c r="G171" s="15" t="s">
        <v>2873</v>
      </c>
      <c r="H171" s="17">
        <v>41752</v>
      </c>
      <c r="I171" s="17">
        <v>41753</v>
      </c>
      <c r="J171" s="15" t="s">
        <v>35</v>
      </c>
      <c r="K171" s="15" t="s">
        <v>36</v>
      </c>
      <c r="L171" s="22">
        <v>-2821916</v>
      </c>
      <c r="M171" s="15" t="s">
        <v>37</v>
      </c>
      <c r="N171" s="15" t="s">
        <v>17373</v>
      </c>
      <c r="O171" s="15" t="s">
        <v>31</v>
      </c>
      <c r="P171" s="19">
        <v>0</v>
      </c>
    </row>
    <row r="172" spans="1:16" ht="14.95" x14ac:dyDescent="0.25">
      <c r="A172" s="15" t="s">
        <v>29</v>
      </c>
      <c r="B172" s="15" t="s">
        <v>17370</v>
      </c>
      <c r="C172" s="16" t="s">
        <v>31</v>
      </c>
      <c r="D172" s="15" t="s">
        <v>17371</v>
      </c>
      <c r="E172" s="15" t="s">
        <v>17372</v>
      </c>
      <c r="F172" s="15" t="s">
        <v>13612</v>
      </c>
      <c r="G172" s="15" t="s">
        <v>2873</v>
      </c>
      <c r="H172" s="17">
        <v>41752</v>
      </c>
      <c r="I172" s="17">
        <v>41753</v>
      </c>
      <c r="J172" s="15" t="s">
        <v>35</v>
      </c>
      <c r="K172" s="15" t="s">
        <v>36</v>
      </c>
      <c r="L172" s="22">
        <v>-1997716</v>
      </c>
      <c r="M172" s="15" t="s">
        <v>37</v>
      </c>
      <c r="N172" s="15" t="s">
        <v>17374</v>
      </c>
      <c r="O172" s="15" t="s">
        <v>31</v>
      </c>
      <c r="P172" s="19">
        <v>0</v>
      </c>
    </row>
    <row r="173" spans="1:16" ht="14.95" x14ac:dyDescent="0.25">
      <c r="A173" s="15" t="s">
        <v>29</v>
      </c>
      <c r="B173" s="15" t="s">
        <v>17370</v>
      </c>
      <c r="C173" s="16" t="s">
        <v>31</v>
      </c>
      <c r="D173" s="15" t="s">
        <v>17371</v>
      </c>
      <c r="E173" s="15" t="s">
        <v>17372</v>
      </c>
      <c r="F173" s="15" t="s">
        <v>13612</v>
      </c>
      <c r="G173" s="15" t="s">
        <v>2873</v>
      </c>
      <c r="H173" s="17">
        <v>41752</v>
      </c>
      <c r="I173" s="17">
        <v>41753</v>
      </c>
      <c r="J173" s="15" t="s">
        <v>35</v>
      </c>
      <c r="K173" s="15" t="s">
        <v>36</v>
      </c>
      <c r="L173" s="22">
        <v>-5707758</v>
      </c>
      <c r="M173" s="15" t="s">
        <v>37</v>
      </c>
      <c r="N173" s="15" t="s">
        <v>17375</v>
      </c>
      <c r="O173" s="15" t="s">
        <v>31</v>
      </c>
      <c r="P173" s="19">
        <v>0</v>
      </c>
    </row>
    <row r="174" spans="1:16" ht="14.95" x14ac:dyDescent="0.25">
      <c r="A174" s="15" t="s">
        <v>29</v>
      </c>
      <c r="B174" s="15" t="s">
        <v>17376</v>
      </c>
      <c r="C174" s="16" t="s">
        <v>31</v>
      </c>
      <c r="D174" s="15" t="s">
        <v>17377</v>
      </c>
      <c r="E174" s="15" t="s">
        <v>17378</v>
      </c>
      <c r="F174" s="15" t="s">
        <v>13612</v>
      </c>
      <c r="G174" s="15" t="s">
        <v>75</v>
      </c>
      <c r="H174" s="17">
        <v>41750</v>
      </c>
      <c r="I174" s="17">
        <v>41759</v>
      </c>
      <c r="J174" s="15" t="s">
        <v>31</v>
      </c>
      <c r="K174" s="15" t="s">
        <v>36</v>
      </c>
      <c r="L174" s="22">
        <v>-3891678</v>
      </c>
      <c r="M174" s="15" t="s">
        <v>37</v>
      </c>
      <c r="N174" s="15" t="s">
        <v>17379</v>
      </c>
      <c r="O174" s="15" t="s">
        <v>31</v>
      </c>
      <c r="P174" s="19">
        <v>0</v>
      </c>
    </row>
    <row r="175" spans="1:16" ht="14.95" x14ac:dyDescent="0.25">
      <c r="A175" s="15" t="s">
        <v>29</v>
      </c>
      <c r="B175" s="15" t="s">
        <v>17376</v>
      </c>
      <c r="C175" s="16" t="s">
        <v>31</v>
      </c>
      <c r="D175" s="15" t="s">
        <v>17377</v>
      </c>
      <c r="E175" s="15" t="s">
        <v>17378</v>
      </c>
      <c r="F175" s="15" t="s">
        <v>13612</v>
      </c>
      <c r="G175" s="15" t="s">
        <v>75</v>
      </c>
      <c r="H175" s="17">
        <v>41750</v>
      </c>
      <c r="I175" s="17">
        <v>41759</v>
      </c>
      <c r="J175" s="15" t="s">
        <v>31</v>
      </c>
      <c r="K175" s="15" t="s">
        <v>36</v>
      </c>
      <c r="L175" s="22">
        <v>-9935145</v>
      </c>
      <c r="M175" s="15" t="s">
        <v>37</v>
      </c>
      <c r="N175" s="15" t="s">
        <v>17380</v>
      </c>
      <c r="O175" s="15" t="s">
        <v>31</v>
      </c>
      <c r="P175" s="19">
        <v>0</v>
      </c>
    </row>
    <row r="176" spans="1:16" ht="14.95" x14ac:dyDescent="0.25">
      <c r="A176" s="15" t="s">
        <v>29</v>
      </c>
      <c r="B176" s="15" t="s">
        <v>17376</v>
      </c>
      <c r="C176" s="16" t="s">
        <v>31</v>
      </c>
      <c r="D176" s="15" t="s">
        <v>17377</v>
      </c>
      <c r="E176" s="15" t="s">
        <v>17378</v>
      </c>
      <c r="F176" s="15" t="s">
        <v>13612</v>
      </c>
      <c r="G176" s="15" t="s">
        <v>75</v>
      </c>
      <c r="H176" s="17">
        <v>41750</v>
      </c>
      <c r="I176" s="17">
        <v>41759</v>
      </c>
      <c r="J176" s="15" t="s">
        <v>31</v>
      </c>
      <c r="K176" s="15" t="s">
        <v>36</v>
      </c>
      <c r="L176" s="22">
        <v>-993514</v>
      </c>
      <c r="M176" s="15" t="s">
        <v>37</v>
      </c>
      <c r="N176" s="15" t="s">
        <v>17381</v>
      </c>
      <c r="O176" s="15" t="s">
        <v>31</v>
      </c>
      <c r="P176" s="19">
        <v>0</v>
      </c>
    </row>
    <row r="177" spans="1:16" ht="14.95" x14ac:dyDescent="0.25">
      <c r="A177" s="15" t="s">
        <v>29</v>
      </c>
      <c r="B177" s="15" t="s">
        <v>17382</v>
      </c>
      <c r="C177" s="16" t="s">
        <v>31</v>
      </c>
      <c r="D177" s="15" t="s">
        <v>17383</v>
      </c>
      <c r="E177" s="15" t="s">
        <v>17384</v>
      </c>
      <c r="F177" s="15" t="s">
        <v>13612</v>
      </c>
      <c r="G177" s="15" t="s">
        <v>2873</v>
      </c>
      <c r="H177" s="17">
        <v>41776</v>
      </c>
      <c r="I177" s="17">
        <v>41788</v>
      </c>
      <c r="J177" s="15" t="s">
        <v>35</v>
      </c>
      <c r="K177" s="15" t="s">
        <v>36</v>
      </c>
      <c r="L177" s="22">
        <v>-2307508</v>
      </c>
      <c r="M177" s="15" t="s">
        <v>37</v>
      </c>
      <c r="N177" s="15" t="s">
        <v>17385</v>
      </c>
      <c r="O177" s="15" t="s">
        <v>31</v>
      </c>
      <c r="P177" s="19">
        <v>0</v>
      </c>
    </row>
    <row r="178" spans="1:16" ht="14.95" x14ac:dyDescent="0.25">
      <c r="A178" s="15" t="s">
        <v>29</v>
      </c>
      <c r="B178" s="15" t="s">
        <v>1194</v>
      </c>
      <c r="C178" s="16" t="s">
        <v>31</v>
      </c>
      <c r="D178" s="15" t="s">
        <v>1195</v>
      </c>
      <c r="E178" s="15" t="s">
        <v>17386</v>
      </c>
      <c r="F178" s="15" t="s">
        <v>13612</v>
      </c>
      <c r="G178" s="15" t="s">
        <v>1197</v>
      </c>
      <c r="H178" s="17">
        <v>41799</v>
      </c>
      <c r="I178" s="17">
        <v>41799</v>
      </c>
      <c r="J178" s="15" t="s">
        <v>1198</v>
      </c>
      <c r="K178" s="15" t="s">
        <v>36</v>
      </c>
      <c r="L178" s="22">
        <v>14944250</v>
      </c>
      <c r="M178" s="15" t="s">
        <v>37</v>
      </c>
      <c r="N178" s="15" t="s">
        <v>17387</v>
      </c>
      <c r="O178" s="15" t="s">
        <v>31</v>
      </c>
      <c r="P178" s="19">
        <v>0</v>
      </c>
    </row>
    <row r="179" spans="1:16" ht="14.95" x14ac:dyDescent="0.25">
      <c r="A179" s="15" t="s">
        <v>29</v>
      </c>
      <c r="B179" s="15" t="s">
        <v>1194</v>
      </c>
      <c r="C179" s="16" t="s">
        <v>31</v>
      </c>
      <c r="D179" s="15" t="s">
        <v>1195</v>
      </c>
      <c r="E179" s="15" t="s">
        <v>17388</v>
      </c>
      <c r="F179" s="15" t="s">
        <v>13612</v>
      </c>
      <c r="G179" s="15" t="s">
        <v>1197</v>
      </c>
      <c r="H179" s="17">
        <v>41799</v>
      </c>
      <c r="I179" s="17">
        <v>41799</v>
      </c>
      <c r="J179" s="15" t="s">
        <v>1198</v>
      </c>
      <c r="K179" s="15" t="s">
        <v>36</v>
      </c>
      <c r="L179" s="22">
        <v>17792225</v>
      </c>
      <c r="M179" s="15" t="s">
        <v>37</v>
      </c>
      <c r="N179" s="15" t="s">
        <v>17389</v>
      </c>
      <c r="O179" s="15" t="s">
        <v>31</v>
      </c>
      <c r="P179" s="19">
        <v>0</v>
      </c>
    </row>
    <row r="180" spans="1:16" ht="14.95" x14ac:dyDescent="0.25">
      <c r="A180" s="15" t="s">
        <v>29</v>
      </c>
      <c r="B180" s="15" t="s">
        <v>31</v>
      </c>
      <c r="C180" s="16" t="s">
        <v>31</v>
      </c>
      <c r="D180" s="15" t="s">
        <v>31</v>
      </c>
      <c r="E180" s="15" t="s">
        <v>17390</v>
      </c>
      <c r="F180" s="15" t="s">
        <v>13612</v>
      </c>
      <c r="G180" s="15" t="s">
        <v>75</v>
      </c>
      <c r="H180" s="17">
        <v>41422</v>
      </c>
      <c r="I180" s="17">
        <v>41808</v>
      </c>
      <c r="J180" s="15" t="s">
        <v>31</v>
      </c>
      <c r="K180" s="15" t="s">
        <v>36</v>
      </c>
      <c r="L180" s="22">
        <v>-477450</v>
      </c>
      <c r="M180" s="15" t="s">
        <v>37</v>
      </c>
      <c r="N180" s="15" t="s">
        <v>17315</v>
      </c>
      <c r="O180" s="15" t="s">
        <v>31</v>
      </c>
      <c r="P180" s="19">
        <v>0</v>
      </c>
    </row>
    <row r="181" spans="1:16" ht="14.95" x14ac:dyDescent="0.25">
      <c r="A181" s="15" t="s">
        <v>29</v>
      </c>
      <c r="B181" s="15" t="s">
        <v>31</v>
      </c>
      <c r="C181" s="16" t="s">
        <v>31</v>
      </c>
      <c r="D181" s="15" t="s">
        <v>31</v>
      </c>
      <c r="E181" s="15" t="s">
        <v>17390</v>
      </c>
      <c r="F181" s="15" t="s">
        <v>13612</v>
      </c>
      <c r="G181" s="15" t="s">
        <v>75</v>
      </c>
      <c r="H181" s="17">
        <v>41422</v>
      </c>
      <c r="I181" s="17">
        <v>41808</v>
      </c>
      <c r="J181" s="15" t="s">
        <v>31</v>
      </c>
      <c r="K181" s="15" t="s">
        <v>36</v>
      </c>
      <c r="L181" s="22">
        <v>-4774498</v>
      </c>
      <c r="M181" s="15" t="s">
        <v>37</v>
      </c>
      <c r="N181" s="15" t="s">
        <v>17391</v>
      </c>
      <c r="O181" s="15" t="s">
        <v>31</v>
      </c>
      <c r="P181" s="19">
        <v>0</v>
      </c>
    </row>
    <row r="182" spans="1:16" ht="14.95" x14ac:dyDescent="0.25">
      <c r="A182" s="15" t="s">
        <v>29</v>
      </c>
      <c r="B182" s="15" t="s">
        <v>17392</v>
      </c>
      <c r="C182" s="16" t="s">
        <v>31</v>
      </c>
      <c r="D182" s="15" t="s">
        <v>17393</v>
      </c>
      <c r="E182" s="15" t="s">
        <v>17394</v>
      </c>
      <c r="F182" s="15" t="s">
        <v>13612</v>
      </c>
      <c r="G182" s="15" t="s">
        <v>75</v>
      </c>
      <c r="H182" s="17">
        <v>41772</v>
      </c>
      <c r="I182" s="17">
        <v>41808</v>
      </c>
      <c r="J182" s="15" t="s">
        <v>31</v>
      </c>
      <c r="K182" s="15" t="s">
        <v>36</v>
      </c>
      <c r="L182" s="22">
        <v>-466769</v>
      </c>
      <c r="M182" s="15" t="s">
        <v>37</v>
      </c>
      <c r="N182" s="15" t="s">
        <v>17395</v>
      </c>
      <c r="O182" s="15" t="s">
        <v>31</v>
      </c>
      <c r="P182" s="19">
        <v>0</v>
      </c>
    </row>
    <row r="183" spans="1:16" ht="14.95" x14ac:dyDescent="0.25">
      <c r="A183" s="15" t="s">
        <v>29</v>
      </c>
      <c r="B183" s="15" t="s">
        <v>31</v>
      </c>
      <c r="C183" s="16" t="s">
        <v>31</v>
      </c>
      <c r="D183" s="15" t="s">
        <v>31</v>
      </c>
      <c r="E183" s="15" t="s">
        <v>17396</v>
      </c>
      <c r="F183" s="15" t="s">
        <v>13612</v>
      </c>
      <c r="G183" s="15" t="s">
        <v>75</v>
      </c>
      <c r="H183" s="17">
        <v>41422</v>
      </c>
      <c r="I183" s="17">
        <v>41808</v>
      </c>
      <c r="J183" s="15" t="s">
        <v>31</v>
      </c>
      <c r="K183" s="15" t="s">
        <v>36</v>
      </c>
      <c r="L183" s="22">
        <v>4774498</v>
      </c>
      <c r="M183" s="15" t="s">
        <v>37</v>
      </c>
      <c r="N183" s="15" t="s">
        <v>17391</v>
      </c>
      <c r="O183" s="15" t="s">
        <v>31</v>
      </c>
      <c r="P183" s="19">
        <v>0</v>
      </c>
    </row>
    <row r="184" spans="1:16" ht="14.95" x14ac:dyDescent="0.25">
      <c r="A184" s="15" t="s">
        <v>29</v>
      </c>
      <c r="B184" s="15" t="s">
        <v>31</v>
      </c>
      <c r="C184" s="16" t="s">
        <v>31</v>
      </c>
      <c r="D184" s="15" t="s">
        <v>31</v>
      </c>
      <c r="E184" s="15" t="s">
        <v>17396</v>
      </c>
      <c r="F184" s="15" t="s">
        <v>13612</v>
      </c>
      <c r="G184" s="15" t="s">
        <v>75</v>
      </c>
      <c r="H184" s="17">
        <v>41422</v>
      </c>
      <c r="I184" s="17">
        <v>41808</v>
      </c>
      <c r="J184" s="15" t="s">
        <v>31</v>
      </c>
      <c r="K184" s="15" t="s">
        <v>36</v>
      </c>
      <c r="L184" s="22">
        <v>477450</v>
      </c>
      <c r="M184" s="15" t="s">
        <v>37</v>
      </c>
      <c r="N184" s="15" t="s">
        <v>17315</v>
      </c>
      <c r="O184" s="15" t="s">
        <v>31</v>
      </c>
      <c r="P184" s="19">
        <v>0</v>
      </c>
    </row>
    <row r="185" spans="1:16" ht="14.95" x14ac:dyDescent="0.25">
      <c r="A185" s="15" t="s">
        <v>29</v>
      </c>
      <c r="B185" s="15" t="s">
        <v>17392</v>
      </c>
      <c r="C185" s="16" t="s">
        <v>31</v>
      </c>
      <c r="D185" s="15" t="s">
        <v>17393</v>
      </c>
      <c r="E185" s="15" t="s">
        <v>17397</v>
      </c>
      <c r="F185" s="15" t="s">
        <v>13612</v>
      </c>
      <c r="G185" s="15" t="s">
        <v>75</v>
      </c>
      <c r="H185" s="17">
        <v>41772</v>
      </c>
      <c r="I185" s="17">
        <v>41809</v>
      </c>
      <c r="J185" s="15" t="s">
        <v>31</v>
      </c>
      <c r="K185" s="15" t="s">
        <v>36</v>
      </c>
      <c r="L185" s="22">
        <v>-4774498</v>
      </c>
      <c r="M185" s="15" t="s">
        <v>37</v>
      </c>
      <c r="N185" s="15" t="s">
        <v>17398</v>
      </c>
      <c r="O185" s="15" t="s">
        <v>31</v>
      </c>
      <c r="P185" s="19">
        <v>0</v>
      </c>
    </row>
    <row r="186" spans="1:16" ht="14.95" x14ac:dyDescent="0.25">
      <c r="A186" s="15" t="s">
        <v>29</v>
      </c>
      <c r="B186" s="15" t="s">
        <v>17392</v>
      </c>
      <c r="C186" s="16" t="s">
        <v>31</v>
      </c>
      <c r="D186" s="15" t="s">
        <v>17393</v>
      </c>
      <c r="E186" s="15" t="s">
        <v>17397</v>
      </c>
      <c r="F186" s="15" t="s">
        <v>13612</v>
      </c>
      <c r="G186" s="15" t="s">
        <v>75</v>
      </c>
      <c r="H186" s="17">
        <v>41772</v>
      </c>
      <c r="I186" s="17">
        <v>41809</v>
      </c>
      <c r="J186" s="15" t="s">
        <v>31</v>
      </c>
      <c r="K186" s="15" t="s">
        <v>36</v>
      </c>
      <c r="L186" s="22">
        <v>-477450</v>
      </c>
      <c r="M186" s="15" t="s">
        <v>37</v>
      </c>
      <c r="N186" s="15" t="s">
        <v>17399</v>
      </c>
      <c r="O186" s="15" t="s">
        <v>31</v>
      </c>
      <c r="P186" s="19">
        <v>0</v>
      </c>
    </row>
    <row r="187" spans="1:16" ht="14.95" x14ac:dyDescent="0.25">
      <c r="A187" s="15" t="s">
        <v>29</v>
      </c>
      <c r="B187" s="15" t="s">
        <v>1194</v>
      </c>
      <c r="C187" s="16" t="s">
        <v>31</v>
      </c>
      <c r="D187" s="15" t="s">
        <v>1195</v>
      </c>
      <c r="E187" s="15" t="s">
        <v>17400</v>
      </c>
      <c r="F187" s="15" t="s">
        <v>13612</v>
      </c>
      <c r="G187" s="15" t="s">
        <v>1197</v>
      </c>
      <c r="H187" s="17">
        <v>41816</v>
      </c>
      <c r="I187" s="17">
        <v>41816</v>
      </c>
      <c r="J187" s="15" t="s">
        <v>1198</v>
      </c>
      <c r="K187" s="15" t="s">
        <v>36</v>
      </c>
      <c r="L187" s="22">
        <v>43339975</v>
      </c>
      <c r="M187" s="15" t="s">
        <v>37</v>
      </c>
      <c r="N187" s="15" t="s">
        <v>17401</v>
      </c>
      <c r="O187" s="15" t="s">
        <v>31</v>
      </c>
      <c r="P187" s="19">
        <v>0</v>
      </c>
    </row>
    <row r="188" spans="1:16" ht="14.95" x14ac:dyDescent="0.25">
      <c r="A188" s="15" t="s">
        <v>29</v>
      </c>
      <c r="B188" s="15" t="s">
        <v>17402</v>
      </c>
      <c r="C188" s="16" t="s">
        <v>31</v>
      </c>
      <c r="D188" s="15" t="s">
        <v>1194</v>
      </c>
      <c r="E188" s="15" t="s">
        <v>17403</v>
      </c>
      <c r="F188" s="15" t="s">
        <v>13612</v>
      </c>
      <c r="G188" s="15" t="s">
        <v>1197</v>
      </c>
      <c r="H188" s="17">
        <v>41838</v>
      </c>
      <c r="I188" s="17">
        <v>41838</v>
      </c>
      <c r="J188" s="15" t="s">
        <v>1198</v>
      </c>
      <c r="K188" s="15" t="s">
        <v>36</v>
      </c>
      <c r="L188" s="22">
        <v>18565800</v>
      </c>
      <c r="M188" s="15" t="s">
        <v>37</v>
      </c>
      <c r="N188" s="15" t="s">
        <v>17404</v>
      </c>
      <c r="O188" s="15" t="s">
        <v>31</v>
      </c>
      <c r="P188" s="19">
        <v>0</v>
      </c>
    </row>
    <row r="189" spans="1:16" ht="14.95" x14ac:dyDescent="0.25">
      <c r="A189" s="15" t="s">
        <v>29</v>
      </c>
      <c r="B189" s="15" t="s">
        <v>17402</v>
      </c>
      <c r="C189" s="16" t="s">
        <v>31</v>
      </c>
      <c r="D189" s="15" t="s">
        <v>1194</v>
      </c>
      <c r="E189" s="15" t="s">
        <v>17405</v>
      </c>
      <c r="F189" s="15" t="s">
        <v>13612</v>
      </c>
      <c r="G189" s="15" t="s">
        <v>1197</v>
      </c>
      <c r="H189" s="17">
        <v>41838</v>
      </c>
      <c r="I189" s="17">
        <v>41838</v>
      </c>
      <c r="J189" s="15" t="s">
        <v>1198</v>
      </c>
      <c r="K189" s="15" t="s">
        <v>36</v>
      </c>
      <c r="L189" s="22">
        <v>15594000</v>
      </c>
      <c r="M189" s="15" t="s">
        <v>37</v>
      </c>
      <c r="N189" s="15" t="s">
        <v>17406</v>
      </c>
      <c r="O189" s="15" t="s">
        <v>31</v>
      </c>
      <c r="P189" s="19">
        <v>0</v>
      </c>
    </row>
    <row r="190" spans="1:16" ht="14.95" x14ac:dyDescent="0.25">
      <c r="A190" s="15" t="s">
        <v>29</v>
      </c>
      <c r="B190" s="15" t="s">
        <v>14480</v>
      </c>
      <c r="C190" s="16" t="s">
        <v>31</v>
      </c>
      <c r="D190" s="15" t="s">
        <v>31</v>
      </c>
      <c r="E190" s="15" t="s">
        <v>17407</v>
      </c>
      <c r="F190" s="15" t="s">
        <v>13612</v>
      </c>
      <c r="G190" s="15" t="s">
        <v>75</v>
      </c>
      <c r="H190" s="17">
        <v>41871</v>
      </c>
      <c r="I190" s="17">
        <v>41871</v>
      </c>
      <c r="J190" s="15" t="s">
        <v>31</v>
      </c>
      <c r="K190" s="15" t="s">
        <v>36</v>
      </c>
      <c r="L190" s="22">
        <v>-2898193</v>
      </c>
      <c r="M190" s="15" t="s">
        <v>37</v>
      </c>
      <c r="N190" s="15" t="s">
        <v>17408</v>
      </c>
      <c r="O190" s="15" t="s">
        <v>31</v>
      </c>
      <c r="P190" s="19">
        <v>0</v>
      </c>
    </row>
    <row r="191" spans="1:16" ht="14.95" x14ac:dyDescent="0.25">
      <c r="A191" s="15" t="s">
        <v>29</v>
      </c>
      <c r="B191" s="15" t="s">
        <v>14480</v>
      </c>
      <c r="C191" s="16" t="s">
        <v>31</v>
      </c>
      <c r="D191" s="15" t="s">
        <v>31</v>
      </c>
      <c r="E191" s="15" t="s">
        <v>17407</v>
      </c>
      <c r="F191" s="15" t="s">
        <v>13612</v>
      </c>
      <c r="G191" s="15" t="s">
        <v>75</v>
      </c>
      <c r="H191" s="17">
        <v>41871</v>
      </c>
      <c r="I191" s="17">
        <v>41871</v>
      </c>
      <c r="J191" s="15" t="s">
        <v>31</v>
      </c>
      <c r="K191" s="15" t="s">
        <v>36</v>
      </c>
      <c r="L191" s="22">
        <v>-5353</v>
      </c>
      <c r="M191" s="15" t="s">
        <v>37</v>
      </c>
      <c r="N191" s="15" t="s">
        <v>17409</v>
      </c>
      <c r="O191" s="15" t="s">
        <v>31</v>
      </c>
      <c r="P191" s="19">
        <v>0</v>
      </c>
    </row>
    <row r="192" spans="1:16" ht="14.95" x14ac:dyDescent="0.25">
      <c r="A192" s="15" t="s">
        <v>29</v>
      </c>
      <c r="B192" s="15" t="s">
        <v>14480</v>
      </c>
      <c r="C192" s="16" t="s">
        <v>31</v>
      </c>
      <c r="D192" s="15" t="s">
        <v>31</v>
      </c>
      <c r="E192" s="15" t="s">
        <v>17407</v>
      </c>
      <c r="F192" s="15" t="s">
        <v>13612</v>
      </c>
      <c r="G192" s="15" t="s">
        <v>75</v>
      </c>
      <c r="H192" s="17">
        <v>41871</v>
      </c>
      <c r="I192" s="17">
        <v>41871</v>
      </c>
      <c r="J192" s="15" t="s">
        <v>31</v>
      </c>
      <c r="K192" s="15" t="s">
        <v>36</v>
      </c>
      <c r="L192" s="22">
        <v>-100000</v>
      </c>
      <c r="M192" s="15" t="s">
        <v>37</v>
      </c>
      <c r="N192" s="15" t="s">
        <v>14483</v>
      </c>
      <c r="O192" s="15" t="s">
        <v>31</v>
      </c>
      <c r="P192" s="19">
        <v>0</v>
      </c>
    </row>
    <row r="193" spans="1:16" ht="14.95" x14ac:dyDescent="0.25">
      <c r="A193" s="15" t="s">
        <v>29</v>
      </c>
      <c r="B193" s="15" t="s">
        <v>14480</v>
      </c>
      <c r="C193" s="16" t="s">
        <v>31</v>
      </c>
      <c r="D193" s="15" t="s">
        <v>31</v>
      </c>
      <c r="E193" s="15" t="s">
        <v>17407</v>
      </c>
      <c r="F193" s="15" t="s">
        <v>13612</v>
      </c>
      <c r="G193" s="15" t="s">
        <v>75</v>
      </c>
      <c r="H193" s="17">
        <v>41871</v>
      </c>
      <c r="I193" s="17">
        <v>41871</v>
      </c>
      <c r="J193" s="15" t="s">
        <v>31</v>
      </c>
      <c r="K193" s="15" t="s">
        <v>36</v>
      </c>
      <c r="L193" s="22">
        <v>-39286</v>
      </c>
      <c r="M193" s="15" t="s">
        <v>37</v>
      </c>
      <c r="N193" s="15" t="s">
        <v>17410</v>
      </c>
      <c r="O193" s="15" t="s">
        <v>31</v>
      </c>
      <c r="P193" s="19">
        <v>0</v>
      </c>
    </row>
    <row r="194" spans="1:16" ht="14.95" x14ac:dyDescent="0.25">
      <c r="A194" s="15" t="s">
        <v>29</v>
      </c>
      <c r="B194" s="15" t="s">
        <v>14480</v>
      </c>
      <c r="C194" s="16" t="s">
        <v>31</v>
      </c>
      <c r="D194" s="15" t="s">
        <v>31</v>
      </c>
      <c r="E194" s="15" t="s">
        <v>17407</v>
      </c>
      <c r="F194" s="15" t="s">
        <v>13612</v>
      </c>
      <c r="G194" s="15" t="s">
        <v>75</v>
      </c>
      <c r="H194" s="17">
        <v>41871</v>
      </c>
      <c r="I194" s="17">
        <v>41871</v>
      </c>
      <c r="J194" s="15" t="s">
        <v>31</v>
      </c>
      <c r="K194" s="15" t="s">
        <v>36</v>
      </c>
      <c r="L194" s="22">
        <v>-716433</v>
      </c>
      <c r="M194" s="15" t="s">
        <v>37</v>
      </c>
      <c r="N194" s="15" t="s">
        <v>17411</v>
      </c>
      <c r="O194" s="15" t="s">
        <v>31</v>
      </c>
      <c r="P194" s="19">
        <v>0</v>
      </c>
    </row>
    <row r="195" spans="1:16" ht="14.95" x14ac:dyDescent="0.25">
      <c r="A195" s="15" t="s">
        <v>29</v>
      </c>
      <c r="B195" s="15" t="s">
        <v>14480</v>
      </c>
      <c r="C195" s="16" t="s">
        <v>31</v>
      </c>
      <c r="D195" s="15" t="s">
        <v>31</v>
      </c>
      <c r="E195" s="15" t="s">
        <v>17407</v>
      </c>
      <c r="F195" s="15" t="s">
        <v>13612</v>
      </c>
      <c r="G195" s="15" t="s">
        <v>75</v>
      </c>
      <c r="H195" s="17">
        <v>41871</v>
      </c>
      <c r="I195" s="17">
        <v>41871</v>
      </c>
      <c r="J195" s="15" t="s">
        <v>31</v>
      </c>
      <c r="K195" s="15" t="s">
        <v>36</v>
      </c>
      <c r="L195" s="22">
        <v>-507184</v>
      </c>
      <c r="M195" s="15" t="s">
        <v>37</v>
      </c>
      <c r="N195" s="15" t="s">
        <v>17412</v>
      </c>
      <c r="O195" s="15" t="s">
        <v>31</v>
      </c>
      <c r="P195" s="19">
        <v>0</v>
      </c>
    </row>
    <row r="196" spans="1:16" ht="14.95" x14ac:dyDescent="0.25">
      <c r="A196" s="15" t="s">
        <v>29</v>
      </c>
      <c r="B196" s="15" t="s">
        <v>14480</v>
      </c>
      <c r="C196" s="16" t="s">
        <v>31</v>
      </c>
      <c r="D196" s="15" t="s">
        <v>31</v>
      </c>
      <c r="E196" s="15" t="s">
        <v>17413</v>
      </c>
      <c r="F196" s="15" t="s">
        <v>13612</v>
      </c>
      <c r="G196" s="15" t="s">
        <v>75</v>
      </c>
      <c r="H196" s="17">
        <v>41871</v>
      </c>
      <c r="I196" s="17">
        <v>41871</v>
      </c>
      <c r="J196" s="15" t="s">
        <v>1198</v>
      </c>
      <c r="K196" s="15" t="s">
        <v>36</v>
      </c>
      <c r="L196" s="22">
        <v>4450000</v>
      </c>
      <c r="M196" s="15" t="s">
        <v>37</v>
      </c>
      <c r="N196" s="15" t="s">
        <v>17414</v>
      </c>
      <c r="O196" s="15" t="s">
        <v>31</v>
      </c>
      <c r="P196" s="19">
        <v>0</v>
      </c>
    </row>
    <row r="197" spans="1:16" ht="14.95" x14ac:dyDescent="0.25">
      <c r="A197" s="15" t="s">
        <v>29</v>
      </c>
      <c r="B197" s="15" t="s">
        <v>14480</v>
      </c>
      <c r="C197" s="16" t="s">
        <v>31</v>
      </c>
      <c r="D197" s="15" t="s">
        <v>31</v>
      </c>
      <c r="E197" s="15" t="s">
        <v>17413</v>
      </c>
      <c r="F197" s="15" t="s">
        <v>13612</v>
      </c>
      <c r="G197" s="15" t="s">
        <v>75</v>
      </c>
      <c r="H197" s="17">
        <v>41871</v>
      </c>
      <c r="I197" s="17">
        <v>41871</v>
      </c>
      <c r="J197" s="15" t="s">
        <v>35</v>
      </c>
      <c r="K197" s="15" t="s">
        <v>36</v>
      </c>
      <c r="L197" s="22">
        <v>-1000000</v>
      </c>
      <c r="M197" s="15" t="s">
        <v>37</v>
      </c>
      <c r="N197" s="15" t="s">
        <v>17415</v>
      </c>
      <c r="O197" s="15" t="s">
        <v>31</v>
      </c>
      <c r="P197" s="19">
        <v>0</v>
      </c>
    </row>
    <row r="198" spans="1:16" ht="14.95" x14ac:dyDescent="0.25">
      <c r="A198" s="15" t="s">
        <v>29</v>
      </c>
      <c r="B198" s="15" t="s">
        <v>14480</v>
      </c>
      <c r="C198" s="16" t="s">
        <v>31</v>
      </c>
      <c r="D198" s="15" t="s">
        <v>31</v>
      </c>
      <c r="E198" s="15" t="s">
        <v>17413</v>
      </c>
      <c r="F198" s="15" t="s">
        <v>13612</v>
      </c>
      <c r="G198" s="15" t="s">
        <v>75</v>
      </c>
      <c r="H198" s="17">
        <v>41871</v>
      </c>
      <c r="I198" s="17">
        <v>41871</v>
      </c>
      <c r="J198" s="15" t="s">
        <v>35</v>
      </c>
      <c r="K198" s="15" t="s">
        <v>36</v>
      </c>
      <c r="L198" s="22">
        <v>-500000</v>
      </c>
      <c r="M198" s="15" t="s">
        <v>37</v>
      </c>
      <c r="N198" s="15" t="s">
        <v>17416</v>
      </c>
      <c r="O198" s="15" t="s">
        <v>31</v>
      </c>
      <c r="P198" s="19">
        <v>0</v>
      </c>
    </row>
    <row r="199" spans="1:16" ht="14.95" x14ac:dyDescent="0.25">
      <c r="A199" s="15" t="s">
        <v>29</v>
      </c>
      <c r="B199" s="15" t="s">
        <v>14480</v>
      </c>
      <c r="C199" s="16" t="s">
        <v>31</v>
      </c>
      <c r="D199" s="15" t="s">
        <v>31</v>
      </c>
      <c r="E199" s="15" t="s">
        <v>17413</v>
      </c>
      <c r="F199" s="15" t="s">
        <v>13612</v>
      </c>
      <c r="G199" s="15" t="s">
        <v>75</v>
      </c>
      <c r="H199" s="17">
        <v>41871</v>
      </c>
      <c r="I199" s="17">
        <v>41871</v>
      </c>
      <c r="J199" s="15" t="s">
        <v>35</v>
      </c>
      <c r="K199" s="15" t="s">
        <v>36</v>
      </c>
      <c r="L199" s="22">
        <v>-2950000</v>
      </c>
      <c r="M199" s="15" t="s">
        <v>37</v>
      </c>
      <c r="N199" s="15" t="s">
        <v>17409</v>
      </c>
      <c r="O199" s="15" t="s">
        <v>31</v>
      </c>
      <c r="P199" s="19">
        <v>0</v>
      </c>
    </row>
    <row r="200" spans="1:16" ht="14.95" x14ac:dyDescent="0.25">
      <c r="A200" s="15" t="s">
        <v>29</v>
      </c>
      <c r="B200" s="15" t="s">
        <v>14480</v>
      </c>
      <c r="C200" s="16" t="s">
        <v>31</v>
      </c>
      <c r="D200" s="15" t="s">
        <v>31</v>
      </c>
      <c r="E200" s="15" t="s">
        <v>17417</v>
      </c>
      <c r="F200" s="15" t="s">
        <v>13612</v>
      </c>
      <c r="G200" s="15" t="s">
        <v>75</v>
      </c>
      <c r="H200" s="17">
        <v>41871</v>
      </c>
      <c r="I200" s="17">
        <v>41871</v>
      </c>
      <c r="J200" s="15" t="s">
        <v>31</v>
      </c>
      <c r="K200" s="15" t="s">
        <v>36</v>
      </c>
      <c r="L200" s="22">
        <v>2898193</v>
      </c>
      <c r="M200" s="15" t="s">
        <v>37</v>
      </c>
      <c r="N200" s="15" t="s">
        <v>17408</v>
      </c>
      <c r="O200" s="15" t="s">
        <v>31</v>
      </c>
      <c r="P200" s="19">
        <v>0</v>
      </c>
    </row>
    <row r="201" spans="1:16" ht="14.95" x14ac:dyDescent="0.25">
      <c r="A201" s="15" t="s">
        <v>29</v>
      </c>
      <c r="B201" s="15" t="s">
        <v>14480</v>
      </c>
      <c r="C201" s="16" t="s">
        <v>31</v>
      </c>
      <c r="D201" s="15" t="s">
        <v>31</v>
      </c>
      <c r="E201" s="15" t="s">
        <v>17417</v>
      </c>
      <c r="F201" s="15" t="s">
        <v>13612</v>
      </c>
      <c r="G201" s="15" t="s">
        <v>75</v>
      </c>
      <c r="H201" s="17">
        <v>41871</v>
      </c>
      <c r="I201" s="17">
        <v>41871</v>
      </c>
      <c r="J201" s="15" t="s">
        <v>31</v>
      </c>
      <c r="K201" s="15" t="s">
        <v>36</v>
      </c>
      <c r="L201" s="22">
        <v>5353</v>
      </c>
      <c r="M201" s="15" t="s">
        <v>37</v>
      </c>
      <c r="N201" s="15" t="s">
        <v>17409</v>
      </c>
      <c r="O201" s="15" t="s">
        <v>31</v>
      </c>
      <c r="P201" s="19">
        <v>0</v>
      </c>
    </row>
    <row r="202" spans="1:16" ht="14.95" x14ac:dyDescent="0.25">
      <c r="A202" s="15" t="s">
        <v>29</v>
      </c>
      <c r="B202" s="15" t="s">
        <v>14480</v>
      </c>
      <c r="C202" s="16" t="s">
        <v>31</v>
      </c>
      <c r="D202" s="15" t="s">
        <v>31</v>
      </c>
      <c r="E202" s="15" t="s">
        <v>17417</v>
      </c>
      <c r="F202" s="15" t="s">
        <v>13612</v>
      </c>
      <c r="G202" s="15" t="s">
        <v>75</v>
      </c>
      <c r="H202" s="17">
        <v>41871</v>
      </c>
      <c r="I202" s="17">
        <v>41871</v>
      </c>
      <c r="J202" s="15" t="s">
        <v>31</v>
      </c>
      <c r="K202" s="15" t="s">
        <v>36</v>
      </c>
      <c r="L202" s="22">
        <v>100000</v>
      </c>
      <c r="M202" s="15" t="s">
        <v>37</v>
      </c>
      <c r="N202" s="15" t="s">
        <v>14483</v>
      </c>
      <c r="O202" s="15" t="s">
        <v>31</v>
      </c>
      <c r="P202" s="19">
        <v>0</v>
      </c>
    </row>
    <row r="203" spans="1:16" ht="14.95" x14ac:dyDescent="0.25">
      <c r="A203" s="15" t="s">
        <v>29</v>
      </c>
      <c r="B203" s="15" t="s">
        <v>14480</v>
      </c>
      <c r="C203" s="16" t="s">
        <v>31</v>
      </c>
      <c r="D203" s="15" t="s">
        <v>31</v>
      </c>
      <c r="E203" s="15" t="s">
        <v>17417</v>
      </c>
      <c r="F203" s="15" t="s">
        <v>13612</v>
      </c>
      <c r="G203" s="15" t="s">
        <v>75</v>
      </c>
      <c r="H203" s="17">
        <v>41871</v>
      </c>
      <c r="I203" s="17">
        <v>41871</v>
      </c>
      <c r="J203" s="15" t="s">
        <v>31</v>
      </c>
      <c r="K203" s="15" t="s">
        <v>36</v>
      </c>
      <c r="L203" s="22">
        <v>39286</v>
      </c>
      <c r="M203" s="15" t="s">
        <v>37</v>
      </c>
      <c r="N203" s="15" t="s">
        <v>17410</v>
      </c>
      <c r="O203" s="15" t="s">
        <v>31</v>
      </c>
      <c r="P203" s="19">
        <v>0</v>
      </c>
    </row>
    <row r="204" spans="1:16" ht="14.95" x14ac:dyDescent="0.25">
      <c r="A204" s="15" t="s">
        <v>29</v>
      </c>
      <c r="B204" s="15" t="s">
        <v>14480</v>
      </c>
      <c r="C204" s="16" t="s">
        <v>31</v>
      </c>
      <c r="D204" s="15" t="s">
        <v>31</v>
      </c>
      <c r="E204" s="15" t="s">
        <v>17417</v>
      </c>
      <c r="F204" s="15" t="s">
        <v>13612</v>
      </c>
      <c r="G204" s="15" t="s">
        <v>75</v>
      </c>
      <c r="H204" s="17">
        <v>41871</v>
      </c>
      <c r="I204" s="17">
        <v>41871</v>
      </c>
      <c r="J204" s="15" t="s">
        <v>31</v>
      </c>
      <c r="K204" s="15" t="s">
        <v>36</v>
      </c>
      <c r="L204" s="22">
        <v>716433</v>
      </c>
      <c r="M204" s="15" t="s">
        <v>37</v>
      </c>
      <c r="N204" s="15" t="s">
        <v>17411</v>
      </c>
      <c r="O204" s="15" t="s">
        <v>31</v>
      </c>
      <c r="P204" s="19">
        <v>0</v>
      </c>
    </row>
    <row r="205" spans="1:16" ht="14.95" x14ac:dyDescent="0.25">
      <c r="A205" s="15" t="s">
        <v>29</v>
      </c>
      <c r="B205" s="15" t="s">
        <v>14480</v>
      </c>
      <c r="C205" s="16" t="s">
        <v>31</v>
      </c>
      <c r="D205" s="15" t="s">
        <v>31</v>
      </c>
      <c r="E205" s="15" t="s">
        <v>17417</v>
      </c>
      <c r="F205" s="15" t="s">
        <v>13612</v>
      </c>
      <c r="G205" s="15" t="s">
        <v>75</v>
      </c>
      <c r="H205" s="17">
        <v>41871</v>
      </c>
      <c r="I205" s="17">
        <v>41871</v>
      </c>
      <c r="J205" s="15" t="s">
        <v>31</v>
      </c>
      <c r="K205" s="15" t="s">
        <v>36</v>
      </c>
      <c r="L205" s="22">
        <v>507184</v>
      </c>
      <c r="M205" s="15" t="s">
        <v>37</v>
      </c>
      <c r="N205" s="15" t="s">
        <v>17412</v>
      </c>
      <c r="O205" s="15" t="s">
        <v>31</v>
      </c>
      <c r="P205" s="19">
        <v>0</v>
      </c>
    </row>
    <row r="206" spans="1:16" ht="14.95" x14ac:dyDescent="0.25">
      <c r="A206" s="15" t="s">
        <v>29</v>
      </c>
      <c r="B206" s="15" t="s">
        <v>14480</v>
      </c>
      <c r="C206" s="16" t="s">
        <v>31</v>
      </c>
      <c r="D206" s="15" t="s">
        <v>31</v>
      </c>
      <c r="E206" s="15" t="s">
        <v>14481</v>
      </c>
      <c r="F206" s="15" t="s">
        <v>13612</v>
      </c>
      <c r="G206" s="15" t="s">
        <v>75</v>
      </c>
      <c r="H206" s="17">
        <v>41871</v>
      </c>
      <c r="I206" s="17">
        <v>41871</v>
      </c>
      <c r="J206" s="15" t="s">
        <v>31</v>
      </c>
      <c r="K206" s="15" t="s">
        <v>36</v>
      </c>
      <c r="L206" s="22">
        <v>-507184</v>
      </c>
      <c r="M206" s="15" t="s">
        <v>37</v>
      </c>
      <c r="N206" s="15" t="s">
        <v>17412</v>
      </c>
      <c r="O206" s="15" t="s">
        <v>31</v>
      </c>
      <c r="P206" s="19">
        <v>0</v>
      </c>
    </row>
    <row r="207" spans="1:16" ht="14.95" x14ac:dyDescent="0.25">
      <c r="A207" s="15" t="s">
        <v>29</v>
      </c>
      <c r="B207" s="15" t="s">
        <v>14480</v>
      </c>
      <c r="C207" s="16" t="s">
        <v>31</v>
      </c>
      <c r="D207" s="15" t="s">
        <v>31</v>
      </c>
      <c r="E207" s="15" t="s">
        <v>14481</v>
      </c>
      <c r="F207" s="15" t="s">
        <v>13612</v>
      </c>
      <c r="G207" s="15" t="s">
        <v>75</v>
      </c>
      <c r="H207" s="17">
        <v>41871</v>
      </c>
      <c r="I207" s="17">
        <v>41871</v>
      </c>
      <c r="J207" s="15" t="s">
        <v>31</v>
      </c>
      <c r="K207" s="15" t="s">
        <v>36</v>
      </c>
      <c r="L207" s="22">
        <v>-716433</v>
      </c>
      <c r="M207" s="15" t="s">
        <v>37</v>
      </c>
      <c r="N207" s="15" t="s">
        <v>17418</v>
      </c>
      <c r="O207" s="15" t="s">
        <v>31</v>
      </c>
      <c r="P207" s="19">
        <v>0</v>
      </c>
    </row>
    <row r="208" spans="1:16" ht="14.95" x14ac:dyDescent="0.25">
      <c r="A208" s="15" t="s">
        <v>29</v>
      </c>
      <c r="B208" s="15" t="s">
        <v>14480</v>
      </c>
      <c r="C208" s="16" t="s">
        <v>31</v>
      </c>
      <c r="D208" s="15" t="s">
        <v>31</v>
      </c>
      <c r="E208" s="15" t="s">
        <v>14481</v>
      </c>
      <c r="F208" s="15" t="s">
        <v>13612</v>
      </c>
      <c r="G208" s="15" t="s">
        <v>75</v>
      </c>
      <c r="H208" s="17">
        <v>41871</v>
      </c>
      <c r="I208" s="17">
        <v>41871</v>
      </c>
      <c r="J208" s="15" t="s">
        <v>31</v>
      </c>
      <c r="K208" s="15" t="s">
        <v>36</v>
      </c>
      <c r="L208" s="22">
        <v>-39286</v>
      </c>
      <c r="M208" s="15" t="s">
        <v>37</v>
      </c>
      <c r="N208" s="15" t="s">
        <v>17410</v>
      </c>
      <c r="O208" s="15" t="s">
        <v>31</v>
      </c>
      <c r="P208" s="19">
        <v>0</v>
      </c>
    </row>
    <row r="209" spans="1:16" ht="14.95" x14ac:dyDescent="0.25">
      <c r="A209" s="15" t="s">
        <v>29</v>
      </c>
      <c r="B209" s="15" t="s">
        <v>14480</v>
      </c>
      <c r="C209" s="16" t="s">
        <v>31</v>
      </c>
      <c r="D209" s="15" t="s">
        <v>31</v>
      </c>
      <c r="E209" s="15" t="s">
        <v>14481</v>
      </c>
      <c r="F209" s="15" t="s">
        <v>13612</v>
      </c>
      <c r="G209" s="15" t="s">
        <v>75</v>
      </c>
      <c r="H209" s="17">
        <v>41871</v>
      </c>
      <c r="I209" s="17">
        <v>41871</v>
      </c>
      <c r="J209" s="15" t="s">
        <v>31</v>
      </c>
      <c r="K209" s="15" t="s">
        <v>36</v>
      </c>
      <c r="L209" s="22">
        <v>-2898193</v>
      </c>
      <c r="M209" s="15" t="s">
        <v>37</v>
      </c>
      <c r="N209" s="15" t="s">
        <v>17408</v>
      </c>
      <c r="O209" s="15" t="s">
        <v>31</v>
      </c>
      <c r="P209" s="19">
        <v>0</v>
      </c>
    </row>
    <row r="210" spans="1:16" ht="14.95" x14ac:dyDescent="0.25">
      <c r="A210" s="15" t="s">
        <v>29</v>
      </c>
      <c r="B210" s="15" t="s">
        <v>14480</v>
      </c>
      <c r="C210" s="16" t="s">
        <v>31</v>
      </c>
      <c r="D210" s="15" t="s">
        <v>31</v>
      </c>
      <c r="E210" s="15" t="s">
        <v>14481</v>
      </c>
      <c r="F210" s="15" t="s">
        <v>13612</v>
      </c>
      <c r="G210" s="15" t="s">
        <v>75</v>
      </c>
      <c r="H210" s="17">
        <v>41871</v>
      </c>
      <c r="I210" s="17">
        <v>41871</v>
      </c>
      <c r="J210" s="15" t="s">
        <v>31</v>
      </c>
      <c r="K210" s="15" t="s">
        <v>36</v>
      </c>
      <c r="L210" s="22">
        <v>-5333</v>
      </c>
      <c r="M210" s="15" t="s">
        <v>37</v>
      </c>
      <c r="N210" s="15" t="s">
        <v>17409</v>
      </c>
      <c r="O210" s="15" t="s">
        <v>31</v>
      </c>
      <c r="P210" s="19">
        <v>0</v>
      </c>
    </row>
    <row r="211" spans="1:16" ht="14.95" x14ac:dyDescent="0.25">
      <c r="A211" s="15" t="s">
        <v>29</v>
      </c>
      <c r="B211" s="15" t="s">
        <v>14480</v>
      </c>
      <c r="C211" s="16" t="s">
        <v>31</v>
      </c>
      <c r="D211" s="15" t="s">
        <v>31</v>
      </c>
      <c r="E211" s="15" t="s">
        <v>17419</v>
      </c>
      <c r="F211" s="15" t="s">
        <v>13612</v>
      </c>
      <c r="G211" s="15" t="s">
        <v>2873</v>
      </c>
      <c r="H211" s="17">
        <v>41894</v>
      </c>
      <c r="I211" s="17">
        <v>41894</v>
      </c>
      <c r="J211" s="15" t="s">
        <v>35</v>
      </c>
      <c r="K211" s="15" t="s">
        <v>36</v>
      </c>
      <c r="L211" s="22">
        <v>-6029733</v>
      </c>
      <c r="M211" s="15" t="s">
        <v>37</v>
      </c>
      <c r="N211" s="15" t="s">
        <v>17420</v>
      </c>
      <c r="O211" s="15" t="s">
        <v>31</v>
      </c>
      <c r="P211" s="19">
        <v>0</v>
      </c>
    </row>
    <row r="212" spans="1:16" ht="14.95" x14ac:dyDescent="0.25">
      <c r="A212" s="15" t="s">
        <v>29</v>
      </c>
      <c r="B212" s="15" t="s">
        <v>14480</v>
      </c>
      <c r="C212" s="16" t="s">
        <v>31</v>
      </c>
      <c r="D212" s="15" t="s">
        <v>31</v>
      </c>
      <c r="E212" s="15" t="s">
        <v>17419</v>
      </c>
      <c r="F212" s="15" t="s">
        <v>13612</v>
      </c>
      <c r="G212" s="15" t="s">
        <v>2873</v>
      </c>
      <c r="H212" s="17">
        <v>41894</v>
      </c>
      <c r="I212" s="17">
        <v>41894</v>
      </c>
      <c r="J212" s="15" t="s">
        <v>35</v>
      </c>
      <c r="K212" s="15" t="s">
        <v>36</v>
      </c>
      <c r="L212" s="22">
        <v>-81736</v>
      </c>
      <c r="M212" s="15" t="s">
        <v>37</v>
      </c>
      <c r="N212" s="15" t="s">
        <v>17421</v>
      </c>
      <c r="O212" s="15" t="s">
        <v>31</v>
      </c>
      <c r="P212" s="19">
        <v>0</v>
      </c>
    </row>
    <row r="213" spans="1:16" ht="14.95" x14ac:dyDescent="0.25">
      <c r="A213" s="15" t="s">
        <v>29</v>
      </c>
      <c r="B213" s="15" t="s">
        <v>14480</v>
      </c>
      <c r="C213" s="16" t="s">
        <v>31</v>
      </c>
      <c r="D213" s="15" t="s">
        <v>31</v>
      </c>
      <c r="E213" s="15" t="s">
        <v>17419</v>
      </c>
      <c r="F213" s="15" t="s">
        <v>13612</v>
      </c>
      <c r="G213" s="15" t="s">
        <v>2873</v>
      </c>
      <c r="H213" s="17">
        <v>41894</v>
      </c>
      <c r="I213" s="17">
        <v>41894</v>
      </c>
      <c r="J213" s="15" t="s">
        <v>35</v>
      </c>
      <c r="K213" s="15" t="s">
        <v>36</v>
      </c>
      <c r="L213" s="22">
        <v>-1055203</v>
      </c>
      <c r="M213" s="15" t="s">
        <v>37</v>
      </c>
      <c r="N213" s="15" t="s">
        <v>17422</v>
      </c>
      <c r="O213" s="15" t="s">
        <v>31</v>
      </c>
      <c r="P213" s="19">
        <v>0</v>
      </c>
    </row>
    <row r="214" spans="1:16" ht="14.95" x14ac:dyDescent="0.25">
      <c r="A214" s="15" t="s">
        <v>29</v>
      </c>
      <c r="B214" s="15" t="s">
        <v>14480</v>
      </c>
      <c r="C214" s="16" t="s">
        <v>31</v>
      </c>
      <c r="D214" s="15" t="s">
        <v>31</v>
      </c>
      <c r="E214" s="15" t="s">
        <v>17419</v>
      </c>
      <c r="F214" s="15" t="s">
        <v>13612</v>
      </c>
      <c r="G214" s="15" t="s">
        <v>2873</v>
      </c>
      <c r="H214" s="17">
        <v>41894</v>
      </c>
      <c r="I214" s="17">
        <v>41894</v>
      </c>
      <c r="J214" s="15" t="s">
        <v>35</v>
      </c>
      <c r="K214" s="15" t="s">
        <v>36</v>
      </c>
      <c r="L214" s="22">
        <v>-1490550</v>
      </c>
      <c r="M214" s="15" t="s">
        <v>37</v>
      </c>
      <c r="N214" s="15" t="s">
        <v>17423</v>
      </c>
      <c r="O214" s="15" t="s">
        <v>31</v>
      </c>
      <c r="P214" s="19">
        <v>0</v>
      </c>
    </row>
    <row r="215" spans="1:16" ht="14.95" x14ac:dyDescent="0.25">
      <c r="A215" s="15" t="s">
        <v>29</v>
      </c>
      <c r="B215" s="15" t="s">
        <v>14480</v>
      </c>
      <c r="C215" s="16" t="s">
        <v>31</v>
      </c>
      <c r="D215" s="15" t="s">
        <v>31</v>
      </c>
      <c r="E215" s="15" t="s">
        <v>17419</v>
      </c>
      <c r="F215" s="15" t="s">
        <v>13612</v>
      </c>
      <c r="G215" s="15" t="s">
        <v>2873</v>
      </c>
      <c r="H215" s="17">
        <v>41894</v>
      </c>
      <c r="I215" s="17">
        <v>41894</v>
      </c>
      <c r="J215" s="15" t="s">
        <v>35</v>
      </c>
      <c r="K215" s="15" t="s">
        <v>36</v>
      </c>
      <c r="L215" s="22">
        <v>-715925</v>
      </c>
      <c r="M215" s="15" t="s">
        <v>37</v>
      </c>
      <c r="N215" s="15" t="s">
        <v>17424</v>
      </c>
      <c r="O215" s="15" t="s">
        <v>31</v>
      </c>
      <c r="P215" s="19">
        <v>0</v>
      </c>
    </row>
    <row r="216" spans="1:16" ht="14.95" x14ac:dyDescent="0.25">
      <c r="A216" s="15" t="s">
        <v>29</v>
      </c>
      <c r="B216" s="15" t="s">
        <v>73</v>
      </c>
      <c r="C216" s="16" t="s">
        <v>31</v>
      </c>
      <c r="D216" s="15" t="s">
        <v>31</v>
      </c>
      <c r="E216" s="15" t="s">
        <v>17425</v>
      </c>
      <c r="F216" s="15" t="s">
        <v>13612</v>
      </c>
      <c r="G216" s="15" t="s">
        <v>75</v>
      </c>
      <c r="H216" s="17">
        <v>41920</v>
      </c>
      <c r="I216" s="17">
        <v>41920</v>
      </c>
      <c r="J216" s="15" t="s">
        <v>31</v>
      </c>
      <c r="K216" s="15" t="s">
        <v>36</v>
      </c>
      <c r="L216" s="22">
        <v>-758540</v>
      </c>
      <c r="M216" s="15" t="s">
        <v>37</v>
      </c>
      <c r="N216" s="15" t="s">
        <v>17426</v>
      </c>
      <c r="O216" s="15" t="s">
        <v>31</v>
      </c>
      <c r="P216" s="19">
        <v>0</v>
      </c>
    </row>
    <row r="217" spans="1:16" ht="14.95" x14ac:dyDescent="0.25">
      <c r="A217" s="15" t="s">
        <v>29</v>
      </c>
      <c r="B217" s="15" t="s">
        <v>73</v>
      </c>
      <c r="C217" s="16" t="s">
        <v>31</v>
      </c>
      <c r="D217" s="15" t="s">
        <v>31</v>
      </c>
      <c r="E217" s="15" t="s">
        <v>17425</v>
      </c>
      <c r="F217" s="15" t="s">
        <v>13612</v>
      </c>
      <c r="G217" s="15" t="s">
        <v>75</v>
      </c>
      <c r="H217" s="17">
        <v>41920</v>
      </c>
      <c r="I217" s="17">
        <v>41920</v>
      </c>
      <c r="J217" s="15" t="s">
        <v>31</v>
      </c>
      <c r="K217" s="15" t="s">
        <v>36</v>
      </c>
      <c r="L217" s="22">
        <v>-75854</v>
      </c>
      <c r="M217" s="15" t="s">
        <v>37</v>
      </c>
      <c r="N217" s="15" t="s">
        <v>17427</v>
      </c>
      <c r="O217" s="15" t="s">
        <v>31</v>
      </c>
      <c r="P217" s="19">
        <v>0</v>
      </c>
    </row>
    <row r="218" spans="1:16" ht="14.95" x14ac:dyDescent="0.25">
      <c r="A218" s="15" t="s">
        <v>29</v>
      </c>
      <c r="B218" s="15" t="s">
        <v>73</v>
      </c>
      <c r="C218" s="16" t="s">
        <v>31</v>
      </c>
      <c r="D218" s="15" t="s">
        <v>31</v>
      </c>
      <c r="E218" s="15" t="s">
        <v>17425</v>
      </c>
      <c r="F218" s="15" t="s">
        <v>13612</v>
      </c>
      <c r="G218" s="15" t="s">
        <v>75</v>
      </c>
      <c r="H218" s="17">
        <v>41920</v>
      </c>
      <c r="I218" s="17">
        <v>41920</v>
      </c>
      <c r="J218" s="15" t="s">
        <v>31</v>
      </c>
      <c r="K218" s="15" t="s">
        <v>36</v>
      </c>
      <c r="L218" s="22">
        <v>-122075</v>
      </c>
      <c r="M218" s="15" t="s">
        <v>37</v>
      </c>
      <c r="N218" s="15" t="s">
        <v>17428</v>
      </c>
      <c r="O218" s="15" t="s">
        <v>31</v>
      </c>
      <c r="P218" s="19">
        <v>0</v>
      </c>
    </row>
    <row r="219" spans="1:16" ht="14.95" x14ac:dyDescent="0.25">
      <c r="A219" s="15" t="s">
        <v>29</v>
      </c>
      <c r="B219" s="15" t="s">
        <v>14480</v>
      </c>
      <c r="C219" s="16" t="s">
        <v>31</v>
      </c>
      <c r="D219" s="15" t="s">
        <v>31</v>
      </c>
      <c r="E219" s="15" t="s">
        <v>17429</v>
      </c>
      <c r="F219" s="15" t="s">
        <v>13612</v>
      </c>
      <c r="G219" s="15" t="s">
        <v>75</v>
      </c>
      <c r="H219" s="17">
        <v>41925</v>
      </c>
      <c r="I219" s="17">
        <v>41925</v>
      </c>
      <c r="J219" s="15" t="s">
        <v>31</v>
      </c>
      <c r="K219" s="15" t="s">
        <v>36</v>
      </c>
      <c r="L219" s="22">
        <v>-11370376</v>
      </c>
      <c r="M219" s="15" t="s">
        <v>37</v>
      </c>
      <c r="N219" s="15" t="s">
        <v>17430</v>
      </c>
      <c r="O219" s="15" t="s">
        <v>31</v>
      </c>
      <c r="P219" s="19">
        <v>0</v>
      </c>
    </row>
    <row r="220" spans="1:16" ht="14.95" x14ac:dyDescent="0.25">
      <c r="A220" s="15" t="s">
        <v>29</v>
      </c>
      <c r="B220" s="15" t="s">
        <v>14480</v>
      </c>
      <c r="C220" s="16" t="s">
        <v>31</v>
      </c>
      <c r="D220" s="15" t="s">
        <v>31</v>
      </c>
      <c r="E220" s="15" t="s">
        <v>17429</v>
      </c>
      <c r="F220" s="15" t="s">
        <v>13612</v>
      </c>
      <c r="G220" s="15" t="s">
        <v>75</v>
      </c>
      <c r="H220" s="17">
        <v>41925</v>
      </c>
      <c r="I220" s="17">
        <v>41925</v>
      </c>
      <c r="J220" s="15" t="s">
        <v>31</v>
      </c>
      <c r="K220" s="15" t="s">
        <v>36</v>
      </c>
      <c r="L220" s="22">
        <v>-154131</v>
      </c>
      <c r="M220" s="15" t="s">
        <v>37</v>
      </c>
      <c r="N220" s="15" t="s">
        <v>17431</v>
      </c>
      <c r="O220" s="15" t="s">
        <v>31</v>
      </c>
      <c r="P220" s="19">
        <v>0</v>
      </c>
    </row>
    <row r="221" spans="1:16" ht="14.95" x14ac:dyDescent="0.25">
      <c r="A221" s="15" t="s">
        <v>29</v>
      </c>
      <c r="B221" s="15" t="s">
        <v>14480</v>
      </c>
      <c r="C221" s="16" t="s">
        <v>31</v>
      </c>
      <c r="D221" s="15" t="s">
        <v>31</v>
      </c>
      <c r="E221" s="15" t="s">
        <v>17429</v>
      </c>
      <c r="F221" s="15" t="s">
        <v>13612</v>
      </c>
      <c r="G221" s="15" t="s">
        <v>75</v>
      </c>
      <c r="H221" s="17">
        <v>41925</v>
      </c>
      <c r="I221" s="17">
        <v>41925</v>
      </c>
      <c r="J221" s="15" t="s">
        <v>31</v>
      </c>
      <c r="K221" s="15" t="s">
        <v>36</v>
      </c>
      <c r="L221" s="22">
        <v>-1989816</v>
      </c>
      <c r="M221" s="15" t="s">
        <v>37</v>
      </c>
      <c r="N221" s="15" t="s">
        <v>17432</v>
      </c>
      <c r="O221" s="15" t="s">
        <v>31</v>
      </c>
      <c r="P221" s="19">
        <v>0</v>
      </c>
    </row>
    <row r="222" spans="1:16" ht="14.95" x14ac:dyDescent="0.25">
      <c r="A222" s="15" t="s">
        <v>29</v>
      </c>
      <c r="B222" s="15" t="s">
        <v>14480</v>
      </c>
      <c r="C222" s="16" t="s">
        <v>31</v>
      </c>
      <c r="D222" s="15" t="s">
        <v>31</v>
      </c>
      <c r="E222" s="15" t="s">
        <v>17429</v>
      </c>
      <c r="F222" s="15" t="s">
        <v>13612</v>
      </c>
      <c r="G222" s="15" t="s">
        <v>75</v>
      </c>
      <c r="H222" s="17">
        <v>41925</v>
      </c>
      <c r="I222" s="17">
        <v>41925</v>
      </c>
      <c r="J222" s="15" t="s">
        <v>31</v>
      </c>
      <c r="K222" s="15" t="s">
        <v>36</v>
      </c>
      <c r="L222" s="22">
        <v>-2810757</v>
      </c>
      <c r="M222" s="15" t="s">
        <v>37</v>
      </c>
      <c r="N222" s="15" t="s">
        <v>17433</v>
      </c>
      <c r="O222" s="15" t="s">
        <v>31</v>
      </c>
      <c r="P222" s="19">
        <v>0</v>
      </c>
    </row>
    <row r="223" spans="1:16" ht="14.95" x14ac:dyDescent="0.25">
      <c r="A223" s="15" t="s">
        <v>29</v>
      </c>
      <c r="B223" s="15" t="s">
        <v>14480</v>
      </c>
      <c r="C223" s="16" t="s">
        <v>31</v>
      </c>
      <c r="D223" s="15" t="s">
        <v>31</v>
      </c>
      <c r="E223" s="15" t="s">
        <v>17429</v>
      </c>
      <c r="F223" s="15" t="s">
        <v>13612</v>
      </c>
      <c r="G223" s="15" t="s">
        <v>75</v>
      </c>
      <c r="H223" s="17">
        <v>41925</v>
      </c>
      <c r="I223" s="17">
        <v>41925</v>
      </c>
      <c r="J223" s="15" t="s">
        <v>31</v>
      </c>
      <c r="K223" s="15" t="s">
        <v>36</v>
      </c>
      <c r="L223" s="22">
        <v>-690811</v>
      </c>
      <c r="M223" s="15" t="s">
        <v>37</v>
      </c>
      <c r="N223" s="15" t="s">
        <v>17434</v>
      </c>
      <c r="O223" s="15" t="s">
        <v>31</v>
      </c>
      <c r="P223" s="19">
        <v>0</v>
      </c>
    </row>
    <row r="224" spans="1:16" ht="14.95" x14ac:dyDescent="0.25">
      <c r="A224" s="15" t="s">
        <v>29</v>
      </c>
      <c r="B224" s="15" t="s">
        <v>14480</v>
      </c>
      <c r="C224" s="16" t="s">
        <v>31</v>
      </c>
      <c r="D224" s="15" t="s">
        <v>31</v>
      </c>
      <c r="E224" s="15" t="s">
        <v>17429</v>
      </c>
      <c r="F224" s="15" t="s">
        <v>13612</v>
      </c>
      <c r="G224" s="15" t="s">
        <v>75</v>
      </c>
      <c r="H224" s="17">
        <v>41925</v>
      </c>
      <c r="I224" s="17">
        <v>41925</v>
      </c>
      <c r="J224" s="15" t="s">
        <v>31</v>
      </c>
      <c r="K224" s="15" t="s">
        <v>36</v>
      </c>
      <c r="L224" s="22">
        <v>-200000</v>
      </c>
      <c r="M224" s="15" t="s">
        <v>37</v>
      </c>
      <c r="N224" s="15" t="s">
        <v>17435</v>
      </c>
      <c r="O224" s="15" t="s">
        <v>31</v>
      </c>
      <c r="P224" s="19">
        <v>0</v>
      </c>
    </row>
    <row r="225" spans="1:16" ht="14.95" x14ac:dyDescent="0.25">
      <c r="A225" s="15" t="s">
        <v>29</v>
      </c>
      <c r="B225" s="15" t="s">
        <v>17436</v>
      </c>
      <c r="C225" s="16" t="s">
        <v>31</v>
      </c>
      <c r="D225" s="15" t="s">
        <v>17437</v>
      </c>
      <c r="E225" s="15" t="s">
        <v>17438</v>
      </c>
      <c r="F225" s="15" t="s">
        <v>13612</v>
      </c>
      <c r="G225" s="15" t="s">
        <v>3385</v>
      </c>
      <c r="H225" s="17">
        <v>41950</v>
      </c>
      <c r="I225" s="17">
        <v>41950</v>
      </c>
      <c r="J225" s="15" t="s">
        <v>1198</v>
      </c>
      <c r="K225" s="15" t="s">
        <v>36</v>
      </c>
      <c r="L225" s="22">
        <v>2599000</v>
      </c>
      <c r="M225" s="15" t="s">
        <v>37</v>
      </c>
      <c r="N225" s="15" t="s">
        <v>17439</v>
      </c>
      <c r="O225" s="15" t="s">
        <v>31</v>
      </c>
      <c r="P225" s="19">
        <v>0</v>
      </c>
    </row>
    <row r="226" spans="1:16" ht="14.95" x14ac:dyDescent="0.25">
      <c r="A226" s="15" t="s">
        <v>29</v>
      </c>
      <c r="B226" s="15" t="s">
        <v>17436</v>
      </c>
      <c r="C226" s="16" t="s">
        <v>31</v>
      </c>
      <c r="D226" s="15" t="s">
        <v>17437</v>
      </c>
      <c r="E226" s="15" t="s">
        <v>17438</v>
      </c>
      <c r="F226" s="15" t="s">
        <v>13612</v>
      </c>
      <c r="G226" s="15" t="s">
        <v>3385</v>
      </c>
      <c r="H226" s="17">
        <v>41950</v>
      </c>
      <c r="I226" s="17">
        <v>41950</v>
      </c>
      <c r="J226" s="15" t="s">
        <v>1198</v>
      </c>
      <c r="K226" s="15" t="s">
        <v>36</v>
      </c>
      <c r="L226" s="22">
        <v>6497500</v>
      </c>
      <c r="M226" s="15" t="s">
        <v>37</v>
      </c>
      <c r="N226" s="15" t="s">
        <v>17439</v>
      </c>
      <c r="O226" s="15" t="s">
        <v>31</v>
      </c>
      <c r="P226" s="19">
        <v>0</v>
      </c>
    </row>
    <row r="227" spans="1:16" ht="14.95" x14ac:dyDescent="0.25">
      <c r="A227" s="15" t="s">
        <v>29</v>
      </c>
      <c r="B227" s="15" t="s">
        <v>17436</v>
      </c>
      <c r="C227" s="16" t="s">
        <v>31</v>
      </c>
      <c r="D227" s="15" t="s">
        <v>17437</v>
      </c>
      <c r="E227" s="15" t="s">
        <v>17438</v>
      </c>
      <c r="F227" s="15" t="s">
        <v>13612</v>
      </c>
      <c r="G227" s="15" t="s">
        <v>3385</v>
      </c>
      <c r="H227" s="17">
        <v>41950</v>
      </c>
      <c r="I227" s="17">
        <v>41950</v>
      </c>
      <c r="J227" s="15" t="s">
        <v>1198</v>
      </c>
      <c r="K227" s="15" t="s">
        <v>36</v>
      </c>
      <c r="L227" s="22">
        <v>7735750</v>
      </c>
      <c r="M227" s="15" t="s">
        <v>37</v>
      </c>
      <c r="N227" s="15" t="s">
        <v>17439</v>
      </c>
      <c r="O227" s="15" t="s">
        <v>31</v>
      </c>
      <c r="P227" s="19">
        <v>0</v>
      </c>
    </row>
    <row r="228" spans="1:16" ht="14.95" x14ac:dyDescent="0.25">
      <c r="A228" s="15" t="s">
        <v>29</v>
      </c>
      <c r="B228" s="15" t="s">
        <v>17436</v>
      </c>
      <c r="C228" s="16" t="s">
        <v>31</v>
      </c>
      <c r="D228" s="15" t="s">
        <v>17437</v>
      </c>
      <c r="E228" s="15" t="s">
        <v>17438</v>
      </c>
      <c r="F228" s="15" t="s">
        <v>13612</v>
      </c>
      <c r="G228" s="15" t="s">
        <v>3385</v>
      </c>
      <c r="H228" s="17">
        <v>41950</v>
      </c>
      <c r="I228" s="17">
        <v>41950</v>
      </c>
      <c r="J228" s="15" t="s">
        <v>1198</v>
      </c>
      <c r="K228" s="15" t="s">
        <v>36</v>
      </c>
      <c r="L228" s="22">
        <v>3094300</v>
      </c>
      <c r="M228" s="15" t="s">
        <v>37</v>
      </c>
      <c r="N228" s="15" t="s">
        <v>17439</v>
      </c>
      <c r="O228" s="15" t="s">
        <v>31</v>
      </c>
      <c r="P228" s="19">
        <v>0</v>
      </c>
    </row>
    <row r="229" spans="1:16" ht="14.95" x14ac:dyDescent="0.25">
      <c r="A229" s="15" t="s">
        <v>29</v>
      </c>
      <c r="B229" s="15" t="s">
        <v>17191</v>
      </c>
      <c r="C229" s="16" t="s">
        <v>31</v>
      </c>
      <c r="D229" s="15" t="s">
        <v>31</v>
      </c>
      <c r="E229" s="15" t="s">
        <v>17440</v>
      </c>
      <c r="F229" s="15" t="s">
        <v>13612</v>
      </c>
      <c r="G229" s="15" t="s">
        <v>75</v>
      </c>
      <c r="H229" s="17">
        <v>41885</v>
      </c>
      <c r="I229" s="17">
        <v>41955</v>
      </c>
      <c r="J229" s="15" t="s">
        <v>31</v>
      </c>
      <c r="K229" s="15" t="s">
        <v>36</v>
      </c>
      <c r="L229" s="22">
        <v>-1416160</v>
      </c>
      <c r="M229" s="15" t="s">
        <v>37</v>
      </c>
      <c r="N229" s="15" t="s">
        <v>17441</v>
      </c>
      <c r="O229" s="15" t="s">
        <v>31</v>
      </c>
      <c r="P229" s="19">
        <v>0</v>
      </c>
    </row>
    <row r="230" spans="1:16" ht="14.95" x14ac:dyDescent="0.25">
      <c r="A230" s="15" t="s">
        <v>29</v>
      </c>
      <c r="B230" s="15" t="s">
        <v>17191</v>
      </c>
      <c r="C230" s="16" t="s">
        <v>31</v>
      </c>
      <c r="D230" s="15" t="s">
        <v>31</v>
      </c>
      <c r="E230" s="15" t="s">
        <v>17440</v>
      </c>
      <c r="F230" s="15" t="s">
        <v>13612</v>
      </c>
      <c r="G230" s="15" t="s">
        <v>75</v>
      </c>
      <c r="H230" s="17">
        <v>41885</v>
      </c>
      <c r="I230" s="17">
        <v>41955</v>
      </c>
      <c r="J230" s="15" t="s">
        <v>31</v>
      </c>
      <c r="K230" s="15" t="s">
        <v>36</v>
      </c>
      <c r="L230" s="22">
        <v>-438783</v>
      </c>
      <c r="M230" s="15" t="s">
        <v>37</v>
      </c>
      <c r="N230" s="15" t="s">
        <v>17442</v>
      </c>
      <c r="O230" s="15" t="s">
        <v>31</v>
      </c>
      <c r="P230" s="19">
        <v>0</v>
      </c>
    </row>
    <row r="231" spans="1:16" ht="14.95" x14ac:dyDescent="0.25">
      <c r="A231" s="15" t="s">
        <v>29</v>
      </c>
      <c r="B231" s="15" t="s">
        <v>17191</v>
      </c>
      <c r="C231" s="16" t="s">
        <v>31</v>
      </c>
      <c r="D231" s="15" t="s">
        <v>31</v>
      </c>
      <c r="E231" s="15" t="s">
        <v>17440</v>
      </c>
      <c r="F231" s="15" t="s">
        <v>13612</v>
      </c>
      <c r="G231" s="15" t="s">
        <v>75</v>
      </c>
      <c r="H231" s="17">
        <v>41885</v>
      </c>
      <c r="I231" s="17">
        <v>41955</v>
      </c>
      <c r="J231" s="15" t="s">
        <v>31</v>
      </c>
      <c r="K231" s="15" t="s">
        <v>36</v>
      </c>
      <c r="L231" s="22">
        <v>-8092342</v>
      </c>
      <c r="M231" s="15" t="s">
        <v>37</v>
      </c>
      <c r="N231" s="15" t="s">
        <v>17443</v>
      </c>
      <c r="O231" s="15" t="s">
        <v>31</v>
      </c>
      <c r="P231" s="19">
        <v>0</v>
      </c>
    </row>
    <row r="232" spans="1:16" ht="14.95" x14ac:dyDescent="0.25">
      <c r="A232" s="15" t="s">
        <v>29</v>
      </c>
      <c r="B232" s="15" t="s">
        <v>17191</v>
      </c>
      <c r="C232" s="16" t="s">
        <v>31</v>
      </c>
      <c r="D232" s="15" t="s">
        <v>31</v>
      </c>
      <c r="E232" s="15" t="s">
        <v>17440</v>
      </c>
      <c r="F232" s="15" t="s">
        <v>13612</v>
      </c>
      <c r="G232" s="15" t="s">
        <v>75</v>
      </c>
      <c r="H232" s="17">
        <v>41885</v>
      </c>
      <c r="I232" s="17">
        <v>41955</v>
      </c>
      <c r="J232" s="15" t="s">
        <v>31</v>
      </c>
      <c r="K232" s="15" t="s">
        <v>36</v>
      </c>
      <c r="L232" s="22">
        <v>-2000427</v>
      </c>
      <c r="M232" s="15" t="s">
        <v>37</v>
      </c>
      <c r="N232" s="15" t="s">
        <v>17444</v>
      </c>
      <c r="O232" s="15" t="s">
        <v>31</v>
      </c>
      <c r="P232" s="19">
        <v>0</v>
      </c>
    </row>
    <row r="233" spans="1:16" ht="14.95" x14ac:dyDescent="0.25">
      <c r="A233" s="15" t="s">
        <v>29</v>
      </c>
      <c r="B233" s="15" t="s">
        <v>17191</v>
      </c>
      <c r="C233" s="16" t="s">
        <v>31</v>
      </c>
      <c r="D233" s="15" t="s">
        <v>31</v>
      </c>
      <c r="E233" s="15" t="s">
        <v>17440</v>
      </c>
      <c r="F233" s="15" t="s">
        <v>13612</v>
      </c>
      <c r="G233" s="15" t="s">
        <v>75</v>
      </c>
      <c r="H233" s="17">
        <v>41885</v>
      </c>
      <c r="I233" s="17">
        <v>41955</v>
      </c>
      <c r="J233" s="15" t="s">
        <v>31</v>
      </c>
      <c r="K233" s="15" t="s">
        <v>36</v>
      </c>
      <c r="L233" s="22">
        <v>-623300</v>
      </c>
      <c r="M233" s="15" t="s">
        <v>37</v>
      </c>
      <c r="N233" s="15" t="s">
        <v>17445</v>
      </c>
      <c r="O233" s="15" t="s">
        <v>31</v>
      </c>
      <c r="P233" s="19">
        <v>0</v>
      </c>
    </row>
    <row r="234" spans="1:16" ht="14.95" x14ac:dyDescent="0.25">
      <c r="A234" s="15" t="s">
        <v>29</v>
      </c>
      <c r="B234" s="15" t="s">
        <v>17446</v>
      </c>
      <c r="C234" s="16" t="s">
        <v>31</v>
      </c>
      <c r="D234" s="15" t="s">
        <v>31</v>
      </c>
      <c r="E234" s="15" t="s">
        <v>17447</v>
      </c>
      <c r="F234" s="15" t="s">
        <v>13612</v>
      </c>
      <c r="G234" s="15" t="s">
        <v>75</v>
      </c>
      <c r="H234" s="17">
        <v>41284</v>
      </c>
      <c r="I234" s="17">
        <v>41961</v>
      </c>
      <c r="J234" s="15" t="s">
        <v>31</v>
      </c>
      <c r="K234" s="15" t="s">
        <v>36</v>
      </c>
      <c r="L234" s="22">
        <v>-3300000</v>
      </c>
      <c r="M234" s="15" t="s">
        <v>37</v>
      </c>
      <c r="N234" s="15" t="s">
        <v>17448</v>
      </c>
      <c r="O234" s="15" t="s">
        <v>31</v>
      </c>
      <c r="P234" s="19">
        <v>0</v>
      </c>
    </row>
    <row r="235" spans="1:16" ht="14.95" x14ac:dyDescent="0.25">
      <c r="A235" s="15" t="s">
        <v>29</v>
      </c>
      <c r="B235" s="15" t="s">
        <v>17446</v>
      </c>
      <c r="C235" s="16" t="s">
        <v>31</v>
      </c>
      <c r="D235" s="15" t="s">
        <v>31</v>
      </c>
      <c r="E235" s="15" t="s">
        <v>17447</v>
      </c>
      <c r="F235" s="15" t="s">
        <v>13612</v>
      </c>
      <c r="G235" s="15" t="s">
        <v>75</v>
      </c>
      <c r="H235" s="17">
        <v>41284</v>
      </c>
      <c r="I235" s="17">
        <v>41961</v>
      </c>
      <c r="J235" s="15" t="s">
        <v>31</v>
      </c>
      <c r="K235" s="15" t="s">
        <v>36</v>
      </c>
      <c r="L235" s="22">
        <v>-2630280</v>
      </c>
      <c r="M235" s="15" t="s">
        <v>37</v>
      </c>
      <c r="N235" s="15" t="s">
        <v>17449</v>
      </c>
      <c r="O235" s="15" t="s">
        <v>31</v>
      </c>
      <c r="P235" s="19">
        <v>0</v>
      </c>
    </row>
    <row r="236" spans="1:16" ht="14.95" x14ac:dyDescent="0.25">
      <c r="A236" s="15" t="s">
        <v>29</v>
      </c>
      <c r="B236" s="15" t="s">
        <v>17446</v>
      </c>
      <c r="C236" s="16" t="s">
        <v>31</v>
      </c>
      <c r="D236" s="15" t="s">
        <v>31</v>
      </c>
      <c r="E236" s="15" t="s">
        <v>17447</v>
      </c>
      <c r="F236" s="15" t="s">
        <v>13612</v>
      </c>
      <c r="G236" s="15" t="s">
        <v>75</v>
      </c>
      <c r="H236" s="17">
        <v>41284</v>
      </c>
      <c r="I236" s="17">
        <v>41961</v>
      </c>
      <c r="J236" s="15" t="s">
        <v>31</v>
      </c>
      <c r="K236" s="15" t="s">
        <v>36</v>
      </c>
      <c r="L236" s="22">
        <v>-1297226</v>
      </c>
      <c r="M236" s="15" t="s">
        <v>37</v>
      </c>
      <c r="N236" s="15" t="s">
        <v>17450</v>
      </c>
      <c r="O236" s="15" t="s">
        <v>31</v>
      </c>
      <c r="P236" s="19">
        <v>0</v>
      </c>
    </row>
    <row r="237" spans="1:16" ht="14.95" x14ac:dyDescent="0.25">
      <c r="A237" s="15" t="s">
        <v>29</v>
      </c>
      <c r="B237" s="15" t="s">
        <v>17187</v>
      </c>
      <c r="C237" s="16" t="s">
        <v>31</v>
      </c>
      <c r="D237" s="15" t="s">
        <v>31</v>
      </c>
      <c r="E237" s="15" t="s">
        <v>17451</v>
      </c>
      <c r="F237" s="15" t="s">
        <v>13612</v>
      </c>
      <c r="G237" s="15" t="s">
        <v>75</v>
      </c>
      <c r="H237" s="17">
        <v>41927</v>
      </c>
      <c r="I237" s="17">
        <v>41961</v>
      </c>
      <c r="J237" s="15" t="s">
        <v>31</v>
      </c>
      <c r="K237" s="15" t="s">
        <v>36</v>
      </c>
      <c r="L237" s="22">
        <v>-8885000</v>
      </c>
      <c r="M237" s="15" t="s">
        <v>37</v>
      </c>
      <c r="N237" s="15" t="s">
        <v>14674</v>
      </c>
      <c r="O237" s="15" t="s">
        <v>31</v>
      </c>
      <c r="P237" s="19">
        <v>0</v>
      </c>
    </row>
    <row r="238" spans="1:16" ht="14.95" x14ac:dyDescent="0.25">
      <c r="A238" s="15" t="s">
        <v>29</v>
      </c>
      <c r="B238" s="15" t="s">
        <v>17187</v>
      </c>
      <c r="C238" s="16" t="s">
        <v>31</v>
      </c>
      <c r="D238" s="15" t="s">
        <v>31</v>
      </c>
      <c r="E238" s="15" t="s">
        <v>17451</v>
      </c>
      <c r="F238" s="15" t="s">
        <v>13612</v>
      </c>
      <c r="G238" s="15" t="s">
        <v>75</v>
      </c>
      <c r="H238" s="17">
        <v>41927</v>
      </c>
      <c r="I238" s="17">
        <v>41961</v>
      </c>
      <c r="J238" s="15" t="s">
        <v>31</v>
      </c>
      <c r="K238" s="15" t="s">
        <v>36</v>
      </c>
      <c r="L238" s="22">
        <v>-3891678</v>
      </c>
      <c r="M238" s="15" t="s">
        <v>37</v>
      </c>
      <c r="N238" s="15" t="s">
        <v>17452</v>
      </c>
      <c r="O238" s="15" t="s">
        <v>31</v>
      </c>
      <c r="P238" s="19">
        <v>0</v>
      </c>
    </row>
    <row r="239" spans="1:16" ht="14.95" x14ac:dyDescent="0.25">
      <c r="A239" s="15" t="s">
        <v>29</v>
      </c>
      <c r="B239" s="15" t="s">
        <v>17187</v>
      </c>
      <c r="C239" s="16" t="s">
        <v>31</v>
      </c>
      <c r="D239" s="15" t="s">
        <v>31</v>
      </c>
      <c r="E239" s="15" t="s">
        <v>17451</v>
      </c>
      <c r="F239" s="15" t="s">
        <v>13612</v>
      </c>
      <c r="G239" s="15" t="s">
        <v>75</v>
      </c>
      <c r="H239" s="17">
        <v>41927</v>
      </c>
      <c r="I239" s="17">
        <v>41961</v>
      </c>
      <c r="J239" s="15" t="s">
        <v>31</v>
      </c>
      <c r="K239" s="15" t="s">
        <v>36</v>
      </c>
      <c r="L239" s="22">
        <v>-7107403</v>
      </c>
      <c r="M239" s="15" t="s">
        <v>37</v>
      </c>
      <c r="N239" s="15" t="s">
        <v>14523</v>
      </c>
      <c r="O239" s="15" t="s">
        <v>31</v>
      </c>
      <c r="P239" s="19">
        <v>0</v>
      </c>
    </row>
    <row r="240" spans="1:16" ht="14.95" x14ac:dyDescent="0.25">
      <c r="A240" s="15" t="s">
        <v>29</v>
      </c>
      <c r="B240" s="15" t="s">
        <v>17187</v>
      </c>
      <c r="C240" s="16" t="s">
        <v>31</v>
      </c>
      <c r="D240" s="15" t="s">
        <v>31</v>
      </c>
      <c r="E240" s="15" t="s">
        <v>17453</v>
      </c>
      <c r="F240" s="15" t="s">
        <v>13612</v>
      </c>
      <c r="G240" s="15" t="s">
        <v>75</v>
      </c>
      <c r="H240" s="17">
        <v>41927</v>
      </c>
      <c r="I240" s="17">
        <v>41961</v>
      </c>
      <c r="J240" s="15" t="s">
        <v>31</v>
      </c>
      <c r="K240" s="15" t="s">
        <v>36</v>
      </c>
      <c r="L240" s="22">
        <v>-7035482</v>
      </c>
      <c r="M240" s="15" t="s">
        <v>37</v>
      </c>
      <c r="N240" s="15" t="s">
        <v>14523</v>
      </c>
      <c r="O240" s="15" t="s">
        <v>31</v>
      </c>
      <c r="P240" s="19">
        <v>0</v>
      </c>
    </row>
    <row r="241" spans="1:16" ht="14.95" x14ac:dyDescent="0.25">
      <c r="A241" s="15" t="s">
        <v>29</v>
      </c>
      <c r="B241" s="15" t="s">
        <v>17187</v>
      </c>
      <c r="C241" s="16" t="s">
        <v>31</v>
      </c>
      <c r="D241" s="15" t="s">
        <v>31</v>
      </c>
      <c r="E241" s="15" t="s">
        <v>17454</v>
      </c>
      <c r="F241" s="15" t="s">
        <v>13612</v>
      </c>
      <c r="G241" s="15" t="s">
        <v>75</v>
      </c>
      <c r="H241" s="17">
        <v>41927</v>
      </c>
      <c r="I241" s="17">
        <v>41961</v>
      </c>
      <c r="J241" s="15" t="s">
        <v>31</v>
      </c>
      <c r="K241" s="15" t="s">
        <v>36</v>
      </c>
      <c r="L241" s="22">
        <v>-33354887</v>
      </c>
      <c r="M241" s="15" t="s">
        <v>37</v>
      </c>
      <c r="N241" s="15" t="s">
        <v>14523</v>
      </c>
      <c r="O241" s="15" t="s">
        <v>31</v>
      </c>
      <c r="P241" s="19">
        <v>0</v>
      </c>
    </row>
    <row r="242" spans="1:16" ht="14.95" x14ac:dyDescent="0.25">
      <c r="A242" s="15" t="s">
        <v>29</v>
      </c>
      <c r="B242" s="15" t="s">
        <v>17187</v>
      </c>
      <c r="C242" s="16" t="s">
        <v>31</v>
      </c>
      <c r="D242" s="15" t="s">
        <v>31</v>
      </c>
      <c r="E242" s="15" t="s">
        <v>17454</v>
      </c>
      <c r="F242" s="15" t="s">
        <v>13612</v>
      </c>
      <c r="G242" s="15" t="s">
        <v>75</v>
      </c>
      <c r="H242" s="17">
        <v>41927</v>
      </c>
      <c r="I242" s="17">
        <v>41961</v>
      </c>
      <c r="J242" s="15" t="s">
        <v>31</v>
      </c>
      <c r="K242" s="15" t="s">
        <v>36</v>
      </c>
      <c r="L242" s="22">
        <v>-1299926</v>
      </c>
      <c r="M242" s="15" t="s">
        <v>37</v>
      </c>
      <c r="N242" s="15" t="s">
        <v>17452</v>
      </c>
      <c r="O242" s="15" t="s">
        <v>31</v>
      </c>
      <c r="P242" s="19">
        <v>0</v>
      </c>
    </row>
    <row r="243" spans="1:16" ht="14.95" x14ac:dyDescent="0.25">
      <c r="A243" s="15" t="s">
        <v>29</v>
      </c>
      <c r="B243" s="15" t="s">
        <v>17455</v>
      </c>
      <c r="C243" s="16" t="s">
        <v>31</v>
      </c>
      <c r="D243" s="15" t="s">
        <v>31</v>
      </c>
      <c r="E243" s="15" t="s">
        <v>17456</v>
      </c>
      <c r="F243" s="15" t="s">
        <v>13612</v>
      </c>
      <c r="G243" s="15" t="s">
        <v>75</v>
      </c>
      <c r="H243" s="17">
        <v>41575</v>
      </c>
      <c r="I243" s="17">
        <v>41961</v>
      </c>
      <c r="J243" s="15" t="s">
        <v>31</v>
      </c>
      <c r="K243" s="15" t="s">
        <v>36</v>
      </c>
      <c r="L243" s="22">
        <v>-7124082</v>
      </c>
      <c r="M243" s="15" t="s">
        <v>37</v>
      </c>
      <c r="N243" s="15" t="s">
        <v>17457</v>
      </c>
      <c r="O243" s="15" t="s">
        <v>31</v>
      </c>
      <c r="P243" s="19">
        <v>0</v>
      </c>
    </row>
    <row r="244" spans="1:16" ht="14.95" x14ac:dyDescent="0.25">
      <c r="A244" s="15" t="s">
        <v>29</v>
      </c>
      <c r="B244" s="15" t="s">
        <v>17455</v>
      </c>
      <c r="C244" s="16" t="s">
        <v>31</v>
      </c>
      <c r="D244" s="15" t="s">
        <v>31</v>
      </c>
      <c r="E244" s="15" t="s">
        <v>17456</v>
      </c>
      <c r="F244" s="15" t="s">
        <v>13612</v>
      </c>
      <c r="G244" s="15" t="s">
        <v>75</v>
      </c>
      <c r="H244" s="17">
        <v>41575</v>
      </c>
      <c r="I244" s="17">
        <v>41961</v>
      </c>
      <c r="J244" s="15" t="s">
        <v>31</v>
      </c>
      <c r="K244" s="15" t="s">
        <v>36</v>
      </c>
      <c r="L244" s="22">
        <v>-2594452</v>
      </c>
      <c r="M244" s="15" t="s">
        <v>37</v>
      </c>
      <c r="N244" s="15" t="s">
        <v>17458</v>
      </c>
      <c r="O244" s="15" t="s">
        <v>31</v>
      </c>
      <c r="P244" s="19">
        <v>0</v>
      </c>
    </row>
    <row r="245" spans="1:16" ht="14.95" x14ac:dyDescent="0.25">
      <c r="A245" s="15" t="s">
        <v>29</v>
      </c>
      <c r="B245" s="15" t="s">
        <v>17455</v>
      </c>
      <c r="C245" s="16" t="s">
        <v>31</v>
      </c>
      <c r="D245" s="15" t="s">
        <v>31</v>
      </c>
      <c r="E245" s="15" t="s">
        <v>17459</v>
      </c>
      <c r="F245" s="15" t="s">
        <v>13612</v>
      </c>
      <c r="G245" s="15" t="s">
        <v>75</v>
      </c>
      <c r="H245" s="17">
        <v>41575</v>
      </c>
      <c r="I245" s="17">
        <v>41961</v>
      </c>
      <c r="J245" s="15" t="s">
        <v>31</v>
      </c>
      <c r="K245" s="15" t="s">
        <v>36</v>
      </c>
      <c r="L245" s="22">
        <v>-11079255</v>
      </c>
      <c r="M245" s="15" t="s">
        <v>37</v>
      </c>
      <c r="N245" s="15" t="s">
        <v>17460</v>
      </c>
      <c r="O245" s="15" t="s">
        <v>31</v>
      </c>
      <c r="P245" s="19">
        <v>0</v>
      </c>
    </row>
    <row r="246" spans="1:16" ht="14.95" x14ac:dyDescent="0.25">
      <c r="A246" s="15" t="s">
        <v>29</v>
      </c>
      <c r="B246" s="15" t="s">
        <v>17455</v>
      </c>
      <c r="C246" s="16" t="s">
        <v>31</v>
      </c>
      <c r="D246" s="15" t="s">
        <v>31</v>
      </c>
      <c r="E246" s="15" t="s">
        <v>17461</v>
      </c>
      <c r="F246" s="15" t="s">
        <v>13612</v>
      </c>
      <c r="G246" s="15" t="s">
        <v>75</v>
      </c>
      <c r="H246" s="17">
        <v>41575</v>
      </c>
      <c r="I246" s="17">
        <v>41961</v>
      </c>
      <c r="J246" s="15" t="s">
        <v>31</v>
      </c>
      <c r="K246" s="15" t="s">
        <v>36</v>
      </c>
      <c r="L246" s="22">
        <v>-3090000</v>
      </c>
      <c r="M246" s="15" t="s">
        <v>37</v>
      </c>
      <c r="N246" s="15" t="s">
        <v>17462</v>
      </c>
      <c r="O246" s="15" t="s">
        <v>31</v>
      </c>
      <c r="P246" s="19">
        <v>0</v>
      </c>
    </row>
    <row r="247" spans="1:16" ht="14.95" x14ac:dyDescent="0.25">
      <c r="A247" s="15" t="s">
        <v>29</v>
      </c>
      <c r="B247" s="15" t="s">
        <v>17455</v>
      </c>
      <c r="C247" s="16" t="s">
        <v>31</v>
      </c>
      <c r="D247" s="15" t="s">
        <v>31</v>
      </c>
      <c r="E247" s="15" t="s">
        <v>17461</v>
      </c>
      <c r="F247" s="15" t="s">
        <v>13612</v>
      </c>
      <c r="G247" s="15" t="s">
        <v>75</v>
      </c>
      <c r="H247" s="17">
        <v>41575</v>
      </c>
      <c r="I247" s="17">
        <v>41961</v>
      </c>
      <c r="J247" s="15" t="s">
        <v>31</v>
      </c>
      <c r="K247" s="15" t="s">
        <v>36</v>
      </c>
      <c r="L247" s="22">
        <v>-3900000</v>
      </c>
      <c r="M247" s="15" t="s">
        <v>37</v>
      </c>
      <c r="N247" s="15" t="s">
        <v>17463</v>
      </c>
      <c r="O247" s="15" t="s">
        <v>31</v>
      </c>
      <c r="P247" s="19">
        <v>0</v>
      </c>
    </row>
    <row r="248" spans="1:16" ht="14.95" x14ac:dyDescent="0.25">
      <c r="A248" s="15" t="s">
        <v>29</v>
      </c>
      <c r="B248" s="15" t="s">
        <v>17191</v>
      </c>
      <c r="C248" s="16" t="s">
        <v>31</v>
      </c>
      <c r="D248" s="15" t="s">
        <v>31</v>
      </c>
      <c r="E248" s="15" t="s">
        <v>17464</v>
      </c>
      <c r="F248" s="15" t="s">
        <v>13612</v>
      </c>
      <c r="G248" s="15" t="s">
        <v>75</v>
      </c>
      <c r="H248" s="17">
        <v>41520</v>
      </c>
      <c r="I248" s="17">
        <v>41963</v>
      </c>
      <c r="J248" s="15" t="s">
        <v>31</v>
      </c>
      <c r="K248" s="15" t="s">
        <v>36</v>
      </c>
      <c r="L248" s="22">
        <v>-150000</v>
      </c>
      <c r="M248" s="15" t="s">
        <v>37</v>
      </c>
      <c r="N248" s="15" t="s">
        <v>17465</v>
      </c>
      <c r="O248" s="15" t="s">
        <v>31</v>
      </c>
      <c r="P248" s="19">
        <v>0</v>
      </c>
    </row>
    <row r="249" spans="1:16" ht="14.95" x14ac:dyDescent="0.25">
      <c r="A249" s="15" t="s">
        <v>29</v>
      </c>
      <c r="B249" s="15" t="s">
        <v>17191</v>
      </c>
      <c r="C249" s="16" t="s">
        <v>31</v>
      </c>
      <c r="D249" s="15" t="s">
        <v>31</v>
      </c>
      <c r="E249" s="15" t="s">
        <v>17464</v>
      </c>
      <c r="F249" s="15" t="s">
        <v>13612</v>
      </c>
      <c r="G249" s="15" t="s">
        <v>75</v>
      </c>
      <c r="H249" s="17">
        <v>41520</v>
      </c>
      <c r="I249" s="17">
        <v>41963</v>
      </c>
      <c r="J249" s="15" t="s">
        <v>31</v>
      </c>
      <c r="K249" s="15" t="s">
        <v>36</v>
      </c>
      <c r="L249" s="22">
        <v>-200000</v>
      </c>
      <c r="M249" s="15" t="s">
        <v>37</v>
      </c>
      <c r="N249" s="15" t="s">
        <v>17465</v>
      </c>
      <c r="O249" s="15" t="s">
        <v>31</v>
      </c>
      <c r="P249" s="19">
        <v>0</v>
      </c>
    </row>
    <row r="250" spans="1:16" ht="14.95" x14ac:dyDescent="0.25">
      <c r="A250" s="15" t="s">
        <v>29</v>
      </c>
      <c r="B250" s="15" t="s">
        <v>17191</v>
      </c>
      <c r="C250" s="16" t="s">
        <v>31</v>
      </c>
      <c r="D250" s="15" t="s">
        <v>31</v>
      </c>
      <c r="E250" s="15" t="s">
        <v>17464</v>
      </c>
      <c r="F250" s="15" t="s">
        <v>13612</v>
      </c>
      <c r="G250" s="15" t="s">
        <v>75</v>
      </c>
      <c r="H250" s="17">
        <v>41520</v>
      </c>
      <c r="I250" s="17">
        <v>41963</v>
      </c>
      <c r="J250" s="15" t="s">
        <v>31</v>
      </c>
      <c r="K250" s="15" t="s">
        <v>36</v>
      </c>
      <c r="L250" s="22">
        <v>-40470</v>
      </c>
      <c r="M250" s="15" t="s">
        <v>37</v>
      </c>
      <c r="N250" s="15" t="s">
        <v>17466</v>
      </c>
      <c r="O250" s="15" t="s">
        <v>31</v>
      </c>
      <c r="P250" s="19">
        <v>0</v>
      </c>
    </row>
    <row r="251" spans="1:16" ht="14.95" x14ac:dyDescent="0.25">
      <c r="A251" s="15" t="s">
        <v>29</v>
      </c>
      <c r="B251" s="15" t="s">
        <v>17191</v>
      </c>
      <c r="C251" s="16" t="s">
        <v>31</v>
      </c>
      <c r="D251" s="15" t="s">
        <v>31</v>
      </c>
      <c r="E251" s="15" t="s">
        <v>17464</v>
      </c>
      <c r="F251" s="15" t="s">
        <v>13612</v>
      </c>
      <c r="G251" s="15" t="s">
        <v>75</v>
      </c>
      <c r="H251" s="17">
        <v>41520</v>
      </c>
      <c r="I251" s="17">
        <v>41963</v>
      </c>
      <c r="J251" s="15" t="s">
        <v>31</v>
      </c>
      <c r="K251" s="15" t="s">
        <v>36</v>
      </c>
      <c r="L251" s="22">
        <v>-2766744</v>
      </c>
      <c r="M251" s="15" t="s">
        <v>37</v>
      </c>
      <c r="N251" s="15" t="s">
        <v>17467</v>
      </c>
      <c r="O251" s="15" t="s">
        <v>31</v>
      </c>
      <c r="P251" s="19">
        <v>0</v>
      </c>
    </row>
    <row r="252" spans="1:16" ht="14.95" x14ac:dyDescent="0.25">
      <c r="A252" s="15" t="s">
        <v>29</v>
      </c>
      <c r="B252" s="15" t="s">
        <v>17191</v>
      </c>
      <c r="C252" s="16" t="s">
        <v>31</v>
      </c>
      <c r="D252" s="15" t="s">
        <v>31</v>
      </c>
      <c r="E252" s="15" t="s">
        <v>17464</v>
      </c>
      <c r="F252" s="15" t="s">
        <v>13612</v>
      </c>
      <c r="G252" s="15" t="s">
        <v>75</v>
      </c>
      <c r="H252" s="17">
        <v>41520</v>
      </c>
      <c r="I252" s="17">
        <v>41963</v>
      </c>
      <c r="J252" s="15" t="s">
        <v>31</v>
      </c>
      <c r="K252" s="15" t="s">
        <v>36</v>
      </c>
      <c r="L252" s="22">
        <v>-3908223</v>
      </c>
      <c r="M252" s="15" t="s">
        <v>37</v>
      </c>
      <c r="N252" s="15" t="s">
        <v>17468</v>
      </c>
      <c r="O252" s="15" t="s">
        <v>31</v>
      </c>
      <c r="P252" s="19">
        <v>0</v>
      </c>
    </row>
    <row r="253" spans="1:16" ht="14.95" x14ac:dyDescent="0.25">
      <c r="A253" s="15" t="s">
        <v>29</v>
      </c>
      <c r="B253" s="15" t="s">
        <v>17191</v>
      </c>
      <c r="C253" s="16" t="s">
        <v>31</v>
      </c>
      <c r="D253" s="15" t="s">
        <v>31</v>
      </c>
      <c r="E253" s="15" t="s">
        <v>17464</v>
      </c>
      <c r="F253" s="15" t="s">
        <v>13612</v>
      </c>
      <c r="G253" s="15" t="s">
        <v>75</v>
      </c>
      <c r="H253" s="17">
        <v>41520</v>
      </c>
      <c r="I253" s="17">
        <v>41963</v>
      </c>
      <c r="J253" s="15" t="s">
        <v>31</v>
      </c>
      <c r="K253" s="15" t="s">
        <v>36</v>
      </c>
      <c r="L253" s="22">
        <v>-150000</v>
      </c>
      <c r="M253" s="15" t="s">
        <v>37</v>
      </c>
      <c r="N253" s="15" t="s">
        <v>17469</v>
      </c>
      <c r="O253" s="15" t="s">
        <v>31</v>
      </c>
      <c r="P253" s="19">
        <v>0</v>
      </c>
    </row>
    <row r="254" spans="1:16" ht="14.95" x14ac:dyDescent="0.25">
      <c r="A254" s="15" t="s">
        <v>29</v>
      </c>
      <c r="B254" s="15" t="s">
        <v>17191</v>
      </c>
      <c r="C254" s="16" t="s">
        <v>31</v>
      </c>
      <c r="D254" s="15" t="s">
        <v>31</v>
      </c>
      <c r="E254" s="15" t="s">
        <v>17464</v>
      </c>
      <c r="F254" s="15" t="s">
        <v>13612</v>
      </c>
      <c r="G254" s="15" t="s">
        <v>75</v>
      </c>
      <c r="H254" s="17">
        <v>41520</v>
      </c>
      <c r="I254" s="17">
        <v>41963</v>
      </c>
      <c r="J254" s="15" t="s">
        <v>31</v>
      </c>
      <c r="K254" s="15" t="s">
        <v>36</v>
      </c>
      <c r="L254" s="22">
        <v>-13685</v>
      </c>
      <c r="M254" s="15" t="s">
        <v>37</v>
      </c>
      <c r="N254" s="15" t="s">
        <v>17470</v>
      </c>
      <c r="O254" s="15" t="s">
        <v>31</v>
      </c>
      <c r="P254" s="19">
        <v>0</v>
      </c>
    </row>
    <row r="255" spans="1:16" ht="14.95" x14ac:dyDescent="0.25">
      <c r="A255" s="15" t="s">
        <v>29</v>
      </c>
      <c r="B255" s="15" t="s">
        <v>17191</v>
      </c>
      <c r="C255" s="16" t="s">
        <v>31</v>
      </c>
      <c r="D255" s="15" t="s">
        <v>31</v>
      </c>
      <c r="E255" s="15" t="s">
        <v>17464</v>
      </c>
      <c r="F255" s="15" t="s">
        <v>13612</v>
      </c>
      <c r="G255" s="15" t="s">
        <v>75</v>
      </c>
      <c r="H255" s="17">
        <v>41520</v>
      </c>
      <c r="I255" s="17">
        <v>41963</v>
      </c>
      <c r="J255" s="15" t="s">
        <v>31</v>
      </c>
      <c r="K255" s="15" t="s">
        <v>36</v>
      </c>
      <c r="L255" s="22">
        <v>-15809964</v>
      </c>
      <c r="M255" s="15" t="s">
        <v>37</v>
      </c>
      <c r="N255" s="15" t="s">
        <v>14523</v>
      </c>
      <c r="O255" s="15" t="s">
        <v>31</v>
      </c>
      <c r="P255" s="19">
        <v>0</v>
      </c>
    </row>
    <row r="256" spans="1:16" ht="14.95" x14ac:dyDescent="0.25">
      <c r="A256" s="15" t="s">
        <v>29</v>
      </c>
      <c r="B256" s="15" t="s">
        <v>17191</v>
      </c>
      <c r="C256" s="16" t="s">
        <v>31</v>
      </c>
      <c r="D256" s="15" t="s">
        <v>31</v>
      </c>
      <c r="E256" s="15" t="s">
        <v>17471</v>
      </c>
      <c r="F256" s="15" t="s">
        <v>13612</v>
      </c>
      <c r="G256" s="15" t="s">
        <v>75</v>
      </c>
      <c r="H256" s="17">
        <v>41489</v>
      </c>
      <c r="I256" s="17">
        <v>41963</v>
      </c>
      <c r="J256" s="15" t="s">
        <v>31</v>
      </c>
      <c r="K256" s="15" t="s">
        <v>36</v>
      </c>
      <c r="L256" s="22">
        <v>-300000</v>
      </c>
      <c r="M256" s="15" t="s">
        <v>37</v>
      </c>
      <c r="N256" s="15" t="s">
        <v>17472</v>
      </c>
      <c r="O256" s="15" t="s">
        <v>31</v>
      </c>
      <c r="P256" s="19">
        <v>0</v>
      </c>
    </row>
    <row r="257" spans="1:16" ht="14.95" x14ac:dyDescent="0.25">
      <c r="A257" s="15" t="s">
        <v>29</v>
      </c>
      <c r="B257" s="15" t="s">
        <v>17191</v>
      </c>
      <c r="C257" s="16" t="s">
        <v>31</v>
      </c>
      <c r="D257" s="15" t="s">
        <v>31</v>
      </c>
      <c r="E257" s="15" t="s">
        <v>17471</v>
      </c>
      <c r="F257" s="15" t="s">
        <v>13612</v>
      </c>
      <c r="G257" s="15" t="s">
        <v>75</v>
      </c>
      <c r="H257" s="17">
        <v>41489</v>
      </c>
      <c r="I257" s="17">
        <v>41963</v>
      </c>
      <c r="J257" s="15" t="s">
        <v>31</v>
      </c>
      <c r="K257" s="15" t="s">
        <v>36</v>
      </c>
      <c r="L257" s="22">
        <v>-1153060</v>
      </c>
      <c r="M257" s="15" t="s">
        <v>37</v>
      </c>
      <c r="N257" s="15" t="s">
        <v>14523</v>
      </c>
      <c r="O257" s="15" t="s">
        <v>31</v>
      </c>
      <c r="P257" s="19">
        <v>0</v>
      </c>
    </row>
    <row r="258" spans="1:16" ht="14.95" x14ac:dyDescent="0.25">
      <c r="A258" s="15" t="s">
        <v>29</v>
      </c>
      <c r="B258" s="15" t="s">
        <v>17191</v>
      </c>
      <c r="C258" s="16" t="s">
        <v>31</v>
      </c>
      <c r="D258" s="15" t="s">
        <v>31</v>
      </c>
      <c r="E258" s="15" t="s">
        <v>17471</v>
      </c>
      <c r="F258" s="15" t="s">
        <v>13612</v>
      </c>
      <c r="G258" s="15" t="s">
        <v>75</v>
      </c>
      <c r="H258" s="17">
        <v>41489</v>
      </c>
      <c r="I258" s="17">
        <v>41963</v>
      </c>
      <c r="J258" s="15" t="s">
        <v>31</v>
      </c>
      <c r="K258" s="15" t="s">
        <v>36</v>
      </c>
      <c r="L258" s="22">
        <v>-200000</v>
      </c>
      <c r="M258" s="15" t="s">
        <v>37</v>
      </c>
      <c r="N258" s="15" t="s">
        <v>17473</v>
      </c>
      <c r="O258" s="15" t="s">
        <v>31</v>
      </c>
      <c r="P258" s="19">
        <v>0</v>
      </c>
    </row>
    <row r="259" spans="1:16" ht="14.95" x14ac:dyDescent="0.25">
      <c r="A259" s="15" t="s">
        <v>29</v>
      </c>
      <c r="B259" s="15" t="s">
        <v>17191</v>
      </c>
      <c r="C259" s="16" t="s">
        <v>31</v>
      </c>
      <c r="D259" s="15" t="s">
        <v>31</v>
      </c>
      <c r="E259" s="15" t="s">
        <v>17471</v>
      </c>
      <c r="F259" s="15" t="s">
        <v>13612</v>
      </c>
      <c r="G259" s="15" t="s">
        <v>75</v>
      </c>
      <c r="H259" s="17">
        <v>41489</v>
      </c>
      <c r="I259" s="17">
        <v>41963</v>
      </c>
      <c r="J259" s="15" t="s">
        <v>31</v>
      </c>
      <c r="K259" s="15" t="s">
        <v>36</v>
      </c>
      <c r="L259" s="22">
        <v>-500000</v>
      </c>
      <c r="M259" s="15" t="s">
        <v>37</v>
      </c>
      <c r="N259" s="15" t="s">
        <v>14713</v>
      </c>
      <c r="O259" s="15" t="s">
        <v>31</v>
      </c>
      <c r="P259" s="19">
        <v>0</v>
      </c>
    </row>
    <row r="260" spans="1:16" ht="14.95" x14ac:dyDescent="0.25">
      <c r="A260" s="15" t="s">
        <v>29</v>
      </c>
      <c r="B260" s="15" t="s">
        <v>17191</v>
      </c>
      <c r="C260" s="16" t="s">
        <v>31</v>
      </c>
      <c r="D260" s="15" t="s">
        <v>31</v>
      </c>
      <c r="E260" s="15" t="s">
        <v>17471</v>
      </c>
      <c r="F260" s="15" t="s">
        <v>13612</v>
      </c>
      <c r="G260" s="15" t="s">
        <v>75</v>
      </c>
      <c r="H260" s="17">
        <v>41489</v>
      </c>
      <c r="I260" s="17">
        <v>41963</v>
      </c>
      <c r="J260" s="15" t="s">
        <v>31</v>
      </c>
      <c r="K260" s="15" t="s">
        <v>36</v>
      </c>
      <c r="L260" s="22">
        <v>-201785</v>
      </c>
      <c r="M260" s="15" t="s">
        <v>37</v>
      </c>
      <c r="N260" s="15" t="s">
        <v>17467</v>
      </c>
      <c r="O260" s="15" t="s">
        <v>31</v>
      </c>
      <c r="P260" s="19">
        <v>0</v>
      </c>
    </row>
    <row r="261" spans="1:16" ht="14.95" x14ac:dyDescent="0.25">
      <c r="A261" s="15" t="s">
        <v>29</v>
      </c>
      <c r="B261" s="15" t="s">
        <v>17191</v>
      </c>
      <c r="C261" s="16" t="s">
        <v>31</v>
      </c>
      <c r="D261" s="15" t="s">
        <v>31</v>
      </c>
      <c r="E261" s="15" t="s">
        <v>17471</v>
      </c>
      <c r="F261" s="15" t="s">
        <v>13612</v>
      </c>
      <c r="G261" s="15" t="s">
        <v>75</v>
      </c>
      <c r="H261" s="17">
        <v>41489</v>
      </c>
      <c r="I261" s="17">
        <v>41963</v>
      </c>
      <c r="J261" s="15" t="s">
        <v>31</v>
      </c>
      <c r="K261" s="15" t="s">
        <v>36</v>
      </c>
      <c r="L261" s="22">
        <v>-1238312</v>
      </c>
      <c r="M261" s="15" t="s">
        <v>37</v>
      </c>
      <c r="N261" s="15" t="s">
        <v>17474</v>
      </c>
      <c r="O261" s="15" t="s">
        <v>31</v>
      </c>
      <c r="P261" s="19">
        <v>0</v>
      </c>
    </row>
    <row r="262" spans="1:16" ht="14.95" x14ac:dyDescent="0.25">
      <c r="A262" s="15" t="s">
        <v>29</v>
      </c>
      <c r="B262" s="15" t="s">
        <v>17191</v>
      </c>
      <c r="C262" s="16" t="s">
        <v>31</v>
      </c>
      <c r="D262" s="15" t="s">
        <v>31</v>
      </c>
      <c r="E262" s="15" t="s">
        <v>17471</v>
      </c>
      <c r="F262" s="15" t="s">
        <v>13612</v>
      </c>
      <c r="G262" s="15" t="s">
        <v>75</v>
      </c>
      <c r="H262" s="17">
        <v>41489</v>
      </c>
      <c r="I262" s="17">
        <v>41963</v>
      </c>
      <c r="J262" s="15" t="s">
        <v>31</v>
      </c>
      <c r="K262" s="15" t="s">
        <v>36</v>
      </c>
      <c r="L262" s="22">
        <v>-285036</v>
      </c>
      <c r="M262" s="15" t="s">
        <v>37</v>
      </c>
      <c r="N262" s="15" t="s">
        <v>17468</v>
      </c>
      <c r="O262" s="15" t="s">
        <v>31</v>
      </c>
      <c r="P262" s="19">
        <v>0</v>
      </c>
    </row>
    <row r="263" spans="1:16" ht="14.95" x14ac:dyDescent="0.25">
      <c r="A263" s="15" t="s">
        <v>29</v>
      </c>
      <c r="B263" s="15" t="s">
        <v>17191</v>
      </c>
      <c r="C263" s="16" t="s">
        <v>31</v>
      </c>
      <c r="D263" s="15" t="s">
        <v>31</v>
      </c>
      <c r="E263" s="15" t="s">
        <v>17475</v>
      </c>
      <c r="F263" s="15" t="s">
        <v>13612</v>
      </c>
      <c r="G263" s="15" t="s">
        <v>75</v>
      </c>
      <c r="H263" s="17">
        <v>40849</v>
      </c>
      <c r="I263" s="17">
        <v>41964</v>
      </c>
      <c r="J263" s="15" t="s">
        <v>31</v>
      </c>
      <c r="K263" s="15" t="s">
        <v>36</v>
      </c>
      <c r="L263" s="22">
        <v>-1627917</v>
      </c>
      <c r="M263" s="15" t="s">
        <v>37</v>
      </c>
      <c r="N263" s="15" t="s">
        <v>17476</v>
      </c>
      <c r="O263" s="15" t="s">
        <v>31</v>
      </c>
      <c r="P263" s="19">
        <v>0</v>
      </c>
    </row>
    <row r="264" spans="1:16" ht="14.95" x14ac:dyDescent="0.25">
      <c r="A264" s="15" t="s">
        <v>29</v>
      </c>
      <c r="B264" s="15" t="s">
        <v>17191</v>
      </c>
      <c r="C264" s="16" t="s">
        <v>31</v>
      </c>
      <c r="D264" s="15" t="s">
        <v>31</v>
      </c>
      <c r="E264" s="15" t="s">
        <v>17475</v>
      </c>
      <c r="F264" s="15" t="s">
        <v>13612</v>
      </c>
      <c r="G264" s="15" t="s">
        <v>75</v>
      </c>
      <c r="H264" s="17">
        <v>40849</v>
      </c>
      <c r="I264" s="17">
        <v>41964</v>
      </c>
      <c r="J264" s="15" t="s">
        <v>31</v>
      </c>
      <c r="K264" s="15" t="s">
        <v>36</v>
      </c>
      <c r="L264" s="22">
        <v>-2299549</v>
      </c>
      <c r="M264" s="15" t="s">
        <v>37</v>
      </c>
      <c r="N264" s="15" t="s">
        <v>17477</v>
      </c>
      <c r="O264" s="15" t="s">
        <v>31</v>
      </c>
      <c r="P264" s="19">
        <v>0</v>
      </c>
    </row>
    <row r="265" spans="1:16" ht="14.95" x14ac:dyDescent="0.25">
      <c r="A265" s="15" t="s">
        <v>29</v>
      </c>
      <c r="B265" s="15" t="s">
        <v>17191</v>
      </c>
      <c r="C265" s="16" t="s">
        <v>31</v>
      </c>
      <c r="D265" s="15" t="s">
        <v>31</v>
      </c>
      <c r="E265" s="15" t="s">
        <v>17475</v>
      </c>
      <c r="F265" s="15" t="s">
        <v>13612</v>
      </c>
      <c r="G265" s="15" t="s">
        <v>75</v>
      </c>
      <c r="H265" s="17">
        <v>40849</v>
      </c>
      <c r="I265" s="17">
        <v>41964</v>
      </c>
      <c r="J265" s="15" t="s">
        <v>31</v>
      </c>
      <c r="K265" s="15" t="s">
        <v>36</v>
      </c>
      <c r="L265" s="22">
        <v>-378000</v>
      </c>
      <c r="M265" s="15" t="s">
        <v>37</v>
      </c>
      <c r="N265" s="15" t="s">
        <v>17478</v>
      </c>
      <c r="O265" s="15" t="s">
        <v>31</v>
      </c>
      <c r="P265" s="19">
        <v>0</v>
      </c>
    </row>
    <row r="266" spans="1:16" ht="14.95" x14ac:dyDescent="0.25">
      <c r="A266" s="15" t="s">
        <v>29</v>
      </c>
      <c r="B266" s="15" t="s">
        <v>17191</v>
      </c>
      <c r="C266" s="16" t="s">
        <v>31</v>
      </c>
      <c r="D266" s="15" t="s">
        <v>31</v>
      </c>
      <c r="E266" s="15" t="s">
        <v>17475</v>
      </c>
      <c r="F266" s="15" t="s">
        <v>13612</v>
      </c>
      <c r="G266" s="15" t="s">
        <v>75</v>
      </c>
      <c r="H266" s="17">
        <v>40849</v>
      </c>
      <c r="I266" s="17">
        <v>41964</v>
      </c>
      <c r="J266" s="15" t="s">
        <v>31</v>
      </c>
      <c r="K266" s="15" t="s">
        <v>36</v>
      </c>
      <c r="L266" s="22">
        <v>-9302382</v>
      </c>
      <c r="M266" s="15" t="s">
        <v>37</v>
      </c>
      <c r="N266" s="15" t="s">
        <v>17479</v>
      </c>
      <c r="O266" s="15" t="s">
        <v>31</v>
      </c>
      <c r="P266" s="19">
        <v>0</v>
      </c>
    </row>
    <row r="267" spans="1:16" ht="14.95" x14ac:dyDescent="0.25">
      <c r="A267" s="15" t="s">
        <v>29</v>
      </c>
      <c r="B267" s="15" t="s">
        <v>17191</v>
      </c>
      <c r="C267" s="16" t="s">
        <v>31</v>
      </c>
      <c r="D267" s="15" t="s">
        <v>31</v>
      </c>
      <c r="E267" s="15" t="s">
        <v>17480</v>
      </c>
      <c r="F267" s="15" t="s">
        <v>13612</v>
      </c>
      <c r="G267" s="15" t="s">
        <v>75</v>
      </c>
      <c r="H267" s="17">
        <v>40879</v>
      </c>
      <c r="I267" s="17">
        <v>41965</v>
      </c>
      <c r="J267" s="15" t="s">
        <v>31</v>
      </c>
      <c r="K267" s="15" t="s">
        <v>36</v>
      </c>
      <c r="L267" s="22">
        <v>-11484841</v>
      </c>
      <c r="M267" s="15" t="s">
        <v>37</v>
      </c>
      <c r="N267" s="15" t="s">
        <v>17481</v>
      </c>
      <c r="O267" s="15" t="s">
        <v>31</v>
      </c>
      <c r="P267" s="19">
        <v>0</v>
      </c>
    </row>
    <row r="268" spans="1:16" ht="14.95" x14ac:dyDescent="0.25">
      <c r="A268" s="15" t="s">
        <v>29</v>
      </c>
      <c r="B268" s="15" t="s">
        <v>17191</v>
      </c>
      <c r="C268" s="16" t="s">
        <v>31</v>
      </c>
      <c r="D268" s="15" t="s">
        <v>31</v>
      </c>
      <c r="E268" s="15" t="s">
        <v>17480</v>
      </c>
      <c r="F268" s="15" t="s">
        <v>13612</v>
      </c>
      <c r="G268" s="15" t="s">
        <v>75</v>
      </c>
      <c r="H268" s="17">
        <v>40879</v>
      </c>
      <c r="I268" s="17">
        <v>41965</v>
      </c>
      <c r="J268" s="15" t="s">
        <v>31</v>
      </c>
      <c r="K268" s="15" t="s">
        <v>36</v>
      </c>
      <c r="L268" s="22">
        <v>-2009847</v>
      </c>
      <c r="M268" s="15" t="s">
        <v>37</v>
      </c>
      <c r="N268" s="15" t="s">
        <v>17482</v>
      </c>
      <c r="O268" s="15" t="s">
        <v>31</v>
      </c>
      <c r="P268" s="19">
        <v>0</v>
      </c>
    </row>
    <row r="269" spans="1:16" ht="14.95" x14ac:dyDescent="0.25">
      <c r="A269" s="15" t="s">
        <v>29</v>
      </c>
      <c r="B269" s="15" t="s">
        <v>17191</v>
      </c>
      <c r="C269" s="16" t="s">
        <v>31</v>
      </c>
      <c r="D269" s="15" t="s">
        <v>31</v>
      </c>
      <c r="E269" s="15" t="s">
        <v>17480</v>
      </c>
      <c r="F269" s="15" t="s">
        <v>13612</v>
      </c>
      <c r="G269" s="15" t="s">
        <v>75</v>
      </c>
      <c r="H269" s="17">
        <v>40879</v>
      </c>
      <c r="I269" s="17">
        <v>41965</v>
      </c>
      <c r="J269" s="15" t="s">
        <v>31</v>
      </c>
      <c r="K269" s="15" t="s">
        <v>36</v>
      </c>
      <c r="L269" s="22">
        <v>-2839053</v>
      </c>
      <c r="M269" s="15" t="s">
        <v>37</v>
      </c>
      <c r="N269" s="15" t="s">
        <v>17483</v>
      </c>
      <c r="O269" s="15" t="s">
        <v>31</v>
      </c>
      <c r="P269" s="19">
        <v>0</v>
      </c>
    </row>
    <row r="270" spans="1:16" ht="14.95" x14ac:dyDescent="0.25">
      <c r="A270" s="15" t="s">
        <v>29</v>
      </c>
      <c r="B270" s="15" t="s">
        <v>17191</v>
      </c>
      <c r="C270" s="16" t="s">
        <v>31</v>
      </c>
      <c r="D270" s="15" t="s">
        <v>31</v>
      </c>
      <c r="E270" s="15" t="s">
        <v>17480</v>
      </c>
      <c r="F270" s="15" t="s">
        <v>13612</v>
      </c>
      <c r="G270" s="15" t="s">
        <v>75</v>
      </c>
      <c r="H270" s="17">
        <v>40879</v>
      </c>
      <c r="I270" s="17">
        <v>41965</v>
      </c>
      <c r="J270" s="15" t="s">
        <v>31</v>
      </c>
      <c r="K270" s="15" t="s">
        <v>36</v>
      </c>
      <c r="L270" s="22">
        <v>-300000</v>
      </c>
      <c r="M270" s="15" t="s">
        <v>37</v>
      </c>
      <c r="N270" s="15" t="s">
        <v>17484</v>
      </c>
      <c r="O270" s="15" t="s">
        <v>31</v>
      </c>
      <c r="P270" s="19">
        <v>0</v>
      </c>
    </row>
    <row r="271" spans="1:16" ht="14.95" x14ac:dyDescent="0.25">
      <c r="A271" s="15" t="s">
        <v>29</v>
      </c>
      <c r="B271" s="15" t="s">
        <v>17191</v>
      </c>
      <c r="C271" s="16" t="s">
        <v>31</v>
      </c>
      <c r="D271" s="15" t="s">
        <v>31</v>
      </c>
      <c r="E271" s="15" t="s">
        <v>17485</v>
      </c>
      <c r="F271" s="15" t="s">
        <v>13612</v>
      </c>
      <c r="G271" s="15" t="s">
        <v>75</v>
      </c>
      <c r="H271" s="17">
        <v>41276</v>
      </c>
      <c r="I271" s="17">
        <v>41965</v>
      </c>
      <c r="J271" s="15" t="s">
        <v>31</v>
      </c>
      <c r="K271" s="15" t="s">
        <v>36</v>
      </c>
      <c r="L271" s="22">
        <v>-1669309</v>
      </c>
      <c r="M271" s="15" t="s">
        <v>37</v>
      </c>
      <c r="N271" s="15" t="s">
        <v>17486</v>
      </c>
      <c r="O271" s="15" t="s">
        <v>31</v>
      </c>
      <c r="P271" s="19">
        <v>0</v>
      </c>
    </row>
    <row r="272" spans="1:16" ht="14.95" x14ac:dyDescent="0.25">
      <c r="A272" s="15" t="s">
        <v>29</v>
      </c>
      <c r="B272" s="15" t="s">
        <v>17191</v>
      </c>
      <c r="C272" s="16" t="s">
        <v>31</v>
      </c>
      <c r="D272" s="15" t="s">
        <v>31</v>
      </c>
      <c r="E272" s="15" t="s">
        <v>17485</v>
      </c>
      <c r="F272" s="15" t="s">
        <v>13612</v>
      </c>
      <c r="G272" s="15" t="s">
        <v>75</v>
      </c>
      <c r="H272" s="17">
        <v>41276</v>
      </c>
      <c r="I272" s="17">
        <v>41965</v>
      </c>
      <c r="J272" s="15" t="s">
        <v>31</v>
      </c>
      <c r="K272" s="15" t="s">
        <v>36</v>
      </c>
      <c r="L272" s="22">
        <v>-1181752</v>
      </c>
      <c r="M272" s="15" t="s">
        <v>37</v>
      </c>
      <c r="N272" s="15" t="s">
        <v>17487</v>
      </c>
      <c r="O272" s="15" t="s">
        <v>31</v>
      </c>
      <c r="P272" s="19">
        <v>0</v>
      </c>
    </row>
    <row r="273" spans="1:16" ht="14.95" x14ac:dyDescent="0.25">
      <c r="A273" s="15" t="s">
        <v>29</v>
      </c>
      <c r="B273" s="15" t="s">
        <v>17191</v>
      </c>
      <c r="C273" s="16" t="s">
        <v>31</v>
      </c>
      <c r="D273" s="15" t="s">
        <v>31</v>
      </c>
      <c r="E273" s="15" t="s">
        <v>17485</v>
      </c>
      <c r="F273" s="15" t="s">
        <v>13612</v>
      </c>
      <c r="G273" s="15" t="s">
        <v>75</v>
      </c>
      <c r="H273" s="17">
        <v>41276</v>
      </c>
      <c r="I273" s="17">
        <v>41965</v>
      </c>
      <c r="J273" s="15" t="s">
        <v>31</v>
      </c>
      <c r="K273" s="15" t="s">
        <v>36</v>
      </c>
      <c r="L273" s="22">
        <v>-500000</v>
      </c>
      <c r="M273" s="15" t="s">
        <v>37</v>
      </c>
      <c r="N273" s="15" t="s">
        <v>17488</v>
      </c>
      <c r="O273" s="15" t="s">
        <v>31</v>
      </c>
      <c r="P273" s="19">
        <v>0</v>
      </c>
    </row>
    <row r="274" spans="1:16" ht="14.95" x14ac:dyDescent="0.25">
      <c r="A274" s="15" t="s">
        <v>29</v>
      </c>
      <c r="B274" s="15" t="s">
        <v>17191</v>
      </c>
      <c r="C274" s="16" t="s">
        <v>31</v>
      </c>
      <c r="D274" s="15" t="s">
        <v>31</v>
      </c>
      <c r="E274" s="15" t="s">
        <v>17485</v>
      </c>
      <c r="F274" s="15" t="s">
        <v>13612</v>
      </c>
      <c r="G274" s="15" t="s">
        <v>75</v>
      </c>
      <c r="H274" s="17">
        <v>41276</v>
      </c>
      <c r="I274" s="17">
        <v>41965</v>
      </c>
      <c r="J274" s="15" t="s">
        <v>31</v>
      </c>
      <c r="K274" s="15" t="s">
        <v>36</v>
      </c>
      <c r="L274" s="22">
        <v>-6752867</v>
      </c>
      <c r="M274" s="15" t="s">
        <v>37</v>
      </c>
      <c r="N274" s="15" t="s">
        <v>17489</v>
      </c>
      <c r="O274" s="15" t="s">
        <v>31</v>
      </c>
      <c r="P274" s="19">
        <v>0</v>
      </c>
    </row>
    <row r="275" spans="1:16" ht="14.95" x14ac:dyDescent="0.25">
      <c r="A275" s="15" t="s">
        <v>29</v>
      </c>
      <c r="B275" s="15" t="s">
        <v>17191</v>
      </c>
      <c r="C275" s="16" t="s">
        <v>31</v>
      </c>
      <c r="D275" s="15" t="s">
        <v>31</v>
      </c>
      <c r="E275" s="15" t="s">
        <v>17490</v>
      </c>
      <c r="F275" s="15" t="s">
        <v>13612</v>
      </c>
      <c r="G275" s="15" t="s">
        <v>75</v>
      </c>
      <c r="H275" s="17">
        <v>40941</v>
      </c>
      <c r="I275" s="17">
        <v>41965</v>
      </c>
      <c r="J275" s="15" t="s">
        <v>31</v>
      </c>
      <c r="K275" s="15" t="s">
        <v>36</v>
      </c>
      <c r="L275" s="22">
        <v>-1559759</v>
      </c>
      <c r="M275" s="15" t="s">
        <v>37</v>
      </c>
      <c r="N275" s="15" t="s">
        <v>17491</v>
      </c>
      <c r="O275" s="15" t="s">
        <v>31</v>
      </c>
      <c r="P275" s="19">
        <v>0</v>
      </c>
    </row>
    <row r="276" spans="1:16" ht="14.95" x14ac:dyDescent="0.25">
      <c r="A276" s="15" t="s">
        <v>29</v>
      </c>
      <c r="B276" s="15" t="s">
        <v>17191</v>
      </c>
      <c r="C276" s="16" t="s">
        <v>31</v>
      </c>
      <c r="D276" s="15" t="s">
        <v>31</v>
      </c>
      <c r="E276" s="15" t="s">
        <v>17490</v>
      </c>
      <c r="F276" s="15" t="s">
        <v>13612</v>
      </c>
      <c r="G276" s="15" t="s">
        <v>75</v>
      </c>
      <c r="H276" s="17">
        <v>40941</v>
      </c>
      <c r="I276" s="17">
        <v>41965</v>
      </c>
      <c r="J276" s="15" t="s">
        <v>31</v>
      </c>
      <c r="K276" s="15" t="s">
        <v>36</v>
      </c>
      <c r="L276" s="22">
        <v>-2203272</v>
      </c>
      <c r="M276" s="15" t="s">
        <v>37</v>
      </c>
      <c r="N276" s="15" t="s">
        <v>17492</v>
      </c>
      <c r="O276" s="15" t="s">
        <v>31</v>
      </c>
      <c r="P276" s="19">
        <v>0</v>
      </c>
    </row>
    <row r="277" spans="1:16" ht="14.95" x14ac:dyDescent="0.25">
      <c r="A277" s="15" t="s">
        <v>29</v>
      </c>
      <c r="B277" s="15" t="s">
        <v>17191</v>
      </c>
      <c r="C277" s="16" t="s">
        <v>31</v>
      </c>
      <c r="D277" s="15" t="s">
        <v>31</v>
      </c>
      <c r="E277" s="15" t="s">
        <v>17490</v>
      </c>
      <c r="F277" s="15" t="s">
        <v>13612</v>
      </c>
      <c r="G277" s="15" t="s">
        <v>75</v>
      </c>
      <c r="H277" s="17">
        <v>40941</v>
      </c>
      <c r="I277" s="17">
        <v>41965</v>
      </c>
      <c r="J277" s="15" t="s">
        <v>31</v>
      </c>
      <c r="K277" s="15" t="s">
        <v>36</v>
      </c>
      <c r="L277" s="22">
        <v>-8912911</v>
      </c>
      <c r="M277" s="15" t="s">
        <v>37</v>
      </c>
      <c r="N277" s="15" t="s">
        <v>17493</v>
      </c>
      <c r="O277" s="15" t="s">
        <v>31</v>
      </c>
      <c r="P277" s="19">
        <v>0</v>
      </c>
    </row>
    <row r="278" spans="1:16" ht="14.95" x14ac:dyDescent="0.25">
      <c r="A278" s="15" t="s">
        <v>29</v>
      </c>
      <c r="B278" s="15" t="s">
        <v>17191</v>
      </c>
      <c r="C278" s="16" t="s">
        <v>31</v>
      </c>
      <c r="D278" s="15" t="s">
        <v>31</v>
      </c>
      <c r="E278" s="15" t="s">
        <v>17494</v>
      </c>
      <c r="F278" s="15" t="s">
        <v>13612</v>
      </c>
      <c r="G278" s="15" t="s">
        <v>75</v>
      </c>
      <c r="H278" s="17">
        <v>40970</v>
      </c>
      <c r="I278" s="17">
        <v>41965</v>
      </c>
      <c r="J278" s="15" t="s">
        <v>31</v>
      </c>
      <c r="K278" s="15" t="s">
        <v>36</v>
      </c>
      <c r="L278" s="22">
        <v>-1916498</v>
      </c>
      <c r="M278" s="15" t="s">
        <v>37</v>
      </c>
      <c r="N278" s="15" t="s">
        <v>17495</v>
      </c>
      <c r="O278" s="15" t="s">
        <v>31</v>
      </c>
      <c r="P278" s="19">
        <v>0</v>
      </c>
    </row>
    <row r="279" spans="1:16" ht="14.95" x14ac:dyDescent="0.25">
      <c r="A279" s="15" t="s">
        <v>29</v>
      </c>
      <c r="B279" s="15" t="s">
        <v>17191</v>
      </c>
      <c r="C279" s="16" t="s">
        <v>31</v>
      </c>
      <c r="D279" s="15" t="s">
        <v>31</v>
      </c>
      <c r="E279" s="15" t="s">
        <v>17494</v>
      </c>
      <c r="F279" s="15" t="s">
        <v>13612</v>
      </c>
      <c r="G279" s="15" t="s">
        <v>75</v>
      </c>
      <c r="H279" s="17">
        <v>40970</v>
      </c>
      <c r="I279" s="17">
        <v>41965</v>
      </c>
      <c r="J279" s="15" t="s">
        <v>31</v>
      </c>
      <c r="K279" s="15" t="s">
        <v>36</v>
      </c>
      <c r="L279" s="22">
        <v>-1356744</v>
      </c>
      <c r="M279" s="15" t="s">
        <v>37</v>
      </c>
      <c r="N279" s="15" t="s">
        <v>17496</v>
      </c>
      <c r="O279" s="15" t="s">
        <v>31</v>
      </c>
      <c r="P279" s="19">
        <v>0</v>
      </c>
    </row>
    <row r="280" spans="1:16" ht="14.95" x14ac:dyDescent="0.25">
      <c r="A280" s="15" t="s">
        <v>29</v>
      </c>
      <c r="B280" s="15" t="s">
        <v>17191</v>
      </c>
      <c r="C280" s="16" t="s">
        <v>31</v>
      </c>
      <c r="D280" s="15" t="s">
        <v>31</v>
      </c>
      <c r="E280" s="15" t="s">
        <v>17494</v>
      </c>
      <c r="F280" s="15" t="s">
        <v>13612</v>
      </c>
      <c r="G280" s="15" t="s">
        <v>75</v>
      </c>
      <c r="H280" s="17">
        <v>40970</v>
      </c>
      <c r="I280" s="17">
        <v>41965</v>
      </c>
      <c r="J280" s="15" t="s">
        <v>31</v>
      </c>
      <c r="K280" s="15" t="s">
        <v>36</v>
      </c>
      <c r="L280" s="22">
        <v>-700000</v>
      </c>
      <c r="M280" s="15" t="s">
        <v>37</v>
      </c>
      <c r="N280" s="15" t="s">
        <v>17497</v>
      </c>
      <c r="O280" s="15" t="s">
        <v>31</v>
      </c>
      <c r="P280" s="19">
        <v>0</v>
      </c>
    </row>
    <row r="281" spans="1:16" ht="14.95" x14ac:dyDescent="0.25">
      <c r="A281" s="15" t="s">
        <v>29</v>
      </c>
      <c r="B281" s="15" t="s">
        <v>17191</v>
      </c>
      <c r="C281" s="16" t="s">
        <v>31</v>
      </c>
      <c r="D281" s="15" t="s">
        <v>31</v>
      </c>
      <c r="E281" s="15" t="s">
        <v>17494</v>
      </c>
      <c r="F281" s="15" t="s">
        <v>13612</v>
      </c>
      <c r="G281" s="15" t="s">
        <v>75</v>
      </c>
      <c r="H281" s="17">
        <v>40970</v>
      </c>
      <c r="I281" s="17">
        <v>41965</v>
      </c>
      <c r="J281" s="15" t="s">
        <v>31</v>
      </c>
      <c r="K281" s="15" t="s">
        <v>36</v>
      </c>
      <c r="L281" s="22">
        <v>-7752823</v>
      </c>
      <c r="M281" s="15" t="s">
        <v>37</v>
      </c>
      <c r="N281" s="15" t="s">
        <v>17498</v>
      </c>
      <c r="O281" s="15" t="s">
        <v>31</v>
      </c>
      <c r="P281" s="19">
        <v>0</v>
      </c>
    </row>
    <row r="282" spans="1:16" ht="14.95" x14ac:dyDescent="0.25">
      <c r="A282" s="15" t="s">
        <v>29</v>
      </c>
      <c r="B282" s="15" t="s">
        <v>17191</v>
      </c>
      <c r="C282" s="16" t="s">
        <v>31</v>
      </c>
      <c r="D282" s="15" t="s">
        <v>31</v>
      </c>
      <c r="E282" s="15" t="s">
        <v>17499</v>
      </c>
      <c r="F282" s="15" t="s">
        <v>13612</v>
      </c>
      <c r="G282" s="15" t="s">
        <v>75</v>
      </c>
      <c r="H282" s="17">
        <v>41001</v>
      </c>
      <c r="I282" s="17">
        <v>41965</v>
      </c>
      <c r="J282" s="15" t="s">
        <v>31</v>
      </c>
      <c r="K282" s="15" t="s">
        <v>36</v>
      </c>
      <c r="L282" s="22">
        <v>-4718269</v>
      </c>
      <c r="M282" s="15" t="s">
        <v>37</v>
      </c>
      <c r="N282" s="15" t="s">
        <v>17500</v>
      </c>
      <c r="O282" s="15" t="s">
        <v>31</v>
      </c>
      <c r="P282" s="19">
        <v>0</v>
      </c>
    </row>
    <row r="283" spans="1:16" ht="14.95" x14ac:dyDescent="0.25">
      <c r="A283" s="15" t="s">
        <v>29</v>
      </c>
      <c r="B283" s="15" t="s">
        <v>17191</v>
      </c>
      <c r="C283" s="16" t="s">
        <v>31</v>
      </c>
      <c r="D283" s="15" t="s">
        <v>31</v>
      </c>
      <c r="E283" s="15" t="s">
        <v>17499</v>
      </c>
      <c r="F283" s="15" t="s">
        <v>13612</v>
      </c>
      <c r="G283" s="15" t="s">
        <v>75</v>
      </c>
      <c r="H283" s="17">
        <v>41001</v>
      </c>
      <c r="I283" s="17">
        <v>41965</v>
      </c>
      <c r="J283" s="15" t="s">
        <v>31</v>
      </c>
      <c r="K283" s="15" t="s">
        <v>36</v>
      </c>
      <c r="L283" s="22">
        <v>-3340199</v>
      </c>
      <c r="M283" s="15" t="s">
        <v>37</v>
      </c>
      <c r="N283" s="15" t="s">
        <v>17501</v>
      </c>
      <c r="O283" s="15" t="s">
        <v>31</v>
      </c>
      <c r="P283" s="19">
        <v>0</v>
      </c>
    </row>
    <row r="284" spans="1:16" ht="14.95" x14ac:dyDescent="0.25">
      <c r="A284" s="15" t="s">
        <v>29</v>
      </c>
      <c r="B284" s="15" t="s">
        <v>17191</v>
      </c>
      <c r="C284" s="16" t="s">
        <v>31</v>
      </c>
      <c r="D284" s="15" t="s">
        <v>31</v>
      </c>
      <c r="E284" s="15" t="s">
        <v>17499</v>
      </c>
      <c r="F284" s="15" t="s">
        <v>13612</v>
      </c>
      <c r="G284" s="15" t="s">
        <v>75</v>
      </c>
      <c r="H284" s="17">
        <v>41001</v>
      </c>
      <c r="I284" s="17">
        <v>41965</v>
      </c>
      <c r="J284" s="15" t="s">
        <v>31</v>
      </c>
      <c r="K284" s="15" t="s">
        <v>36</v>
      </c>
      <c r="L284" s="22">
        <v>-600000</v>
      </c>
      <c r="M284" s="15" t="s">
        <v>37</v>
      </c>
      <c r="N284" s="15" t="s">
        <v>17502</v>
      </c>
      <c r="O284" s="15" t="s">
        <v>31</v>
      </c>
      <c r="P284" s="19">
        <v>0</v>
      </c>
    </row>
    <row r="285" spans="1:16" ht="14.95" x14ac:dyDescent="0.25">
      <c r="A285" s="15" t="s">
        <v>29</v>
      </c>
      <c r="B285" s="15" t="s">
        <v>17191</v>
      </c>
      <c r="C285" s="16" t="s">
        <v>31</v>
      </c>
      <c r="D285" s="15" t="s">
        <v>31</v>
      </c>
      <c r="E285" s="15" t="s">
        <v>17499</v>
      </c>
      <c r="F285" s="15" t="s">
        <v>13612</v>
      </c>
      <c r="G285" s="15" t="s">
        <v>75</v>
      </c>
      <c r="H285" s="17">
        <v>41001</v>
      </c>
      <c r="I285" s="17">
        <v>41965</v>
      </c>
      <c r="J285" s="15" t="s">
        <v>31</v>
      </c>
      <c r="K285" s="15" t="s">
        <v>36</v>
      </c>
      <c r="L285" s="22">
        <v>-19086849</v>
      </c>
      <c r="M285" s="15" t="s">
        <v>37</v>
      </c>
      <c r="N285" s="15" t="s">
        <v>17503</v>
      </c>
      <c r="O285" s="15" t="s">
        <v>31</v>
      </c>
      <c r="P285" s="19">
        <v>0</v>
      </c>
    </row>
    <row r="286" spans="1:16" ht="14.95" x14ac:dyDescent="0.25">
      <c r="A286" s="15" t="s">
        <v>29</v>
      </c>
      <c r="B286" s="15" t="s">
        <v>17191</v>
      </c>
      <c r="C286" s="16" t="s">
        <v>31</v>
      </c>
      <c r="D286" s="15" t="s">
        <v>31</v>
      </c>
      <c r="E286" s="15" t="s">
        <v>17504</v>
      </c>
      <c r="F286" s="15" t="s">
        <v>13612</v>
      </c>
      <c r="G286" s="15" t="s">
        <v>75</v>
      </c>
      <c r="H286" s="17">
        <v>41031</v>
      </c>
      <c r="I286" s="17">
        <v>41965</v>
      </c>
      <c r="J286" s="15" t="s">
        <v>31</v>
      </c>
      <c r="K286" s="15" t="s">
        <v>36</v>
      </c>
      <c r="L286" s="22">
        <v>-1086300</v>
      </c>
      <c r="M286" s="15" t="s">
        <v>37</v>
      </c>
      <c r="N286" s="15" t="s">
        <v>17505</v>
      </c>
      <c r="O286" s="15" t="s">
        <v>31</v>
      </c>
      <c r="P286" s="19">
        <v>0</v>
      </c>
    </row>
    <row r="287" spans="1:16" ht="14.95" x14ac:dyDescent="0.25">
      <c r="A287" s="15" t="s">
        <v>29</v>
      </c>
      <c r="B287" s="15" t="s">
        <v>17191</v>
      </c>
      <c r="C287" s="16" t="s">
        <v>31</v>
      </c>
      <c r="D287" s="15" t="s">
        <v>31</v>
      </c>
      <c r="E287" s="15" t="s">
        <v>17504</v>
      </c>
      <c r="F287" s="15" t="s">
        <v>13612</v>
      </c>
      <c r="G287" s="15" t="s">
        <v>75</v>
      </c>
      <c r="H287" s="17">
        <v>41031</v>
      </c>
      <c r="I287" s="17">
        <v>41965</v>
      </c>
      <c r="J287" s="15" t="s">
        <v>31</v>
      </c>
      <c r="K287" s="15" t="s">
        <v>36</v>
      </c>
      <c r="L287" s="22">
        <v>-1534477</v>
      </c>
      <c r="M287" s="15" t="s">
        <v>37</v>
      </c>
      <c r="N287" s="15" t="s">
        <v>17506</v>
      </c>
      <c r="O287" s="15" t="s">
        <v>31</v>
      </c>
      <c r="P287" s="19">
        <v>0</v>
      </c>
    </row>
    <row r="288" spans="1:16" ht="14.95" x14ac:dyDescent="0.25">
      <c r="A288" s="15" t="s">
        <v>29</v>
      </c>
      <c r="B288" s="15" t="s">
        <v>17191</v>
      </c>
      <c r="C288" s="16" t="s">
        <v>31</v>
      </c>
      <c r="D288" s="15" t="s">
        <v>31</v>
      </c>
      <c r="E288" s="15" t="s">
        <v>17504</v>
      </c>
      <c r="F288" s="15" t="s">
        <v>13612</v>
      </c>
      <c r="G288" s="15" t="s">
        <v>75</v>
      </c>
      <c r="H288" s="17">
        <v>41031</v>
      </c>
      <c r="I288" s="17">
        <v>41965</v>
      </c>
      <c r="J288" s="15" t="s">
        <v>31</v>
      </c>
      <c r="K288" s="15" t="s">
        <v>36</v>
      </c>
      <c r="L288" s="22">
        <v>-6207430</v>
      </c>
      <c r="M288" s="15" t="s">
        <v>37</v>
      </c>
      <c r="N288" s="15" t="s">
        <v>17507</v>
      </c>
      <c r="O288" s="15" t="s">
        <v>31</v>
      </c>
      <c r="P288" s="19">
        <v>0</v>
      </c>
    </row>
    <row r="289" spans="1:16" ht="14.95" x14ac:dyDescent="0.25">
      <c r="A289" s="15" t="s">
        <v>29</v>
      </c>
      <c r="B289" s="15" t="s">
        <v>17191</v>
      </c>
      <c r="C289" s="16" t="s">
        <v>31</v>
      </c>
      <c r="D289" s="15" t="s">
        <v>31</v>
      </c>
      <c r="E289" s="15" t="s">
        <v>17504</v>
      </c>
      <c r="F289" s="15" t="s">
        <v>13612</v>
      </c>
      <c r="G289" s="15" t="s">
        <v>75</v>
      </c>
      <c r="H289" s="17">
        <v>41031</v>
      </c>
      <c r="I289" s="17">
        <v>41965</v>
      </c>
      <c r="J289" s="15" t="s">
        <v>31</v>
      </c>
      <c r="K289" s="15" t="s">
        <v>36</v>
      </c>
      <c r="L289" s="22">
        <v>-660785</v>
      </c>
      <c r="M289" s="15" t="s">
        <v>37</v>
      </c>
      <c r="N289" s="15" t="s">
        <v>17508</v>
      </c>
      <c r="O289" s="15" t="s">
        <v>31</v>
      </c>
      <c r="P289" s="19">
        <v>0</v>
      </c>
    </row>
    <row r="290" spans="1:16" ht="14.95" x14ac:dyDescent="0.25">
      <c r="A290" s="15" t="s">
        <v>29</v>
      </c>
      <c r="B290" s="15" t="s">
        <v>17191</v>
      </c>
      <c r="C290" s="16" t="s">
        <v>31</v>
      </c>
      <c r="D290" s="15" t="s">
        <v>31</v>
      </c>
      <c r="E290" s="15" t="s">
        <v>17504</v>
      </c>
      <c r="F290" s="15" t="s">
        <v>13612</v>
      </c>
      <c r="G290" s="15" t="s">
        <v>75</v>
      </c>
      <c r="H290" s="17">
        <v>41031</v>
      </c>
      <c r="I290" s="17">
        <v>41965</v>
      </c>
      <c r="J290" s="15" t="s">
        <v>31</v>
      </c>
      <c r="K290" s="15" t="s">
        <v>36</v>
      </c>
      <c r="L290" s="22">
        <v>-7760000</v>
      </c>
      <c r="M290" s="15" t="s">
        <v>37</v>
      </c>
      <c r="N290" s="15" t="s">
        <v>17509</v>
      </c>
      <c r="O290" s="15" t="s">
        <v>31</v>
      </c>
      <c r="P290" s="19">
        <v>0</v>
      </c>
    </row>
    <row r="291" spans="1:16" ht="14.95" x14ac:dyDescent="0.25">
      <c r="A291" s="15" t="s">
        <v>29</v>
      </c>
      <c r="B291" s="15" t="s">
        <v>17191</v>
      </c>
      <c r="C291" s="16" t="s">
        <v>31</v>
      </c>
      <c r="D291" s="15" t="s">
        <v>31</v>
      </c>
      <c r="E291" s="15" t="s">
        <v>17510</v>
      </c>
      <c r="F291" s="15" t="s">
        <v>13612</v>
      </c>
      <c r="G291" s="15" t="s">
        <v>75</v>
      </c>
      <c r="H291" s="17">
        <v>41062</v>
      </c>
      <c r="I291" s="17">
        <v>41965</v>
      </c>
      <c r="J291" s="15" t="s">
        <v>31</v>
      </c>
      <c r="K291" s="15" t="s">
        <v>36</v>
      </c>
      <c r="L291" s="22">
        <v>-8606377</v>
      </c>
      <c r="M291" s="15" t="s">
        <v>37</v>
      </c>
      <c r="N291" s="15" t="s">
        <v>17507</v>
      </c>
      <c r="O291" s="15" t="s">
        <v>31</v>
      </c>
      <c r="P291" s="19">
        <v>0</v>
      </c>
    </row>
    <row r="292" spans="1:16" ht="14.95" x14ac:dyDescent="0.25">
      <c r="A292" s="15" t="s">
        <v>29</v>
      </c>
      <c r="B292" s="15" t="s">
        <v>17191</v>
      </c>
      <c r="C292" s="16" t="s">
        <v>31</v>
      </c>
      <c r="D292" s="15" t="s">
        <v>31</v>
      </c>
      <c r="E292" s="15" t="s">
        <v>17510</v>
      </c>
      <c r="F292" s="15" t="s">
        <v>13612</v>
      </c>
      <c r="G292" s="15" t="s">
        <v>75</v>
      </c>
      <c r="H292" s="17">
        <v>41062</v>
      </c>
      <c r="I292" s="17">
        <v>41965</v>
      </c>
      <c r="J292" s="15" t="s">
        <v>31</v>
      </c>
      <c r="K292" s="15" t="s">
        <v>36</v>
      </c>
      <c r="L292" s="22">
        <v>-10760000</v>
      </c>
      <c r="M292" s="15" t="s">
        <v>37</v>
      </c>
      <c r="N292" s="15" t="s">
        <v>17509</v>
      </c>
      <c r="O292" s="15" t="s">
        <v>31</v>
      </c>
      <c r="P292" s="19">
        <v>0</v>
      </c>
    </row>
    <row r="293" spans="1:16" ht="14.95" x14ac:dyDescent="0.25">
      <c r="A293" s="15" t="s">
        <v>29</v>
      </c>
      <c r="B293" s="15" t="s">
        <v>17191</v>
      </c>
      <c r="C293" s="16" t="s">
        <v>31</v>
      </c>
      <c r="D293" s="15" t="s">
        <v>31</v>
      </c>
      <c r="E293" s="15" t="s">
        <v>17510</v>
      </c>
      <c r="F293" s="15" t="s">
        <v>13612</v>
      </c>
      <c r="G293" s="15" t="s">
        <v>75</v>
      </c>
      <c r="H293" s="17">
        <v>41062</v>
      </c>
      <c r="I293" s="17">
        <v>41965</v>
      </c>
      <c r="J293" s="15" t="s">
        <v>31</v>
      </c>
      <c r="K293" s="15" t="s">
        <v>36</v>
      </c>
      <c r="L293" s="22">
        <v>-1506116</v>
      </c>
      <c r="M293" s="15" t="s">
        <v>37</v>
      </c>
      <c r="N293" s="15" t="s">
        <v>17505</v>
      </c>
      <c r="O293" s="15" t="s">
        <v>31</v>
      </c>
      <c r="P293" s="19">
        <v>0</v>
      </c>
    </row>
    <row r="294" spans="1:16" ht="14.95" x14ac:dyDescent="0.25">
      <c r="A294" s="15" t="s">
        <v>29</v>
      </c>
      <c r="B294" s="15" t="s">
        <v>17191</v>
      </c>
      <c r="C294" s="16" t="s">
        <v>31</v>
      </c>
      <c r="D294" s="15" t="s">
        <v>31</v>
      </c>
      <c r="E294" s="15" t="s">
        <v>17510</v>
      </c>
      <c r="F294" s="15" t="s">
        <v>13612</v>
      </c>
      <c r="G294" s="15" t="s">
        <v>75</v>
      </c>
      <c r="H294" s="17">
        <v>41062</v>
      </c>
      <c r="I294" s="17">
        <v>41965</v>
      </c>
      <c r="J294" s="15" t="s">
        <v>31</v>
      </c>
      <c r="K294" s="15" t="s">
        <v>36</v>
      </c>
      <c r="L294" s="22">
        <v>-2127497</v>
      </c>
      <c r="M294" s="15" t="s">
        <v>37</v>
      </c>
      <c r="N294" s="15" t="s">
        <v>17506</v>
      </c>
      <c r="O294" s="15" t="s">
        <v>31</v>
      </c>
      <c r="P294" s="19">
        <v>0</v>
      </c>
    </row>
    <row r="295" spans="1:16" ht="14.95" x14ac:dyDescent="0.25">
      <c r="A295" s="15" t="s">
        <v>29</v>
      </c>
      <c r="B295" s="15" t="s">
        <v>17191</v>
      </c>
      <c r="C295" s="16" t="s">
        <v>31</v>
      </c>
      <c r="D295" s="15" t="s">
        <v>31</v>
      </c>
      <c r="E295" s="15" t="s">
        <v>17511</v>
      </c>
      <c r="F295" s="15" t="s">
        <v>13612</v>
      </c>
      <c r="G295" s="15" t="s">
        <v>75</v>
      </c>
      <c r="H295" s="17">
        <v>41092</v>
      </c>
      <c r="I295" s="17">
        <v>41965</v>
      </c>
      <c r="J295" s="15" t="s">
        <v>31</v>
      </c>
      <c r="K295" s="15" t="s">
        <v>36</v>
      </c>
      <c r="L295" s="22">
        <v>-916634</v>
      </c>
      <c r="M295" s="15" t="s">
        <v>37</v>
      </c>
      <c r="N295" s="15" t="s">
        <v>17505</v>
      </c>
      <c r="O295" s="15" t="s">
        <v>31</v>
      </c>
      <c r="P295" s="19">
        <v>0</v>
      </c>
    </row>
    <row r="296" spans="1:16" ht="14.95" x14ac:dyDescent="0.25">
      <c r="A296" s="15" t="s">
        <v>29</v>
      </c>
      <c r="B296" s="15" t="s">
        <v>17191</v>
      </c>
      <c r="C296" s="16" t="s">
        <v>31</v>
      </c>
      <c r="D296" s="15" t="s">
        <v>31</v>
      </c>
      <c r="E296" s="15" t="s">
        <v>17511</v>
      </c>
      <c r="F296" s="15" t="s">
        <v>13612</v>
      </c>
      <c r="G296" s="15" t="s">
        <v>75</v>
      </c>
      <c r="H296" s="17">
        <v>41092</v>
      </c>
      <c r="I296" s="17">
        <v>41965</v>
      </c>
      <c r="J296" s="15" t="s">
        <v>31</v>
      </c>
      <c r="K296" s="15" t="s">
        <v>36</v>
      </c>
      <c r="L296" s="22">
        <v>-5237910</v>
      </c>
      <c r="M296" s="15" t="s">
        <v>37</v>
      </c>
      <c r="N296" s="15" t="s">
        <v>17507</v>
      </c>
      <c r="O296" s="15" t="s">
        <v>31</v>
      </c>
      <c r="P296" s="19">
        <v>0</v>
      </c>
    </row>
    <row r="297" spans="1:16" ht="14.95" x14ac:dyDescent="0.25">
      <c r="A297" s="15" t="s">
        <v>29</v>
      </c>
      <c r="B297" s="15" t="s">
        <v>17191</v>
      </c>
      <c r="C297" s="16" t="s">
        <v>31</v>
      </c>
      <c r="D297" s="15" t="s">
        <v>31</v>
      </c>
      <c r="E297" s="15" t="s">
        <v>17511</v>
      </c>
      <c r="F297" s="15" t="s">
        <v>13612</v>
      </c>
      <c r="G297" s="15" t="s">
        <v>75</v>
      </c>
      <c r="H297" s="17">
        <v>41092</v>
      </c>
      <c r="I297" s="17">
        <v>41965</v>
      </c>
      <c r="J297" s="15" t="s">
        <v>31</v>
      </c>
      <c r="K297" s="15" t="s">
        <v>36</v>
      </c>
      <c r="L297" s="22">
        <v>-1294811</v>
      </c>
      <c r="M297" s="15" t="s">
        <v>37</v>
      </c>
      <c r="N297" s="15" t="s">
        <v>17506</v>
      </c>
      <c r="O297" s="15" t="s">
        <v>31</v>
      </c>
      <c r="P297" s="19">
        <v>0</v>
      </c>
    </row>
    <row r="298" spans="1:16" ht="14.95" x14ac:dyDescent="0.25">
      <c r="A298" s="15" t="s">
        <v>29</v>
      </c>
      <c r="B298" s="15" t="s">
        <v>17191</v>
      </c>
      <c r="C298" s="16" t="s">
        <v>31</v>
      </c>
      <c r="D298" s="15" t="s">
        <v>31</v>
      </c>
      <c r="E298" s="15" t="s">
        <v>17511</v>
      </c>
      <c r="F298" s="15" t="s">
        <v>13612</v>
      </c>
      <c r="G298" s="15" t="s">
        <v>75</v>
      </c>
      <c r="H298" s="17">
        <v>41092</v>
      </c>
      <c r="I298" s="17">
        <v>41965</v>
      </c>
      <c r="J298" s="15" t="s">
        <v>31</v>
      </c>
      <c r="K298" s="15" t="s">
        <v>36</v>
      </c>
      <c r="L298" s="22">
        <v>-8238310</v>
      </c>
      <c r="M298" s="15" t="s">
        <v>37</v>
      </c>
      <c r="N298" s="15" t="s">
        <v>17512</v>
      </c>
      <c r="O298" s="15" t="s">
        <v>31</v>
      </c>
      <c r="P298" s="19">
        <v>0</v>
      </c>
    </row>
    <row r="299" spans="1:16" ht="14.95" x14ac:dyDescent="0.25">
      <c r="A299" s="15" t="s">
        <v>29</v>
      </c>
      <c r="B299" s="15" t="s">
        <v>17191</v>
      </c>
      <c r="C299" s="16" t="s">
        <v>31</v>
      </c>
      <c r="D299" s="15" t="s">
        <v>31</v>
      </c>
      <c r="E299" s="15" t="s">
        <v>17511</v>
      </c>
      <c r="F299" s="15" t="s">
        <v>13612</v>
      </c>
      <c r="G299" s="15" t="s">
        <v>75</v>
      </c>
      <c r="H299" s="17">
        <v>41092</v>
      </c>
      <c r="I299" s="17">
        <v>41965</v>
      </c>
      <c r="J299" s="15" t="s">
        <v>31</v>
      </c>
      <c r="K299" s="15" t="s">
        <v>36</v>
      </c>
      <c r="L299" s="22">
        <v>-6550000</v>
      </c>
      <c r="M299" s="15" t="s">
        <v>37</v>
      </c>
      <c r="N299" s="15" t="s">
        <v>17509</v>
      </c>
      <c r="O299" s="15" t="s">
        <v>31</v>
      </c>
      <c r="P299" s="19">
        <v>0</v>
      </c>
    </row>
    <row r="300" spans="1:16" ht="14.95" x14ac:dyDescent="0.25">
      <c r="A300" s="15" t="s">
        <v>29</v>
      </c>
      <c r="B300" s="15" t="s">
        <v>17191</v>
      </c>
      <c r="C300" s="16" t="s">
        <v>31</v>
      </c>
      <c r="D300" s="15" t="s">
        <v>31</v>
      </c>
      <c r="E300" s="15" t="s">
        <v>17513</v>
      </c>
      <c r="F300" s="15" t="s">
        <v>13612</v>
      </c>
      <c r="G300" s="15" t="s">
        <v>75</v>
      </c>
      <c r="H300" s="17">
        <v>41123</v>
      </c>
      <c r="I300" s="17">
        <v>41965</v>
      </c>
      <c r="J300" s="15" t="s">
        <v>31</v>
      </c>
      <c r="K300" s="15" t="s">
        <v>36</v>
      </c>
      <c r="L300" s="22">
        <v>-2760365</v>
      </c>
      <c r="M300" s="15" t="s">
        <v>37</v>
      </c>
      <c r="N300" s="15" t="s">
        <v>17507</v>
      </c>
      <c r="O300" s="15" t="s">
        <v>31</v>
      </c>
      <c r="P300" s="19">
        <v>0</v>
      </c>
    </row>
    <row r="301" spans="1:16" ht="14.95" x14ac:dyDescent="0.25">
      <c r="A301" s="15" t="s">
        <v>29</v>
      </c>
      <c r="B301" s="15" t="s">
        <v>17191</v>
      </c>
      <c r="C301" s="16" t="s">
        <v>31</v>
      </c>
      <c r="D301" s="15" t="s">
        <v>31</v>
      </c>
      <c r="E301" s="15" t="s">
        <v>17513</v>
      </c>
      <c r="F301" s="15" t="s">
        <v>13612</v>
      </c>
      <c r="G301" s="15" t="s">
        <v>75</v>
      </c>
      <c r="H301" s="17">
        <v>41123</v>
      </c>
      <c r="I301" s="17">
        <v>41965</v>
      </c>
      <c r="J301" s="15" t="s">
        <v>31</v>
      </c>
      <c r="K301" s="15" t="s">
        <v>36</v>
      </c>
      <c r="L301" s="22">
        <v>-3500000</v>
      </c>
      <c r="M301" s="15" t="s">
        <v>37</v>
      </c>
      <c r="N301" s="15" t="s">
        <v>17509</v>
      </c>
      <c r="O301" s="15" t="s">
        <v>31</v>
      </c>
      <c r="P301" s="19">
        <v>0</v>
      </c>
    </row>
    <row r="302" spans="1:16" ht="14.95" x14ac:dyDescent="0.25">
      <c r="A302" s="15" t="s">
        <v>29</v>
      </c>
      <c r="B302" s="15" t="s">
        <v>17191</v>
      </c>
      <c r="C302" s="16" t="s">
        <v>31</v>
      </c>
      <c r="D302" s="15" t="s">
        <v>31</v>
      </c>
      <c r="E302" s="15" t="s">
        <v>17513</v>
      </c>
      <c r="F302" s="15" t="s">
        <v>13612</v>
      </c>
      <c r="G302" s="15" t="s">
        <v>75</v>
      </c>
      <c r="H302" s="17">
        <v>41123</v>
      </c>
      <c r="I302" s="17">
        <v>41965</v>
      </c>
      <c r="J302" s="15" t="s">
        <v>31</v>
      </c>
      <c r="K302" s="15" t="s">
        <v>36</v>
      </c>
      <c r="L302" s="22">
        <v>-483064</v>
      </c>
      <c r="M302" s="15" t="s">
        <v>37</v>
      </c>
      <c r="N302" s="15" t="s">
        <v>17505</v>
      </c>
      <c r="O302" s="15" t="s">
        <v>31</v>
      </c>
      <c r="P302" s="19">
        <v>0</v>
      </c>
    </row>
    <row r="303" spans="1:16" ht="14.95" x14ac:dyDescent="0.25">
      <c r="A303" s="15" t="s">
        <v>29</v>
      </c>
      <c r="B303" s="15" t="s">
        <v>17191</v>
      </c>
      <c r="C303" s="16" t="s">
        <v>31</v>
      </c>
      <c r="D303" s="15" t="s">
        <v>31</v>
      </c>
      <c r="E303" s="15" t="s">
        <v>17513</v>
      </c>
      <c r="F303" s="15" t="s">
        <v>13612</v>
      </c>
      <c r="G303" s="15" t="s">
        <v>75</v>
      </c>
      <c r="H303" s="17">
        <v>41123</v>
      </c>
      <c r="I303" s="17">
        <v>41965</v>
      </c>
      <c r="J303" s="15" t="s">
        <v>31</v>
      </c>
      <c r="K303" s="15" t="s">
        <v>36</v>
      </c>
      <c r="L303" s="22">
        <v>-682362</v>
      </c>
      <c r="M303" s="15" t="s">
        <v>37</v>
      </c>
      <c r="N303" s="15" t="s">
        <v>17506</v>
      </c>
      <c r="O303" s="15" t="s">
        <v>31</v>
      </c>
      <c r="P303" s="19">
        <v>0</v>
      </c>
    </row>
    <row r="304" spans="1:16" ht="14.95" x14ac:dyDescent="0.25">
      <c r="A304" s="15" t="s">
        <v>29</v>
      </c>
      <c r="B304" s="15" t="s">
        <v>17191</v>
      </c>
      <c r="C304" s="16" t="s">
        <v>31</v>
      </c>
      <c r="D304" s="15" t="s">
        <v>31</v>
      </c>
      <c r="E304" s="15" t="s">
        <v>17514</v>
      </c>
      <c r="F304" s="15" t="s">
        <v>13612</v>
      </c>
      <c r="G304" s="15" t="s">
        <v>75</v>
      </c>
      <c r="H304" s="17">
        <v>41155</v>
      </c>
      <c r="I304" s="17">
        <v>41965</v>
      </c>
      <c r="J304" s="15" t="s">
        <v>31</v>
      </c>
      <c r="K304" s="15" t="s">
        <v>36</v>
      </c>
      <c r="L304" s="22">
        <v>-4329570</v>
      </c>
      <c r="M304" s="15" t="s">
        <v>37</v>
      </c>
      <c r="N304" s="15" t="s">
        <v>17507</v>
      </c>
      <c r="O304" s="15" t="s">
        <v>31</v>
      </c>
      <c r="P304" s="19">
        <v>0</v>
      </c>
    </row>
    <row r="305" spans="1:16" ht="14.95" x14ac:dyDescent="0.25">
      <c r="A305" s="15" t="s">
        <v>29</v>
      </c>
      <c r="B305" s="15" t="s">
        <v>17191</v>
      </c>
      <c r="C305" s="16" t="s">
        <v>31</v>
      </c>
      <c r="D305" s="15" t="s">
        <v>31</v>
      </c>
      <c r="E305" s="15" t="s">
        <v>17514</v>
      </c>
      <c r="F305" s="15" t="s">
        <v>13612</v>
      </c>
      <c r="G305" s="15" t="s">
        <v>75</v>
      </c>
      <c r="H305" s="17">
        <v>41155</v>
      </c>
      <c r="I305" s="17">
        <v>41965</v>
      </c>
      <c r="J305" s="15" t="s">
        <v>31</v>
      </c>
      <c r="K305" s="15" t="s">
        <v>36</v>
      </c>
      <c r="L305" s="22">
        <v>-5450000</v>
      </c>
      <c r="M305" s="15" t="s">
        <v>37</v>
      </c>
      <c r="N305" s="15" t="s">
        <v>17509</v>
      </c>
      <c r="O305" s="15" t="s">
        <v>31</v>
      </c>
      <c r="P305" s="19">
        <v>0</v>
      </c>
    </row>
    <row r="306" spans="1:16" ht="14.95" x14ac:dyDescent="0.25">
      <c r="A306" s="15" t="s">
        <v>29</v>
      </c>
      <c r="B306" s="15" t="s">
        <v>17191</v>
      </c>
      <c r="C306" s="16" t="s">
        <v>31</v>
      </c>
      <c r="D306" s="15" t="s">
        <v>31</v>
      </c>
      <c r="E306" s="15" t="s">
        <v>17514</v>
      </c>
      <c r="F306" s="15" t="s">
        <v>13612</v>
      </c>
      <c r="G306" s="15" t="s">
        <v>75</v>
      </c>
      <c r="H306" s="17">
        <v>41155</v>
      </c>
      <c r="I306" s="17">
        <v>41965</v>
      </c>
      <c r="J306" s="15" t="s">
        <v>31</v>
      </c>
      <c r="K306" s="15" t="s">
        <v>36</v>
      </c>
      <c r="L306" s="22">
        <v>-757675</v>
      </c>
      <c r="M306" s="15" t="s">
        <v>37</v>
      </c>
      <c r="N306" s="15" t="s">
        <v>17505</v>
      </c>
      <c r="O306" s="15" t="s">
        <v>31</v>
      </c>
      <c r="P306" s="19">
        <v>0</v>
      </c>
    </row>
    <row r="307" spans="1:16" ht="14.95" x14ac:dyDescent="0.25">
      <c r="A307" s="15" t="s">
        <v>29</v>
      </c>
      <c r="B307" s="15" t="s">
        <v>17191</v>
      </c>
      <c r="C307" s="16" t="s">
        <v>31</v>
      </c>
      <c r="D307" s="15" t="s">
        <v>31</v>
      </c>
      <c r="E307" s="15" t="s">
        <v>17514</v>
      </c>
      <c r="F307" s="15" t="s">
        <v>13612</v>
      </c>
      <c r="G307" s="15" t="s">
        <v>75</v>
      </c>
      <c r="H307" s="17">
        <v>41155</v>
      </c>
      <c r="I307" s="17">
        <v>41965</v>
      </c>
      <c r="J307" s="15" t="s">
        <v>31</v>
      </c>
      <c r="K307" s="15" t="s">
        <v>36</v>
      </c>
      <c r="L307" s="22">
        <v>-1238312</v>
      </c>
      <c r="M307" s="15" t="s">
        <v>37</v>
      </c>
      <c r="N307" s="15" t="s">
        <v>17512</v>
      </c>
      <c r="O307" s="15" t="s">
        <v>31</v>
      </c>
      <c r="P307" s="19">
        <v>0</v>
      </c>
    </row>
    <row r="308" spans="1:16" ht="14.95" x14ac:dyDescent="0.25">
      <c r="A308" s="15" t="s">
        <v>29</v>
      </c>
      <c r="B308" s="15" t="s">
        <v>17191</v>
      </c>
      <c r="C308" s="16" t="s">
        <v>31</v>
      </c>
      <c r="D308" s="15" t="s">
        <v>31</v>
      </c>
      <c r="E308" s="15" t="s">
        <v>17514</v>
      </c>
      <c r="F308" s="15" t="s">
        <v>13612</v>
      </c>
      <c r="G308" s="15" t="s">
        <v>75</v>
      </c>
      <c r="H308" s="17">
        <v>41155</v>
      </c>
      <c r="I308" s="17">
        <v>41965</v>
      </c>
      <c r="J308" s="15" t="s">
        <v>31</v>
      </c>
      <c r="K308" s="15" t="s">
        <v>36</v>
      </c>
      <c r="L308" s="22">
        <v>-1070270</v>
      </c>
      <c r="M308" s="15" t="s">
        <v>37</v>
      </c>
      <c r="N308" s="15" t="s">
        <v>17506</v>
      </c>
      <c r="O308" s="15" t="s">
        <v>31</v>
      </c>
      <c r="P308" s="19">
        <v>0</v>
      </c>
    </row>
    <row r="309" spans="1:16" ht="14.95" x14ac:dyDescent="0.25">
      <c r="A309" s="15" t="s">
        <v>29</v>
      </c>
      <c r="B309" s="15" t="s">
        <v>17191</v>
      </c>
      <c r="C309" s="16" t="s">
        <v>31</v>
      </c>
      <c r="D309" s="15" t="s">
        <v>31</v>
      </c>
      <c r="E309" s="15" t="s">
        <v>17515</v>
      </c>
      <c r="F309" s="15" t="s">
        <v>13612</v>
      </c>
      <c r="G309" s="15" t="s">
        <v>75</v>
      </c>
      <c r="H309" s="17">
        <v>41185</v>
      </c>
      <c r="I309" s="17">
        <v>41965</v>
      </c>
      <c r="J309" s="15" t="s">
        <v>31</v>
      </c>
      <c r="K309" s="15" t="s">
        <v>36</v>
      </c>
      <c r="L309" s="22">
        <v>-7259072</v>
      </c>
      <c r="M309" s="15" t="s">
        <v>37</v>
      </c>
      <c r="N309" s="15" t="s">
        <v>17507</v>
      </c>
      <c r="O309" s="15" t="s">
        <v>31</v>
      </c>
      <c r="P309" s="19">
        <v>0</v>
      </c>
    </row>
    <row r="310" spans="1:16" ht="14.95" x14ac:dyDescent="0.25">
      <c r="A310" s="15" t="s">
        <v>29</v>
      </c>
      <c r="B310" s="15" t="s">
        <v>17191</v>
      </c>
      <c r="C310" s="16" t="s">
        <v>31</v>
      </c>
      <c r="D310" s="15" t="s">
        <v>31</v>
      </c>
      <c r="E310" s="15" t="s">
        <v>17515</v>
      </c>
      <c r="F310" s="15" t="s">
        <v>13612</v>
      </c>
      <c r="G310" s="15" t="s">
        <v>75</v>
      </c>
      <c r="H310" s="17">
        <v>41185</v>
      </c>
      <c r="I310" s="17">
        <v>41965</v>
      </c>
      <c r="J310" s="15" t="s">
        <v>31</v>
      </c>
      <c r="K310" s="15" t="s">
        <v>36</v>
      </c>
      <c r="L310" s="22">
        <v>-9075000</v>
      </c>
      <c r="M310" s="15" t="s">
        <v>37</v>
      </c>
      <c r="N310" s="15" t="s">
        <v>17509</v>
      </c>
      <c r="O310" s="15" t="s">
        <v>31</v>
      </c>
      <c r="P310" s="19">
        <v>0</v>
      </c>
    </row>
    <row r="311" spans="1:16" ht="14.95" x14ac:dyDescent="0.25">
      <c r="A311" s="15" t="s">
        <v>29</v>
      </c>
      <c r="B311" s="15" t="s">
        <v>17191</v>
      </c>
      <c r="C311" s="16" t="s">
        <v>31</v>
      </c>
      <c r="D311" s="15" t="s">
        <v>31</v>
      </c>
      <c r="E311" s="15" t="s">
        <v>17515</v>
      </c>
      <c r="F311" s="15" t="s">
        <v>13612</v>
      </c>
      <c r="G311" s="15" t="s">
        <v>75</v>
      </c>
      <c r="H311" s="17">
        <v>41185</v>
      </c>
      <c r="I311" s="17">
        <v>41965</v>
      </c>
      <c r="J311" s="15" t="s">
        <v>31</v>
      </c>
      <c r="K311" s="15" t="s">
        <v>36</v>
      </c>
      <c r="L311" s="22">
        <v>-1270338</v>
      </c>
      <c r="M311" s="15" t="s">
        <v>37</v>
      </c>
      <c r="N311" s="15" t="s">
        <v>17505</v>
      </c>
      <c r="O311" s="15" t="s">
        <v>31</v>
      </c>
      <c r="P311" s="19">
        <v>0</v>
      </c>
    </row>
    <row r="312" spans="1:16" ht="14.95" x14ac:dyDescent="0.25">
      <c r="A312" s="15" t="s">
        <v>29</v>
      </c>
      <c r="B312" s="15" t="s">
        <v>17191</v>
      </c>
      <c r="C312" s="16" t="s">
        <v>31</v>
      </c>
      <c r="D312" s="15" t="s">
        <v>31</v>
      </c>
      <c r="E312" s="15" t="s">
        <v>17515</v>
      </c>
      <c r="F312" s="15" t="s">
        <v>13612</v>
      </c>
      <c r="G312" s="15" t="s">
        <v>75</v>
      </c>
      <c r="H312" s="17">
        <v>41185</v>
      </c>
      <c r="I312" s="17">
        <v>41965</v>
      </c>
      <c r="J312" s="15" t="s">
        <v>31</v>
      </c>
      <c r="K312" s="15" t="s">
        <v>36</v>
      </c>
      <c r="L312" s="22">
        <v>-1794443</v>
      </c>
      <c r="M312" s="15" t="s">
        <v>37</v>
      </c>
      <c r="N312" s="15" t="s">
        <v>17506</v>
      </c>
      <c r="O312" s="15" t="s">
        <v>31</v>
      </c>
      <c r="P312" s="19">
        <v>0</v>
      </c>
    </row>
    <row r="313" spans="1:16" ht="14.95" x14ac:dyDescent="0.25">
      <c r="A313" s="15" t="s">
        <v>29</v>
      </c>
      <c r="B313" s="15" t="s">
        <v>17191</v>
      </c>
      <c r="C313" s="16" t="s">
        <v>31</v>
      </c>
      <c r="D313" s="15" t="s">
        <v>31</v>
      </c>
      <c r="E313" s="15" t="s">
        <v>17516</v>
      </c>
      <c r="F313" s="15" t="s">
        <v>13612</v>
      </c>
      <c r="G313" s="15" t="s">
        <v>75</v>
      </c>
      <c r="H313" s="17">
        <v>41458</v>
      </c>
      <c r="I313" s="17">
        <v>41965</v>
      </c>
      <c r="J313" s="15" t="s">
        <v>31</v>
      </c>
      <c r="K313" s="15" t="s">
        <v>36</v>
      </c>
      <c r="L313" s="22">
        <v>-250449</v>
      </c>
      <c r="M313" s="15" t="s">
        <v>37</v>
      </c>
      <c r="N313" s="15" t="s">
        <v>17506</v>
      </c>
      <c r="O313" s="15" t="s">
        <v>31</v>
      </c>
      <c r="P313" s="19">
        <v>0</v>
      </c>
    </row>
    <row r="314" spans="1:16" ht="14.95" x14ac:dyDescent="0.25">
      <c r="A314" s="15" t="s">
        <v>29</v>
      </c>
      <c r="B314" s="15" t="s">
        <v>17191</v>
      </c>
      <c r="C314" s="16" t="s">
        <v>31</v>
      </c>
      <c r="D314" s="15" t="s">
        <v>31</v>
      </c>
      <c r="E314" s="15" t="s">
        <v>17516</v>
      </c>
      <c r="F314" s="15" t="s">
        <v>13612</v>
      </c>
      <c r="G314" s="15" t="s">
        <v>75</v>
      </c>
      <c r="H314" s="17">
        <v>41458</v>
      </c>
      <c r="I314" s="17">
        <v>41965</v>
      </c>
      <c r="J314" s="15" t="s">
        <v>31</v>
      </c>
      <c r="K314" s="15" t="s">
        <v>36</v>
      </c>
      <c r="L314" s="22">
        <v>-1238312</v>
      </c>
      <c r="M314" s="15" t="s">
        <v>37</v>
      </c>
      <c r="N314" s="15" t="s">
        <v>17512</v>
      </c>
      <c r="O314" s="15" t="s">
        <v>31</v>
      </c>
      <c r="P314" s="19">
        <v>0</v>
      </c>
    </row>
    <row r="315" spans="1:16" ht="14.95" x14ac:dyDescent="0.25">
      <c r="A315" s="15" t="s">
        <v>29</v>
      </c>
      <c r="B315" s="15" t="s">
        <v>17191</v>
      </c>
      <c r="C315" s="16" t="s">
        <v>31</v>
      </c>
      <c r="D315" s="15" t="s">
        <v>31</v>
      </c>
      <c r="E315" s="15" t="s">
        <v>17516</v>
      </c>
      <c r="F315" s="15" t="s">
        <v>13612</v>
      </c>
      <c r="G315" s="15" t="s">
        <v>75</v>
      </c>
      <c r="H315" s="17">
        <v>41458</v>
      </c>
      <c r="I315" s="17">
        <v>41965</v>
      </c>
      <c r="J315" s="15" t="s">
        <v>31</v>
      </c>
      <c r="K315" s="15" t="s">
        <v>36</v>
      </c>
      <c r="L315" s="22">
        <v>-177300</v>
      </c>
      <c r="M315" s="15" t="s">
        <v>37</v>
      </c>
      <c r="N315" s="15" t="s">
        <v>17505</v>
      </c>
      <c r="O315" s="15" t="s">
        <v>31</v>
      </c>
      <c r="P315" s="19">
        <v>0</v>
      </c>
    </row>
    <row r="316" spans="1:16" ht="14.95" x14ac:dyDescent="0.25">
      <c r="A316" s="15" t="s">
        <v>29</v>
      </c>
      <c r="B316" s="15" t="s">
        <v>17191</v>
      </c>
      <c r="C316" s="16" t="s">
        <v>31</v>
      </c>
      <c r="D316" s="15" t="s">
        <v>31</v>
      </c>
      <c r="E316" s="15" t="s">
        <v>17516</v>
      </c>
      <c r="F316" s="15" t="s">
        <v>13612</v>
      </c>
      <c r="G316" s="15" t="s">
        <v>75</v>
      </c>
      <c r="H316" s="17">
        <v>41458</v>
      </c>
      <c r="I316" s="17">
        <v>41965</v>
      </c>
      <c r="J316" s="15" t="s">
        <v>31</v>
      </c>
      <c r="K316" s="15" t="s">
        <v>36</v>
      </c>
      <c r="L316" s="22">
        <v>-500000</v>
      </c>
      <c r="M316" s="15" t="s">
        <v>37</v>
      </c>
      <c r="N316" s="15" t="s">
        <v>17517</v>
      </c>
      <c r="O316" s="15" t="s">
        <v>31</v>
      </c>
      <c r="P316" s="19">
        <v>0</v>
      </c>
    </row>
    <row r="317" spans="1:16" ht="14.95" x14ac:dyDescent="0.25">
      <c r="A317" s="15" t="s">
        <v>29</v>
      </c>
      <c r="B317" s="15" t="s">
        <v>17191</v>
      </c>
      <c r="C317" s="16" t="s">
        <v>31</v>
      </c>
      <c r="D317" s="15" t="s">
        <v>31</v>
      </c>
      <c r="E317" s="15" t="s">
        <v>17516</v>
      </c>
      <c r="F317" s="15" t="s">
        <v>13612</v>
      </c>
      <c r="G317" s="15" t="s">
        <v>75</v>
      </c>
      <c r="H317" s="17">
        <v>41458</v>
      </c>
      <c r="I317" s="17">
        <v>41965</v>
      </c>
      <c r="J317" s="15" t="s">
        <v>31</v>
      </c>
      <c r="K317" s="15" t="s">
        <v>36</v>
      </c>
      <c r="L317" s="22">
        <v>-100000</v>
      </c>
      <c r="M317" s="15" t="s">
        <v>37</v>
      </c>
      <c r="N317" s="15" t="s">
        <v>17518</v>
      </c>
      <c r="O317" s="15" t="s">
        <v>31</v>
      </c>
      <c r="P317" s="19">
        <v>0</v>
      </c>
    </row>
    <row r="318" spans="1:16" ht="14.95" x14ac:dyDescent="0.25">
      <c r="A318" s="15" t="s">
        <v>29</v>
      </c>
      <c r="B318" s="15" t="s">
        <v>17191</v>
      </c>
      <c r="C318" s="16" t="s">
        <v>31</v>
      </c>
      <c r="D318" s="15" t="s">
        <v>31</v>
      </c>
      <c r="E318" s="15" t="s">
        <v>17516</v>
      </c>
      <c r="F318" s="15" t="s">
        <v>13612</v>
      </c>
      <c r="G318" s="15" t="s">
        <v>75</v>
      </c>
      <c r="H318" s="17">
        <v>41458</v>
      </c>
      <c r="I318" s="17">
        <v>41965</v>
      </c>
      <c r="J318" s="15" t="s">
        <v>31</v>
      </c>
      <c r="K318" s="15" t="s">
        <v>36</v>
      </c>
      <c r="L318" s="22">
        <v>-1013145</v>
      </c>
      <c r="M318" s="15" t="s">
        <v>37</v>
      </c>
      <c r="N318" s="15" t="s">
        <v>17507</v>
      </c>
      <c r="O318" s="15" t="s">
        <v>31</v>
      </c>
      <c r="P318" s="19">
        <v>0</v>
      </c>
    </row>
    <row r="319" spans="1:16" ht="14.95" x14ac:dyDescent="0.25">
      <c r="A319" s="15" t="s">
        <v>29</v>
      </c>
      <c r="B319" s="15" t="s">
        <v>17191</v>
      </c>
      <c r="C319" s="16" t="s">
        <v>31</v>
      </c>
      <c r="D319" s="15" t="s">
        <v>31</v>
      </c>
      <c r="E319" s="15" t="s">
        <v>17519</v>
      </c>
      <c r="F319" s="15" t="s">
        <v>13612</v>
      </c>
      <c r="G319" s="15" t="s">
        <v>75</v>
      </c>
      <c r="H319" s="17">
        <v>41216</v>
      </c>
      <c r="I319" s="17">
        <v>41965</v>
      </c>
      <c r="J319" s="15" t="s">
        <v>31</v>
      </c>
      <c r="K319" s="15" t="s">
        <v>36</v>
      </c>
      <c r="L319" s="22">
        <v>-2476624</v>
      </c>
      <c r="M319" s="15" t="s">
        <v>37</v>
      </c>
      <c r="N319" s="15" t="s">
        <v>17512</v>
      </c>
      <c r="O319" s="15" t="s">
        <v>31</v>
      </c>
      <c r="P319" s="19">
        <v>0</v>
      </c>
    </row>
    <row r="320" spans="1:16" ht="14.95" x14ac:dyDescent="0.25">
      <c r="A320" s="15" t="s">
        <v>29</v>
      </c>
      <c r="B320" s="15" t="s">
        <v>17191</v>
      </c>
      <c r="C320" s="16" t="s">
        <v>31</v>
      </c>
      <c r="D320" s="15" t="s">
        <v>31</v>
      </c>
      <c r="E320" s="15" t="s">
        <v>17519</v>
      </c>
      <c r="F320" s="15" t="s">
        <v>13612</v>
      </c>
      <c r="G320" s="15" t="s">
        <v>75</v>
      </c>
      <c r="H320" s="17">
        <v>41216</v>
      </c>
      <c r="I320" s="17">
        <v>41965</v>
      </c>
      <c r="J320" s="15" t="s">
        <v>31</v>
      </c>
      <c r="K320" s="15" t="s">
        <v>36</v>
      </c>
      <c r="L320" s="22">
        <v>-6120000</v>
      </c>
      <c r="M320" s="15" t="s">
        <v>37</v>
      </c>
      <c r="N320" s="15" t="s">
        <v>17509</v>
      </c>
      <c r="O320" s="15" t="s">
        <v>31</v>
      </c>
      <c r="P320" s="19">
        <v>0</v>
      </c>
    </row>
    <row r="321" spans="1:16" ht="14.95" x14ac:dyDescent="0.25">
      <c r="A321" s="15" t="s">
        <v>29</v>
      </c>
      <c r="B321" s="15" t="s">
        <v>17191</v>
      </c>
      <c r="C321" s="16" t="s">
        <v>31</v>
      </c>
      <c r="D321" s="15" t="s">
        <v>31</v>
      </c>
      <c r="E321" s="15" t="s">
        <v>17519</v>
      </c>
      <c r="F321" s="15" t="s">
        <v>13612</v>
      </c>
      <c r="G321" s="15" t="s">
        <v>75</v>
      </c>
      <c r="H321" s="17">
        <v>41216</v>
      </c>
      <c r="I321" s="17">
        <v>41965</v>
      </c>
      <c r="J321" s="15" t="s">
        <v>31</v>
      </c>
      <c r="K321" s="15" t="s">
        <v>36</v>
      </c>
      <c r="L321" s="22">
        <v>-4892857</v>
      </c>
      <c r="M321" s="15" t="s">
        <v>37</v>
      </c>
      <c r="N321" s="15" t="s">
        <v>17507</v>
      </c>
      <c r="O321" s="15" t="s">
        <v>31</v>
      </c>
      <c r="P321" s="19">
        <v>0</v>
      </c>
    </row>
    <row r="322" spans="1:16" ht="14.95" x14ac:dyDescent="0.25">
      <c r="A322" s="15" t="s">
        <v>29</v>
      </c>
      <c r="B322" s="15" t="s">
        <v>17191</v>
      </c>
      <c r="C322" s="16" t="s">
        <v>31</v>
      </c>
      <c r="D322" s="15" t="s">
        <v>31</v>
      </c>
      <c r="E322" s="15" t="s">
        <v>17519</v>
      </c>
      <c r="F322" s="15" t="s">
        <v>13612</v>
      </c>
      <c r="G322" s="15" t="s">
        <v>75</v>
      </c>
      <c r="H322" s="17">
        <v>41216</v>
      </c>
      <c r="I322" s="17">
        <v>41965</v>
      </c>
      <c r="J322" s="15" t="s">
        <v>31</v>
      </c>
      <c r="K322" s="15" t="s">
        <v>36</v>
      </c>
      <c r="L322" s="22">
        <v>-1500000</v>
      </c>
      <c r="M322" s="15" t="s">
        <v>37</v>
      </c>
      <c r="N322" s="15" t="s">
        <v>17520</v>
      </c>
      <c r="O322" s="15" t="s">
        <v>31</v>
      </c>
      <c r="P322" s="19">
        <v>0</v>
      </c>
    </row>
    <row r="323" spans="1:16" ht="14.95" x14ac:dyDescent="0.25">
      <c r="A323" s="15" t="s">
        <v>29</v>
      </c>
      <c r="B323" s="15" t="s">
        <v>17191</v>
      </c>
      <c r="C323" s="16" t="s">
        <v>31</v>
      </c>
      <c r="D323" s="15" t="s">
        <v>31</v>
      </c>
      <c r="E323" s="15" t="s">
        <v>17519</v>
      </c>
      <c r="F323" s="15" t="s">
        <v>13612</v>
      </c>
      <c r="G323" s="15" t="s">
        <v>75</v>
      </c>
      <c r="H323" s="17">
        <v>41216</v>
      </c>
      <c r="I323" s="17">
        <v>41965</v>
      </c>
      <c r="J323" s="15" t="s">
        <v>31</v>
      </c>
      <c r="K323" s="15" t="s">
        <v>36</v>
      </c>
      <c r="L323" s="22">
        <v>-1209514</v>
      </c>
      <c r="M323" s="15" t="s">
        <v>37</v>
      </c>
      <c r="N323" s="15" t="s">
        <v>17506</v>
      </c>
      <c r="O323" s="15" t="s">
        <v>31</v>
      </c>
      <c r="P323" s="19">
        <v>0</v>
      </c>
    </row>
    <row r="324" spans="1:16" ht="14.95" x14ac:dyDescent="0.25">
      <c r="A324" s="15" t="s">
        <v>29</v>
      </c>
      <c r="B324" s="15" t="s">
        <v>17191</v>
      </c>
      <c r="C324" s="16" t="s">
        <v>31</v>
      </c>
      <c r="D324" s="15" t="s">
        <v>31</v>
      </c>
      <c r="E324" s="15" t="s">
        <v>17519</v>
      </c>
      <c r="F324" s="15" t="s">
        <v>13612</v>
      </c>
      <c r="G324" s="15" t="s">
        <v>75</v>
      </c>
      <c r="H324" s="17">
        <v>41216</v>
      </c>
      <c r="I324" s="17">
        <v>41965</v>
      </c>
      <c r="J324" s="15" t="s">
        <v>31</v>
      </c>
      <c r="K324" s="15" t="s">
        <v>36</v>
      </c>
      <c r="L324" s="22">
        <v>-856250</v>
      </c>
      <c r="M324" s="15" t="s">
        <v>37</v>
      </c>
      <c r="N324" s="15" t="s">
        <v>17505</v>
      </c>
      <c r="O324" s="15" t="s">
        <v>31</v>
      </c>
      <c r="P324" s="19">
        <v>0</v>
      </c>
    </row>
    <row r="325" spans="1:16" ht="14.95" x14ac:dyDescent="0.25">
      <c r="A325" s="15" t="s">
        <v>29</v>
      </c>
      <c r="B325" s="15" t="s">
        <v>17191</v>
      </c>
      <c r="C325" s="16" t="s">
        <v>31</v>
      </c>
      <c r="D325" s="15" t="s">
        <v>31</v>
      </c>
      <c r="E325" s="15" t="s">
        <v>17521</v>
      </c>
      <c r="F325" s="15" t="s">
        <v>13612</v>
      </c>
      <c r="G325" s="15" t="s">
        <v>75</v>
      </c>
      <c r="H325" s="17">
        <v>41246</v>
      </c>
      <c r="I325" s="17">
        <v>41965</v>
      </c>
      <c r="J325" s="15" t="s">
        <v>31</v>
      </c>
      <c r="K325" s="15" t="s">
        <v>36</v>
      </c>
      <c r="L325" s="22">
        <v>-6915105</v>
      </c>
      <c r="M325" s="15" t="s">
        <v>37</v>
      </c>
      <c r="N325" s="15" t="s">
        <v>17507</v>
      </c>
      <c r="O325" s="15" t="s">
        <v>31</v>
      </c>
      <c r="P325" s="19">
        <v>0</v>
      </c>
    </row>
    <row r="326" spans="1:16" ht="14.95" x14ac:dyDescent="0.25">
      <c r="A326" s="15" t="s">
        <v>29</v>
      </c>
      <c r="B326" s="15" t="s">
        <v>17191</v>
      </c>
      <c r="C326" s="16" t="s">
        <v>31</v>
      </c>
      <c r="D326" s="15" t="s">
        <v>31</v>
      </c>
      <c r="E326" s="15" t="s">
        <v>17521</v>
      </c>
      <c r="F326" s="15" t="s">
        <v>13612</v>
      </c>
      <c r="G326" s="15" t="s">
        <v>75</v>
      </c>
      <c r="H326" s="17">
        <v>41246</v>
      </c>
      <c r="I326" s="17">
        <v>41965</v>
      </c>
      <c r="J326" s="15" t="s">
        <v>31</v>
      </c>
      <c r="K326" s="15" t="s">
        <v>36</v>
      </c>
      <c r="L326" s="22">
        <v>-1238312</v>
      </c>
      <c r="M326" s="15" t="s">
        <v>37</v>
      </c>
      <c r="N326" s="15" t="s">
        <v>17512</v>
      </c>
      <c r="O326" s="15" t="s">
        <v>31</v>
      </c>
      <c r="P326" s="19">
        <v>0</v>
      </c>
    </row>
    <row r="327" spans="1:16" ht="14.95" x14ac:dyDescent="0.25">
      <c r="A327" s="15" t="s">
        <v>29</v>
      </c>
      <c r="B327" s="15" t="s">
        <v>17191</v>
      </c>
      <c r="C327" s="16" t="s">
        <v>31</v>
      </c>
      <c r="D327" s="15" t="s">
        <v>31</v>
      </c>
      <c r="E327" s="15" t="s">
        <v>17521</v>
      </c>
      <c r="F327" s="15" t="s">
        <v>13612</v>
      </c>
      <c r="G327" s="15" t="s">
        <v>75</v>
      </c>
      <c r="H327" s="17">
        <v>41246</v>
      </c>
      <c r="I327" s="17">
        <v>41965</v>
      </c>
      <c r="J327" s="15" t="s">
        <v>31</v>
      </c>
      <c r="K327" s="15" t="s">
        <v>36</v>
      </c>
      <c r="L327" s="22">
        <v>-8645000</v>
      </c>
      <c r="M327" s="15" t="s">
        <v>37</v>
      </c>
      <c r="N327" s="15" t="s">
        <v>17509</v>
      </c>
      <c r="O327" s="15" t="s">
        <v>31</v>
      </c>
      <c r="P327" s="19">
        <v>0</v>
      </c>
    </row>
    <row r="328" spans="1:16" ht="14.95" x14ac:dyDescent="0.25">
      <c r="A328" s="15" t="s">
        <v>29</v>
      </c>
      <c r="B328" s="15" t="s">
        <v>17191</v>
      </c>
      <c r="C328" s="16" t="s">
        <v>31</v>
      </c>
      <c r="D328" s="15" t="s">
        <v>31</v>
      </c>
      <c r="E328" s="15" t="s">
        <v>17521</v>
      </c>
      <c r="F328" s="15" t="s">
        <v>13612</v>
      </c>
      <c r="G328" s="15" t="s">
        <v>75</v>
      </c>
      <c r="H328" s="17">
        <v>41246</v>
      </c>
      <c r="I328" s="17">
        <v>41965</v>
      </c>
      <c r="J328" s="15" t="s">
        <v>31</v>
      </c>
      <c r="K328" s="15" t="s">
        <v>36</v>
      </c>
      <c r="L328" s="22">
        <v>-300000</v>
      </c>
      <c r="M328" s="15" t="s">
        <v>37</v>
      </c>
      <c r="N328" s="15" t="s">
        <v>17522</v>
      </c>
      <c r="O328" s="15" t="s">
        <v>31</v>
      </c>
      <c r="P328" s="19">
        <v>0</v>
      </c>
    </row>
    <row r="329" spans="1:16" ht="14.95" x14ac:dyDescent="0.25">
      <c r="A329" s="15" t="s">
        <v>29</v>
      </c>
      <c r="B329" s="15" t="s">
        <v>17191</v>
      </c>
      <c r="C329" s="16" t="s">
        <v>31</v>
      </c>
      <c r="D329" s="15" t="s">
        <v>31</v>
      </c>
      <c r="E329" s="15" t="s">
        <v>17521</v>
      </c>
      <c r="F329" s="15" t="s">
        <v>13612</v>
      </c>
      <c r="G329" s="15" t="s">
        <v>75</v>
      </c>
      <c r="H329" s="17">
        <v>41246</v>
      </c>
      <c r="I329" s="17">
        <v>41965</v>
      </c>
      <c r="J329" s="15" t="s">
        <v>31</v>
      </c>
      <c r="K329" s="15" t="s">
        <v>36</v>
      </c>
      <c r="L329" s="22">
        <v>-1210143</v>
      </c>
      <c r="M329" s="15" t="s">
        <v>37</v>
      </c>
      <c r="N329" s="15" t="s">
        <v>17505</v>
      </c>
      <c r="O329" s="15" t="s">
        <v>31</v>
      </c>
      <c r="P329" s="19">
        <v>0</v>
      </c>
    </row>
    <row r="330" spans="1:16" ht="14.95" x14ac:dyDescent="0.25">
      <c r="A330" s="15" t="s">
        <v>29</v>
      </c>
      <c r="B330" s="15" t="s">
        <v>17191</v>
      </c>
      <c r="C330" s="16" t="s">
        <v>31</v>
      </c>
      <c r="D330" s="15" t="s">
        <v>31</v>
      </c>
      <c r="E330" s="15" t="s">
        <v>17521</v>
      </c>
      <c r="F330" s="15" t="s">
        <v>13612</v>
      </c>
      <c r="G330" s="15" t="s">
        <v>75</v>
      </c>
      <c r="H330" s="17">
        <v>41246</v>
      </c>
      <c r="I330" s="17">
        <v>41965</v>
      </c>
      <c r="J330" s="15" t="s">
        <v>31</v>
      </c>
      <c r="K330" s="15" t="s">
        <v>36</v>
      </c>
      <c r="L330" s="22">
        <v>-300000</v>
      </c>
      <c r="M330" s="15" t="s">
        <v>37</v>
      </c>
      <c r="N330" s="15" t="s">
        <v>17523</v>
      </c>
      <c r="O330" s="15" t="s">
        <v>31</v>
      </c>
      <c r="P330" s="19">
        <v>0</v>
      </c>
    </row>
    <row r="331" spans="1:16" ht="14.95" x14ac:dyDescent="0.25">
      <c r="A331" s="15" t="s">
        <v>29</v>
      </c>
      <c r="B331" s="15" t="s">
        <v>17191</v>
      </c>
      <c r="C331" s="16" t="s">
        <v>31</v>
      </c>
      <c r="D331" s="15" t="s">
        <v>31</v>
      </c>
      <c r="E331" s="15" t="s">
        <v>17521</v>
      </c>
      <c r="F331" s="15" t="s">
        <v>13612</v>
      </c>
      <c r="G331" s="15" t="s">
        <v>75</v>
      </c>
      <c r="H331" s="17">
        <v>41246</v>
      </c>
      <c r="I331" s="17">
        <v>41965</v>
      </c>
      <c r="J331" s="15" t="s">
        <v>31</v>
      </c>
      <c r="K331" s="15" t="s">
        <v>36</v>
      </c>
      <c r="L331" s="22">
        <v>-1709414</v>
      </c>
      <c r="M331" s="15" t="s">
        <v>37</v>
      </c>
      <c r="N331" s="15" t="s">
        <v>17506</v>
      </c>
      <c r="O331" s="15" t="s">
        <v>31</v>
      </c>
      <c r="P331" s="19">
        <v>0</v>
      </c>
    </row>
    <row r="332" spans="1:16" ht="14.95" x14ac:dyDescent="0.25">
      <c r="A332" s="15" t="s">
        <v>29</v>
      </c>
      <c r="B332" s="15" t="s">
        <v>17191</v>
      </c>
      <c r="C332" s="16" t="s">
        <v>31</v>
      </c>
      <c r="D332" s="15" t="s">
        <v>31</v>
      </c>
      <c r="E332" s="15" t="s">
        <v>17524</v>
      </c>
      <c r="F332" s="15" t="s">
        <v>13612</v>
      </c>
      <c r="G332" s="15" t="s">
        <v>75</v>
      </c>
      <c r="H332" s="17">
        <v>41277</v>
      </c>
      <c r="I332" s="17">
        <v>41965</v>
      </c>
      <c r="J332" s="15" t="s">
        <v>31</v>
      </c>
      <c r="K332" s="15" t="s">
        <v>36</v>
      </c>
      <c r="L332" s="22">
        <v>-207690</v>
      </c>
      <c r="M332" s="15" t="s">
        <v>37</v>
      </c>
      <c r="N332" s="15" t="s">
        <v>17525</v>
      </c>
      <c r="O332" s="15" t="s">
        <v>31</v>
      </c>
      <c r="P332" s="19">
        <v>0</v>
      </c>
    </row>
    <row r="333" spans="1:16" ht="14.95" x14ac:dyDescent="0.25">
      <c r="A333" s="15" t="s">
        <v>29</v>
      </c>
      <c r="B333" s="15" t="s">
        <v>17191</v>
      </c>
      <c r="C333" s="16" t="s">
        <v>31</v>
      </c>
      <c r="D333" s="15" t="s">
        <v>31</v>
      </c>
      <c r="E333" s="15" t="s">
        <v>17524</v>
      </c>
      <c r="F333" s="15" t="s">
        <v>13612</v>
      </c>
      <c r="G333" s="15" t="s">
        <v>75</v>
      </c>
      <c r="H333" s="17">
        <v>41277</v>
      </c>
      <c r="I333" s="17">
        <v>41965</v>
      </c>
      <c r="J333" s="15" t="s">
        <v>31</v>
      </c>
      <c r="K333" s="15" t="s">
        <v>36</v>
      </c>
      <c r="L333" s="22">
        <v>-1693883</v>
      </c>
      <c r="M333" s="15" t="s">
        <v>37</v>
      </c>
      <c r="N333" s="15" t="s">
        <v>17506</v>
      </c>
      <c r="O333" s="15" t="s">
        <v>31</v>
      </c>
      <c r="P333" s="19">
        <v>0</v>
      </c>
    </row>
    <row r="334" spans="1:16" ht="14.95" x14ac:dyDescent="0.25">
      <c r="A334" s="15" t="s">
        <v>29</v>
      </c>
      <c r="B334" s="15" t="s">
        <v>17191</v>
      </c>
      <c r="C334" s="16" t="s">
        <v>31</v>
      </c>
      <c r="D334" s="15" t="s">
        <v>31</v>
      </c>
      <c r="E334" s="15" t="s">
        <v>17524</v>
      </c>
      <c r="F334" s="15" t="s">
        <v>13612</v>
      </c>
      <c r="G334" s="15" t="s">
        <v>75</v>
      </c>
      <c r="H334" s="17">
        <v>41277</v>
      </c>
      <c r="I334" s="17">
        <v>41965</v>
      </c>
      <c r="J334" s="15" t="s">
        <v>31</v>
      </c>
      <c r="K334" s="15" t="s">
        <v>36</v>
      </c>
      <c r="L334" s="22">
        <v>-1199149</v>
      </c>
      <c r="M334" s="15" t="s">
        <v>37</v>
      </c>
      <c r="N334" s="15" t="s">
        <v>17505</v>
      </c>
      <c r="O334" s="15" t="s">
        <v>31</v>
      </c>
      <c r="P334" s="19">
        <v>0</v>
      </c>
    </row>
    <row r="335" spans="1:16" ht="14.95" x14ac:dyDescent="0.25">
      <c r="A335" s="15" t="s">
        <v>29</v>
      </c>
      <c r="B335" s="15" t="s">
        <v>17191</v>
      </c>
      <c r="C335" s="16" t="s">
        <v>31</v>
      </c>
      <c r="D335" s="15" t="s">
        <v>31</v>
      </c>
      <c r="E335" s="15" t="s">
        <v>17524</v>
      </c>
      <c r="F335" s="15" t="s">
        <v>13612</v>
      </c>
      <c r="G335" s="15" t="s">
        <v>75</v>
      </c>
      <c r="H335" s="17">
        <v>41277</v>
      </c>
      <c r="I335" s="17">
        <v>41965</v>
      </c>
      <c r="J335" s="15" t="s">
        <v>31</v>
      </c>
      <c r="K335" s="15" t="s">
        <v>36</v>
      </c>
      <c r="L335" s="22">
        <v>-6852279</v>
      </c>
      <c r="M335" s="15" t="s">
        <v>37</v>
      </c>
      <c r="N335" s="15" t="s">
        <v>17507</v>
      </c>
      <c r="O335" s="15" t="s">
        <v>31</v>
      </c>
      <c r="P335" s="19">
        <v>0</v>
      </c>
    </row>
    <row r="336" spans="1:16" ht="14.95" x14ac:dyDescent="0.25">
      <c r="A336" s="15" t="s">
        <v>29</v>
      </c>
      <c r="B336" s="15" t="s">
        <v>17191</v>
      </c>
      <c r="C336" s="16" t="s">
        <v>31</v>
      </c>
      <c r="D336" s="15" t="s">
        <v>31</v>
      </c>
      <c r="E336" s="15" t="s">
        <v>17524</v>
      </c>
      <c r="F336" s="15" t="s">
        <v>13612</v>
      </c>
      <c r="G336" s="15" t="s">
        <v>75</v>
      </c>
      <c r="H336" s="17">
        <v>41277</v>
      </c>
      <c r="I336" s="17">
        <v>41965</v>
      </c>
      <c r="J336" s="15" t="s">
        <v>31</v>
      </c>
      <c r="K336" s="15" t="s">
        <v>36</v>
      </c>
      <c r="L336" s="22">
        <v>-8566000</v>
      </c>
      <c r="M336" s="15" t="s">
        <v>37</v>
      </c>
      <c r="N336" s="15" t="s">
        <v>17509</v>
      </c>
      <c r="O336" s="15" t="s">
        <v>31</v>
      </c>
      <c r="P336" s="19">
        <v>0</v>
      </c>
    </row>
    <row r="337" spans="1:16" ht="14.95" x14ac:dyDescent="0.25">
      <c r="A337" s="15" t="s">
        <v>29</v>
      </c>
      <c r="B337" s="15" t="s">
        <v>17191</v>
      </c>
      <c r="C337" s="16" t="s">
        <v>31</v>
      </c>
      <c r="D337" s="15" t="s">
        <v>31</v>
      </c>
      <c r="E337" s="15" t="s">
        <v>17524</v>
      </c>
      <c r="F337" s="15" t="s">
        <v>13612</v>
      </c>
      <c r="G337" s="15" t="s">
        <v>75</v>
      </c>
      <c r="H337" s="17">
        <v>41277</v>
      </c>
      <c r="I337" s="17">
        <v>41965</v>
      </c>
      <c r="J337" s="15" t="s">
        <v>31</v>
      </c>
      <c r="K337" s="15" t="s">
        <v>36</v>
      </c>
      <c r="L337" s="22">
        <v>-1238312</v>
      </c>
      <c r="M337" s="15" t="s">
        <v>37</v>
      </c>
      <c r="N337" s="15" t="s">
        <v>17526</v>
      </c>
      <c r="O337" s="15" t="s">
        <v>31</v>
      </c>
      <c r="P337" s="19">
        <v>0</v>
      </c>
    </row>
    <row r="338" spans="1:16" ht="14.95" x14ac:dyDescent="0.25">
      <c r="A338" s="15" t="s">
        <v>29</v>
      </c>
      <c r="B338" s="15" t="s">
        <v>17191</v>
      </c>
      <c r="C338" s="16" t="s">
        <v>31</v>
      </c>
      <c r="D338" s="15" t="s">
        <v>31</v>
      </c>
      <c r="E338" s="15" t="s">
        <v>17524</v>
      </c>
      <c r="F338" s="15" t="s">
        <v>13612</v>
      </c>
      <c r="G338" s="15" t="s">
        <v>75</v>
      </c>
      <c r="H338" s="17">
        <v>41277</v>
      </c>
      <c r="I338" s="17">
        <v>41965</v>
      </c>
      <c r="J338" s="15" t="s">
        <v>31</v>
      </c>
      <c r="K338" s="15" t="s">
        <v>36</v>
      </c>
      <c r="L338" s="22">
        <v>-40250</v>
      </c>
      <c r="M338" s="15" t="s">
        <v>37</v>
      </c>
      <c r="N338" s="15" t="s">
        <v>17527</v>
      </c>
      <c r="O338" s="15" t="s">
        <v>31</v>
      </c>
      <c r="P338" s="19">
        <v>0</v>
      </c>
    </row>
    <row r="339" spans="1:16" ht="14.95" x14ac:dyDescent="0.25">
      <c r="A339" s="15" t="s">
        <v>29</v>
      </c>
      <c r="B339" s="15" t="s">
        <v>17191</v>
      </c>
      <c r="C339" s="16" t="s">
        <v>31</v>
      </c>
      <c r="D339" s="15" t="s">
        <v>31</v>
      </c>
      <c r="E339" s="15" t="s">
        <v>17528</v>
      </c>
      <c r="F339" s="15" t="s">
        <v>13612</v>
      </c>
      <c r="G339" s="15" t="s">
        <v>75</v>
      </c>
      <c r="H339" s="17">
        <v>41308</v>
      </c>
      <c r="I339" s="17">
        <v>41965</v>
      </c>
      <c r="J339" s="15" t="s">
        <v>31</v>
      </c>
      <c r="K339" s="15" t="s">
        <v>36</v>
      </c>
      <c r="L339" s="22">
        <v>-1991646</v>
      </c>
      <c r="M339" s="15" t="s">
        <v>37</v>
      </c>
      <c r="N339" s="15" t="s">
        <v>17505</v>
      </c>
      <c r="O339" s="15" t="s">
        <v>31</v>
      </c>
      <c r="P339" s="19">
        <v>0</v>
      </c>
    </row>
    <row r="340" spans="1:16" ht="14.95" x14ac:dyDescent="0.25">
      <c r="A340" s="15" t="s">
        <v>29</v>
      </c>
      <c r="B340" s="15" t="s">
        <v>17191</v>
      </c>
      <c r="C340" s="16" t="s">
        <v>31</v>
      </c>
      <c r="D340" s="15" t="s">
        <v>31</v>
      </c>
      <c r="E340" s="15" t="s">
        <v>17528</v>
      </c>
      <c r="F340" s="15" t="s">
        <v>13612</v>
      </c>
      <c r="G340" s="15" t="s">
        <v>75</v>
      </c>
      <c r="H340" s="17">
        <v>41308</v>
      </c>
      <c r="I340" s="17">
        <v>41965</v>
      </c>
      <c r="J340" s="15" t="s">
        <v>31</v>
      </c>
      <c r="K340" s="15" t="s">
        <v>36</v>
      </c>
      <c r="L340" s="22">
        <v>-14226044</v>
      </c>
      <c r="M340" s="15" t="s">
        <v>37</v>
      </c>
      <c r="N340" s="15" t="s">
        <v>17509</v>
      </c>
      <c r="O340" s="15" t="s">
        <v>31</v>
      </c>
      <c r="P340" s="19">
        <v>0</v>
      </c>
    </row>
    <row r="341" spans="1:16" ht="14.95" x14ac:dyDescent="0.25">
      <c r="A341" s="15" t="s">
        <v>29</v>
      </c>
      <c r="B341" s="15" t="s">
        <v>17191</v>
      </c>
      <c r="C341" s="16" t="s">
        <v>31</v>
      </c>
      <c r="D341" s="15" t="s">
        <v>31</v>
      </c>
      <c r="E341" s="15" t="s">
        <v>17528</v>
      </c>
      <c r="F341" s="15" t="s">
        <v>13612</v>
      </c>
      <c r="G341" s="15" t="s">
        <v>75</v>
      </c>
      <c r="H341" s="17">
        <v>41308</v>
      </c>
      <c r="I341" s="17">
        <v>41965</v>
      </c>
      <c r="J341" s="15" t="s">
        <v>31</v>
      </c>
      <c r="K341" s="15" t="s">
        <v>36</v>
      </c>
      <c r="L341" s="22">
        <v>-500000</v>
      </c>
      <c r="M341" s="15" t="s">
        <v>37</v>
      </c>
      <c r="N341" s="15" t="s">
        <v>17529</v>
      </c>
      <c r="O341" s="15" t="s">
        <v>31</v>
      </c>
      <c r="P341" s="19">
        <v>0</v>
      </c>
    </row>
    <row r="342" spans="1:16" ht="14.95" x14ac:dyDescent="0.25">
      <c r="A342" s="15" t="s">
        <v>29</v>
      </c>
      <c r="B342" s="15" t="s">
        <v>17191</v>
      </c>
      <c r="C342" s="16" t="s">
        <v>31</v>
      </c>
      <c r="D342" s="15" t="s">
        <v>31</v>
      </c>
      <c r="E342" s="15" t="s">
        <v>17528</v>
      </c>
      <c r="F342" s="15" t="s">
        <v>13612</v>
      </c>
      <c r="G342" s="15" t="s">
        <v>75</v>
      </c>
      <c r="H342" s="17">
        <v>41308</v>
      </c>
      <c r="I342" s="17">
        <v>41965</v>
      </c>
      <c r="J342" s="15" t="s">
        <v>31</v>
      </c>
      <c r="K342" s="15" t="s">
        <v>36</v>
      </c>
      <c r="L342" s="22">
        <v>-80500</v>
      </c>
      <c r="M342" s="15" t="s">
        <v>37</v>
      </c>
      <c r="N342" s="15" t="s">
        <v>17529</v>
      </c>
      <c r="O342" s="15" t="s">
        <v>31</v>
      </c>
      <c r="P342" s="19">
        <v>0</v>
      </c>
    </row>
    <row r="343" spans="1:16" ht="14.95" x14ac:dyDescent="0.25">
      <c r="A343" s="15" t="s">
        <v>29</v>
      </c>
      <c r="B343" s="15" t="s">
        <v>17191</v>
      </c>
      <c r="C343" s="16" t="s">
        <v>31</v>
      </c>
      <c r="D343" s="15" t="s">
        <v>31</v>
      </c>
      <c r="E343" s="15" t="s">
        <v>17528</v>
      </c>
      <c r="F343" s="15" t="s">
        <v>13612</v>
      </c>
      <c r="G343" s="15" t="s">
        <v>75</v>
      </c>
      <c r="H343" s="17">
        <v>41308</v>
      </c>
      <c r="I343" s="17">
        <v>41965</v>
      </c>
      <c r="J343" s="15" t="s">
        <v>31</v>
      </c>
      <c r="K343" s="15" t="s">
        <v>36</v>
      </c>
      <c r="L343" s="22">
        <v>-250000</v>
      </c>
      <c r="M343" s="15" t="s">
        <v>37</v>
      </c>
      <c r="N343" s="15" t="s">
        <v>17529</v>
      </c>
      <c r="O343" s="15" t="s">
        <v>31</v>
      </c>
      <c r="P343" s="19">
        <v>0</v>
      </c>
    </row>
    <row r="344" spans="1:16" ht="14.95" x14ac:dyDescent="0.25">
      <c r="A344" s="15" t="s">
        <v>29</v>
      </c>
      <c r="B344" s="15" t="s">
        <v>17191</v>
      </c>
      <c r="C344" s="16" t="s">
        <v>31</v>
      </c>
      <c r="D344" s="15" t="s">
        <v>31</v>
      </c>
      <c r="E344" s="15" t="s">
        <v>17528</v>
      </c>
      <c r="F344" s="15" t="s">
        <v>13612</v>
      </c>
      <c r="G344" s="15" t="s">
        <v>75</v>
      </c>
      <c r="H344" s="17">
        <v>41308</v>
      </c>
      <c r="I344" s="17">
        <v>41965</v>
      </c>
      <c r="J344" s="15" t="s">
        <v>31</v>
      </c>
      <c r="K344" s="15" t="s">
        <v>36</v>
      </c>
      <c r="L344" s="22">
        <v>-1000000</v>
      </c>
      <c r="M344" s="15" t="s">
        <v>37</v>
      </c>
      <c r="N344" s="15" t="s">
        <v>17529</v>
      </c>
      <c r="O344" s="15" t="s">
        <v>31</v>
      </c>
      <c r="P344" s="19">
        <v>0</v>
      </c>
    </row>
    <row r="345" spans="1:16" ht="14.95" x14ac:dyDescent="0.25">
      <c r="A345" s="15" t="s">
        <v>29</v>
      </c>
      <c r="B345" s="15" t="s">
        <v>17191</v>
      </c>
      <c r="C345" s="16" t="s">
        <v>31</v>
      </c>
      <c r="D345" s="15" t="s">
        <v>31</v>
      </c>
      <c r="E345" s="15" t="s">
        <v>17528</v>
      </c>
      <c r="F345" s="15" t="s">
        <v>13612</v>
      </c>
      <c r="G345" s="15" t="s">
        <v>75</v>
      </c>
      <c r="H345" s="17">
        <v>41308</v>
      </c>
      <c r="I345" s="17">
        <v>41965</v>
      </c>
      <c r="J345" s="15" t="s">
        <v>31</v>
      </c>
      <c r="K345" s="15" t="s">
        <v>36</v>
      </c>
      <c r="L345" s="22">
        <v>-11380835</v>
      </c>
      <c r="M345" s="15" t="s">
        <v>37</v>
      </c>
      <c r="N345" s="15" t="s">
        <v>17507</v>
      </c>
      <c r="O345" s="15" t="s">
        <v>31</v>
      </c>
      <c r="P345" s="19">
        <v>0</v>
      </c>
    </row>
    <row r="346" spans="1:16" ht="14.95" x14ac:dyDescent="0.25">
      <c r="A346" s="15" t="s">
        <v>29</v>
      </c>
      <c r="B346" s="15" t="s">
        <v>17191</v>
      </c>
      <c r="C346" s="16" t="s">
        <v>31</v>
      </c>
      <c r="D346" s="15" t="s">
        <v>31</v>
      </c>
      <c r="E346" s="15" t="s">
        <v>17528</v>
      </c>
      <c r="F346" s="15" t="s">
        <v>13612</v>
      </c>
      <c r="G346" s="15" t="s">
        <v>75</v>
      </c>
      <c r="H346" s="17">
        <v>41308</v>
      </c>
      <c r="I346" s="17">
        <v>41965</v>
      </c>
      <c r="J346" s="15" t="s">
        <v>31</v>
      </c>
      <c r="K346" s="15" t="s">
        <v>36</v>
      </c>
      <c r="L346" s="22">
        <v>-1600000</v>
      </c>
      <c r="M346" s="15" t="s">
        <v>37</v>
      </c>
      <c r="N346" s="15" t="s">
        <v>17520</v>
      </c>
      <c r="O346" s="15" t="s">
        <v>31</v>
      </c>
      <c r="P346" s="19">
        <v>0</v>
      </c>
    </row>
    <row r="347" spans="1:16" ht="14.95" x14ac:dyDescent="0.25">
      <c r="A347" s="15" t="s">
        <v>29</v>
      </c>
      <c r="B347" s="15" t="s">
        <v>17191</v>
      </c>
      <c r="C347" s="16" t="s">
        <v>31</v>
      </c>
      <c r="D347" s="15" t="s">
        <v>31</v>
      </c>
      <c r="E347" s="15" t="s">
        <v>17528</v>
      </c>
      <c r="F347" s="15" t="s">
        <v>13612</v>
      </c>
      <c r="G347" s="15" t="s">
        <v>75</v>
      </c>
      <c r="H347" s="17">
        <v>41308</v>
      </c>
      <c r="I347" s="17">
        <v>41965</v>
      </c>
      <c r="J347" s="15" t="s">
        <v>31</v>
      </c>
      <c r="K347" s="15" t="s">
        <v>36</v>
      </c>
      <c r="L347" s="22">
        <v>-2813342</v>
      </c>
      <c r="M347" s="15" t="s">
        <v>37</v>
      </c>
      <c r="N347" s="15" t="s">
        <v>17506</v>
      </c>
      <c r="O347" s="15" t="s">
        <v>31</v>
      </c>
      <c r="P347" s="19">
        <v>0</v>
      </c>
    </row>
    <row r="348" spans="1:16" ht="14.95" x14ac:dyDescent="0.25">
      <c r="A348" s="15" t="s">
        <v>29</v>
      </c>
      <c r="B348" s="15" t="s">
        <v>17191</v>
      </c>
      <c r="C348" s="16" t="s">
        <v>31</v>
      </c>
      <c r="D348" s="15" t="s">
        <v>31</v>
      </c>
      <c r="E348" s="15" t="s">
        <v>17530</v>
      </c>
      <c r="F348" s="15" t="s">
        <v>13612</v>
      </c>
      <c r="G348" s="15" t="s">
        <v>75</v>
      </c>
      <c r="H348" s="17">
        <v>41336</v>
      </c>
      <c r="I348" s="17">
        <v>41965</v>
      </c>
      <c r="J348" s="15" t="s">
        <v>31</v>
      </c>
      <c r="K348" s="15" t="s">
        <v>36</v>
      </c>
      <c r="L348" s="22">
        <v>-2476624</v>
      </c>
      <c r="M348" s="15" t="s">
        <v>37</v>
      </c>
      <c r="N348" s="15" t="s">
        <v>17526</v>
      </c>
      <c r="O348" s="15" t="s">
        <v>31</v>
      </c>
      <c r="P348" s="19">
        <v>0</v>
      </c>
    </row>
    <row r="349" spans="1:16" ht="14.95" x14ac:dyDescent="0.25">
      <c r="A349" s="15" t="s">
        <v>29</v>
      </c>
      <c r="B349" s="15" t="s">
        <v>17191</v>
      </c>
      <c r="C349" s="16" t="s">
        <v>31</v>
      </c>
      <c r="D349" s="15" t="s">
        <v>31</v>
      </c>
      <c r="E349" s="15" t="s">
        <v>17530</v>
      </c>
      <c r="F349" s="15" t="s">
        <v>13612</v>
      </c>
      <c r="G349" s="15" t="s">
        <v>75</v>
      </c>
      <c r="H349" s="17">
        <v>41336</v>
      </c>
      <c r="I349" s="17">
        <v>41965</v>
      </c>
      <c r="J349" s="15" t="s">
        <v>31</v>
      </c>
      <c r="K349" s="15" t="s">
        <v>36</v>
      </c>
      <c r="L349" s="22">
        <v>-1788487</v>
      </c>
      <c r="M349" s="15" t="s">
        <v>37</v>
      </c>
      <c r="N349" s="15" t="s">
        <v>17506</v>
      </c>
      <c r="O349" s="15" t="s">
        <v>31</v>
      </c>
      <c r="P349" s="19">
        <v>0</v>
      </c>
    </row>
    <row r="350" spans="1:16" ht="14.95" x14ac:dyDescent="0.25">
      <c r="A350" s="15" t="s">
        <v>29</v>
      </c>
      <c r="B350" s="15" t="s">
        <v>17191</v>
      </c>
      <c r="C350" s="16" t="s">
        <v>31</v>
      </c>
      <c r="D350" s="15" t="s">
        <v>31</v>
      </c>
      <c r="E350" s="15" t="s">
        <v>17530</v>
      </c>
      <c r="F350" s="15" t="s">
        <v>13612</v>
      </c>
      <c r="G350" s="15" t="s">
        <v>75</v>
      </c>
      <c r="H350" s="17">
        <v>41336</v>
      </c>
      <c r="I350" s="17">
        <v>41965</v>
      </c>
      <c r="J350" s="15" t="s">
        <v>31</v>
      </c>
      <c r="K350" s="15" t="s">
        <v>36</v>
      </c>
      <c r="L350" s="22">
        <v>-1266121</v>
      </c>
      <c r="M350" s="15" t="s">
        <v>37</v>
      </c>
      <c r="N350" s="15" t="s">
        <v>17505</v>
      </c>
      <c r="O350" s="15" t="s">
        <v>31</v>
      </c>
      <c r="P350" s="19">
        <v>0</v>
      </c>
    </row>
    <row r="351" spans="1:16" ht="14.95" x14ac:dyDescent="0.25">
      <c r="A351" s="15" t="s">
        <v>29</v>
      </c>
      <c r="B351" s="15" t="s">
        <v>17191</v>
      </c>
      <c r="C351" s="16" t="s">
        <v>31</v>
      </c>
      <c r="D351" s="15" t="s">
        <v>31</v>
      </c>
      <c r="E351" s="15" t="s">
        <v>17530</v>
      </c>
      <c r="F351" s="15" t="s">
        <v>13612</v>
      </c>
      <c r="G351" s="15" t="s">
        <v>75</v>
      </c>
      <c r="H351" s="17">
        <v>41336</v>
      </c>
      <c r="I351" s="17">
        <v>41965</v>
      </c>
      <c r="J351" s="15" t="s">
        <v>31</v>
      </c>
      <c r="K351" s="15" t="s">
        <v>36</v>
      </c>
      <c r="L351" s="22">
        <v>-300000</v>
      </c>
      <c r="M351" s="15" t="s">
        <v>37</v>
      </c>
      <c r="N351" s="15" t="s">
        <v>17529</v>
      </c>
      <c r="O351" s="15" t="s">
        <v>31</v>
      </c>
      <c r="P351" s="19">
        <v>0</v>
      </c>
    </row>
    <row r="352" spans="1:16" ht="14.95" x14ac:dyDescent="0.25">
      <c r="A352" s="15" t="s">
        <v>29</v>
      </c>
      <c r="B352" s="15" t="s">
        <v>17191</v>
      </c>
      <c r="C352" s="16" t="s">
        <v>31</v>
      </c>
      <c r="D352" s="15" t="s">
        <v>31</v>
      </c>
      <c r="E352" s="15" t="s">
        <v>17530</v>
      </c>
      <c r="F352" s="15" t="s">
        <v>13612</v>
      </c>
      <c r="G352" s="15" t="s">
        <v>75</v>
      </c>
      <c r="H352" s="17">
        <v>41336</v>
      </c>
      <c r="I352" s="17">
        <v>41965</v>
      </c>
      <c r="J352" s="15" t="s">
        <v>31</v>
      </c>
      <c r="K352" s="15" t="s">
        <v>36</v>
      </c>
      <c r="L352" s="22">
        <v>-120750</v>
      </c>
      <c r="M352" s="15" t="s">
        <v>37</v>
      </c>
      <c r="N352" s="15" t="s">
        <v>17529</v>
      </c>
      <c r="O352" s="15" t="s">
        <v>31</v>
      </c>
      <c r="P352" s="19">
        <v>0</v>
      </c>
    </row>
    <row r="353" spans="1:16" ht="14.95" x14ac:dyDescent="0.25">
      <c r="A353" s="15" t="s">
        <v>29</v>
      </c>
      <c r="B353" s="15" t="s">
        <v>17191</v>
      </c>
      <c r="C353" s="16" t="s">
        <v>31</v>
      </c>
      <c r="D353" s="15" t="s">
        <v>31</v>
      </c>
      <c r="E353" s="15" t="s">
        <v>17530</v>
      </c>
      <c r="F353" s="15" t="s">
        <v>13612</v>
      </c>
      <c r="G353" s="15" t="s">
        <v>75</v>
      </c>
      <c r="H353" s="17">
        <v>41336</v>
      </c>
      <c r="I353" s="17">
        <v>41965</v>
      </c>
      <c r="J353" s="15" t="s">
        <v>31</v>
      </c>
      <c r="K353" s="15" t="s">
        <v>36</v>
      </c>
      <c r="L353" s="22">
        <v>-500000</v>
      </c>
      <c r="M353" s="15" t="s">
        <v>37</v>
      </c>
      <c r="N353" s="15" t="s">
        <v>17529</v>
      </c>
      <c r="O353" s="15" t="s">
        <v>31</v>
      </c>
      <c r="P353" s="19">
        <v>0</v>
      </c>
    </row>
    <row r="354" spans="1:16" ht="14.95" x14ac:dyDescent="0.25">
      <c r="A354" s="15" t="s">
        <v>29</v>
      </c>
      <c r="B354" s="15" t="s">
        <v>17191</v>
      </c>
      <c r="C354" s="16" t="s">
        <v>31</v>
      </c>
      <c r="D354" s="15" t="s">
        <v>31</v>
      </c>
      <c r="E354" s="15" t="s">
        <v>17530</v>
      </c>
      <c r="F354" s="15" t="s">
        <v>13612</v>
      </c>
      <c r="G354" s="15" t="s">
        <v>75</v>
      </c>
      <c r="H354" s="17">
        <v>41336</v>
      </c>
      <c r="I354" s="17">
        <v>41965</v>
      </c>
      <c r="J354" s="15" t="s">
        <v>31</v>
      </c>
      <c r="K354" s="15" t="s">
        <v>36</v>
      </c>
      <c r="L354" s="22">
        <v>-7234979</v>
      </c>
      <c r="M354" s="15" t="s">
        <v>37</v>
      </c>
      <c r="N354" s="15" t="s">
        <v>17507</v>
      </c>
      <c r="O354" s="15" t="s">
        <v>31</v>
      </c>
      <c r="P354" s="19">
        <v>0</v>
      </c>
    </row>
    <row r="355" spans="1:16" ht="14.95" x14ac:dyDescent="0.25">
      <c r="A355" s="15" t="s">
        <v>29</v>
      </c>
      <c r="B355" s="15" t="s">
        <v>17191</v>
      </c>
      <c r="C355" s="16" t="s">
        <v>31</v>
      </c>
      <c r="D355" s="15" t="s">
        <v>31</v>
      </c>
      <c r="E355" s="15" t="s">
        <v>17530</v>
      </c>
      <c r="F355" s="15" t="s">
        <v>13612</v>
      </c>
      <c r="G355" s="15" t="s">
        <v>75</v>
      </c>
      <c r="H355" s="17">
        <v>41336</v>
      </c>
      <c r="I355" s="17">
        <v>41965</v>
      </c>
      <c r="J355" s="15" t="s">
        <v>31</v>
      </c>
      <c r="K355" s="15" t="s">
        <v>36</v>
      </c>
      <c r="L355" s="22">
        <v>-500000</v>
      </c>
      <c r="M355" s="15" t="s">
        <v>37</v>
      </c>
      <c r="N355" s="15" t="s">
        <v>17529</v>
      </c>
      <c r="O355" s="15" t="s">
        <v>31</v>
      </c>
      <c r="P355" s="19">
        <v>0</v>
      </c>
    </row>
    <row r="356" spans="1:16" ht="14.95" x14ac:dyDescent="0.25">
      <c r="A356" s="15" t="s">
        <v>29</v>
      </c>
      <c r="B356" s="15" t="s">
        <v>17191</v>
      </c>
      <c r="C356" s="16" t="s">
        <v>31</v>
      </c>
      <c r="D356" s="15" t="s">
        <v>31</v>
      </c>
      <c r="E356" s="15" t="s">
        <v>17530</v>
      </c>
      <c r="F356" s="15" t="s">
        <v>13612</v>
      </c>
      <c r="G356" s="15" t="s">
        <v>75</v>
      </c>
      <c r="H356" s="17">
        <v>41336</v>
      </c>
      <c r="I356" s="17">
        <v>41965</v>
      </c>
      <c r="J356" s="15" t="s">
        <v>31</v>
      </c>
      <c r="K356" s="15" t="s">
        <v>36</v>
      </c>
      <c r="L356" s="22">
        <v>-300000</v>
      </c>
      <c r="M356" s="15" t="s">
        <v>37</v>
      </c>
      <c r="N356" s="15" t="s">
        <v>17509</v>
      </c>
      <c r="O356" s="15" t="s">
        <v>31</v>
      </c>
      <c r="P356" s="19">
        <v>0</v>
      </c>
    </row>
    <row r="357" spans="1:16" ht="14.95" x14ac:dyDescent="0.25">
      <c r="A357" s="15" t="s">
        <v>29</v>
      </c>
      <c r="B357" s="15" t="s">
        <v>17191</v>
      </c>
      <c r="C357" s="16" t="s">
        <v>31</v>
      </c>
      <c r="D357" s="15" t="s">
        <v>31</v>
      </c>
      <c r="E357" s="15" t="s">
        <v>17531</v>
      </c>
      <c r="F357" s="15" t="s">
        <v>13612</v>
      </c>
      <c r="G357" s="15" t="s">
        <v>75</v>
      </c>
      <c r="H357" s="17">
        <v>41367</v>
      </c>
      <c r="I357" s="17">
        <v>41965</v>
      </c>
      <c r="J357" s="15" t="s">
        <v>31</v>
      </c>
      <c r="K357" s="15" t="s">
        <v>36</v>
      </c>
      <c r="L357" s="22">
        <v>-500000</v>
      </c>
      <c r="M357" s="15" t="s">
        <v>37</v>
      </c>
      <c r="N357" s="15" t="s">
        <v>17532</v>
      </c>
      <c r="O357" s="15" t="s">
        <v>31</v>
      </c>
      <c r="P357" s="19">
        <v>0</v>
      </c>
    </row>
    <row r="358" spans="1:16" ht="14.95" x14ac:dyDescent="0.25">
      <c r="A358" s="15" t="s">
        <v>29</v>
      </c>
      <c r="B358" s="15" t="s">
        <v>17191</v>
      </c>
      <c r="C358" s="16" t="s">
        <v>31</v>
      </c>
      <c r="D358" s="15" t="s">
        <v>31</v>
      </c>
      <c r="E358" s="15" t="s">
        <v>17531</v>
      </c>
      <c r="F358" s="15" t="s">
        <v>13612</v>
      </c>
      <c r="G358" s="15" t="s">
        <v>75</v>
      </c>
      <c r="H358" s="17">
        <v>41367</v>
      </c>
      <c r="I358" s="17">
        <v>41965</v>
      </c>
      <c r="J358" s="15" t="s">
        <v>31</v>
      </c>
      <c r="K358" s="15" t="s">
        <v>36</v>
      </c>
      <c r="L358" s="22">
        <v>-20528</v>
      </c>
      <c r="M358" s="15" t="s">
        <v>37</v>
      </c>
      <c r="N358" s="15" t="s">
        <v>17532</v>
      </c>
      <c r="O358" s="15" t="s">
        <v>31</v>
      </c>
      <c r="P358" s="19">
        <v>0</v>
      </c>
    </row>
    <row r="359" spans="1:16" ht="14.95" x14ac:dyDescent="0.25">
      <c r="A359" s="15" t="s">
        <v>29</v>
      </c>
      <c r="B359" s="15" t="s">
        <v>17191</v>
      </c>
      <c r="C359" s="16" t="s">
        <v>31</v>
      </c>
      <c r="D359" s="15" t="s">
        <v>31</v>
      </c>
      <c r="E359" s="15" t="s">
        <v>17531</v>
      </c>
      <c r="F359" s="15" t="s">
        <v>13612</v>
      </c>
      <c r="G359" s="15" t="s">
        <v>75</v>
      </c>
      <c r="H359" s="17">
        <v>41367</v>
      </c>
      <c r="I359" s="17">
        <v>41965</v>
      </c>
      <c r="J359" s="15" t="s">
        <v>31</v>
      </c>
      <c r="K359" s="15" t="s">
        <v>36</v>
      </c>
      <c r="L359" s="22">
        <v>-1000000</v>
      </c>
      <c r="M359" s="15" t="s">
        <v>37</v>
      </c>
      <c r="N359" s="15" t="s">
        <v>17532</v>
      </c>
      <c r="O359" s="15" t="s">
        <v>31</v>
      </c>
      <c r="P359" s="19">
        <v>0</v>
      </c>
    </row>
    <row r="360" spans="1:16" ht="14.95" x14ac:dyDescent="0.25">
      <c r="A360" s="15" t="s">
        <v>29</v>
      </c>
      <c r="B360" s="15" t="s">
        <v>17191</v>
      </c>
      <c r="C360" s="16" t="s">
        <v>31</v>
      </c>
      <c r="D360" s="15" t="s">
        <v>31</v>
      </c>
      <c r="E360" s="15" t="s">
        <v>17531</v>
      </c>
      <c r="F360" s="15" t="s">
        <v>13612</v>
      </c>
      <c r="G360" s="15" t="s">
        <v>75</v>
      </c>
      <c r="H360" s="17">
        <v>41367</v>
      </c>
      <c r="I360" s="17">
        <v>41965</v>
      </c>
      <c r="J360" s="15" t="s">
        <v>31</v>
      </c>
      <c r="K360" s="15" t="s">
        <v>36</v>
      </c>
      <c r="L360" s="22">
        <v>-24000</v>
      </c>
      <c r="M360" s="15" t="s">
        <v>37</v>
      </c>
      <c r="N360" s="15" t="s">
        <v>17532</v>
      </c>
      <c r="O360" s="15" t="s">
        <v>31</v>
      </c>
      <c r="P360" s="19">
        <v>0</v>
      </c>
    </row>
    <row r="361" spans="1:16" ht="14.95" x14ac:dyDescent="0.25">
      <c r="A361" s="15" t="s">
        <v>29</v>
      </c>
      <c r="B361" s="15" t="s">
        <v>17191</v>
      </c>
      <c r="C361" s="16" t="s">
        <v>31</v>
      </c>
      <c r="D361" s="15" t="s">
        <v>31</v>
      </c>
      <c r="E361" s="15" t="s">
        <v>17531</v>
      </c>
      <c r="F361" s="15" t="s">
        <v>13612</v>
      </c>
      <c r="G361" s="15" t="s">
        <v>75</v>
      </c>
      <c r="H361" s="17">
        <v>41367</v>
      </c>
      <c r="I361" s="17">
        <v>41965</v>
      </c>
      <c r="J361" s="15" t="s">
        <v>31</v>
      </c>
      <c r="K361" s="15" t="s">
        <v>36</v>
      </c>
      <c r="L361" s="22">
        <v>-856745</v>
      </c>
      <c r="M361" s="15" t="s">
        <v>37</v>
      </c>
      <c r="N361" s="15" t="s">
        <v>17533</v>
      </c>
      <c r="O361" s="15" t="s">
        <v>31</v>
      </c>
      <c r="P361" s="19">
        <v>0</v>
      </c>
    </row>
    <row r="362" spans="1:16" ht="14.95" x14ac:dyDescent="0.25">
      <c r="A362" s="15" t="s">
        <v>29</v>
      </c>
      <c r="B362" s="15" t="s">
        <v>17191</v>
      </c>
      <c r="C362" s="16" t="s">
        <v>31</v>
      </c>
      <c r="D362" s="15" t="s">
        <v>31</v>
      </c>
      <c r="E362" s="15" t="s">
        <v>17531</v>
      </c>
      <c r="F362" s="15" t="s">
        <v>13612</v>
      </c>
      <c r="G362" s="15" t="s">
        <v>75</v>
      </c>
      <c r="H362" s="17">
        <v>41367</v>
      </c>
      <c r="I362" s="17">
        <v>41965</v>
      </c>
      <c r="J362" s="15" t="s">
        <v>31</v>
      </c>
      <c r="K362" s="15" t="s">
        <v>36</v>
      </c>
      <c r="L362" s="22">
        <v>-1210213</v>
      </c>
      <c r="M362" s="15" t="s">
        <v>37</v>
      </c>
      <c r="N362" s="15" t="s">
        <v>17534</v>
      </c>
      <c r="O362" s="15" t="s">
        <v>31</v>
      </c>
      <c r="P362" s="19">
        <v>0</v>
      </c>
    </row>
    <row r="363" spans="1:16" ht="14.95" x14ac:dyDescent="0.25">
      <c r="A363" s="15" t="s">
        <v>29</v>
      </c>
      <c r="B363" s="15" t="s">
        <v>17191</v>
      </c>
      <c r="C363" s="16" t="s">
        <v>31</v>
      </c>
      <c r="D363" s="15" t="s">
        <v>31</v>
      </c>
      <c r="E363" s="15" t="s">
        <v>17531</v>
      </c>
      <c r="F363" s="15" t="s">
        <v>13612</v>
      </c>
      <c r="G363" s="15" t="s">
        <v>75</v>
      </c>
      <c r="H363" s="17">
        <v>41367</v>
      </c>
      <c r="I363" s="17">
        <v>41965</v>
      </c>
      <c r="J363" s="15" t="s">
        <v>31</v>
      </c>
      <c r="K363" s="15" t="s">
        <v>36</v>
      </c>
      <c r="L363" s="22">
        <v>-407222</v>
      </c>
      <c r="M363" s="15" t="s">
        <v>37</v>
      </c>
      <c r="N363" s="15" t="s">
        <v>17535</v>
      </c>
      <c r="O363" s="15" t="s">
        <v>31</v>
      </c>
      <c r="P363" s="19">
        <v>0</v>
      </c>
    </row>
    <row r="364" spans="1:16" ht="14.95" x14ac:dyDescent="0.25">
      <c r="A364" s="15" t="s">
        <v>29</v>
      </c>
      <c r="B364" s="15" t="s">
        <v>17191</v>
      </c>
      <c r="C364" s="16" t="s">
        <v>31</v>
      </c>
      <c r="D364" s="15" t="s">
        <v>31</v>
      </c>
      <c r="E364" s="15" t="s">
        <v>17531</v>
      </c>
      <c r="F364" s="15" t="s">
        <v>13612</v>
      </c>
      <c r="G364" s="15" t="s">
        <v>75</v>
      </c>
      <c r="H364" s="17">
        <v>41367</v>
      </c>
      <c r="I364" s="17">
        <v>41965</v>
      </c>
      <c r="J364" s="15" t="s">
        <v>31</v>
      </c>
      <c r="K364" s="15" t="s">
        <v>36</v>
      </c>
      <c r="L364" s="22">
        <v>-500000</v>
      </c>
      <c r="M364" s="15" t="s">
        <v>37</v>
      </c>
      <c r="N364" s="15" t="s">
        <v>17532</v>
      </c>
      <c r="O364" s="15" t="s">
        <v>31</v>
      </c>
      <c r="P364" s="19">
        <v>0</v>
      </c>
    </row>
    <row r="365" spans="1:16" ht="14.95" x14ac:dyDescent="0.25">
      <c r="A365" s="15" t="s">
        <v>29</v>
      </c>
      <c r="B365" s="15" t="s">
        <v>17191</v>
      </c>
      <c r="C365" s="16" t="s">
        <v>31</v>
      </c>
      <c r="D365" s="15" t="s">
        <v>31</v>
      </c>
      <c r="E365" s="15" t="s">
        <v>17531</v>
      </c>
      <c r="F365" s="15" t="s">
        <v>13612</v>
      </c>
      <c r="G365" s="15" t="s">
        <v>75</v>
      </c>
      <c r="H365" s="17">
        <v>41367</v>
      </c>
      <c r="I365" s="17">
        <v>41965</v>
      </c>
      <c r="J365" s="15" t="s">
        <v>31</v>
      </c>
      <c r="K365" s="15" t="s">
        <v>36</v>
      </c>
      <c r="L365" s="22">
        <v>-1000000</v>
      </c>
      <c r="M365" s="15" t="s">
        <v>37</v>
      </c>
      <c r="N365" s="15" t="s">
        <v>17532</v>
      </c>
      <c r="O365" s="15" t="s">
        <v>31</v>
      </c>
      <c r="P365" s="19">
        <v>0</v>
      </c>
    </row>
    <row r="366" spans="1:16" ht="14.95" x14ac:dyDescent="0.25">
      <c r="A366" s="15" t="s">
        <v>29</v>
      </c>
      <c r="B366" s="15" t="s">
        <v>17191</v>
      </c>
      <c r="C366" s="16" t="s">
        <v>31</v>
      </c>
      <c r="D366" s="15" t="s">
        <v>31</v>
      </c>
      <c r="E366" s="15" t="s">
        <v>17531</v>
      </c>
      <c r="F366" s="15" t="s">
        <v>13612</v>
      </c>
      <c r="G366" s="15" t="s">
        <v>75</v>
      </c>
      <c r="H366" s="17">
        <v>41367</v>
      </c>
      <c r="I366" s="17">
        <v>41965</v>
      </c>
      <c r="J366" s="15" t="s">
        <v>31</v>
      </c>
      <c r="K366" s="15" t="s">
        <v>36</v>
      </c>
      <c r="L366" s="22">
        <v>-4895685</v>
      </c>
      <c r="M366" s="15" t="s">
        <v>37</v>
      </c>
      <c r="N366" s="15" t="s">
        <v>17536</v>
      </c>
      <c r="O366" s="15" t="s">
        <v>31</v>
      </c>
      <c r="P366" s="19">
        <v>0</v>
      </c>
    </row>
    <row r="367" spans="1:16" ht="14.95" x14ac:dyDescent="0.25">
      <c r="A367" s="15" t="s">
        <v>29</v>
      </c>
      <c r="B367" s="15" t="s">
        <v>17191</v>
      </c>
      <c r="C367" s="16" t="s">
        <v>31</v>
      </c>
      <c r="D367" s="15" t="s">
        <v>31</v>
      </c>
      <c r="E367" s="15" t="s">
        <v>17537</v>
      </c>
      <c r="F367" s="15" t="s">
        <v>13612</v>
      </c>
      <c r="G367" s="15" t="s">
        <v>75</v>
      </c>
      <c r="H367" s="17">
        <v>41955</v>
      </c>
      <c r="I367" s="17">
        <v>41972</v>
      </c>
      <c r="J367" s="15" t="s">
        <v>31</v>
      </c>
      <c r="K367" s="15" t="s">
        <v>36</v>
      </c>
      <c r="L367" s="22">
        <v>-1287634</v>
      </c>
      <c r="M367" s="15" t="s">
        <v>37</v>
      </c>
      <c r="N367" s="15" t="s">
        <v>17468</v>
      </c>
      <c r="O367" s="15" t="s">
        <v>31</v>
      </c>
      <c r="P367" s="19">
        <v>0</v>
      </c>
    </row>
    <row r="368" spans="1:16" ht="14.95" x14ac:dyDescent="0.25">
      <c r="A368" s="15" t="s">
        <v>29</v>
      </c>
      <c r="B368" s="15" t="s">
        <v>17191</v>
      </c>
      <c r="C368" s="16" t="s">
        <v>31</v>
      </c>
      <c r="D368" s="15" t="s">
        <v>31</v>
      </c>
      <c r="E368" s="15" t="s">
        <v>17537</v>
      </c>
      <c r="F368" s="15" t="s">
        <v>13612</v>
      </c>
      <c r="G368" s="15" t="s">
        <v>75</v>
      </c>
      <c r="H368" s="17">
        <v>41955</v>
      </c>
      <c r="I368" s="17">
        <v>41972</v>
      </c>
      <c r="J368" s="15" t="s">
        <v>31</v>
      </c>
      <c r="K368" s="15" t="s">
        <v>36</v>
      </c>
      <c r="L368" s="22">
        <v>-1093864</v>
      </c>
      <c r="M368" s="15" t="s">
        <v>37</v>
      </c>
      <c r="N368" s="15" t="s">
        <v>17467</v>
      </c>
      <c r="O368" s="15" t="s">
        <v>31</v>
      </c>
      <c r="P368" s="19">
        <v>0</v>
      </c>
    </row>
    <row r="369" spans="1:16" ht="14.95" x14ac:dyDescent="0.25">
      <c r="A369" s="15" t="s">
        <v>29</v>
      </c>
      <c r="B369" s="15" t="s">
        <v>17191</v>
      </c>
      <c r="C369" s="16" t="s">
        <v>31</v>
      </c>
      <c r="D369" s="15" t="s">
        <v>31</v>
      </c>
      <c r="E369" s="15" t="s">
        <v>17537</v>
      </c>
      <c r="F369" s="15" t="s">
        <v>13612</v>
      </c>
      <c r="G369" s="15" t="s">
        <v>75</v>
      </c>
      <c r="H369" s="17">
        <v>41955</v>
      </c>
      <c r="I369" s="17">
        <v>41972</v>
      </c>
      <c r="J369" s="15" t="s">
        <v>31</v>
      </c>
      <c r="K369" s="15" t="s">
        <v>36</v>
      </c>
      <c r="L369" s="22">
        <v>-6250653</v>
      </c>
      <c r="M369" s="15" t="s">
        <v>37</v>
      </c>
      <c r="N369" s="15" t="s">
        <v>14523</v>
      </c>
      <c r="O369" s="15" t="s">
        <v>31</v>
      </c>
      <c r="P369" s="19">
        <v>0</v>
      </c>
    </row>
    <row r="370" spans="1:16" ht="14.95" x14ac:dyDescent="0.25">
      <c r="A370" s="15" t="s">
        <v>29</v>
      </c>
      <c r="B370" s="15" t="s">
        <v>17187</v>
      </c>
      <c r="C370" s="16" t="s">
        <v>31</v>
      </c>
      <c r="D370" s="15" t="s">
        <v>31</v>
      </c>
      <c r="E370" s="15" t="s">
        <v>17538</v>
      </c>
      <c r="F370" s="15" t="s">
        <v>13612</v>
      </c>
      <c r="G370" s="15" t="s">
        <v>75</v>
      </c>
      <c r="H370" s="17">
        <v>40912</v>
      </c>
      <c r="I370" s="17">
        <v>41972</v>
      </c>
      <c r="J370" s="15" t="s">
        <v>31</v>
      </c>
      <c r="K370" s="15" t="s">
        <v>36</v>
      </c>
      <c r="L370" s="22">
        <v>-10627124</v>
      </c>
      <c r="M370" s="15" t="s">
        <v>37</v>
      </c>
      <c r="N370" s="15" t="s">
        <v>14531</v>
      </c>
      <c r="O370" s="15" t="s">
        <v>31</v>
      </c>
      <c r="P370" s="19">
        <v>0</v>
      </c>
    </row>
    <row r="371" spans="1:16" ht="14.95" x14ac:dyDescent="0.25">
      <c r="A371" s="15" t="s">
        <v>29</v>
      </c>
      <c r="B371" s="15" t="s">
        <v>17539</v>
      </c>
      <c r="C371" s="16" t="s">
        <v>31</v>
      </c>
      <c r="D371" s="15" t="s">
        <v>31</v>
      </c>
      <c r="E371" s="15" t="s">
        <v>17540</v>
      </c>
      <c r="F371" s="15" t="s">
        <v>13612</v>
      </c>
      <c r="G371" s="15" t="s">
        <v>75</v>
      </c>
      <c r="H371" s="17">
        <v>41943</v>
      </c>
      <c r="I371" s="17">
        <v>41990</v>
      </c>
      <c r="J371" s="15" t="s">
        <v>31</v>
      </c>
      <c r="K371" s="15" t="s">
        <v>36</v>
      </c>
      <c r="L371" s="22">
        <v>-58090</v>
      </c>
      <c r="M371" s="15" t="s">
        <v>37</v>
      </c>
      <c r="N371" s="15" t="s">
        <v>17541</v>
      </c>
      <c r="O371" s="15" t="s">
        <v>31</v>
      </c>
      <c r="P371" s="19">
        <v>0</v>
      </c>
    </row>
    <row r="372" spans="1:16" ht="14.95" x14ac:dyDescent="0.25">
      <c r="A372" s="15" t="s">
        <v>29</v>
      </c>
      <c r="B372" s="15" t="s">
        <v>17539</v>
      </c>
      <c r="C372" s="16" t="s">
        <v>31</v>
      </c>
      <c r="D372" s="15" t="s">
        <v>31</v>
      </c>
      <c r="E372" s="15" t="s">
        <v>17540</v>
      </c>
      <c r="F372" s="15" t="s">
        <v>13612</v>
      </c>
      <c r="G372" s="15" t="s">
        <v>75</v>
      </c>
      <c r="H372" s="17">
        <v>41943</v>
      </c>
      <c r="I372" s="17">
        <v>41990</v>
      </c>
      <c r="J372" s="15" t="s">
        <v>31</v>
      </c>
      <c r="K372" s="15" t="s">
        <v>36</v>
      </c>
      <c r="L372" s="22">
        <v>-39016</v>
      </c>
      <c r="M372" s="15" t="s">
        <v>37</v>
      </c>
      <c r="N372" s="15" t="s">
        <v>17542</v>
      </c>
      <c r="O372" s="15" t="s">
        <v>31</v>
      </c>
      <c r="P372" s="19">
        <v>0</v>
      </c>
    </row>
    <row r="373" spans="1:16" ht="14.95" x14ac:dyDescent="0.25">
      <c r="A373" s="15" t="s">
        <v>29</v>
      </c>
      <c r="B373" s="15" t="s">
        <v>17539</v>
      </c>
      <c r="C373" s="16" t="s">
        <v>31</v>
      </c>
      <c r="D373" s="15" t="s">
        <v>31</v>
      </c>
      <c r="E373" s="15" t="s">
        <v>17540</v>
      </c>
      <c r="F373" s="15" t="s">
        <v>13612</v>
      </c>
      <c r="G373" s="15" t="s">
        <v>75</v>
      </c>
      <c r="H373" s="17">
        <v>41943</v>
      </c>
      <c r="I373" s="17">
        <v>41990</v>
      </c>
      <c r="J373" s="15" t="s">
        <v>31</v>
      </c>
      <c r="K373" s="15" t="s">
        <v>36</v>
      </c>
      <c r="L373" s="22">
        <v>-580900</v>
      </c>
      <c r="M373" s="15" t="s">
        <v>37</v>
      </c>
      <c r="N373" s="15" t="s">
        <v>14523</v>
      </c>
      <c r="O373" s="15" t="s">
        <v>31</v>
      </c>
      <c r="P373" s="19">
        <v>0</v>
      </c>
    </row>
    <row r="374" spans="1:16" ht="14.95" x14ac:dyDescent="0.25">
      <c r="A374" s="15" t="s">
        <v>29</v>
      </c>
      <c r="B374" s="15" t="s">
        <v>17543</v>
      </c>
      <c r="C374" s="16" t="s">
        <v>31</v>
      </c>
      <c r="D374" s="15" t="s">
        <v>31</v>
      </c>
      <c r="E374" s="15" t="s">
        <v>17544</v>
      </c>
      <c r="F374" s="15" t="s">
        <v>13612</v>
      </c>
      <c r="G374" s="15" t="s">
        <v>75</v>
      </c>
      <c r="H374" s="17">
        <v>41912</v>
      </c>
      <c r="I374" s="17">
        <v>41990</v>
      </c>
      <c r="J374" s="15" t="s">
        <v>31</v>
      </c>
      <c r="K374" s="15" t="s">
        <v>36</v>
      </c>
      <c r="L374" s="22">
        <v>-92723</v>
      </c>
      <c r="M374" s="15" t="s">
        <v>37</v>
      </c>
      <c r="N374" s="15" t="s">
        <v>17545</v>
      </c>
      <c r="O374" s="15" t="s">
        <v>31</v>
      </c>
      <c r="P374" s="19">
        <v>0</v>
      </c>
    </row>
    <row r="375" spans="1:16" ht="14.95" x14ac:dyDescent="0.25">
      <c r="A375" s="15" t="s">
        <v>29</v>
      </c>
      <c r="B375" s="15" t="s">
        <v>17543</v>
      </c>
      <c r="C375" s="16" t="s">
        <v>31</v>
      </c>
      <c r="D375" s="15" t="s">
        <v>31</v>
      </c>
      <c r="E375" s="15" t="s">
        <v>17544</v>
      </c>
      <c r="F375" s="15" t="s">
        <v>13612</v>
      </c>
      <c r="G375" s="15" t="s">
        <v>75</v>
      </c>
      <c r="H375" s="17">
        <v>41912</v>
      </c>
      <c r="I375" s="17">
        <v>41990</v>
      </c>
      <c r="J375" s="15" t="s">
        <v>31</v>
      </c>
      <c r="K375" s="15" t="s">
        <v>36</v>
      </c>
      <c r="L375" s="22">
        <v>-1197044</v>
      </c>
      <c r="M375" s="15" t="s">
        <v>37</v>
      </c>
      <c r="N375" s="15" t="s">
        <v>17546</v>
      </c>
      <c r="O375" s="15" t="s">
        <v>31</v>
      </c>
      <c r="P375" s="19">
        <v>0</v>
      </c>
    </row>
    <row r="376" spans="1:16" ht="14.95" x14ac:dyDescent="0.25">
      <c r="A376" s="15" t="s">
        <v>29</v>
      </c>
      <c r="B376" s="15" t="s">
        <v>17543</v>
      </c>
      <c r="C376" s="16" t="s">
        <v>31</v>
      </c>
      <c r="D376" s="15" t="s">
        <v>31</v>
      </c>
      <c r="E376" s="15" t="s">
        <v>17544</v>
      </c>
      <c r="F376" s="15" t="s">
        <v>13612</v>
      </c>
      <c r="G376" s="15" t="s">
        <v>75</v>
      </c>
      <c r="H376" s="17">
        <v>41912</v>
      </c>
      <c r="I376" s="17">
        <v>41990</v>
      </c>
      <c r="J376" s="15" t="s">
        <v>31</v>
      </c>
      <c r="K376" s="15" t="s">
        <v>36</v>
      </c>
      <c r="L376" s="22">
        <v>-1690911</v>
      </c>
      <c r="M376" s="15" t="s">
        <v>37</v>
      </c>
      <c r="N376" s="15" t="s">
        <v>14110</v>
      </c>
      <c r="O376" s="15" t="s">
        <v>31</v>
      </c>
      <c r="P376" s="19">
        <v>0</v>
      </c>
    </row>
    <row r="377" spans="1:16" ht="14.95" x14ac:dyDescent="0.25">
      <c r="A377" s="15" t="s">
        <v>29</v>
      </c>
      <c r="B377" s="15" t="s">
        <v>17543</v>
      </c>
      <c r="C377" s="16" t="s">
        <v>31</v>
      </c>
      <c r="D377" s="15" t="s">
        <v>31</v>
      </c>
      <c r="E377" s="15" t="s">
        <v>17544</v>
      </c>
      <c r="F377" s="15" t="s">
        <v>13612</v>
      </c>
      <c r="G377" s="15" t="s">
        <v>75</v>
      </c>
      <c r="H377" s="17">
        <v>41912</v>
      </c>
      <c r="I377" s="17">
        <v>41990</v>
      </c>
      <c r="J377" s="15" t="s">
        <v>31</v>
      </c>
      <c r="K377" s="15" t="s">
        <v>36</v>
      </c>
      <c r="L377" s="22">
        <v>-6840254</v>
      </c>
      <c r="M377" s="15" t="s">
        <v>37</v>
      </c>
      <c r="N377" s="15" t="s">
        <v>14523</v>
      </c>
      <c r="O377" s="15" t="s">
        <v>31</v>
      </c>
      <c r="P377" s="19">
        <v>0</v>
      </c>
    </row>
    <row r="378" spans="1:16" ht="14.95" x14ac:dyDescent="0.25">
      <c r="A378" s="15" t="s">
        <v>29</v>
      </c>
      <c r="B378" s="15" t="s">
        <v>17543</v>
      </c>
      <c r="C378" s="16" t="s">
        <v>31</v>
      </c>
      <c r="D378" s="15" t="s">
        <v>31</v>
      </c>
      <c r="E378" s="15" t="s">
        <v>17544</v>
      </c>
      <c r="F378" s="15" t="s">
        <v>13612</v>
      </c>
      <c r="G378" s="15" t="s">
        <v>75</v>
      </c>
      <c r="H378" s="17">
        <v>41912</v>
      </c>
      <c r="I378" s="17">
        <v>41990</v>
      </c>
      <c r="J378" s="15" t="s">
        <v>31</v>
      </c>
      <c r="K378" s="15" t="s">
        <v>36</v>
      </c>
      <c r="L378" s="22">
        <v>-575251</v>
      </c>
      <c r="M378" s="15" t="s">
        <v>37</v>
      </c>
      <c r="N378" s="15" t="s">
        <v>17542</v>
      </c>
      <c r="O378" s="15" t="s">
        <v>31</v>
      </c>
      <c r="P378" s="19">
        <v>0</v>
      </c>
    </row>
    <row r="379" spans="1:16" ht="14.95" x14ac:dyDescent="0.25">
      <c r="A379" s="15" t="s">
        <v>29</v>
      </c>
      <c r="B379" s="15" t="s">
        <v>17547</v>
      </c>
      <c r="C379" s="16" t="s">
        <v>31</v>
      </c>
      <c r="D379" s="15" t="s">
        <v>31</v>
      </c>
      <c r="E379" s="15" t="s">
        <v>17548</v>
      </c>
      <c r="F379" s="15" t="s">
        <v>13612</v>
      </c>
      <c r="G379" s="15" t="s">
        <v>75</v>
      </c>
      <c r="H379" s="17">
        <v>41981</v>
      </c>
      <c r="I379" s="17">
        <v>41990</v>
      </c>
      <c r="J379" s="15" t="s">
        <v>31</v>
      </c>
      <c r="K379" s="15" t="s">
        <v>36</v>
      </c>
      <c r="L379" s="22">
        <v>-4323545</v>
      </c>
      <c r="M379" s="15" t="s">
        <v>37</v>
      </c>
      <c r="N379" s="15" t="s">
        <v>14531</v>
      </c>
      <c r="O379" s="15" t="s">
        <v>31</v>
      </c>
      <c r="P379" s="19">
        <v>0</v>
      </c>
    </row>
    <row r="380" spans="1:16" ht="14.95" x14ac:dyDescent="0.25">
      <c r="A380" s="15" t="s">
        <v>29</v>
      </c>
      <c r="B380" s="15" t="s">
        <v>17547</v>
      </c>
      <c r="C380" s="16" t="s">
        <v>31</v>
      </c>
      <c r="D380" s="15" t="s">
        <v>31</v>
      </c>
      <c r="E380" s="15" t="s">
        <v>17548</v>
      </c>
      <c r="F380" s="15" t="s">
        <v>13612</v>
      </c>
      <c r="G380" s="15" t="s">
        <v>75</v>
      </c>
      <c r="H380" s="17">
        <v>41981</v>
      </c>
      <c r="I380" s="17">
        <v>41990</v>
      </c>
      <c r="J380" s="15" t="s">
        <v>31</v>
      </c>
      <c r="K380" s="15" t="s">
        <v>36</v>
      </c>
      <c r="L380" s="22">
        <v>-1395412</v>
      </c>
      <c r="M380" s="15" t="s">
        <v>37</v>
      </c>
      <c r="N380" s="15" t="s">
        <v>17546</v>
      </c>
      <c r="O380" s="15" t="s">
        <v>31</v>
      </c>
      <c r="P380" s="19">
        <v>0</v>
      </c>
    </row>
    <row r="381" spans="1:16" ht="14.95" x14ac:dyDescent="0.25">
      <c r="A381" s="15" t="s">
        <v>29</v>
      </c>
      <c r="B381" s="15" t="s">
        <v>17547</v>
      </c>
      <c r="C381" s="16" t="s">
        <v>31</v>
      </c>
      <c r="D381" s="15" t="s">
        <v>31</v>
      </c>
      <c r="E381" s="15" t="s">
        <v>17548</v>
      </c>
      <c r="F381" s="15" t="s">
        <v>13612</v>
      </c>
      <c r="G381" s="15" t="s">
        <v>75</v>
      </c>
      <c r="H381" s="17">
        <v>41981</v>
      </c>
      <c r="I381" s="17">
        <v>41990</v>
      </c>
      <c r="J381" s="15" t="s">
        <v>31</v>
      </c>
      <c r="K381" s="15" t="s">
        <v>36</v>
      </c>
      <c r="L381" s="22">
        <v>-1971119</v>
      </c>
      <c r="M381" s="15" t="s">
        <v>37</v>
      </c>
      <c r="N381" s="15" t="s">
        <v>14110</v>
      </c>
      <c r="O381" s="15" t="s">
        <v>31</v>
      </c>
      <c r="P381" s="19">
        <v>0</v>
      </c>
    </row>
    <row r="382" spans="1:16" ht="14.95" x14ac:dyDescent="0.25">
      <c r="A382" s="15" t="s">
        <v>29</v>
      </c>
      <c r="B382" s="15" t="s">
        <v>17187</v>
      </c>
      <c r="C382" s="16" t="s">
        <v>31</v>
      </c>
      <c r="D382" s="15" t="s">
        <v>31</v>
      </c>
      <c r="E382" s="15" t="s">
        <v>17549</v>
      </c>
      <c r="F382" s="15" t="s">
        <v>13612</v>
      </c>
      <c r="G382" s="15" t="s">
        <v>75</v>
      </c>
      <c r="H382" s="17">
        <v>42023</v>
      </c>
      <c r="I382" s="17">
        <v>42035</v>
      </c>
      <c r="J382" s="15" t="s">
        <v>31</v>
      </c>
      <c r="K382" s="15" t="s">
        <v>36</v>
      </c>
      <c r="L382" s="22">
        <v>-997896</v>
      </c>
      <c r="M382" s="15" t="s">
        <v>37</v>
      </c>
      <c r="N382" s="15" t="s">
        <v>14523</v>
      </c>
      <c r="O382" s="15" t="s">
        <v>31</v>
      </c>
      <c r="P382" s="19">
        <v>0</v>
      </c>
    </row>
    <row r="383" spans="1:16" ht="14.95" x14ac:dyDescent="0.25">
      <c r="A383" s="15" t="s">
        <v>29</v>
      </c>
      <c r="B383" s="15" t="s">
        <v>17187</v>
      </c>
      <c r="C383" s="16" t="s">
        <v>31</v>
      </c>
      <c r="D383" s="15" t="s">
        <v>31</v>
      </c>
      <c r="E383" s="15" t="s">
        <v>17549</v>
      </c>
      <c r="F383" s="15" t="s">
        <v>13612</v>
      </c>
      <c r="G383" s="15" t="s">
        <v>75</v>
      </c>
      <c r="H383" s="17">
        <v>42023</v>
      </c>
      <c r="I383" s="17">
        <v>42035</v>
      </c>
      <c r="J383" s="15" t="s">
        <v>31</v>
      </c>
      <c r="K383" s="15" t="s">
        <v>36</v>
      </c>
      <c r="L383" s="22">
        <v>-34665</v>
      </c>
      <c r="M383" s="15" t="s">
        <v>37</v>
      </c>
      <c r="N383" s="15" t="s">
        <v>17550</v>
      </c>
      <c r="O383" s="15" t="s">
        <v>31</v>
      </c>
      <c r="P383" s="19">
        <v>0</v>
      </c>
    </row>
    <row r="384" spans="1:16" ht="14.95" x14ac:dyDescent="0.25">
      <c r="A384" s="15" t="s">
        <v>29</v>
      </c>
      <c r="B384" s="15" t="s">
        <v>17187</v>
      </c>
      <c r="C384" s="16" t="s">
        <v>31</v>
      </c>
      <c r="D384" s="15" t="s">
        <v>31</v>
      </c>
      <c r="E384" s="15" t="s">
        <v>17549</v>
      </c>
      <c r="F384" s="15" t="s">
        <v>13612</v>
      </c>
      <c r="G384" s="15" t="s">
        <v>75</v>
      </c>
      <c r="H384" s="17">
        <v>42023</v>
      </c>
      <c r="I384" s="17">
        <v>42035</v>
      </c>
      <c r="J384" s="15" t="s">
        <v>31</v>
      </c>
      <c r="K384" s="15" t="s">
        <v>36</v>
      </c>
      <c r="L384" s="22">
        <v>-99790</v>
      </c>
      <c r="M384" s="15" t="s">
        <v>37</v>
      </c>
      <c r="N384" s="15" t="s">
        <v>17551</v>
      </c>
      <c r="O384" s="15" t="s">
        <v>31</v>
      </c>
      <c r="P384" s="19">
        <v>0</v>
      </c>
    </row>
    <row r="385" spans="1:16" ht="14.95" x14ac:dyDescent="0.25">
      <c r="A385" s="15" t="s">
        <v>29</v>
      </c>
      <c r="B385" s="15" t="s">
        <v>17187</v>
      </c>
      <c r="C385" s="16" t="s">
        <v>31</v>
      </c>
      <c r="D385" s="15" t="s">
        <v>31</v>
      </c>
      <c r="E385" s="15" t="s">
        <v>17552</v>
      </c>
      <c r="F385" s="15" t="s">
        <v>13612</v>
      </c>
      <c r="G385" s="15" t="s">
        <v>75</v>
      </c>
      <c r="H385" s="17">
        <v>42035</v>
      </c>
      <c r="I385" s="17">
        <v>42035</v>
      </c>
      <c r="J385" s="15" t="s">
        <v>31</v>
      </c>
      <c r="K385" s="15" t="s">
        <v>36</v>
      </c>
      <c r="L385" s="22">
        <v>-2303605</v>
      </c>
      <c r="M385" s="15" t="s">
        <v>37</v>
      </c>
      <c r="N385" s="15" t="s">
        <v>17553</v>
      </c>
      <c r="O385" s="15" t="s">
        <v>31</v>
      </c>
      <c r="P385" s="19">
        <v>0</v>
      </c>
    </row>
    <row r="386" spans="1:16" ht="14.95" x14ac:dyDescent="0.25">
      <c r="A386" s="15" t="s">
        <v>29</v>
      </c>
      <c r="B386" s="15" t="s">
        <v>17191</v>
      </c>
      <c r="C386" s="16" t="s">
        <v>31</v>
      </c>
      <c r="D386" s="15" t="s">
        <v>31</v>
      </c>
      <c r="E386" s="15" t="s">
        <v>17554</v>
      </c>
      <c r="F386" s="15" t="s">
        <v>13612</v>
      </c>
      <c r="G386" s="15" t="s">
        <v>75</v>
      </c>
      <c r="H386" s="17">
        <v>41973</v>
      </c>
      <c r="I386" s="17">
        <v>42059</v>
      </c>
      <c r="J386" s="15" t="s">
        <v>31</v>
      </c>
      <c r="K386" s="15" t="s">
        <v>36</v>
      </c>
      <c r="L386" s="22">
        <v>-7240268</v>
      </c>
      <c r="M386" s="15" t="s">
        <v>37</v>
      </c>
      <c r="N386" s="15" t="s">
        <v>14523</v>
      </c>
      <c r="O386" s="15" t="s">
        <v>31</v>
      </c>
      <c r="P386" s="19">
        <v>0</v>
      </c>
    </row>
    <row r="387" spans="1:16" ht="14.95" x14ac:dyDescent="0.25">
      <c r="A387" s="15" t="s">
        <v>29</v>
      </c>
      <c r="B387" s="15" t="s">
        <v>17191</v>
      </c>
      <c r="C387" s="16" t="s">
        <v>31</v>
      </c>
      <c r="D387" s="15" t="s">
        <v>31</v>
      </c>
      <c r="E387" s="15" t="s">
        <v>17554</v>
      </c>
      <c r="F387" s="15" t="s">
        <v>13612</v>
      </c>
      <c r="G387" s="15" t="s">
        <v>75</v>
      </c>
      <c r="H387" s="17">
        <v>41973</v>
      </c>
      <c r="I387" s="17">
        <v>42059</v>
      </c>
      <c r="J387" s="15" t="s">
        <v>31</v>
      </c>
      <c r="K387" s="15" t="s">
        <v>36</v>
      </c>
      <c r="L387" s="22">
        <v>-1069274</v>
      </c>
      <c r="M387" s="15" t="s">
        <v>37</v>
      </c>
      <c r="N387" s="15" t="s">
        <v>17474</v>
      </c>
      <c r="O387" s="15" t="s">
        <v>31</v>
      </c>
      <c r="P387" s="19">
        <v>0</v>
      </c>
    </row>
    <row r="388" spans="1:16" ht="14.95" x14ac:dyDescent="0.25">
      <c r="A388" s="15" t="s">
        <v>29</v>
      </c>
      <c r="B388" s="15" t="s">
        <v>17191</v>
      </c>
      <c r="C388" s="16" t="s">
        <v>31</v>
      </c>
      <c r="D388" s="15" t="s">
        <v>31</v>
      </c>
      <c r="E388" s="15" t="s">
        <v>17554</v>
      </c>
      <c r="F388" s="15" t="s">
        <v>13612</v>
      </c>
      <c r="G388" s="15" t="s">
        <v>75</v>
      </c>
      <c r="H388" s="17">
        <v>41973</v>
      </c>
      <c r="I388" s="17">
        <v>42059</v>
      </c>
      <c r="J388" s="15" t="s">
        <v>31</v>
      </c>
      <c r="K388" s="15" t="s">
        <v>36</v>
      </c>
      <c r="L388" s="22">
        <v>-90503</v>
      </c>
      <c r="M388" s="15" t="s">
        <v>37</v>
      </c>
      <c r="N388" s="15" t="s">
        <v>17555</v>
      </c>
      <c r="O388" s="15" t="s">
        <v>31</v>
      </c>
      <c r="P388" s="19">
        <v>0</v>
      </c>
    </row>
    <row r="389" spans="1:16" ht="14.95" x14ac:dyDescent="0.25">
      <c r="A389" s="15" t="s">
        <v>29</v>
      </c>
      <c r="B389" s="15" t="s">
        <v>17191</v>
      </c>
      <c r="C389" s="16" t="s">
        <v>31</v>
      </c>
      <c r="D389" s="15" t="s">
        <v>31</v>
      </c>
      <c r="E389" s="15" t="s">
        <v>17554</v>
      </c>
      <c r="F389" s="15" t="s">
        <v>13612</v>
      </c>
      <c r="G389" s="15" t="s">
        <v>75</v>
      </c>
      <c r="H389" s="17">
        <v>41973</v>
      </c>
      <c r="I389" s="17">
        <v>42059</v>
      </c>
      <c r="J389" s="15" t="s">
        <v>31</v>
      </c>
      <c r="K389" s="15" t="s">
        <v>36</v>
      </c>
      <c r="L389" s="22">
        <v>-1168388</v>
      </c>
      <c r="M389" s="15" t="s">
        <v>37</v>
      </c>
      <c r="N389" s="15" t="s">
        <v>17546</v>
      </c>
      <c r="O389" s="15" t="s">
        <v>31</v>
      </c>
      <c r="P389" s="19">
        <v>0</v>
      </c>
    </row>
    <row r="390" spans="1:16" ht="14.95" x14ac:dyDescent="0.25">
      <c r="A390" s="15" t="s">
        <v>29</v>
      </c>
      <c r="B390" s="15" t="s">
        <v>17191</v>
      </c>
      <c r="C390" s="16" t="s">
        <v>31</v>
      </c>
      <c r="D390" s="15" t="s">
        <v>31</v>
      </c>
      <c r="E390" s="15" t="s">
        <v>17554</v>
      </c>
      <c r="F390" s="15" t="s">
        <v>13612</v>
      </c>
      <c r="G390" s="15" t="s">
        <v>75</v>
      </c>
      <c r="H390" s="17">
        <v>41973</v>
      </c>
      <c r="I390" s="17">
        <v>42059</v>
      </c>
      <c r="J390" s="15" t="s">
        <v>31</v>
      </c>
      <c r="K390" s="15" t="s">
        <v>36</v>
      </c>
      <c r="L390" s="22">
        <v>-1650432</v>
      </c>
      <c r="M390" s="15" t="s">
        <v>37</v>
      </c>
      <c r="N390" s="15" t="s">
        <v>13913</v>
      </c>
      <c r="O390" s="15" t="s">
        <v>31</v>
      </c>
      <c r="P390" s="19">
        <v>0</v>
      </c>
    </row>
    <row r="391" spans="1:16" ht="14.95" x14ac:dyDescent="0.25">
      <c r="A391" s="15" t="s">
        <v>29</v>
      </c>
      <c r="B391" s="15" t="s">
        <v>17191</v>
      </c>
      <c r="C391" s="16" t="s">
        <v>31</v>
      </c>
      <c r="D391" s="15" t="s">
        <v>31</v>
      </c>
      <c r="E391" s="15" t="s">
        <v>17554</v>
      </c>
      <c r="F391" s="15" t="s">
        <v>13612</v>
      </c>
      <c r="G391" s="15" t="s">
        <v>75</v>
      </c>
      <c r="H391" s="17">
        <v>41973</v>
      </c>
      <c r="I391" s="17">
        <v>42059</v>
      </c>
      <c r="J391" s="15" t="s">
        <v>31</v>
      </c>
      <c r="K391" s="15" t="s">
        <v>36</v>
      </c>
      <c r="L391" s="22">
        <v>-500000</v>
      </c>
      <c r="M391" s="15" t="s">
        <v>37</v>
      </c>
      <c r="N391" s="15" t="s">
        <v>17556</v>
      </c>
      <c r="O391" s="15" t="s">
        <v>31</v>
      </c>
      <c r="P391" s="19">
        <v>0</v>
      </c>
    </row>
    <row r="392" spans="1:16" ht="14.95" x14ac:dyDescent="0.25">
      <c r="A392" s="15" t="s">
        <v>29</v>
      </c>
      <c r="B392" s="15" t="s">
        <v>17191</v>
      </c>
      <c r="C392" s="16" t="s">
        <v>31</v>
      </c>
      <c r="D392" s="15" t="s">
        <v>31</v>
      </c>
      <c r="E392" s="15" t="s">
        <v>17554</v>
      </c>
      <c r="F392" s="15" t="s">
        <v>13612</v>
      </c>
      <c r="G392" s="15" t="s">
        <v>75</v>
      </c>
      <c r="H392" s="17">
        <v>41973</v>
      </c>
      <c r="I392" s="17">
        <v>42059</v>
      </c>
      <c r="J392" s="15" t="s">
        <v>31</v>
      </c>
      <c r="K392" s="15" t="s">
        <v>36</v>
      </c>
      <c r="L392" s="22">
        <v>-500000</v>
      </c>
      <c r="M392" s="15" t="s">
        <v>37</v>
      </c>
      <c r="N392" s="15" t="s">
        <v>17557</v>
      </c>
      <c r="O392" s="15" t="s">
        <v>31</v>
      </c>
      <c r="P392" s="19">
        <v>0</v>
      </c>
    </row>
    <row r="393" spans="1:16" ht="14.95" x14ac:dyDescent="0.25">
      <c r="A393" s="15" t="s">
        <v>29</v>
      </c>
      <c r="B393" s="15" t="s">
        <v>17191</v>
      </c>
      <c r="C393" s="16" t="s">
        <v>31</v>
      </c>
      <c r="D393" s="15" t="s">
        <v>31</v>
      </c>
      <c r="E393" s="15" t="s">
        <v>17554</v>
      </c>
      <c r="F393" s="15" t="s">
        <v>13612</v>
      </c>
      <c r="G393" s="15" t="s">
        <v>75</v>
      </c>
      <c r="H393" s="17">
        <v>41973</v>
      </c>
      <c r="I393" s="17">
        <v>42059</v>
      </c>
      <c r="J393" s="15" t="s">
        <v>31</v>
      </c>
      <c r="K393" s="15" t="s">
        <v>36</v>
      </c>
      <c r="L393" s="22">
        <v>-150000</v>
      </c>
      <c r="M393" s="15" t="s">
        <v>37</v>
      </c>
      <c r="N393" s="15" t="s">
        <v>17558</v>
      </c>
      <c r="O393" s="15" t="s">
        <v>31</v>
      </c>
      <c r="P393" s="19">
        <v>0</v>
      </c>
    </row>
    <row r="394" spans="1:16" ht="14.95" x14ac:dyDescent="0.25">
      <c r="A394" s="15" t="s">
        <v>29</v>
      </c>
      <c r="B394" s="15" t="s">
        <v>17187</v>
      </c>
      <c r="C394" s="16" t="s">
        <v>31</v>
      </c>
      <c r="D394" s="15" t="s">
        <v>31</v>
      </c>
      <c r="E394" s="15" t="s">
        <v>17559</v>
      </c>
      <c r="F394" s="15" t="s">
        <v>13612</v>
      </c>
      <c r="G394" s="15" t="s">
        <v>75</v>
      </c>
      <c r="H394" s="17">
        <v>42083</v>
      </c>
      <c r="I394" s="17">
        <v>42083</v>
      </c>
      <c r="J394" s="15" t="s">
        <v>31</v>
      </c>
      <c r="K394" s="15" t="s">
        <v>36</v>
      </c>
      <c r="L394" s="22">
        <v>-875983</v>
      </c>
      <c r="M394" s="15" t="s">
        <v>37</v>
      </c>
      <c r="N394" s="15" t="s">
        <v>14531</v>
      </c>
      <c r="O394" s="15" t="s">
        <v>31</v>
      </c>
      <c r="P394" s="19">
        <v>0</v>
      </c>
    </row>
    <row r="395" spans="1:16" ht="14.95" x14ac:dyDescent="0.25">
      <c r="A395" s="15" t="s">
        <v>29</v>
      </c>
      <c r="B395" s="15" t="s">
        <v>17191</v>
      </c>
      <c r="C395" s="16" t="s">
        <v>31</v>
      </c>
      <c r="D395" s="15" t="s">
        <v>31</v>
      </c>
      <c r="E395" s="15" t="s">
        <v>17560</v>
      </c>
      <c r="F395" s="15" t="s">
        <v>13612</v>
      </c>
      <c r="G395" s="15" t="s">
        <v>75</v>
      </c>
      <c r="H395" s="17">
        <v>42083</v>
      </c>
      <c r="I395" s="17">
        <v>42083</v>
      </c>
      <c r="J395" s="15" t="s">
        <v>31</v>
      </c>
      <c r="K395" s="15" t="s">
        <v>36</v>
      </c>
      <c r="L395" s="22">
        <v>100000</v>
      </c>
      <c r="M395" s="15" t="s">
        <v>37</v>
      </c>
      <c r="N395" s="15" t="s">
        <v>31</v>
      </c>
      <c r="O395" s="15" t="s">
        <v>31</v>
      </c>
      <c r="P395" s="19">
        <v>0</v>
      </c>
    </row>
    <row r="396" spans="1:16" ht="14.95" x14ac:dyDescent="0.25">
      <c r="A396" s="15" t="s">
        <v>29</v>
      </c>
      <c r="B396" s="15" t="s">
        <v>17191</v>
      </c>
      <c r="C396" s="16" t="s">
        <v>31</v>
      </c>
      <c r="D396" s="15" t="s">
        <v>31</v>
      </c>
      <c r="E396" s="15" t="s">
        <v>17560</v>
      </c>
      <c r="F396" s="15" t="s">
        <v>13612</v>
      </c>
      <c r="G396" s="15" t="s">
        <v>75</v>
      </c>
      <c r="H396" s="17">
        <v>42083</v>
      </c>
      <c r="I396" s="17">
        <v>42083</v>
      </c>
      <c r="J396" s="15" t="s">
        <v>31</v>
      </c>
      <c r="K396" s="15" t="s">
        <v>36</v>
      </c>
      <c r="L396" s="22">
        <v>100000</v>
      </c>
      <c r="M396" s="15" t="s">
        <v>37</v>
      </c>
      <c r="N396" s="15" t="s">
        <v>31</v>
      </c>
      <c r="O396" s="15" t="s">
        <v>31</v>
      </c>
      <c r="P396" s="19">
        <v>0</v>
      </c>
    </row>
    <row r="397" spans="1:16" ht="14.95" x14ac:dyDescent="0.25">
      <c r="A397" s="15" t="s">
        <v>29</v>
      </c>
      <c r="B397" s="15" t="s">
        <v>17191</v>
      </c>
      <c r="C397" s="16" t="s">
        <v>31</v>
      </c>
      <c r="D397" s="15" t="s">
        <v>31</v>
      </c>
      <c r="E397" s="15" t="s">
        <v>17560</v>
      </c>
      <c r="F397" s="15" t="s">
        <v>13612</v>
      </c>
      <c r="G397" s="15" t="s">
        <v>75</v>
      </c>
      <c r="H397" s="17">
        <v>42083</v>
      </c>
      <c r="I397" s="17">
        <v>42083</v>
      </c>
      <c r="J397" s="15" t="s">
        <v>31</v>
      </c>
      <c r="K397" s="15" t="s">
        <v>36</v>
      </c>
      <c r="L397" s="22">
        <v>100000</v>
      </c>
      <c r="M397" s="15" t="s">
        <v>37</v>
      </c>
      <c r="N397" s="15" t="s">
        <v>31</v>
      </c>
      <c r="O397" s="15" t="s">
        <v>31</v>
      </c>
      <c r="P397" s="19">
        <v>0</v>
      </c>
    </row>
    <row r="398" spans="1:16" ht="14.95" x14ac:dyDescent="0.25">
      <c r="A398" s="15" t="s">
        <v>29</v>
      </c>
      <c r="B398" s="15" t="s">
        <v>17191</v>
      </c>
      <c r="C398" s="16" t="s">
        <v>31</v>
      </c>
      <c r="D398" s="15" t="s">
        <v>31</v>
      </c>
      <c r="E398" s="15" t="s">
        <v>17560</v>
      </c>
      <c r="F398" s="15" t="s">
        <v>13612</v>
      </c>
      <c r="G398" s="15" t="s">
        <v>75</v>
      </c>
      <c r="H398" s="17">
        <v>42083</v>
      </c>
      <c r="I398" s="17">
        <v>42083</v>
      </c>
      <c r="J398" s="15" t="s">
        <v>31</v>
      </c>
      <c r="K398" s="15" t="s">
        <v>36</v>
      </c>
      <c r="L398" s="22">
        <v>-1451513</v>
      </c>
      <c r="M398" s="15" t="s">
        <v>37</v>
      </c>
      <c r="N398" s="15" t="s">
        <v>17561</v>
      </c>
      <c r="O398" s="15" t="s">
        <v>31</v>
      </c>
      <c r="P398" s="19">
        <v>0</v>
      </c>
    </row>
    <row r="399" spans="1:16" ht="14.95" x14ac:dyDescent="0.25">
      <c r="A399" s="15" t="s">
        <v>29</v>
      </c>
      <c r="B399" s="15" t="s">
        <v>17191</v>
      </c>
      <c r="C399" s="16" t="s">
        <v>31</v>
      </c>
      <c r="D399" s="15" t="s">
        <v>31</v>
      </c>
      <c r="E399" s="15" t="s">
        <v>17560</v>
      </c>
      <c r="F399" s="15" t="s">
        <v>13612</v>
      </c>
      <c r="G399" s="15" t="s">
        <v>75</v>
      </c>
      <c r="H399" s="17">
        <v>42083</v>
      </c>
      <c r="I399" s="17">
        <v>42083</v>
      </c>
      <c r="J399" s="15" t="s">
        <v>1198</v>
      </c>
      <c r="K399" s="15" t="s">
        <v>36</v>
      </c>
      <c r="L399" s="22">
        <v>551513</v>
      </c>
      <c r="M399" s="15" t="s">
        <v>37</v>
      </c>
      <c r="N399" s="15" t="s">
        <v>31</v>
      </c>
      <c r="O399" s="15" t="s">
        <v>31</v>
      </c>
      <c r="P399" s="19">
        <v>0</v>
      </c>
    </row>
    <row r="400" spans="1:16" ht="14.95" x14ac:dyDescent="0.25">
      <c r="A400" s="15" t="s">
        <v>29</v>
      </c>
      <c r="B400" s="15" t="s">
        <v>17191</v>
      </c>
      <c r="C400" s="16" t="s">
        <v>31</v>
      </c>
      <c r="D400" s="15" t="s">
        <v>31</v>
      </c>
      <c r="E400" s="15" t="s">
        <v>17560</v>
      </c>
      <c r="F400" s="15" t="s">
        <v>13612</v>
      </c>
      <c r="G400" s="15" t="s">
        <v>75</v>
      </c>
      <c r="H400" s="17">
        <v>42083</v>
      </c>
      <c r="I400" s="17">
        <v>42083</v>
      </c>
      <c r="J400" s="15" t="s">
        <v>1198</v>
      </c>
      <c r="K400" s="15" t="s">
        <v>36</v>
      </c>
      <c r="L400" s="22">
        <v>100000</v>
      </c>
      <c r="M400" s="15" t="s">
        <v>37</v>
      </c>
      <c r="N400" s="15" t="s">
        <v>31</v>
      </c>
      <c r="O400" s="15" t="s">
        <v>31</v>
      </c>
      <c r="P400" s="19">
        <v>0</v>
      </c>
    </row>
    <row r="401" spans="1:16" ht="14.95" x14ac:dyDescent="0.25">
      <c r="A401" s="15" t="s">
        <v>29</v>
      </c>
      <c r="B401" s="15" t="s">
        <v>17191</v>
      </c>
      <c r="C401" s="16" t="s">
        <v>31</v>
      </c>
      <c r="D401" s="15" t="s">
        <v>31</v>
      </c>
      <c r="E401" s="15" t="s">
        <v>17560</v>
      </c>
      <c r="F401" s="15" t="s">
        <v>13612</v>
      </c>
      <c r="G401" s="15" t="s">
        <v>75</v>
      </c>
      <c r="H401" s="17">
        <v>42083</v>
      </c>
      <c r="I401" s="17">
        <v>42083</v>
      </c>
      <c r="J401" s="15" t="s">
        <v>31</v>
      </c>
      <c r="K401" s="15" t="s">
        <v>36</v>
      </c>
      <c r="L401" s="22">
        <v>100000</v>
      </c>
      <c r="M401" s="15" t="s">
        <v>37</v>
      </c>
      <c r="N401" s="15" t="s">
        <v>31</v>
      </c>
      <c r="O401" s="15" t="s">
        <v>31</v>
      </c>
      <c r="P401" s="19">
        <v>0</v>
      </c>
    </row>
    <row r="402" spans="1:16" ht="14.95" x14ac:dyDescent="0.25">
      <c r="A402" s="15" t="s">
        <v>29</v>
      </c>
      <c r="B402" s="15" t="s">
        <v>17191</v>
      </c>
      <c r="C402" s="16" t="s">
        <v>31</v>
      </c>
      <c r="D402" s="15" t="s">
        <v>31</v>
      </c>
      <c r="E402" s="15" t="s">
        <v>17560</v>
      </c>
      <c r="F402" s="15" t="s">
        <v>13612</v>
      </c>
      <c r="G402" s="15" t="s">
        <v>75</v>
      </c>
      <c r="H402" s="17">
        <v>42083</v>
      </c>
      <c r="I402" s="17">
        <v>42083</v>
      </c>
      <c r="J402" s="15" t="s">
        <v>31</v>
      </c>
      <c r="K402" s="15" t="s">
        <v>36</v>
      </c>
      <c r="L402" s="22">
        <v>100000</v>
      </c>
      <c r="M402" s="15" t="s">
        <v>37</v>
      </c>
      <c r="N402" s="15" t="s">
        <v>31</v>
      </c>
      <c r="O402" s="15" t="s">
        <v>31</v>
      </c>
      <c r="P402" s="19">
        <v>0</v>
      </c>
    </row>
    <row r="403" spans="1:16" ht="14.95" x14ac:dyDescent="0.25">
      <c r="A403" s="15" t="s">
        <v>29</v>
      </c>
      <c r="B403" s="15" t="s">
        <v>17191</v>
      </c>
      <c r="C403" s="16" t="s">
        <v>31</v>
      </c>
      <c r="D403" s="15" t="s">
        <v>31</v>
      </c>
      <c r="E403" s="15" t="s">
        <v>17560</v>
      </c>
      <c r="F403" s="15" t="s">
        <v>13612</v>
      </c>
      <c r="G403" s="15" t="s">
        <v>75</v>
      </c>
      <c r="H403" s="17">
        <v>42083</v>
      </c>
      <c r="I403" s="17">
        <v>42083</v>
      </c>
      <c r="J403" s="15" t="s">
        <v>31</v>
      </c>
      <c r="K403" s="15" t="s">
        <v>36</v>
      </c>
      <c r="L403" s="22">
        <v>100000</v>
      </c>
      <c r="M403" s="15" t="s">
        <v>37</v>
      </c>
      <c r="N403" s="15" t="s">
        <v>31</v>
      </c>
      <c r="O403" s="15" t="s">
        <v>31</v>
      </c>
      <c r="P403" s="19">
        <v>0</v>
      </c>
    </row>
    <row r="404" spans="1:16" ht="14.95" x14ac:dyDescent="0.25">
      <c r="A404" s="15" t="s">
        <v>29</v>
      </c>
      <c r="B404" s="15" t="s">
        <v>17191</v>
      </c>
      <c r="C404" s="16" t="s">
        <v>31</v>
      </c>
      <c r="D404" s="15" t="s">
        <v>31</v>
      </c>
      <c r="E404" s="15" t="s">
        <v>17560</v>
      </c>
      <c r="F404" s="15" t="s">
        <v>13612</v>
      </c>
      <c r="G404" s="15" t="s">
        <v>75</v>
      </c>
      <c r="H404" s="17">
        <v>42083</v>
      </c>
      <c r="I404" s="17">
        <v>42083</v>
      </c>
      <c r="J404" s="15" t="s">
        <v>31</v>
      </c>
      <c r="K404" s="15" t="s">
        <v>36</v>
      </c>
      <c r="L404" s="22">
        <v>100000</v>
      </c>
      <c r="M404" s="15" t="s">
        <v>37</v>
      </c>
      <c r="N404" s="15" t="s">
        <v>31</v>
      </c>
      <c r="O404" s="15" t="s">
        <v>31</v>
      </c>
      <c r="P404" s="19">
        <v>0</v>
      </c>
    </row>
    <row r="405" spans="1:16" ht="14.95" x14ac:dyDescent="0.25">
      <c r="A405" s="15" t="s">
        <v>29</v>
      </c>
      <c r="B405" s="15" t="s">
        <v>17191</v>
      </c>
      <c r="C405" s="16" t="s">
        <v>31</v>
      </c>
      <c r="D405" s="15" t="s">
        <v>31</v>
      </c>
      <c r="E405" s="15" t="s">
        <v>17560</v>
      </c>
      <c r="F405" s="15" t="s">
        <v>13612</v>
      </c>
      <c r="G405" s="15" t="s">
        <v>75</v>
      </c>
      <c r="H405" s="17">
        <v>42083</v>
      </c>
      <c r="I405" s="17">
        <v>42083</v>
      </c>
      <c r="J405" s="15" t="s">
        <v>31</v>
      </c>
      <c r="K405" s="15" t="s">
        <v>36</v>
      </c>
      <c r="L405" s="22">
        <v>100000</v>
      </c>
      <c r="M405" s="15" t="s">
        <v>37</v>
      </c>
      <c r="N405" s="15" t="s">
        <v>31</v>
      </c>
      <c r="O405" s="15" t="s">
        <v>31</v>
      </c>
      <c r="P405" s="19">
        <v>0</v>
      </c>
    </row>
    <row r="406" spans="1:16" ht="14.95" x14ac:dyDescent="0.25">
      <c r="A406" s="15" t="s">
        <v>29</v>
      </c>
      <c r="B406" s="15" t="s">
        <v>17562</v>
      </c>
      <c r="C406" s="16" t="s">
        <v>31</v>
      </c>
      <c r="D406" s="15" t="s">
        <v>17563</v>
      </c>
      <c r="E406" s="15" t="s">
        <v>17564</v>
      </c>
      <c r="F406" s="15" t="s">
        <v>13612</v>
      </c>
      <c r="G406" s="15" t="s">
        <v>1859</v>
      </c>
      <c r="H406" s="17">
        <v>42094</v>
      </c>
      <c r="I406" s="17">
        <v>42094</v>
      </c>
      <c r="J406" s="15" t="s">
        <v>1198</v>
      </c>
      <c r="K406" s="15" t="s">
        <v>36</v>
      </c>
      <c r="L406" s="22">
        <v>150929935</v>
      </c>
      <c r="M406" s="15" t="s">
        <v>37</v>
      </c>
      <c r="N406" s="15" t="s">
        <v>17565</v>
      </c>
      <c r="O406" s="15" t="s">
        <v>31</v>
      </c>
      <c r="P406" s="19">
        <v>0</v>
      </c>
    </row>
    <row r="407" spans="1:16" ht="14.95" x14ac:dyDescent="0.25">
      <c r="A407" s="15" t="s">
        <v>29</v>
      </c>
      <c r="B407" s="15" t="s">
        <v>17191</v>
      </c>
      <c r="C407" s="16" t="s">
        <v>31</v>
      </c>
      <c r="D407" s="15" t="s">
        <v>31</v>
      </c>
      <c r="E407" s="15" t="s">
        <v>17566</v>
      </c>
      <c r="F407" s="15" t="s">
        <v>13612</v>
      </c>
      <c r="G407" s="15" t="s">
        <v>75</v>
      </c>
      <c r="H407" s="17">
        <v>42004</v>
      </c>
      <c r="I407" s="17">
        <v>42112</v>
      </c>
      <c r="J407" s="15" t="s">
        <v>31</v>
      </c>
      <c r="K407" s="15" t="s">
        <v>36</v>
      </c>
      <c r="L407" s="22">
        <v>-560369</v>
      </c>
      <c r="M407" s="15" t="s">
        <v>37</v>
      </c>
      <c r="N407" s="15" t="s">
        <v>13913</v>
      </c>
      <c r="O407" s="15" t="s">
        <v>31</v>
      </c>
      <c r="P407" s="19">
        <v>0</v>
      </c>
    </row>
    <row r="408" spans="1:16" ht="14.95" x14ac:dyDescent="0.25">
      <c r="A408" s="15" t="s">
        <v>29</v>
      </c>
      <c r="B408" s="15" t="s">
        <v>17191</v>
      </c>
      <c r="C408" s="16" t="s">
        <v>31</v>
      </c>
      <c r="D408" s="15" t="s">
        <v>31</v>
      </c>
      <c r="E408" s="15" t="s">
        <v>17566</v>
      </c>
      <c r="F408" s="15" t="s">
        <v>13612</v>
      </c>
      <c r="G408" s="15" t="s">
        <v>75</v>
      </c>
      <c r="H408" s="17">
        <v>42004</v>
      </c>
      <c r="I408" s="17">
        <v>42112</v>
      </c>
      <c r="J408" s="15" t="s">
        <v>31</v>
      </c>
      <c r="K408" s="15" t="s">
        <v>36</v>
      </c>
      <c r="L408" s="22">
        <v>-396701</v>
      </c>
      <c r="M408" s="15" t="s">
        <v>37</v>
      </c>
      <c r="N408" s="15" t="s">
        <v>17546</v>
      </c>
      <c r="O408" s="15" t="s">
        <v>31</v>
      </c>
      <c r="P408" s="19">
        <v>0</v>
      </c>
    </row>
    <row r="409" spans="1:16" ht="14.95" x14ac:dyDescent="0.25">
      <c r="A409" s="15" t="s">
        <v>29</v>
      </c>
      <c r="B409" s="15" t="s">
        <v>17191</v>
      </c>
      <c r="C409" s="16" t="s">
        <v>31</v>
      </c>
      <c r="D409" s="15" t="s">
        <v>31</v>
      </c>
      <c r="E409" s="15" t="s">
        <v>17566</v>
      </c>
      <c r="F409" s="15" t="s">
        <v>13612</v>
      </c>
      <c r="G409" s="15" t="s">
        <v>75</v>
      </c>
      <c r="H409" s="17">
        <v>42004</v>
      </c>
      <c r="I409" s="17">
        <v>42112</v>
      </c>
      <c r="J409" s="15" t="s">
        <v>31</v>
      </c>
      <c r="K409" s="15" t="s">
        <v>36</v>
      </c>
      <c r="L409" s="22">
        <v>-1439334</v>
      </c>
      <c r="M409" s="15" t="s">
        <v>37</v>
      </c>
      <c r="N409" s="15" t="s">
        <v>17567</v>
      </c>
      <c r="O409" s="15" t="s">
        <v>31</v>
      </c>
      <c r="P409" s="19">
        <v>0</v>
      </c>
    </row>
    <row r="410" spans="1:16" ht="14.95" x14ac:dyDescent="0.25">
      <c r="A410" s="15" t="s">
        <v>29</v>
      </c>
      <c r="B410" s="15" t="s">
        <v>17191</v>
      </c>
      <c r="C410" s="16" t="s">
        <v>31</v>
      </c>
      <c r="D410" s="15" t="s">
        <v>31</v>
      </c>
      <c r="E410" s="15" t="s">
        <v>17566</v>
      </c>
      <c r="F410" s="15" t="s">
        <v>13612</v>
      </c>
      <c r="G410" s="15" t="s">
        <v>75</v>
      </c>
      <c r="H410" s="17">
        <v>42004</v>
      </c>
      <c r="I410" s="17">
        <v>42112</v>
      </c>
      <c r="J410" s="15" t="s">
        <v>31</v>
      </c>
      <c r="K410" s="15" t="s">
        <v>36</v>
      </c>
      <c r="L410" s="22">
        <v>-2458277</v>
      </c>
      <c r="M410" s="15" t="s">
        <v>37</v>
      </c>
      <c r="N410" s="15" t="s">
        <v>14523</v>
      </c>
      <c r="O410" s="15" t="s">
        <v>31</v>
      </c>
      <c r="P410" s="19">
        <v>0</v>
      </c>
    </row>
    <row r="411" spans="1:16" ht="14.95" x14ac:dyDescent="0.25">
      <c r="A411" s="15" t="s">
        <v>29</v>
      </c>
      <c r="B411" s="15" t="s">
        <v>17191</v>
      </c>
      <c r="C411" s="16" t="s">
        <v>31</v>
      </c>
      <c r="D411" s="15" t="s">
        <v>31</v>
      </c>
      <c r="E411" s="15" t="s">
        <v>17566</v>
      </c>
      <c r="F411" s="15" t="s">
        <v>13612</v>
      </c>
      <c r="G411" s="15" t="s">
        <v>75</v>
      </c>
      <c r="H411" s="17">
        <v>42004</v>
      </c>
      <c r="I411" s="17">
        <v>42112</v>
      </c>
      <c r="J411" s="15" t="s">
        <v>31</v>
      </c>
      <c r="K411" s="15" t="s">
        <v>36</v>
      </c>
      <c r="L411" s="22">
        <v>-30728</v>
      </c>
      <c r="M411" s="15" t="s">
        <v>37</v>
      </c>
      <c r="N411" s="15" t="s">
        <v>17555</v>
      </c>
      <c r="O411" s="15" t="s">
        <v>31</v>
      </c>
      <c r="P411" s="19">
        <v>0</v>
      </c>
    </row>
    <row r="412" spans="1:16" ht="14.95" x14ac:dyDescent="0.25">
      <c r="A412" s="15" t="s">
        <v>29</v>
      </c>
      <c r="B412" s="15" t="s">
        <v>17568</v>
      </c>
      <c r="C412" s="16" t="s">
        <v>31</v>
      </c>
      <c r="D412" s="15" t="s">
        <v>31</v>
      </c>
      <c r="E412" s="15" t="s">
        <v>17569</v>
      </c>
      <c r="F412" s="15" t="s">
        <v>13612</v>
      </c>
      <c r="G412" s="15" t="s">
        <v>1859</v>
      </c>
      <c r="H412" s="17">
        <v>42143</v>
      </c>
      <c r="I412" s="17">
        <v>42143</v>
      </c>
      <c r="J412" s="15" t="s">
        <v>35</v>
      </c>
      <c r="K412" s="15" t="s">
        <v>36</v>
      </c>
      <c r="L412" s="22">
        <v>-34371438</v>
      </c>
      <c r="M412" s="15" t="s">
        <v>37</v>
      </c>
      <c r="N412" s="15" t="s">
        <v>17570</v>
      </c>
      <c r="O412" s="15" t="s">
        <v>31</v>
      </c>
      <c r="P412" s="19">
        <v>0</v>
      </c>
    </row>
    <row r="413" spans="1:16" ht="14.95" x14ac:dyDescent="0.25">
      <c r="A413" s="15" t="s">
        <v>29</v>
      </c>
      <c r="B413" s="15" t="s">
        <v>17568</v>
      </c>
      <c r="C413" s="16" t="s">
        <v>31</v>
      </c>
      <c r="D413" s="15" t="s">
        <v>31</v>
      </c>
      <c r="E413" s="15" t="s">
        <v>17569</v>
      </c>
      <c r="F413" s="15" t="s">
        <v>13612</v>
      </c>
      <c r="G413" s="15" t="s">
        <v>1859</v>
      </c>
      <c r="H413" s="17">
        <v>42143</v>
      </c>
      <c r="I413" s="17">
        <v>42143</v>
      </c>
      <c r="J413" s="15" t="s">
        <v>1198</v>
      </c>
      <c r="K413" s="15" t="s">
        <v>36</v>
      </c>
      <c r="L413" s="22">
        <v>77357500</v>
      </c>
      <c r="M413" s="15" t="s">
        <v>37</v>
      </c>
      <c r="N413" s="15" t="s">
        <v>17571</v>
      </c>
      <c r="O413" s="15" t="s">
        <v>31</v>
      </c>
      <c r="P413" s="19">
        <v>0</v>
      </c>
    </row>
    <row r="414" spans="1:16" ht="14.95" x14ac:dyDescent="0.25">
      <c r="A414" s="15" t="s">
        <v>29</v>
      </c>
      <c r="B414" s="15" t="s">
        <v>17572</v>
      </c>
      <c r="C414" s="16" t="s">
        <v>31</v>
      </c>
      <c r="D414" s="15" t="s">
        <v>31</v>
      </c>
      <c r="E414" s="15" t="s">
        <v>17573</v>
      </c>
      <c r="F414" s="15" t="s">
        <v>13612</v>
      </c>
      <c r="G414" s="15" t="s">
        <v>1859</v>
      </c>
      <c r="H414" s="17">
        <v>42060</v>
      </c>
      <c r="I414" s="17">
        <v>42153</v>
      </c>
      <c r="J414" s="15" t="s">
        <v>35</v>
      </c>
      <c r="K414" s="15" t="s">
        <v>36</v>
      </c>
      <c r="L414" s="22">
        <v>-250000</v>
      </c>
      <c r="M414" s="15" t="s">
        <v>37</v>
      </c>
      <c r="N414" s="15" t="s">
        <v>17574</v>
      </c>
      <c r="O414" s="15" t="s">
        <v>31</v>
      </c>
      <c r="P414" s="19">
        <v>0</v>
      </c>
    </row>
    <row r="415" spans="1:16" ht="14.95" x14ac:dyDescent="0.25">
      <c r="A415" s="15" t="s">
        <v>29</v>
      </c>
      <c r="B415" s="15" t="s">
        <v>17572</v>
      </c>
      <c r="C415" s="16" t="s">
        <v>31</v>
      </c>
      <c r="D415" s="15" t="s">
        <v>31</v>
      </c>
      <c r="E415" s="15" t="s">
        <v>17573</v>
      </c>
      <c r="F415" s="15" t="s">
        <v>13612</v>
      </c>
      <c r="G415" s="15" t="s">
        <v>1859</v>
      </c>
      <c r="H415" s="17">
        <v>42060</v>
      </c>
      <c r="I415" s="17">
        <v>42153</v>
      </c>
      <c r="J415" s="15" t="s">
        <v>35</v>
      </c>
      <c r="K415" s="15" t="s">
        <v>36</v>
      </c>
      <c r="L415" s="22">
        <v>-500000</v>
      </c>
      <c r="M415" s="15" t="s">
        <v>37</v>
      </c>
      <c r="N415" s="15" t="s">
        <v>17575</v>
      </c>
      <c r="O415" s="15" t="s">
        <v>31</v>
      </c>
      <c r="P415" s="19">
        <v>0</v>
      </c>
    </row>
    <row r="416" spans="1:16" ht="14.95" x14ac:dyDescent="0.25">
      <c r="A416" s="15" t="s">
        <v>29</v>
      </c>
      <c r="B416" s="15" t="s">
        <v>17572</v>
      </c>
      <c r="C416" s="16" t="s">
        <v>31</v>
      </c>
      <c r="D416" s="15" t="s">
        <v>31</v>
      </c>
      <c r="E416" s="15" t="s">
        <v>17573</v>
      </c>
      <c r="F416" s="15" t="s">
        <v>13612</v>
      </c>
      <c r="G416" s="15" t="s">
        <v>1859</v>
      </c>
      <c r="H416" s="17">
        <v>42060</v>
      </c>
      <c r="I416" s="17">
        <v>42153</v>
      </c>
      <c r="J416" s="15" t="s">
        <v>35</v>
      </c>
      <c r="K416" s="15" t="s">
        <v>36</v>
      </c>
      <c r="L416" s="22">
        <v>-100000</v>
      </c>
      <c r="M416" s="15" t="s">
        <v>37</v>
      </c>
      <c r="N416" s="15" t="s">
        <v>17576</v>
      </c>
      <c r="O416" s="15" t="s">
        <v>31</v>
      </c>
      <c r="P416" s="19">
        <v>0</v>
      </c>
    </row>
    <row r="417" spans="1:16" ht="14.95" x14ac:dyDescent="0.25">
      <c r="A417" s="15" t="s">
        <v>29</v>
      </c>
      <c r="B417" s="15" t="s">
        <v>17572</v>
      </c>
      <c r="C417" s="16" t="s">
        <v>31</v>
      </c>
      <c r="D417" s="15" t="s">
        <v>31</v>
      </c>
      <c r="E417" s="15" t="s">
        <v>17573</v>
      </c>
      <c r="F417" s="15" t="s">
        <v>13612</v>
      </c>
      <c r="G417" s="15" t="s">
        <v>1859</v>
      </c>
      <c r="H417" s="17">
        <v>42060</v>
      </c>
      <c r="I417" s="17">
        <v>42153</v>
      </c>
      <c r="J417" s="15" t="s">
        <v>35</v>
      </c>
      <c r="K417" s="15" t="s">
        <v>36</v>
      </c>
      <c r="L417" s="22">
        <v>-1366608</v>
      </c>
      <c r="M417" s="15" t="s">
        <v>37</v>
      </c>
      <c r="N417" s="15" t="s">
        <v>17577</v>
      </c>
      <c r="O417" s="15" t="s">
        <v>31</v>
      </c>
      <c r="P417" s="19">
        <v>0</v>
      </c>
    </row>
    <row r="418" spans="1:16" ht="14.95" x14ac:dyDescent="0.25">
      <c r="A418" s="15" t="s">
        <v>29</v>
      </c>
      <c r="B418" s="15" t="s">
        <v>17572</v>
      </c>
      <c r="C418" s="16" t="s">
        <v>31</v>
      </c>
      <c r="D418" s="15" t="s">
        <v>31</v>
      </c>
      <c r="E418" s="15" t="s">
        <v>17573</v>
      </c>
      <c r="F418" s="15" t="s">
        <v>13612</v>
      </c>
      <c r="G418" s="15" t="s">
        <v>1859</v>
      </c>
      <c r="H418" s="17">
        <v>42060</v>
      </c>
      <c r="I418" s="17">
        <v>42153</v>
      </c>
      <c r="J418" s="15" t="s">
        <v>35</v>
      </c>
      <c r="K418" s="15" t="s">
        <v>36</v>
      </c>
      <c r="L418" s="22">
        <v>-1187294</v>
      </c>
      <c r="M418" s="15" t="s">
        <v>37</v>
      </c>
      <c r="N418" s="15" t="s">
        <v>17578</v>
      </c>
      <c r="O418" s="15" t="s">
        <v>31</v>
      </c>
      <c r="P418" s="19">
        <v>0</v>
      </c>
    </row>
    <row r="419" spans="1:16" ht="14.95" x14ac:dyDescent="0.25">
      <c r="A419" s="15" t="s">
        <v>29</v>
      </c>
      <c r="B419" s="15" t="s">
        <v>17572</v>
      </c>
      <c r="C419" s="16" t="s">
        <v>31</v>
      </c>
      <c r="D419" s="15" t="s">
        <v>31</v>
      </c>
      <c r="E419" s="15" t="s">
        <v>17573</v>
      </c>
      <c r="F419" s="15" t="s">
        <v>13612</v>
      </c>
      <c r="G419" s="15" t="s">
        <v>1859</v>
      </c>
      <c r="H419" s="17">
        <v>42060</v>
      </c>
      <c r="I419" s="17">
        <v>42153</v>
      </c>
      <c r="J419" s="15" t="s">
        <v>35</v>
      </c>
      <c r="K419" s="15" t="s">
        <v>36</v>
      </c>
      <c r="L419" s="22">
        <v>-4971072</v>
      </c>
      <c r="M419" s="15" t="s">
        <v>37</v>
      </c>
      <c r="N419" s="15" t="s">
        <v>17579</v>
      </c>
      <c r="O419" s="15" t="s">
        <v>31</v>
      </c>
      <c r="P419" s="19">
        <v>0</v>
      </c>
    </row>
    <row r="420" spans="1:16" ht="14.95" x14ac:dyDescent="0.25">
      <c r="A420" s="15" t="s">
        <v>29</v>
      </c>
      <c r="B420" s="15" t="s">
        <v>17572</v>
      </c>
      <c r="C420" s="16" t="s">
        <v>31</v>
      </c>
      <c r="D420" s="15" t="s">
        <v>31</v>
      </c>
      <c r="E420" s="15" t="s">
        <v>17573</v>
      </c>
      <c r="F420" s="15" t="s">
        <v>13612</v>
      </c>
      <c r="G420" s="15" t="s">
        <v>1859</v>
      </c>
      <c r="H420" s="17">
        <v>42060</v>
      </c>
      <c r="I420" s="17">
        <v>42153</v>
      </c>
      <c r="J420" s="15" t="s">
        <v>35</v>
      </c>
      <c r="K420" s="15" t="s">
        <v>36</v>
      </c>
      <c r="L420" s="22">
        <v>-62138</v>
      </c>
      <c r="M420" s="15" t="s">
        <v>37</v>
      </c>
      <c r="N420" s="15" t="s">
        <v>17580</v>
      </c>
      <c r="O420" s="15" t="s">
        <v>31</v>
      </c>
      <c r="P420" s="19">
        <v>0</v>
      </c>
    </row>
    <row r="421" spans="1:16" ht="14.95" x14ac:dyDescent="0.25">
      <c r="A421" s="15" t="s">
        <v>29</v>
      </c>
      <c r="B421" s="15" t="s">
        <v>17572</v>
      </c>
      <c r="C421" s="16" t="s">
        <v>31</v>
      </c>
      <c r="D421" s="15" t="s">
        <v>31</v>
      </c>
      <c r="E421" s="15" t="s">
        <v>17573</v>
      </c>
      <c r="F421" s="15" t="s">
        <v>13612</v>
      </c>
      <c r="G421" s="15" t="s">
        <v>1859</v>
      </c>
      <c r="H421" s="17">
        <v>42060</v>
      </c>
      <c r="I421" s="17">
        <v>42153</v>
      </c>
      <c r="J421" s="15" t="s">
        <v>35</v>
      </c>
      <c r="K421" s="15" t="s">
        <v>36</v>
      </c>
      <c r="L421" s="22">
        <v>-840519</v>
      </c>
      <c r="M421" s="15" t="s">
        <v>37</v>
      </c>
      <c r="N421" s="15" t="s">
        <v>17581</v>
      </c>
      <c r="O421" s="15" t="s">
        <v>31</v>
      </c>
      <c r="P421" s="19">
        <v>0</v>
      </c>
    </row>
    <row r="422" spans="1:16" ht="14.95" x14ac:dyDescent="0.25">
      <c r="A422" s="15" t="s">
        <v>29</v>
      </c>
      <c r="B422" s="15" t="s">
        <v>3383</v>
      </c>
      <c r="C422" s="16" t="s">
        <v>31</v>
      </c>
      <c r="D422" s="15" t="s">
        <v>3383</v>
      </c>
      <c r="E422" s="15" t="s">
        <v>3384</v>
      </c>
      <c r="F422" s="15" t="s">
        <v>13612</v>
      </c>
      <c r="G422" s="15" t="s">
        <v>3385</v>
      </c>
      <c r="H422" s="17">
        <v>42195</v>
      </c>
      <c r="I422" s="17">
        <v>42195</v>
      </c>
      <c r="J422" s="15" t="s">
        <v>1198</v>
      </c>
      <c r="K422" s="15" t="s">
        <v>36</v>
      </c>
      <c r="L422" s="22">
        <v>34371438</v>
      </c>
      <c r="M422" s="15" t="s">
        <v>37</v>
      </c>
      <c r="N422" s="15" t="s">
        <v>17582</v>
      </c>
      <c r="O422" s="15" t="s">
        <v>31</v>
      </c>
      <c r="P422" s="19">
        <v>0</v>
      </c>
    </row>
    <row r="423" spans="1:16" ht="14.95" x14ac:dyDescent="0.25">
      <c r="A423" s="15" t="s">
        <v>29</v>
      </c>
      <c r="B423" s="15" t="s">
        <v>3383</v>
      </c>
      <c r="C423" s="16" t="s">
        <v>31</v>
      </c>
      <c r="D423" s="15" t="s">
        <v>3383</v>
      </c>
      <c r="E423" s="15" t="s">
        <v>3384</v>
      </c>
      <c r="F423" s="15" t="s">
        <v>13612</v>
      </c>
      <c r="G423" s="15" t="s">
        <v>3385</v>
      </c>
      <c r="H423" s="17">
        <v>42195</v>
      </c>
      <c r="I423" s="17">
        <v>42195</v>
      </c>
      <c r="J423" s="15" t="s">
        <v>1198</v>
      </c>
      <c r="K423" s="15" t="s">
        <v>36</v>
      </c>
      <c r="L423" s="22">
        <v>64975000</v>
      </c>
      <c r="M423" s="15" t="s">
        <v>37</v>
      </c>
      <c r="N423" s="15" t="s">
        <v>17582</v>
      </c>
      <c r="O423" s="15" t="s">
        <v>31</v>
      </c>
      <c r="P423" s="19">
        <v>0</v>
      </c>
    </row>
    <row r="424" spans="1:16" ht="14.95" x14ac:dyDescent="0.25">
      <c r="A424" s="15" t="s">
        <v>29</v>
      </c>
      <c r="B424" s="15" t="s">
        <v>3383</v>
      </c>
      <c r="C424" s="16" t="s">
        <v>31</v>
      </c>
      <c r="D424" s="15" t="s">
        <v>31</v>
      </c>
      <c r="E424" s="15" t="s">
        <v>17583</v>
      </c>
      <c r="F424" s="15" t="s">
        <v>13612</v>
      </c>
      <c r="G424" s="15" t="s">
        <v>3385</v>
      </c>
      <c r="H424" s="17">
        <v>42195</v>
      </c>
      <c r="I424" s="17">
        <v>42195</v>
      </c>
      <c r="J424" s="15" t="s">
        <v>35</v>
      </c>
      <c r="K424" s="15" t="s">
        <v>36</v>
      </c>
      <c r="L424" s="22">
        <v>-1847188</v>
      </c>
      <c r="M424" s="15" t="s">
        <v>37</v>
      </c>
      <c r="N424" s="15" t="s">
        <v>31</v>
      </c>
      <c r="O424" s="15" t="s">
        <v>31</v>
      </c>
      <c r="P424" s="19">
        <v>0</v>
      </c>
    </row>
    <row r="425" spans="1:16" ht="14.95" x14ac:dyDescent="0.25">
      <c r="A425" s="15" t="s">
        <v>29</v>
      </c>
      <c r="B425" s="15" t="s">
        <v>3383</v>
      </c>
      <c r="C425" s="16" t="s">
        <v>31</v>
      </c>
      <c r="D425" s="15" t="s">
        <v>31</v>
      </c>
      <c r="E425" s="15" t="s">
        <v>17583</v>
      </c>
      <c r="F425" s="15" t="s">
        <v>13612</v>
      </c>
      <c r="G425" s="15" t="s">
        <v>3385</v>
      </c>
      <c r="H425" s="17">
        <v>42195</v>
      </c>
      <c r="I425" s="17">
        <v>42195</v>
      </c>
      <c r="J425" s="15" t="s">
        <v>1198</v>
      </c>
      <c r="K425" s="15" t="s">
        <v>36</v>
      </c>
      <c r="L425" s="22">
        <v>4971072</v>
      </c>
      <c r="M425" s="15" t="s">
        <v>37</v>
      </c>
      <c r="N425" s="15" t="s">
        <v>17584</v>
      </c>
      <c r="O425" s="15" t="s">
        <v>31</v>
      </c>
      <c r="P425" s="19">
        <v>0</v>
      </c>
    </row>
    <row r="426" spans="1:16" ht="14.95" x14ac:dyDescent="0.25">
      <c r="A426" s="15" t="s">
        <v>29</v>
      </c>
      <c r="B426" s="15" t="s">
        <v>17585</v>
      </c>
      <c r="C426" s="16" t="s">
        <v>31</v>
      </c>
      <c r="D426" s="15" t="s">
        <v>31</v>
      </c>
      <c r="E426" s="15" t="s">
        <v>17586</v>
      </c>
      <c r="F426" s="15" t="s">
        <v>13612</v>
      </c>
      <c r="G426" s="15" t="s">
        <v>1859</v>
      </c>
      <c r="H426" s="17">
        <v>42094</v>
      </c>
      <c r="I426" s="17">
        <v>42206</v>
      </c>
      <c r="J426" s="15" t="s">
        <v>35</v>
      </c>
      <c r="K426" s="15" t="s">
        <v>36</v>
      </c>
      <c r="L426" s="22">
        <v>-1921331</v>
      </c>
      <c r="M426" s="15" t="s">
        <v>37</v>
      </c>
      <c r="N426" s="15" t="s">
        <v>17587</v>
      </c>
      <c r="O426" s="15" t="s">
        <v>31</v>
      </c>
      <c r="P426" s="19">
        <v>0</v>
      </c>
    </row>
    <row r="427" spans="1:16" ht="14.95" x14ac:dyDescent="0.25">
      <c r="A427" s="15" t="s">
        <v>29</v>
      </c>
      <c r="B427" s="15" t="s">
        <v>17585</v>
      </c>
      <c r="C427" s="16" t="s">
        <v>31</v>
      </c>
      <c r="D427" s="15" t="s">
        <v>31</v>
      </c>
      <c r="E427" s="15" t="s">
        <v>17586</v>
      </c>
      <c r="F427" s="15" t="s">
        <v>13612</v>
      </c>
      <c r="G427" s="15" t="s">
        <v>1859</v>
      </c>
      <c r="H427" s="17">
        <v>42094</v>
      </c>
      <c r="I427" s="17">
        <v>42206</v>
      </c>
      <c r="J427" s="15" t="s">
        <v>35</v>
      </c>
      <c r="K427" s="15" t="s">
        <v>36</v>
      </c>
      <c r="L427" s="22">
        <v>-24017</v>
      </c>
      <c r="M427" s="15" t="s">
        <v>37</v>
      </c>
      <c r="N427" s="15" t="s">
        <v>17588</v>
      </c>
      <c r="O427" s="15" t="s">
        <v>31</v>
      </c>
      <c r="P427" s="19">
        <v>0</v>
      </c>
    </row>
    <row r="428" spans="1:16" ht="14.95" x14ac:dyDescent="0.25">
      <c r="A428" s="15" t="s">
        <v>29</v>
      </c>
      <c r="B428" s="15" t="s">
        <v>17585</v>
      </c>
      <c r="C428" s="16" t="s">
        <v>31</v>
      </c>
      <c r="D428" s="15" t="s">
        <v>31</v>
      </c>
      <c r="E428" s="15" t="s">
        <v>17586</v>
      </c>
      <c r="F428" s="15" t="s">
        <v>13612</v>
      </c>
      <c r="G428" s="15" t="s">
        <v>1859</v>
      </c>
      <c r="H428" s="17">
        <v>42094</v>
      </c>
      <c r="I428" s="17">
        <v>42206</v>
      </c>
      <c r="J428" s="15" t="s">
        <v>35</v>
      </c>
      <c r="K428" s="15" t="s">
        <v>36</v>
      </c>
      <c r="L428" s="22">
        <v>-324863</v>
      </c>
      <c r="M428" s="15" t="s">
        <v>37</v>
      </c>
      <c r="N428" s="15" t="s">
        <v>17589</v>
      </c>
      <c r="O428" s="15" t="s">
        <v>31</v>
      </c>
      <c r="P428" s="19">
        <v>0</v>
      </c>
    </row>
    <row r="429" spans="1:16" ht="14.95" x14ac:dyDescent="0.25">
      <c r="A429" s="15" t="s">
        <v>29</v>
      </c>
      <c r="B429" s="15" t="s">
        <v>17585</v>
      </c>
      <c r="C429" s="16" t="s">
        <v>31</v>
      </c>
      <c r="D429" s="15" t="s">
        <v>31</v>
      </c>
      <c r="E429" s="15" t="s">
        <v>17586</v>
      </c>
      <c r="F429" s="15" t="s">
        <v>13612</v>
      </c>
      <c r="G429" s="15" t="s">
        <v>1859</v>
      </c>
      <c r="H429" s="17">
        <v>42094</v>
      </c>
      <c r="I429" s="17">
        <v>42206</v>
      </c>
      <c r="J429" s="15" t="s">
        <v>35</v>
      </c>
      <c r="K429" s="15" t="s">
        <v>36</v>
      </c>
      <c r="L429" s="22">
        <v>-458892</v>
      </c>
      <c r="M429" s="15" t="s">
        <v>37</v>
      </c>
      <c r="N429" s="15" t="s">
        <v>17590</v>
      </c>
      <c r="O429" s="15" t="s">
        <v>31</v>
      </c>
      <c r="P429" s="19">
        <v>0</v>
      </c>
    </row>
    <row r="430" spans="1:16" ht="14.95" x14ac:dyDescent="0.25">
      <c r="A430" s="15" t="s">
        <v>29</v>
      </c>
      <c r="B430" s="15" t="s">
        <v>17585</v>
      </c>
      <c r="C430" s="16" t="s">
        <v>31</v>
      </c>
      <c r="D430" s="15" t="s">
        <v>31</v>
      </c>
      <c r="E430" s="15" t="s">
        <v>17586</v>
      </c>
      <c r="F430" s="15" t="s">
        <v>13612</v>
      </c>
      <c r="G430" s="15" t="s">
        <v>1859</v>
      </c>
      <c r="H430" s="17">
        <v>42094</v>
      </c>
      <c r="I430" s="17">
        <v>42206</v>
      </c>
      <c r="J430" s="15" t="s">
        <v>35</v>
      </c>
      <c r="K430" s="15" t="s">
        <v>36</v>
      </c>
      <c r="L430" s="22">
        <v>-2007018</v>
      </c>
      <c r="M430" s="15" t="s">
        <v>37</v>
      </c>
      <c r="N430" s="15" t="s">
        <v>17591</v>
      </c>
      <c r="O430" s="15" t="s">
        <v>31</v>
      </c>
      <c r="P430" s="19">
        <v>0</v>
      </c>
    </row>
    <row r="431" spans="1:16" ht="14.95" x14ac:dyDescent="0.25">
      <c r="A431" s="15" t="s">
        <v>29</v>
      </c>
      <c r="B431" s="15" t="s">
        <v>17191</v>
      </c>
      <c r="C431" s="16" t="s">
        <v>31</v>
      </c>
      <c r="D431" s="15" t="s">
        <v>31</v>
      </c>
      <c r="E431" s="15" t="s">
        <v>17592</v>
      </c>
      <c r="F431" s="15" t="s">
        <v>13612</v>
      </c>
      <c r="G431" s="15" t="s">
        <v>1859</v>
      </c>
      <c r="H431" s="17">
        <v>42186</v>
      </c>
      <c r="I431" s="17">
        <v>42242</v>
      </c>
      <c r="J431" s="15" t="s">
        <v>35</v>
      </c>
      <c r="K431" s="15" t="s">
        <v>36</v>
      </c>
      <c r="L431" s="22">
        <v>-1617315</v>
      </c>
      <c r="M431" s="15" t="s">
        <v>37</v>
      </c>
      <c r="N431" s="15" t="s">
        <v>17593</v>
      </c>
      <c r="O431" s="15" t="s">
        <v>31</v>
      </c>
      <c r="P431" s="19">
        <v>0</v>
      </c>
    </row>
    <row r="432" spans="1:16" ht="14.95" x14ac:dyDescent="0.25">
      <c r="A432" s="15" t="s">
        <v>29</v>
      </c>
      <c r="B432" s="15" t="s">
        <v>17191</v>
      </c>
      <c r="C432" s="16" t="s">
        <v>31</v>
      </c>
      <c r="D432" s="15" t="s">
        <v>31</v>
      </c>
      <c r="E432" s="15" t="s">
        <v>17592</v>
      </c>
      <c r="F432" s="15" t="s">
        <v>13612</v>
      </c>
      <c r="G432" s="15" t="s">
        <v>1859</v>
      </c>
      <c r="H432" s="17">
        <v>42186</v>
      </c>
      <c r="I432" s="17">
        <v>42242</v>
      </c>
      <c r="J432" s="15" t="s">
        <v>35</v>
      </c>
      <c r="K432" s="15" t="s">
        <v>36</v>
      </c>
      <c r="L432" s="22">
        <v>-546918</v>
      </c>
      <c r="M432" s="15" t="s">
        <v>37</v>
      </c>
      <c r="N432" s="15" t="s">
        <v>17594</v>
      </c>
      <c r="O432" s="15" t="s">
        <v>31</v>
      </c>
      <c r="P432" s="19">
        <v>0</v>
      </c>
    </row>
    <row r="433" spans="1:16" ht="14.95" x14ac:dyDescent="0.25">
      <c r="A433" s="15" t="s">
        <v>29</v>
      </c>
      <c r="B433" s="15" t="s">
        <v>17191</v>
      </c>
      <c r="C433" s="16" t="s">
        <v>31</v>
      </c>
      <c r="D433" s="15" t="s">
        <v>31</v>
      </c>
      <c r="E433" s="15" t="s">
        <v>17592</v>
      </c>
      <c r="F433" s="15" t="s">
        <v>13612</v>
      </c>
      <c r="G433" s="15" t="s">
        <v>1859</v>
      </c>
      <c r="H433" s="17">
        <v>42186</v>
      </c>
      <c r="I433" s="17">
        <v>42242</v>
      </c>
      <c r="J433" s="15" t="s">
        <v>35</v>
      </c>
      <c r="K433" s="15" t="s">
        <v>36</v>
      </c>
      <c r="L433" s="22">
        <v>-875069</v>
      </c>
      <c r="M433" s="15" t="s">
        <v>37</v>
      </c>
      <c r="N433" s="15" t="s">
        <v>17595</v>
      </c>
      <c r="O433" s="15" t="s">
        <v>31</v>
      </c>
      <c r="P433" s="19">
        <v>0</v>
      </c>
    </row>
    <row r="434" spans="1:16" ht="14.95" x14ac:dyDescent="0.25">
      <c r="A434" s="15" t="s">
        <v>29</v>
      </c>
      <c r="B434" s="15" t="s">
        <v>17191</v>
      </c>
      <c r="C434" s="16" t="s">
        <v>31</v>
      </c>
      <c r="D434" s="15" t="s">
        <v>31</v>
      </c>
      <c r="E434" s="15" t="s">
        <v>17596</v>
      </c>
      <c r="F434" s="15" t="s">
        <v>13612</v>
      </c>
      <c r="G434" s="15" t="s">
        <v>1859</v>
      </c>
      <c r="H434" s="17">
        <v>42155</v>
      </c>
      <c r="I434" s="17">
        <v>42244</v>
      </c>
      <c r="J434" s="15" t="s">
        <v>35</v>
      </c>
      <c r="K434" s="15" t="s">
        <v>36</v>
      </c>
      <c r="L434" s="22">
        <v>-1326243</v>
      </c>
      <c r="M434" s="15" t="s">
        <v>37</v>
      </c>
      <c r="N434" s="15" t="s">
        <v>17597</v>
      </c>
      <c r="O434" s="15" t="s">
        <v>31</v>
      </c>
      <c r="P434" s="19">
        <v>0</v>
      </c>
    </row>
    <row r="435" spans="1:16" ht="14.95" x14ac:dyDescent="0.25">
      <c r="A435" s="15" t="s">
        <v>29</v>
      </c>
      <c r="B435" s="15" t="s">
        <v>17191</v>
      </c>
      <c r="C435" s="16" t="s">
        <v>31</v>
      </c>
      <c r="D435" s="15" t="s">
        <v>31</v>
      </c>
      <c r="E435" s="15" t="s">
        <v>17596</v>
      </c>
      <c r="F435" s="15" t="s">
        <v>13612</v>
      </c>
      <c r="G435" s="15" t="s">
        <v>1859</v>
      </c>
      <c r="H435" s="17">
        <v>42155</v>
      </c>
      <c r="I435" s="17">
        <v>42244</v>
      </c>
      <c r="J435" s="15" t="s">
        <v>35</v>
      </c>
      <c r="K435" s="15" t="s">
        <v>36</v>
      </c>
      <c r="L435" s="22">
        <v>-938885</v>
      </c>
      <c r="M435" s="15" t="s">
        <v>37</v>
      </c>
      <c r="N435" s="15" t="s">
        <v>17598</v>
      </c>
      <c r="O435" s="15" t="s">
        <v>31</v>
      </c>
      <c r="P435" s="19">
        <v>0</v>
      </c>
    </row>
    <row r="436" spans="1:16" ht="14.95" x14ac:dyDescent="0.25">
      <c r="A436" s="15" t="s">
        <v>29</v>
      </c>
      <c r="B436" s="15" t="s">
        <v>17191</v>
      </c>
      <c r="C436" s="16" t="s">
        <v>31</v>
      </c>
      <c r="D436" s="15" t="s">
        <v>31</v>
      </c>
      <c r="E436" s="15" t="s">
        <v>17596</v>
      </c>
      <c r="F436" s="15" t="s">
        <v>13612</v>
      </c>
      <c r="G436" s="15" t="s">
        <v>1859</v>
      </c>
      <c r="H436" s="17">
        <v>42155</v>
      </c>
      <c r="I436" s="17">
        <v>42244</v>
      </c>
      <c r="J436" s="15" t="s">
        <v>35</v>
      </c>
      <c r="K436" s="15" t="s">
        <v>36</v>
      </c>
      <c r="L436" s="22">
        <v>-1992851</v>
      </c>
      <c r="M436" s="15" t="s">
        <v>37</v>
      </c>
      <c r="N436" s="15" t="s">
        <v>17599</v>
      </c>
      <c r="O436" s="15" t="s">
        <v>31</v>
      </c>
      <c r="P436" s="19">
        <v>0</v>
      </c>
    </row>
    <row r="437" spans="1:16" ht="14.95" x14ac:dyDescent="0.25">
      <c r="A437" s="15" t="s">
        <v>29</v>
      </c>
      <c r="B437" s="15" t="s">
        <v>17191</v>
      </c>
      <c r="C437" s="16" t="s">
        <v>31</v>
      </c>
      <c r="D437" s="15" t="s">
        <v>31</v>
      </c>
      <c r="E437" s="15" t="s">
        <v>17596</v>
      </c>
      <c r="F437" s="15" t="s">
        <v>13612</v>
      </c>
      <c r="G437" s="15" t="s">
        <v>1859</v>
      </c>
      <c r="H437" s="17">
        <v>42155</v>
      </c>
      <c r="I437" s="17">
        <v>42244</v>
      </c>
      <c r="J437" s="15" t="s">
        <v>35</v>
      </c>
      <c r="K437" s="15" t="s">
        <v>36</v>
      </c>
      <c r="L437" s="22">
        <v>-69410</v>
      </c>
      <c r="M437" s="15" t="s">
        <v>37</v>
      </c>
      <c r="N437" s="15" t="s">
        <v>17600</v>
      </c>
      <c r="O437" s="15" t="s">
        <v>31</v>
      </c>
      <c r="P437" s="19">
        <v>0</v>
      </c>
    </row>
    <row r="438" spans="1:16" ht="14.95" x14ac:dyDescent="0.25">
      <c r="A438" s="15" t="s">
        <v>29</v>
      </c>
      <c r="B438" s="15" t="s">
        <v>17191</v>
      </c>
      <c r="C438" s="16" t="s">
        <v>31</v>
      </c>
      <c r="D438" s="15" t="s">
        <v>31</v>
      </c>
      <c r="E438" s="15" t="s">
        <v>17596</v>
      </c>
      <c r="F438" s="15" t="s">
        <v>13612</v>
      </c>
      <c r="G438" s="15" t="s">
        <v>1859</v>
      </c>
      <c r="H438" s="17">
        <v>42155</v>
      </c>
      <c r="I438" s="17">
        <v>42244</v>
      </c>
      <c r="J438" s="15" t="s">
        <v>35</v>
      </c>
      <c r="K438" s="15" t="s">
        <v>36</v>
      </c>
      <c r="L438" s="22">
        <v>-10000</v>
      </c>
      <c r="M438" s="15" t="s">
        <v>37</v>
      </c>
      <c r="N438" s="15" t="s">
        <v>17601</v>
      </c>
      <c r="O438" s="15" t="s">
        <v>31</v>
      </c>
      <c r="P438" s="19">
        <v>0</v>
      </c>
    </row>
    <row r="439" spans="1:16" ht="14.95" x14ac:dyDescent="0.25">
      <c r="A439" s="15" t="s">
        <v>29</v>
      </c>
      <c r="B439" s="15" t="s">
        <v>17191</v>
      </c>
      <c r="C439" s="16" t="s">
        <v>31</v>
      </c>
      <c r="D439" s="15" t="s">
        <v>31</v>
      </c>
      <c r="E439" s="15" t="s">
        <v>17596</v>
      </c>
      <c r="F439" s="15" t="s">
        <v>13612</v>
      </c>
      <c r="G439" s="15" t="s">
        <v>1859</v>
      </c>
      <c r="H439" s="17">
        <v>42155</v>
      </c>
      <c r="I439" s="17">
        <v>42244</v>
      </c>
      <c r="J439" s="15" t="s">
        <v>35</v>
      </c>
      <c r="K439" s="15" t="s">
        <v>36</v>
      </c>
      <c r="L439" s="22">
        <v>-5365059</v>
      </c>
      <c r="M439" s="15" t="s">
        <v>37</v>
      </c>
      <c r="N439" s="15" t="s">
        <v>17602</v>
      </c>
      <c r="O439" s="15" t="s">
        <v>31</v>
      </c>
      <c r="P439" s="19">
        <v>0</v>
      </c>
    </row>
    <row r="440" spans="1:16" ht="14.95" x14ac:dyDescent="0.25">
      <c r="A440" s="15" t="s">
        <v>29</v>
      </c>
      <c r="B440" s="15" t="s">
        <v>17603</v>
      </c>
      <c r="C440" s="16" t="s">
        <v>31</v>
      </c>
      <c r="D440" s="15" t="s">
        <v>31</v>
      </c>
      <c r="E440" s="15" t="s">
        <v>1285</v>
      </c>
      <c r="F440" s="15" t="s">
        <v>13612</v>
      </c>
      <c r="G440" s="15" t="s">
        <v>1859</v>
      </c>
      <c r="H440" s="17">
        <v>42185</v>
      </c>
      <c r="I440" s="17">
        <v>42298</v>
      </c>
      <c r="J440" s="15" t="s">
        <v>35</v>
      </c>
      <c r="K440" s="15" t="s">
        <v>36</v>
      </c>
      <c r="L440" s="22">
        <v>-1074214</v>
      </c>
      <c r="M440" s="15" t="s">
        <v>37</v>
      </c>
      <c r="N440" s="15" t="s">
        <v>17604</v>
      </c>
      <c r="O440" s="15" t="s">
        <v>31</v>
      </c>
      <c r="P440" s="19">
        <v>0</v>
      </c>
    </row>
    <row r="441" spans="1:16" ht="14.95" x14ac:dyDescent="0.25">
      <c r="A441" s="15" t="s">
        <v>29</v>
      </c>
      <c r="B441" s="15" t="s">
        <v>17603</v>
      </c>
      <c r="C441" s="16" t="s">
        <v>31</v>
      </c>
      <c r="D441" s="15" t="s">
        <v>31</v>
      </c>
      <c r="E441" s="15" t="s">
        <v>1285</v>
      </c>
      <c r="F441" s="15" t="s">
        <v>13612</v>
      </c>
      <c r="G441" s="15" t="s">
        <v>1859</v>
      </c>
      <c r="H441" s="17">
        <v>42185</v>
      </c>
      <c r="I441" s="17">
        <v>42298</v>
      </c>
      <c r="J441" s="15" t="s">
        <v>35</v>
      </c>
      <c r="K441" s="15" t="s">
        <v>36</v>
      </c>
      <c r="L441" s="22">
        <v>-5729144</v>
      </c>
      <c r="M441" s="15" t="s">
        <v>37</v>
      </c>
      <c r="N441" s="15" t="s">
        <v>17605</v>
      </c>
      <c r="O441" s="15" t="s">
        <v>31</v>
      </c>
      <c r="P441" s="19">
        <v>0</v>
      </c>
    </row>
    <row r="442" spans="1:16" ht="14.95" x14ac:dyDescent="0.25">
      <c r="A442" s="15" t="s">
        <v>29</v>
      </c>
      <c r="B442" s="15" t="s">
        <v>17603</v>
      </c>
      <c r="C442" s="16" t="s">
        <v>31</v>
      </c>
      <c r="D442" s="15" t="s">
        <v>31</v>
      </c>
      <c r="E442" s="15" t="s">
        <v>1285</v>
      </c>
      <c r="F442" s="15" t="s">
        <v>13612</v>
      </c>
      <c r="G442" s="15" t="s">
        <v>1859</v>
      </c>
      <c r="H442" s="17">
        <v>42185</v>
      </c>
      <c r="I442" s="17">
        <v>42298</v>
      </c>
      <c r="J442" s="15" t="s">
        <v>35</v>
      </c>
      <c r="K442" s="15" t="s">
        <v>36</v>
      </c>
      <c r="L442" s="22">
        <v>-1920492</v>
      </c>
      <c r="M442" s="15" t="s">
        <v>37</v>
      </c>
      <c r="N442" s="15" t="s">
        <v>17606</v>
      </c>
      <c r="O442" s="15" t="s">
        <v>31</v>
      </c>
      <c r="P442" s="19">
        <v>0</v>
      </c>
    </row>
    <row r="443" spans="1:16" ht="14.95" x14ac:dyDescent="0.25">
      <c r="A443" s="15" t="s">
        <v>29</v>
      </c>
      <c r="B443" s="15" t="s">
        <v>17603</v>
      </c>
      <c r="C443" s="16" t="s">
        <v>31</v>
      </c>
      <c r="D443" s="15" t="s">
        <v>31</v>
      </c>
      <c r="E443" s="15" t="s">
        <v>1285</v>
      </c>
      <c r="F443" s="15" t="s">
        <v>13612</v>
      </c>
      <c r="G443" s="15" t="s">
        <v>1859</v>
      </c>
      <c r="H443" s="17">
        <v>42185</v>
      </c>
      <c r="I443" s="17">
        <v>42298</v>
      </c>
      <c r="J443" s="15" t="s">
        <v>35</v>
      </c>
      <c r="K443" s="15" t="s">
        <v>36</v>
      </c>
      <c r="L443" s="22">
        <v>-10000</v>
      </c>
      <c r="M443" s="15" t="s">
        <v>37</v>
      </c>
      <c r="N443" s="15" t="s">
        <v>17607</v>
      </c>
      <c r="O443" s="15" t="s">
        <v>31</v>
      </c>
      <c r="P443" s="19">
        <v>0</v>
      </c>
    </row>
    <row r="444" spans="1:16" ht="14.95" x14ac:dyDescent="0.25">
      <c r="A444" s="15" t="s">
        <v>29</v>
      </c>
      <c r="B444" s="15" t="s">
        <v>17603</v>
      </c>
      <c r="C444" s="16" t="s">
        <v>31</v>
      </c>
      <c r="D444" s="15" t="s">
        <v>31</v>
      </c>
      <c r="E444" s="15" t="s">
        <v>1285</v>
      </c>
      <c r="F444" s="15" t="s">
        <v>13612</v>
      </c>
      <c r="G444" s="15" t="s">
        <v>1859</v>
      </c>
      <c r="H444" s="17">
        <v>42185</v>
      </c>
      <c r="I444" s="17">
        <v>42298</v>
      </c>
      <c r="J444" s="15" t="s">
        <v>35</v>
      </c>
      <c r="K444" s="15" t="s">
        <v>36</v>
      </c>
      <c r="L444" s="22">
        <v>-50000</v>
      </c>
      <c r="M444" s="15" t="s">
        <v>37</v>
      </c>
      <c r="N444" s="15" t="s">
        <v>17607</v>
      </c>
      <c r="O444" s="15" t="s">
        <v>31</v>
      </c>
      <c r="P444" s="19">
        <v>0</v>
      </c>
    </row>
    <row r="445" spans="1:16" ht="14.95" x14ac:dyDescent="0.25">
      <c r="A445" s="15" t="s">
        <v>29</v>
      </c>
      <c r="B445" s="15" t="s">
        <v>17603</v>
      </c>
      <c r="C445" s="16" t="s">
        <v>31</v>
      </c>
      <c r="D445" s="15" t="s">
        <v>31</v>
      </c>
      <c r="E445" s="15" t="s">
        <v>1285</v>
      </c>
      <c r="F445" s="15" t="s">
        <v>13612</v>
      </c>
      <c r="G445" s="15" t="s">
        <v>1859</v>
      </c>
      <c r="H445" s="17">
        <v>42185</v>
      </c>
      <c r="I445" s="17">
        <v>42298</v>
      </c>
      <c r="J445" s="15" t="s">
        <v>35</v>
      </c>
      <c r="K445" s="15" t="s">
        <v>36</v>
      </c>
      <c r="L445" s="22">
        <v>-74300</v>
      </c>
      <c r="M445" s="15" t="s">
        <v>37</v>
      </c>
      <c r="N445" s="15" t="s">
        <v>17608</v>
      </c>
      <c r="O445" s="15" t="s">
        <v>31</v>
      </c>
      <c r="P445" s="19">
        <v>0</v>
      </c>
    </row>
    <row r="446" spans="1:16" ht="14.95" x14ac:dyDescent="0.25">
      <c r="A446" s="15" t="s">
        <v>29</v>
      </c>
      <c r="B446" s="15" t="s">
        <v>17603</v>
      </c>
      <c r="C446" s="16" t="s">
        <v>31</v>
      </c>
      <c r="D446" s="15" t="s">
        <v>31</v>
      </c>
      <c r="E446" s="15" t="s">
        <v>1285</v>
      </c>
      <c r="F446" s="15" t="s">
        <v>13612</v>
      </c>
      <c r="G446" s="15" t="s">
        <v>1859</v>
      </c>
      <c r="H446" s="17">
        <v>42185</v>
      </c>
      <c r="I446" s="17">
        <v>42298</v>
      </c>
      <c r="J446" s="15" t="s">
        <v>35</v>
      </c>
      <c r="K446" s="15" t="s">
        <v>36</v>
      </c>
      <c r="L446" s="22">
        <v>-1604160</v>
      </c>
      <c r="M446" s="15" t="s">
        <v>37</v>
      </c>
      <c r="N446" s="15" t="s">
        <v>17609</v>
      </c>
      <c r="O446" s="15" t="s">
        <v>31</v>
      </c>
      <c r="P446" s="19">
        <v>0</v>
      </c>
    </row>
    <row r="447" spans="1:16" ht="14.95" x14ac:dyDescent="0.25">
      <c r="A447" s="15" t="s">
        <v>29</v>
      </c>
      <c r="B447" s="15" t="s">
        <v>17603</v>
      </c>
      <c r="C447" s="16" t="s">
        <v>31</v>
      </c>
      <c r="D447" s="15" t="s">
        <v>31</v>
      </c>
      <c r="E447" s="15" t="s">
        <v>1285</v>
      </c>
      <c r="F447" s="15" t="s">
        <v>13612</v>
      </c>
      <c r="G447" s="15" t="s">
        <v>1859</v>
      </c>
      <c r="H447" s="17">
        <v>42185</v>
      </c>
      <c r="I447" s="17">
        <v>42298</v>
      </c>
      <c r="J447" s="15" t="s">
        <v>35</v>
      </c>
      <c r="K447" s="15" t="s">
        <v>36</v>
      </c>
      <c r="L447" s="22">
        <v>-10000</v>
      </c>
      <c r="M447" s="15" t="s">
        <v>37</v>
      </c>
      <c r="N447" s="15" t="s">
        <v>17607</v>
      </c>
      <c r="O447" s="15" t="s">
        <v>31</v>
      </c>
      <c r="P447" s="19">
        <v>0</v>
      </c>
    </row>
    <row r="448" spans="1:16" ht="14.95" x14ac:dyDescent="0.25">
      <c r="A448" s="15" t="s">
        <v>29</v>
      </c>
      <c r="B448" s="15" t="s">
        <v>17603</v>
      </c>
      <c r="C448" s="16" t="s">
        <v>31</v>
      </c>
      <c r="D448" s="15" t="s">
        <v>31</v>
      </c>
      <c r="E448" s="15" t="s">
        <v>1285</v>
      </c>
      <c r="F448" s="15" t="s">
        <v>13612</v>
      </c>
      <c r="G448" s="15" t="s">
        <v>1859</v>
      </c>
      <c r="H448" s="17">
        <v>42185</v>
      </c>
      <c r="I448" s="17">
        <v>42298</v>
      </c>
      <c r="J448" s="15" t="s">
        <v>35</v>
      </c>
      <c r="K448" s="15" t="s">
        <v>36</v>
      </c>
      <c r="L448" s="22">
        <v>-10000</v>
      </c>
      <c r="M448" s="15" t="s">
        <v>37</v>
      </c>
      <c r="N448" s="15" t="s">
        <v>17607</v>
      </c>
      <c r="O448" s="15" t="s">
        <v>31</v>
      </c>
      <c r="P448" s="19">
        <v>0</v>
      </c>
    </row>
    <row r="449" spans="1:16" ht="14.95" x14ac:dyDescent="0.25">
      <c r="A449" s="15" t="s">
        <v>29</v>
      </c>
      <c r="B449" s="15" t="s">
        <v>3547</v>
      </c>
      <c r="C449" s="16" t="s">
        <v>31</v>
      </c>
      <c r="D449" s="15" t="s">
        <v>3547</v>
      </c>
      <c r="E449" s="15" t="s">
        <v>3548</v>
      </c>
      <c r="F449" s="15" t="s">
        <v>13612</v>
      </c>
      <c r="G449" s="15" t="s">
        <v>1859</v>
      </c>
      <c r="H449" s="17">
        <v>42339</v>
      </c>
      <c r="I449" s="17">
        <v>42339</v>
      </c>
      <c r="J449" s="15" t="s">
        <v>35</v>
      </c>
      <c r="K449" s="15" t="s">
        <v>36</v>
      </c>
      <c r="L449" s="22">
        <v>-16066462</v>
      </c>
      <c r="M449" s="15" t="s">
        <v>37</v>
      </c>
      <c r="N449" s="15" t="s">
        <v>3549</v>
      </c>
      <c r="O449" s="15" t="s">
        <v>31</v>
      </c>
      <c r="P449" s="19">
        <v>0</v>
      </c>
    </row>
    <row r="450" spans="1:16" ht="14.95" x14ac:dyDescent="0.25">
      <c r="A450" s="15" t="s">
        <v>29</v>
      </c>
      <c r="B450" s="15" t="s">
        <v>17610</v>
      </c>
      <c r="C450" s="16" t="s">
        <v>31</v>
      </c>
      <c r="D450" s="15" t="s">
        <v>31</v>
      </c>
      <c r="E450" s="15" t="s">
        <v>17611</v>
      </c>
      <c r="F450" s="15" t="s">
        <v>13612</v>
      </c>
      <c r="G450" s="15" t="s">
        <v>1859</v>
      </c>
      <c r="H450" s="17">
        <v>42277</v>
      </c>
      <c r="I450" s="17">
        <v>42343</v>
      </c>
      <c r="J450" s="15" t="s">
        <v>35</v>
      </c>
      <c r="K450" s="15" t="s">
        <v>36</v>
      </c>
      <c r="L450" s="22">
        <v>-6614564</v>
      </c>
      <c r="M450" s="15" t="s">
        <v>37</v>
      </c>
      <c r="N450" s="15" t="s">
        <v>17612</v>
      </c>
      <c r="O450" s="15" t="s">
        <v>31</v>
      </c>
      <c r="P450" s="19">
        <v>0</v>
      </c>
    </row>
    <row r="451" spans="1:16" ht="14.95" x14ac:dyDescent="0.25">
      <c r="A451" s="15" t="s">
        <v>29</v>
      </c>
      <c r="B451" s="15" t="s">
        <v>17610</v>
      </c>
      <c r="C451" s="16" t="s">
        <v>31</v>
      </c>
      <c r="D451" s="15" t="s">
        <v>31</v>
      </c>
      <c r="E451" s="15" t="s">
        <v>17611</v>
      </c>
      <c r="F451" s="15" t="s">
        <v>13612</v>
      </c>
      <c r="G451" s="15" t="s">
        <v>1859</v>
      </c>
      <c r="H451" s="17">
        <v>42277</v>
      </c>
      <c r="I451" s="17">
        <v>42343</v>
      </c>
      <c r="J451" s="15" t="s">
        <v>35</v>
      </c>
      <c r="K451" s="15" t="s">
        <v>36</v>
      </c>
      <c r="L451" s="22">
        <v>-1240231</v>
      </c>
      <c r="M451" s="15" t="s">
        <v>37</v>
      </c>
      <c r="N451" s="15" t="s">
        <v>17613</v>
      </c>
      <c r="O451" s="15" t="s">
        <v>31</v>
      </c>
      <c r="P451" s="19">
        <v>0</v>
      </c>
    </row>
    <row r="452" spans="1:16" ht="14.95" x14ac:dyDescent="0.25">
      <c r="A452" s="15" t="s">
        <v>29</v>
      </c>
      <c r="B452" s="15" t="s">
        <v>17610</v>
      </c>
      <c r="C452" s="16" t="s">
        <v>31</v>
      </c>
      <c r="D452" s="15" t="s">
        <v>31</v>
      </c>
      <c r="E452" s="15" t="s">
        <v>17611</v>
      </c>
      <c r="F452" s="15" t="s">
        <v>13612</v>
      </c>
      <c r="G452" s="15" t="s">
        <v>1859</v>
      </c>
      <c r="H452" s="17">
        <v>42277</v>
      </c>
      <c r="I452" s="17">
        <v>42343</v>
      </c>
      <c r="J452" s="15" t="s">
        <v>35</v>
      </c>
      <c r="K452" s="15" t="s">
        <v>36</v>
      </c>
      <c r="L452" s="22">
        <v>-1852078</v>
      </c>
      <c r="M452" s="15" t="s">
        <v>37</v>
      </c>
      <c r="N452" s="15" t="s">
        <v>17614</v>
      </c>
      <c r="O452" s="15" t="s">
        <v>31</v>
      </c>
      <c r="P452" s="19">
        <v>0</v>
      </c>
    </row>
    <row r="453" spans="1:16" ht="14.95" x14ac:dyDescent="0.25">
      <c r="A453" s="15" t="s">
        <v>29</v>
      </c>
      <c r="B453" s="15" t="s">
        <v>17610</v>
      </c>
      <c r="C453" s="16" t="s">
        <v>31</v>
      </c>
      <c r="D453" s="15" t="s">
        <v>31</v>
      </c>
      <c r="E453" s="15" t="s">
        <v>17611</v>
      </c>
      <c r="F453" s="15" t="s">
        <v>13612</v>
      </c>
      <c r="G453" s="15" t="s">
        <v>1859</v>
      </c>
      <c r="H453" s="17">
        <v>42277</v>
      </c>
      <c r="I453" s="17">
        <v>42343</v>
      </c>
      <c r="J453" s="15" t="s">
        <v>35</v>
      </c>
      <c r="K453" s="15" t="s">
        <v>36</v>
      </c>
      <c r="L453" s="22">
        <v>-85783</v>
      </c>
      <c r="M453" s="15" t="s">
        <v>37</v>
      </c>
      <c r="N453" s="15" t="s">
        <v>17615</v>
      </c>
      <c r="O453" s="15" t="s">
        <v>31</v>
      </c>
      <c r="P453" s="19">
        <v>0</v>
      </c>
    </row>
    <row r="454" spans="1:16" ht="14.95" x14ac:dyDescent="0.25">
      <c r="A454" s="15" t="s">
        <v>29</v>
      </c>
      <c r="B454" s="15" t="s">
        <v>17616</v>
      </c>
      <c r="C454" s="16" t="s">
        <v>31</v>
      </c>
      <c r="D454" s="15" t="s">
        <v>31</v>
      </c>
      <c r="E454" s="15" t="s">
        <v>17617</v>
      </c>
      <c r="F454" s="15" t="s">
        <v>13612</v>
      </c>
      <c r="G454" s="15" t="s">
        <v>1859</v>
      </c>
      <c r="H454" s="17">
        <v>42277</v>
      </c>
      <c r="I454" s="17">
        <v>42343</v>
      </c>
      <c r="J454" s="15" t="s">
        <v>35</v>
      </c>
      <c r="K454" s="15" t="s">
        <v>36</v>
      </c>
      <c r="L454" s="22">
        <v>-100000</v>
      </c>
      <c r="M454" s="15" t="s">
        <v>37</v>
      </c>
      <c r="N454" s="15" t="s">
        <v>17618</v>
      </c>
      <c r="O454" s="15" t="s">
        <v>31</v>
      </c>
      <c r="P454" s="19">
        <v>0</v>
      </c>
    </row>
    <row r="455" spans="1:16" ht="14.95" x14ac:dyDescent="0.25">
      <c r="A455" s="15" t="s">
        <v>29</v>
      </c>
      <c r="B455" s="15" t="s">
        <v>17616</v>
      </c>
      <c r="C455" s="16" t="s">
        <v>31</v>
      </c>
      <c r="D455" s="15" t="s">
        <v>31</v>
      </c>
      <c r="E455" s="15" t="s">
        <v>17617</v>
      </c>
      <c r="F455" s="15" t="s">
        <v>13612</v>
      </c>
      <c r="G455" s="15" t="s">
        <v>1859</v>
      </c>
      <c r="H455" s="17">
        <v>42277</v>
      </c>
      <c r="I455" s="17">
        <v>42343</v>
      </c>
      <c r="J455" s="15" t="s">
        <v>35</v>
      </c>
      <c r="K455" s="15" t="s">
        <v>36</v>
      </c>
      <c r="L455" s="22">
        <v>-75000</v>
      </c>
      <c r="M455" s="15" t="s">
        <v>37</v>
      </c>
      <c r="N455" s="15" t="s">
        <v>17619</v>
      </c>
      <c r="O455" s="15" t="s">
        <v>31</v>
      </c>
      <c r="P455" s="19">
        <v>0</v>
      </c>
    </row>
    <row r="456" spans="1:16" ht="14.95" x14ac:dyDescent="0.25">
      <c r="A456" s="15" t="s">
        <v>29</v>
      </c>
      <c r="B456" s="15" t="s">
        <v>17616</v>
      </c>
      <c r="C456" s="16" t="s">
        <v>31</v>
      </c>
      <c r="D456" s="15" t="s">
        <v>31</v>
      </c>
      <c r="E456" s="15" t="s">
        <v>17617</v>
      </c>
      <c r="F456" s="15" t="s">
        <v>13612</v>
      </c>
      <c r="G456" s="15" t="s">
        <v>1859</v>
      </c>
      <c r="H456" s="17">
        <v>42277</v>
      </c>
      <c r="I456" s="17">
        <v>42343</v>
      </c>
      <c r="J456" s="15" t="s">
        <v>35</v>
      </c>
      <c r="K456" s="15" t="s">
        <v>36</v>
      </c>
      <c r="L456" s="22">
        <v>-500000</v>
      </c>
      <c r="M456" s="15" t="s">
        <v>37</v>
      </c>
      <c r="N456" s="15" t="s">
        <v>17620</v>
      </c>
      <c r="O456" s="15" t="s">
        <v>31</v>
      </c>
      <c r="P456" s="19">
        <v>0</v>
      </c>
    </row>
    <row r="457" spans="1:16" ht="14.95" x14ac:dyDescent="0.25">
      <c r="A457" s="15" t="s">
        <v>29</v>
      </c>
      <c r="B457" s="15" t="s">
        <v>3590</v>
      </c>
      <c r="C457" s="16" t="s">
        <v>31</v>
      </c>
      <c r="D457" s="15" t="s">
        <v>3591</v>
      </c>
      <c r="E457" s="15" t="s">
        <v>17621</v>
      </c>
      <c r="F457" s="15" t="s">
        <v>13612</v>
      </c>
      <c r="G457" s="15" t="s">
        <v>3385</v>
      </c>
      <c r="H457" s="17">
        <v>42383</v>
      </c>
      <c r="I457" s="17">
        <v>42383</v>
      </c>
      <c r="J457" s="15" t="s">
        <v>1198</v>
      </c>
      <c r="K457" s="15" t="s">
        <v>36</v>
      </c>
      <c r="L457" s="22">
        <v>35227600</v>
      </c>
      <c r="M457" s="15" t="s">
        <v>37</v>
      </c>
      <c r="N457" s="15" t="s">
        <v>3593</v>
      </c>
      <c r="O457" s="15" t="s">
        <v>31</v>
      </c>
      <c r="P457" s="19">
        <v>0</v>
      </c>
    </row>
    <row r="458" spans="1:16" ht="14.95" x14ac:dyDescent="0.25">
      <c r="A458" s="15" t="s">
        <v>29</v>
      </c>
      <c r="B458" s="15" t="s">
        <v>3600</v>
      </c>
      <c r="C458" s="16" t="s">
        <v>31</v>
      </c>
      <c r="D458" s="15" t="s">
        <v>3601</v>
      </c>
      <c r="E458" s="15" t="s">
        <v>3602</v>
      </c>
      <c r="F458" s="15" t="s">
        <v>13612</v>
      </c>
      <c r="G458" s="15" t="s">
        <v>3385</v>
      </c>
      <c r="H458" s="17">
        <v>42412</v>
      </c>
      <c r="I458" s="17">
        <v>42412</v>
      </c>
      <c r="J458" s="15" t="s">
        <v>1198</v>
      </c>
      <c r="K458" s="15" t="s">
        <v>36</v>
      </c>
      <c r="L458" s="22">
        <v>77191436</v>
      </c>
      <c r="M458" s="15" t="s">
        <v>37</v>
      </c>
      <c r="N458" s="15" t="s">
        <v>3603</v>
      </c>
      <c r="O458" s="15" t="s">
        <v>31</v>
      </c>
      <c r="P458" s="19">
        <v>0</v>
      </c>
    </row>
    <row r="459" spans="1:16" ht="14.95" x14ac:dyDescent="0.25">
      <c r="A459" s="15" t="s">
        <v>29</v>
      </c>
      <c r="B459" s="15" t="s">
        <v>17622</v>
      </c>
      <c r="C459" s="16" t="s">
        <v>31</v>
      </c>
      <c r="D459" s="15" t="s">
        <v>31</v>
      </c>
      <c r="E459" s="15" t="s">
        <v>17623</v>
      </c>
      <c r="F459" s="15" t="s">
        <v>13612</v>
      </c>
      <c r="G459" s="15" t="s">
        <v>1859</v>
      </c>
      <c r="H459" s="17">
        <v>42338</v>
      </c>
      <c r="I459" s="17">
        <v>42446</v>
      </c>
      <c r="J459" s="15" t="s">
        <v>35</v>
      </c>
      <c r="K459" s="15" t="s">
        <v>36</v>
      </c>
      <c r="L459" s="22">
        <v>-829197</v>
      </c>
      <c r="M459" s="15" t="s">
        <v>37</v>
      </c>
      <c r="N459" s="15" t="s">
        <v>17624</v>
      </c>
      <c r="O459" s="15" t="s">
        <v>31</v>
      </c>
      <c r="P459" s="19">
        <v>0</v>
      </c>
    </row>
    <row r="460" spans="1:16" ht="14.95" x14ac:dyDescent="0.25">
      <c r="A460" s="15" t="s">
        <v>29</v>
      </c>
      <c r="B460" s="15" t="s">
        <v>17622</v>
      </c>
      <c r="C460" s="16" t="s">
        <v>31</v>
      </c>
      <c r="D460" s="15" t="s">
        <v>31</v>
      </c>
      <c r="E460" s="15" t="s">
        <v>17623</v>
      </c>
      <c r="F460" s="15" t="s">
        <v>13612</v>
      </c>
      <c r="G460" s="15" t="s">
        <v>1859</v>
      </c>
      <c r="H460" s="17">
        <v>42338</v>
      </c>
      <c r="I460" s="17">
        <v>42446</v>
      </c>
      <c r="J460" s="15" t="s">
        <v>35</v>
      </c>
      <c r="K460" s="15" t="s">
        <v>36</v>
      </c>
      <c r="L460" s="22">
        <v>-4422384</v>
      </c>
      <c r="M460" s="15" t="s">
        <v>37</v>
      </c>
      <c r="N460" s="15" t="s">
        <v>17625</v>
      </c>
      <c r="O460" s="15" t="s">
        <v>31</v>
      </c>
      <c r="P460" s="19">
        <v>0</v>
      </c>
    </row>
    <row r="461" spans="1:16" ht="14.95" x14ac:dyDescent="0.25">
      <c r="A461" s="15" t="s">
        <v>29</v>
      </c>
      <c r="B461" s="15" t="s">
        <v>17622</v>
      </c>
      <c r="C461" s="16" t="s">
        <v>31</v>
      </c>
      <c r="D461" s="15" t="s">
        <v>31</v>
      </c>
      <c r="E461" s="15" t="s">
        <v>17623</v>
      </c>
      <c r="F461" s="15" t="s">
        <v>13612</v>
      </c>
      <c r="G461" s="15" t="s">
        <v>1859</v>
      </c>
      <c r="H461" s="17">
        <v>42338</v>
      </c>
      <c r="I461" s="17">
        <v>42446</v>
      </c>
      <c r="J461" s="15" t="s">
        <v>35</v>
      </c>
      <c r="K461" s="15" t="s">
        <v>36</v>
      </c>
      <c r="L461" s="22">
        <v>-1282491</v>
      </c>
      <c r="M461" s="15" t="s">
        <v>37</v>
      </c>
      <c r="N461" s="15" t="s">
        <v>17626</v>
      </c>
      <c r="O461" s="15" t="s">
        <v>31</v>
      </c>
      <c r="P461" s="19">
        <v>0</v>
      </c>
    </row>
    <row r="462" spans="1:16" ht="14.95" x14ac:dyDescent="0.25">
      <c r="A462" s="15" t="s">
        <v>29</v>
      </c>
      <c r="B462" s="15" t="s">
        <v>17622</v>
      </c>
      <c r="C462" s="16" t="s">
        <v>31</v>
      </c>
      <c r="D462" s="15" t="s">
        <v>31</v>
      </c>
      <c r="E462" s="15" t="s">
        <v>17623</v>
      </c>
      <c r="F462" s="15" t="s">
        <v>13612</v>
      </c>
      <c r="G462" s="15" t="s">
        <v>1859</v>
      </c>
      <c r="H462" s="17">
        <v>42338</v>
      </c>
      <c r="I462" s="17">
        <v>42446</v>
      </c>
      <c r="J462" s="15" t="s">
        <v>35</v>
      </c>
      <c r="K462" s="15" t="s">
        <v>36</v>
      </c>
      <c r="L462" s="22">
        <v>-57353</v>
      </c>
      <c r="M462" s="15" t="s">
        <v>37</v>
      </c>
      <c r="N462" s="15" t="s">
        <v>17627</v>
      </c>
      <c r="O462" s="15" t="s">
        <v>31</v>
      </c>
      <c r="P462" s="19">
        <v>0</v>
      </c>
    </row>
    <row r="463" spans="1:16" ht="14.95" x14ac:dyDescent="0.25">
      <c r="A463" s="15" t="s">
        <v>29</v>
      </c>
      <c r="B463" s="15" t="s">
        <v>17622</v>
      </c>
      <c r="C463" s="16" t="s">
        <v>31</v>
      </c>
      <c r="D463" s="15" t="s">
        <v>31</v>
      </c>
      <c r="E463" s="15" t="s">
        <v>17623</v>
      </c>
      <c r="F463" s="15" t="s">
        <v>13612</v>
      </c>
      <c r="G463" s="15" t="s">
        <v>1859</v>
      </c>
      <c r="H463" s="17">
        <v>42338</v>
      </c>
      <c r="I463" s="17">
        <v>42446</v>
      </c>
      <c r="J463" s="15" t="s">
        <v>35</v>
      </c>
      <c r="K463" s="15" t="s">
        <v>36</v>
      </c>
      <c r="L463" s="22">
        <v>-500000</v>
      </c>
      <c r="M463" s="15" t="s">
        <v>37</v>
      </c>
      <c r="N463" s="15" t="s">
        <v>17628</v>
      </c>
      <c r="O463" s="15" t="s">
        <v>31</v>
      </c>
      <c r="P463" s="19">
        <v>0</v>
      </c>
    </row>
    <row r="464" spans="1:16" ht="14.95" x14ac:dyDescent="0.25">
      <c r="A464" s="15" t="s">
        <v>29</v>
      </c>
      <c r="B464" s="15" t="s">
        <v>17622</v>
      </c>
      <c r="C464" s="16" t="s">
        <v>31</v>
      </c>
      <c r="D464" s="15" t="s">
        <v>31</v>
      </c>
      <c r="E464" s="15" t="s">
        <v>17629</v>
      </c>
      <c r="F464" s="15" t="s">
        <v>13612</v>
      </c>
      <c r="G464" s="15" t="s">
        <v>75</v>
      </c>
      <c r="H464" s="17">
        <v>42338</v>
      </c>
      <c r="I464" s="17">
        <v>42446</v>
      </c>
      <c r="J464" s="15" t="s">
        <v>1198</v>
      </c>
      <c r="K464" s="15" t="s">
        <v>36</v>
      </c>
      <c r="L464" s="22">
        <v>829197</v>
      </c>
      <c r="M464" s="15" t="s">
        <v>37</v>
      </c>
      <c r="N464" s="15" t="s">
        <v>17624</v>
      </c>
      <c r="O464" s="15" t="s">
        <v>31</v>
      </c>
      <c r="P464" s="19">
        <v>0</v>
      </c>
    </row>
    <row r="465" spans="1:16" ht="14.95" x14ac:dyDescent="0.25">
      <c r="A465" s="15" t="s">
        <v>29</v>
      </c>
      <c r="B465" s="15" t="s">
        <v>17622</v>
      </c>
      <c r="C465" s="16" t="s">
        <v>31</v>
      </c>
      <c r="D465" s="15" t="s">
        <v>31</v>
      </c>
      <c r="E465" s="15" t="s">
        <v>17629</v>
      </c>
      <c r="F465" s="15" t="s">
        <v>13612</v>
      </c>
      <c r="G465" s="15" t="s">
        <v>75</v>
      </c>
      <c r="H465" s="17">
        <v>42338</v>
      </c>
      <c r="I465" s="17">
        <v>42446</v>
      </c>
      <c r="J465" s="15" t="s">
        <v>1198</v>
      </c>
      <c r="K465" s="15" t="s">
        <v>36</v>
      </c>
      <c r="L465" s="22">
        <v>500000</v>
      </c>
      <c r="M465" s="15" t="s">
        <v>37</v>
      </c>
      <c r="N465" s="15" t="s">
        <v>17628</v>
      </c>
      <c r="O465" s="15" t="s">
        <v>31</v>
      </c>
      <c r="P465" s="19">
        <v>0</v>
      </c>
    </row>
    <row r="466" spans="1:16" ht="14.95" x14ac:dyDescent="0.25">
      <c r="A466" s="15" t="s">
        <v>29</v>
      </c>
      <c r="B466" s="15" t="s">
        <v>17622</v>
      </c>
      <c r="C466" s="16" t="s">
        <v>31</v>
      </c>
      <c r="D466" s="15" t="s">
        <v>31</v>
      </c>
      <c r="E466" s="15" t="s">
        <v>17629</v>
      </c>
      <c r="F466" s="15" t="s">
        <v>13612</v>
      </c>
      <c r="G466" s="15" t="s">
        <v>75</v>
      </c>
      <c r="H466" s="17">
        <v>42338</v>
      </c>
      <c r="I466" s="17">
        <v>42446</v>
      </c>
      <c r="J466" s="15" t="s">
        <v>1198</v>
      </c>
      <c r="K466" s="15" t="s">
        <v>36</v>
      </c>
      <c r="L466" s="22">
        <v>4422384</v>
      </c>
      <c r="M466" s="15" t="s">
        <v>37</v>
      </c>
      <c r="N466" s="15" t="s">
        <v>17625</v>
      </c>
      <c r="O466" s="15" t="s">
        <v>31</v>
      </c>
      <c r="P466" s="19">
        <v>0</v>
      </c>
    </row>
    <row r="467" spans="1:16" ht="14.95" x14ac:dyDescent="0.25">
      <c r="A467" s="15" t="s">
        <v>29</v>
      </c>
      <c r="B467" s="15" t="s">
        <v>17622</v>
      </c>
      <c r="C467" s="16" t="s">
        <v>31</v>
      </c>
      <c r="D467" s="15" t="s">
        <v>31</v>
      </c>
      <c r="E467" s="15" t="s">
        <v>17629</v>
      </c>
      <c r="F467" s="15" t="s">
        <v>13612</v>
      </c>
      <c r="G467" s="15" t="s">
        <v>75</v>
      </c>
      <c r="H467" s="17">
        <v>42338</v>
      </c>
      <c r="I467" s="17">
        <v>42446</v>
      </c>
      <c r="J467" s="15" t="s">
        <v>1198</v>
      </c>
      <c r="K467" s="15" t="s">
        <v>36</v>
      </c>
      <c r="L467" s="22">
        <v>57353</v>
      </c>
      <c r="M467" s="15" t="s">
        <v>37</v>
      </c>
      <c r="N467" s="15" t="s">
        <v>17627</v>
      </c>
      <c r="O467" s="15" t="s">
        <v>31</v>
      </c>
      <c r="P467" s="19">
        <v>0</v>
      </c>
    </row>
    <row r="468" spans="1:16" ht="14.95" x14ac:dyDescent="0.25">
      <c r="A468" s="15" t="s">
        <v>29</v>
      </c>
      <c r="B468" s="15" t="s">
        <v>17622</v>
      </c>
      <c r="C468" s="16" t="s">
        <v>31</v>
      </c>
      <c r="D468" s="15" t="s">
        <v>31</v>
      </c>
      <c r="E468" s="15" t="s">
        <v>17629</v>
      </c>
      <c r="F468" s="15" t="s">
        <v>13612</v>
      </c>
      <c r="G468" s="15" t="s">
        <v>75</v>
      </c>
      <c r="H468" s="17">
        <v>42338</v>
      </c>
      <c r="I468" s="17">
        <v>42446</v>
      </c>
      <c r="J468" s="15" t="s">
        <v>1198</v>
      </c>
      <c r="K468" s="15" t="s">
        <v>36</v>
      </c>
      <c r="L468" s="22">
        <v>1282491</v>
      </c>
      <c r="M468" s="15" t="s">
        <v>37</v>
      </c>
      <c r="N468" s="15" t="s">
        <v>17626</v>
      </c>
      <c r="O468" s="15" t="s">
        <v>31</v>
      </c>
      <c r="P468" s="19">
        <v>0</v>
      </c>
    </row>
    <row r="469" spans="1:16" ht="14.95" x14ac:dyDescent="0.25">
      <c r="A469" s="15" t="s">
        <v>29</v>
      </c>
      <c r="B469" s="15" t="s">
        <v>17622</v>
      </c>
      <c r="C469" s="16" t="s">
        <v>31</v>
      </c>
      <c r="D469" s="15" t="s">
        <v>31</v>
      </c>
      <c r="E469" s="15" t="s">
        <v>17630</v>
      </c>
      <c r="F469" s="15" t="s">
        <v>13612</v>
      </c>
      <c r="G469" s="15" t="s">
        <v>1859</v>
      </c>
      <c r="H469" s="17">
        <v>42338</v>
      </c>
      <c r="I469" s="17">
        <v>42446</v>
      </c>
      <c r="J469" s="15" t="s">
        <v>35</v>
      </c>
      <c r="K469" s="15" t="s">
        <v>36</v>
      </c>
      <c r="L469" s="22">
        <v>-6633576</v>
      </c>
      <c r="M469" s="15" t="s">
        <v>37</v>
      </c>
      <c r="N469" s="15" t="s">
        <v>17631</v>
      </c>
      <c r="O469" s="15" t="s">
        <v>31</v>
      </c>
      <c r="P469" s="19">
        <v>0</v>
      </c>
    </row>
    <row r="470" spans="1:16" ht="14.95" x14ac:dyDescent="0.25">
      <c r="A470" s="15" t="s">
        <v>29</v>
      </c>
      <c r="B470" s="15" t="s">
        <v>17622</v>
      </c>
      <c r="C470" s="16" t="s">
        <v>31</v>
      </c>
      <c r="D470" s="15" t="s">
        <v>31</v>
      </c>
      <c r="E470" s="15" t="s">
        <v>17630</v>
      </c>
      <c r="F470" s="15" t="s">
        <v>13612</v>
      </c>
      <c r="G470" s="15" t="s">
        <v>1859</v>
      </c>
      <c r="H470" s="17">
        <v>42338</v>
      </c>
      <c r="I470" s="17">
        <v>42446</v>
      </c>
      <c r="J470" s="15" t="s">
        <v>35</v>
      </c>
      <c r="K470" s="15" t="s">
        <v>36</v>
      </c>
      <c r="L470" s="22">
        <v>-57353</v>
      </c>
      <c r="M470" s="15" t="s">
        <v>37</v>
      </c>
      <c r="N470" s="15" t="s">
        <v>17627</v>
      </c>
      <c r="O470" s="15" t="s">
        <v>31</v>
      </c>
      <c r="P470" s="19">
        <v>0</v>
      </c>
    </row>
    <row r="471" spans="1:16" ht="14.95" x14ac:dyDescent="0.25">
      <c r="A471" s="15" t="s">
        <v>29</v>
      </c>
      <c r="B471" s="15" t="s">
        <v>17622</v>
      </c>
      <c r="C471" s="16" t="s">
        <v>31</v>
      </c>
      <c r="D471" s="15" t="s">
        <v>31</v>
      </c>
      <c r="E471" s="15" t="s">
        <v>17630</v>
      </c>
      <c r="F471" s="15" t="s">
        <v>13612</v>
      </c>
      <c r="G471" s="15" t="s">
        <v>1859</v>
      </c>
      <c r="H471" s="17">
        <v>42338</v>
      </c>
      <c r="I471" s="17">
        <v>42446</v>
      </c>
      <c r="J471" s="15" t="s">
        <v>35</v>
      </c>
      <c r="K471" s="15" t="s">
        <v>36</v>
      </c>
      <c r="L471" s="22">
        <v>-1282491</v>
      </c>
      <c r="M471" s="15" t="s">
        <v>37</v>
      </c>
      <c r="N471" s="15" t="s">
        <v>17626</v>
      </c>
      <c r="O471" s="15" t="s">
        <v>31</v>
      </c>
      <c r="P471" s="19">
        <v>0</v>
      </c>
    </row>
    <row r="472" spans="1:16" ht="14.95" x14ac:dyDescent="0.25">
      <c r="A472" s="15" t="s">
        <v>29</v>
      </c>
      <c r="B472" s="15" t="s">
        <v>17622</v>
      </c>
      <c r="C472" s="16" t="s">
        <v>31</v>
      </c>
      <c r="D472" s="15" t="s">
        <v>31</v>
      </c>
      <c r="E472" s="15" t="s">
        <v>17630</v>
      </c>
      <c r="F472" s="15" t="s">
        <v>13612</v>
      </c>
      <c r="G472" s="15" t="s">
        <v>1859</v>
      </c>
      <c r="H472" s="17">
        <v>42338</v>
      </c>
      <c r="I472" s="17">
        <v>42446</v>
      </c>
      <c r="J472" s="15" t="s">
        <v>35</v>
      </c>
      <c r="K472" s="15" t="s">
        <v>36</v>
      </c>
      <c r="L472" s="22">
        <v>-500000</v>
      </c>
      <c r="M472" s="15" t="s">
        <v>37</v>
      </c>
      <c r="N472" s="15" t="s">
        <v>17628</v>
      </c>
      <c r="O472" s="15" t="s">
        <v>31</v>
      </c>
      <c r="P472" s="19">
        <v>0</v>
      </c>
    </row>
    <row r="473" spans="1:16" ht="14.95" x14ac:dyDescent="0.25">
      <c r="A473" s="15" t="s">
        <v>29</v>
      </c>
      <c r="B473" s="15" t="s">
        <v>17622</v>
      </c>
      <c r="C473" s="16" t="s">
        <v>31</v>
      </c>
      <c r="D473" s="15" t="s">
        <v>31</v>
      </c>
      <c r="E473" s="15" t="s">
        <v>17630</v>
      </c>
      <c r="F473" s="15" t="s">
        <v>13612</v>
      </c>
      <c r="G473" s="15" t="s">
        <v>1859</v>
      </c>
      <c r="H473" s="17">
        <v>42338</v>
      </c>
      <c r="I473" s="17">
        <v>42446</v>
      </c>
      <c r="J473" s="15" t="s">
        <v>35</v>
      </c>
      <c r="K473" s="15" t="s">
        <v>36</v>
      </c>
      <c r="L473" s="22">
        <v>-500000</v>
      </c>
      <c r="M473" s="15" t="s">
        <v>37</v>
      </c>
      <c r="N473" s="15" t="s">
        <v>17628</v>
      </c>
      <c r="O473" s="15" t="s">
        <v>31</v>
      </c>
      <c r="P473" s="19">
        <v>0</v>
      </c>
    </row>
    <row r="474" spans="1:16" ht="14.95" x14ac:dyDescent="0.25">
      <c r="A474" s="15" t="s">
        <v>29</v>
      </c>
      <c r="B474" s="15" t="s">
        <v>17622</v>
      </c>
      <c r="C474" s="16" t="s">
        <v>31</v>
      </c>
      <c r="D474" s="15" t="s">
        <v>31</v>
      </c>
      <c r="E474" s="15" t="s">
        <v>17630</v>
      </c>
      <c r="F474" s="15" t="s">
        <v>13612</v>
      </c>
      <c r="G474" s="15" t="s">
        <v>1859</v>
      </c>
      <c r="H474" s="17">
        <v>42338</v>
      </c>
      <c r="I474" s="17">
        <v>42446</v>
      </c>
      <c r="J474" s="15" t="s">
        <v>35</v>
      </c>
      <c r="K474" s="15" t="s">
        <v>36</v>
      </c>
      <c r="L474" s="22">
        <v>-200000</v>
      </c>
      <c r="M474" s="15" t="s">
        <v>37</v>
      </c>
      <c r="N474" s="15" t="s">
        <v>17628</v>
      </c>
      <c r="O474" s="15" t="s">
        <v>31</v>
      </c>
      <c r="P474" s="19">
        <v>0</v>
      </c>
    </row>
    <row r="475" spans="1:16" ht="14.95" x14ac:dyDescent="0.25">
      <c r="A475" s="15" t="s">
        <v>29</v>
      </c>
      <c r="B475" s="15" t="s">
        <v>17622</v>
      </c>
      <c r="C475" s="16" t="s">
        <v>31</v>
      </c>
      <c r="D475" s="15" t="s">
        <v>31</v>
      </c>
      <c r="E475" s="15" t="s">
        <v>17630</v>
      </c>
      <c r="F475" s="15" t="s">
        <v>13612</v>
      </c>
      <c r="G475" s="15" t="s">
        <v>1859</v>
      </c>
      <c r="H475" s="17">
        <v>42338</v>
      </c>
      <c r="I475" s="17">
        <v>42446</v>
      </c>
      <c r="J475" s="15" t="s">
        <v>35</v>
      </c>
      <c r="K475" s="15" t="s">
        <v>36</v>
      </c>
      <c r="L475" s="22">
        <v>-829197</v>
      </c>
      <c r="M475" s="15" t="s">
        <v>37</v>
      </c>
      <c r="N475" s="15" t="s">
        <v>17624</v>
      </c>
      <c r="O475" s="15" t="s">
        <v>31</v>
      </c>
      <c r="P475" s="19">
        <v>0</v>
      </c>
    </row>
    <row r="476" spans="1:16" ht="14.95" x14ac:dyDescent="0.25">
      <c r="A476" s="15" t="s">
        <v>29</v>
      </c>
      <c r="B476" s="15" t="s">
        <v>17632</v>
      </c>
      <c r="C476" s="16" t="s">
        <v>31</v>
      </c>
      <c r="D476" s="15" t="s">
        <v>31</v>
      </c>
      <c r="E476" s="15" t="s">
        <v>17633</v>
      </c>
      <c r="F476" s="15" t="s">
        <v>13612</v>
      </c>
      <c r="G476" s="15" t="s">
        <v>1859</v>
      </c>
      <c r="H476" s="17">
        <v>40695</v>
      </c>
      <c r="I476" s="17">
        <v>42446</v>
      </c>
      <c r="J476" s="15" t="s">
        <v>35</v>
      </c>
      <c r="K476" s="15" t="s">
        <v>36</v>
      </c>
      <c r="L476" s="22">
        <v>-719045</v>
      </c>
      <c r="M476" s="15" t="s">
        <v>37</v>
      </c>
      <c r="N476" s="15" t="s">
        <v>17634</v>
      </c>
      <c r="O476" s="15" t="s">
        <v>31</v>
      </c>
      <c r="P476" s="19">
        <v>0</v>
      </c>
    </row>
    <row r="477" spans="1:16" ht="14.95" x14ac:dyDescent="0.25">
      <c r="A477" s="15" t="s">
        <v>29</v>
      </c>
      <c r="B477" s="15" t="s">
        <v>17632</v>
      </c>
      <c r="C477" s="16" t="s">
        <v>31</v>
      </c>
      <c r="D477" s="15" t="s">
        <v>31</v>
      </c>
      <c r="E477" s="15" t="s">
        <v>17633</v>
      </c>
      <c r="F477" s="15" t="s">
        <v>13612</v>
      </c>
      <c r="G477" s="15" t="s">
        <v>1859</v>
      </c>
      <c r="H477" s="17">
        <v>40695</v>
      </c>
      <c r="I477" s="17">
        <v>42446</v>
      </c>
      <c r="J477" s="15" t="s">
        <v>35</v>
      </c>
      <c r="K477" s="15" t="s">
        <v>36</v>
      </c>
      <c r="L477" s="22">
        <v>-83102</v>
      </c>
      <c r="M477" s="15" t="s">
        <v>37</v>
      </c>
      <c r="N477" s="15" t="s">
        <v>17635</v>
      </c>
      <c r="O477" s="15" t="s">
        <v>31</v>
      </c>
      <c r="P477" s="19">
        <v>0</v>
      </c>
    </row>
    <row r="478" spans="1:16" ht="14.95" x14ac:dyDescent="0.25">
      <c r="A478" s="15" t="s">
        <v>29</v>
      </c>
      <c r="B478" s="15" t="s">
        <v>17632</v>
      </c>
      <c r="C478" s="16" t="s">
        <v>31</v>
      </c>
      <c r="D478" s="15" t="s">
        <v>31</v>
      </c>
      <c r="E478" s="15" t="s">
        <v>17633</v>
      </c>
      <c r="F478" s="15" t="s">
        <v>13612</v>
      </c>
      <c r="G478" s="15" t="s">
        <v>1859</v>
      </c>
      <c r="H478" s="17">
        <v>40695</v>
      </c>
      <c r="I478" s="17">
        <v>42446</v>
      </c>
      <c r="J478" s="15" t="s">
        <v>35</v>
      </c>
      <c r="K478" s="15" t="s">
        <v>36</v>
      </c>
      <c r="L478" s="22">
        <v>-71904</v>
      </c>
      <c r="M478" s="15" t="s">
        <v>37</v>
      </c>
      <c r="N478" s="15" t="s">
        <v>17636</v>
      </c>
      <c r="O478" s="15" t="s">
        <v>31</v>
      </c>
      <c r="P478" s="19">
        <v>0</v>
      </c>
    </row>
    <row r="479" spans="1:16" ht="14.95" x14ac:dyDescent="0.25">
      <c r="A479" s="15" t="s">
        <v>29</v>
      </c>
      <c r="B479" s="15" t="s">
        <v>17637</v>
      </c>
      <c r="C479" s="16" t="s">
        <v>31</v>
      </c>
      <c r="D479" s="15" t="s">
        <v>31</v>
      </c>
      <c r="E479" s="15" t="s">
        <v>17638</v>
      </c>
      <c r="F479" s="15" t="s">
        <v>13612</v>
      </c>
      <c r="G479" s="15" t="s">
        <v>1859</v>
      </c>
      <c r="H479" s="17">
        <v>42370</v>
      </c>
      <c r="I479" s="17">
        <v>42447</v>
      </c>
      <c r="J479" s="15" t="s">
        <v>35</v>
      </c>
      <c r="K479" s="15" t="s">
        <v>36</v>
      </c>
      <c r="L479" s="22">
        <v>-1023854</v>
      </c>
      <c r="M479" s="15" t="s">
        <v>37</v>
      </c>
      <c r="N479" s="15" t="s">
        <v>17639</v>
      </c>
      <c r="O479" s="15" t="s">
        <v>31</v>
      </c>
      <c r="P479" s="19">
        <v>0</v>
      </c>
    </row>
    <row r="480" spans="1:16" ht="14.95" x14ac:dyDescent="0.25">
      <c r="A480" s="15" t="s">
        <v>29</v>
      </c>
      <c r="B480" s="15" t="s">
        <v>17637</v>
      </c>
      <c r="C480" s="16" t="s">
        <v>31</v>
      </c>
      <c r="D480" s="15" t="s">
        <v>31</v>
      </c>
      <c r="E480" s="15" t="s">
        <v>17638</v>
      </c>
      <c r="F480" s="15" t="s">
        <v>13612</v>
      </c>
      <c r="G480" s="15" t="s">
        <v>1859</v>
      </c>
      <c r="H480" s="17">
        <v>42370</v>
      </c>
      <c r="I480" s="17">
        <v>42447</v>
      </c>
      <c r="J480" s="15" t="s">
        <v>35</v>
      </c>
      <c r="K480" s="15" t="s">
        <v>36</v>
      </c>
      <c r="L480" s="22">
        <v>-661975</v>
      </c>
      <c r="M480" s="15" t="s">
        <v>37</v>
      </c>
      <c r="N480" s="15" t="s">
        <v>17640</v>
      </c>
      <c r="O480" s="15" t="s">
        <v>31</v>
      </c>
      <c r="P480" s="19">
        <v>0</v>
      </c>
    </row>
    <row r="481" spans="1:16" ht="14.95" x14ac:dyDescent="0.25">
      <c r="A481" s="15" t="s">
        <v>29</v>
      </c>
      <c r="B481" s="15" t="s">
        <v>17637</v>
      </c>
      <c r="C481" s="16" t="s">
        <v>31</v>
      </c>
      <c r="D481" s="15" t="s">
        <v>31</v>
      </c>
      <c r="E481" s="15" t="s">
        <v>17638</v>
      </c>
      <c r="F481" s="15" t="s">
        <v>13612</v>
      </c>
      <c r="G481" s="15" t="s">
        <v>1859</v>
      </c>
      <c r="H481" s="17">
        <v>42370</v>
      </c>
      <c r="I481" s="17">
        <v>42447</v>
      </c>
      <c r="J481" s="15" t="s">
        <v>35</v>
      </c>
      <c r="K481" s="15" t="s">
        <v>36</v>
      </c>
      <c r="L481" s="22">
        <v>-1765266</v>
      </c>
      <c r="M481" s="15" t="s">
        <v>37</v>
      </c>
      <c r="N481" s="15" t="s">
        <v>17641</v>
      </c>
      <c r="O481" s="15" t="s">
        <v>31</v>
      </c>
      <c r="P481" s="19">
        <v>0</v>
      </c>
    </row>
    <row r="482" spans="1:16" ht="14.95" x14ac:dyDescent="0.25">
      <c r="A482" s="15" t="s">
        <v>29</v>
      </c>
      <c r="B482" s="15" t="s">
        <v>3680</v>
      </c>
      <c r="C482" s="16" t="s">
        <v>31</v>
      </c>
      <c r="D482" s="15" t="s">
        <v>17642</v>
      </c>
      <c r="E482" s="15" t="s">
        <v>17643</v>
      </c>
      <c r="F482" s="15" t="s">
        <v>13612</v>
      </c>
      <c r="G482" s="15" t="s">
        <v>3385</v>
      </c>
      <c r="H482" s="17">
        <v>42459</v>
      </c>
      <c r="I482" s="17">
        <v>42459</v>
      </c>
      <c r="J482" s="15" t="s">
        <v>1198</v>
      </c>
      <c r="K482" s="15" t="s">
        <v>36</v>
      </c>
      <c r="L482" s="22">
        <v>58888996</v>
      </c>
      <c r="M482" s="15" t="s">
        <v>37</v>
      </c>
      <c r="N482" s="15" t="s">
        <v>17644</v>
      </c>
      <c r="O482" s="15" t="s">
        <v>31</v>
      </c>
      <c r="P482" s="19">
        <v>0</v>
      </c>
    </row>
    <row r="483" spans="1:16" ht="14.95" x14ac:dyDescent="0.25">
      <c r="A483" s="15" t="s">
        <v>29</v>
      </c>
      <c r="B483" s="15" t="s">
        <v>3680</v>
      </c>
      <c r="C483" s="16" t="s">
        <v>31</v>
      </c>
      <c r="D483" s="15" t="s">
        <v>3681</v>
      </c>
      <c r="E483" s="15" t="s">
        <v>17645</v>
      </c>
      <c r="F483" s="15" t="s">
        <v>13612</v>
      </c>
      <c r="G483" s="15" t="s">
        <v>3385</v>
      </c>
      <c r="H483" s="17">
        <v>42459</v>
      </c>
      <c r="I483" s="17">
        <v>42459</v>
      </c>
      <c r="J483" s="15" t="s">
        <v>1198</v>
      </c>
      <c r="K483" s="15" t="s">
        <v>36</v>
      </c>
      <c r="L483" s="22">
        <v>5198000</v>
      </c>
      <c r="M483" s="15" t="s">
        <v>37</v>
      </c>
      <c r="N483" s="15" t="s">
        <v>3683</v>
      </c>
      <c r="O483" s="15" t="s">
        <v>31</v>
      </c>
      <c r="P483" s="19">
        <v>0</v>
      </c>
    </row>
    <row r="484" spans="1:16" ht="14.95" x14ac:dyDescent="0.25">
      <c r="A484" s="15" t="s">
        <v>29</v>
      </c>
      <c r="B484" s="15" t="s">
        <v>3680</v>
      </c>
      <c r="C484" s="16" t="s">
        <v>31</v>
      </c>
      <c r="D484" s="15" t="s">
        <v>3681</v>
      </c>
      <c r="E484" s="15" t="s">
        <v>17645</v>
      </c>
      <c r="F484" s="15" t="s">
        <v>13612</v>
      </c>
      <c r="G484" s="15" t="s">
        <v>3385</v>
      </c>
      <c r="H484" s="17">
        <v>42459</v>
      </c>
      <c r="I484" s="17">
        <v>42459</v>
      </c>
      <c r="J484" s="15" t="s">
        <v>1198</v>
      </c>
      <c r="K484" s="15" t="s">
        <v>36</v>
      </c>
      <c r="L484" s="22">
        <v>7735750</v>
      </c>
      <c r="M484" s="15" t="s">
        <v>37</v>
      </c>
      <c r="N484" s="15" t="s">
        <v>3683</v>
      </c>
      <c r="O484" s="15" t="s">
        <v>31</v>
      </c>
      <c r="P484" s="19">
        <v>0</v>
      </c>
    </row>
    <row r="485" spans="1:16" ht="14.95" x14ac:dyDescent="0.25">
      <c r="A485" s="15" t="s">
        <v>29</v>
      </c>
      <c r="B485" s="15" t="s">
        <v>3680</v>
      </c>
      <c r="C485" s="16" t="s">
        <v>31</v>
      </c>
      <c r="D485" s="15" t="s">
        <v>17642</v>
      </c>
      <c r="E485" s="15" t="s">
        <v>17646</v>
      </c>
      <c r="F485" s="15" t="s">
        <v>13612</v>
      </c>
      <c r="G485" s="15" t="s">
        <v>3385</v>
      </c>
      <c r="H485" s="17">
        <v>42459</v>
      </c>
      <c r="I485" s="17">
        <v>42459</v>
      </c>
      <c r="J485" s="15" t="s">
        <v>35</v>
      </c>
      <c r="K485" s="15" t="s">
        <v>36</v>
      </c>
      <c r="L485" s="22">
        <v>-58888996</v>
      </c>
      <c r="M485" s="15" t="s">
        <v>37</v>
      </c>
      <c r="N485" s="15" t="s">
        <v>17644</v>
      </c>
      <c r="O485" s="15" t="s">
        <v>31</v>
      </c>
      <c r="P485" s="19">
        <v>0</v>
      </c>
    </row>
    <row r="486" spans="1:16" ht="14.95" x14ac:dyDescent="0.25">
      <c r="A486" s="15" t="s">
        <v>29</v>
      </c>
      <c r="B486" s="15" t="s">
        <v>17647</v>
      </c>
      <c r="C486" s="16" t="s">
        <v>31</v>
      </c>
      <c r="D486" s="15" t="s">
        <v>31</v>
      </c>
      <c r="E486" s="15" t="s">
        <v>17648</v>
      </c>
      <c r="F486" s="15" t="s">
        <v>13612</v>
      </c>
      <c r="G486" s="15" t="s">
        <v>1859</v>
      </c>
      <c r="H486" s="17">
        <v>42460</v>
      </c>
      <c r="I486" s="17">
        <v>42460</v>
      </c>
      <c r="J486" s="15" t="s">
        <v>35</v>
      </c>
      <c r="K486" s="15" t="s">
        <v>36</v>
      </c>
      <c r="L486" s="22">
        <v>-439309</v>
      </c>
      <c r="M486" s="15" t="s">
        <v>37</v>
      </c>
      <c r="N486" s="15" t="s">
        <v>17649</v>
      </c>
      <c r="O486" s="15" t="s">
        <v>31</v>
      </c>
      <c r="P486" s="19">
        <v>0</v>
      </c>
    </row>
    <row r="487" spans="1:16" ht="14.95" x14ac:dyDescent="0.25">
      <c r="A487" s="15" t="s">
        <v>29</v>
      </c>
      <c r="B487" s="15" t="s">
        <v>17647</v>
      </c>
      <c r="C487" s="16" t="s">
        <v>31</v>
      </c>
      <c r="D487" s="15" t="s">
        <v>31</v>
      </c>
      <c r="E487" s="15" t="s">
        <v>17648</v>
      </c>
      <c r="F487" s="15" t="s">
        <v>13612</v>
      </c>
      <c r="G487" s="15" t="s">
        <v>1859</v>
      </c>
      <c r="H487" s="17">
        <v>42460</v>
      </c>
      <c r="I487" s="17">
        <v>42460</v>
      </c>
      <c r="J487" s="15" t="s">
        <v>35</v>
      </c>
      <c r="K487" s="15" t="s">
        <v>36</v>
      </c>
      <c r="L487" s="22">
        <v>-79575</v>
      </c>
      <c r="M487" s="15" t="s">
        <v>37</v>
      </c>
      <c r="N487" s="15" t="s">
        <v>17650</v>
      </c>
      <c r="O487" s="15" t="s">
        <v>31</v>
      </c>
      <c r="P487" s="19">
        <v>0</v>
      </c>
    </row>
    <row r="488" spans="1:16" ht="14.95" x14ac:dyDescent="0.25">
      <c r="A488" s="15" t="s">
        <v>29</v>
      </c>
      <c r="B488" s="15" t="s">
        <v>17647</v>
      </c>
      <c r="C488" s="16" t="s">
        <v>31</v>
      </c>
      <c r="D488" s="15" t="s">
        <v>31</v>
      </c>
      <c r="E488" s="15" t="s">
        <v>17648</v>
      </c>
      <c r="F488" s="15" t="s">
        <v>13612</v>
      </c>
      <c r="G488" s="15" t="s">
        <v>1859</v>
      </c>
      <c r="H488" s="17">
        <v>42460</v>
      </c>
      <c r="I488" s="17">
        <v>42460</v>
      </c>
      <c r="J488" s="15" t="s">
        <v>35</v>
      </c>
      <c r="K488" s="15" t="s">
        <v>36</v>
      </c>
      <c r="L488" s="22">
        <v>-5603423</v>
      </c>
      <c r="M488" s="15" t="s">
        <v>37</v>
      </c>
      <c r="N488" s="15" t="s">
        <v>17651</v>
      </c>
      <c r="O488" s="15" t="s">
        <v>31</v>
      </c>
      <c r="P488" s="19">
        <v>0</v>
      </c>
    </row>
    <row r="489" spans="1:16" ht="14.95" x14ac:dyDescent="0.25">
      <c r="A489" s="15" t="s">
        <v>29</v>
      </c>
      <c r="B489" s="15" t="s">
        <v>17647</v>
      </c>
      <c r="C489" s="16" t="s">
        <v>31</v>
      </c>
      <c r="D489" s="15" t="s">
        <v>31</v>
      </c>
      <c r="E489" s="15" t="s">
        <v>17648</v>
      </c>
      <c r="F489" s="15" t="s">
        <v>13612</v>
      </c>
      <c r="G489" s="15" t="s">
        <v>1859</v>
      </c>
      <c r="H489" s="17">
        <v>42460</v>
      </c>
      <c r="I489" s="17">
        <v>42460</v>
      </c>
      <c r="J489" s="15" t="s">
        <v>35</v>
      </c>
      <c r="K489" s="15" t="s">
        <v>36</v>
      </c>
      <c r="L489" s="22">
        <v>-258936</v>
      </c>
      <c r="M489" s="15" t="s">
        <v>37</v>
      </c>
      <c r="N489" s="15" t="s">
        <v>17652</v>
      </c>
      <c r="O489" s="15" t="s">
        <v>31</v>
      </c>
      <c r="P489" s="19">
        <v>0</v>
      </c>
    </row>
    <row r="490" spans="1:16" ht="14.95" x14ac:dyDescent="0.25">
      <c r="A490" s="15" t="s">
        <v>29</v>
      </c>
      <c r="B490" s="15" t="s">
        <v>17653</v>
      </c>
      <c r="C490" s="16" t="s">
        <v>31</v>
      </c>
      <c r="D490" s="15" t="s">
        <v>31</v>
      </c>
      <c r="E490" s="15" t="s">
        <v>17654</v>
      </c>
      <c r="F490" s="15" t="s">
        <v>13612</v>
      </c>
      <c r="G490" s="15" t="s">
        <v>1859</v>
      </c>
      <c r="H490" s="17">
        <v>42400</v>
      </c>
      <c r="I490" s="17">
        <v>42503</v>
      </c>
      <c r="J490" s="15" t="s">
        <v>35</v>
      </c>
      <c r="K490" s="15" t="s">
        <v>36</v>
      </c>
      <c r="L490" s="22">
        <v>-500000</v>
      </c>
      <c r="M490" s="15" t="s">
        <v>37</v>
      </c>
      <c r="N490" s="15" t="s">
        <v>17655</v>
      </c>
      <c r="O490" s="15" t="s">
        <v>31</v>
      </c>
      <c r="P490" s="19">
        <v>0</v>
      </c>
    </row>
    <row r="491" spans="1:16" ht="14.95" x14ac:dyDescent="0.25">
      <c r="A491" s="15" t="s">
        <v>29</v>
      </c>
      <c r="B491" s="15" t="s">
        <v>17653</v>
      </c>
      <c r="C491" s="16" t="s">
        <v>31</v>
      </c>
      <c r="D491" s="15" t="s">
        <v>31</v>
      </c>
      <c r="E491" s="15" t="s">
        <v>17654</v>
      </c>
      <c r="F491" s="15" t="s">
        <v>13612</v>
      </c>
      <c r="G491" s="15" t="s">
        <v>1859</v>
      </c>
      <c r="H491" s="17">
        <v>42400</v>
      </c>
      <c r="I491" s="17">
        <v>42503</v>
      </c>
      <c r="J491" s="15" t="s">
        <v>35</v>
      </c>
      <c r="K491" s="15" t="s">
        <v>36</v>
      </c>
      <c r="L491" s="22">
        <v>-3095138</v>
      </c>
      <c r="M491" s="15" t="s">
        <v>37</v>
      </c>
      <c r="N491" s="15" t="s">
        <v>17656</v>
      </c>
      <c r="O491" s="15" t="s">
        <v>31</v>
      </c>
      <c r="P491" s="19">
        <v>0</v>
      </c>
    </row>
    <row r="492" spans="1:16" ht="14.95" x14ac:dyDescent="0.25">
      <c r="A492" s="15" t="s">
        <v>29</v>
      </c>
      <c r="B492" s="15" t="s">
        <v>17653</v>
      </c>
      <c r="C492" s="16" t="s">
        <v>31</v>
      </c>
      <c r="D492" s="15" t="s">
        <v>31</v>
      </c>
      <c r="E492" s="15" t="s">
        <v>17654</v>
      </c>
      <c r="F492" s="15" t="s">
        <v>13612</v>
      </c>
      <c r="G492" s="15" t="s">
        <v>1859</v>
      </c>
      <c r="H492" s="17">
        <v>42400</v>
      </c>
      <c r="I492" s="17">
        <v>42503</v>
      </c>
      <c r="J492" s="15" t="s">
        <v>35</v>
      </c>
      <c r="K492" s="15" t="s">
        <v>36</v>
      </c>
      <c r="L492" s="22">
        <v>-897590</v>
      </c>
      <c r="M492" s="15" t="s">
        <v>37</v>
      </c>
      <c r="N492" s="15" t="s">
        <v>17657</v>
      </c>
      <c r="O492" s="15" t="s">
        <v>31</v>
      </c>
      <c r="P492" s="19">
        <v>0</v>
      </c>
    </row>
    <row r="493" spans="1:16" ht="14.95" x14ac:dyDescent="0.25">
      <c r="A493" s="15" t="s">
        <v>29</v>
      </c>
      <c r="B493" s="15" t="s">
        <v>17653</v>
      </c>
      <c r="C493" s="16" t="s">
        <v>31</v>
      </c>
      <c r="D493" s="15" t="s">
        <v>31</v>
      </c>
      <c r="E493" s="15" t="s">
        <v>17654</v>
      </c>
      <c r="F493" s="15" t="s">
        <v>13612</v>
      </c>
      <c r="G493" s="15" t="s">
        <v>1859</v>
      </c>
      <c r="H493" s="17">
        <v>42400</v>
      </c>
      <c r="I493" s="17">
        <v>42503</v>
      </c>
      <c r="J493" s="15" t="s">
        <v>35</v>
      </c>
      <c r="K493" s="15" t="s">
        <v>36</v>
      </c>
      <c r="L493" s="22">
        <v>-40140</v>
      </c>
      <c r="M493" s="15" t="s">
        <v>37</v>
      </c>
      <c r="N493" s="15" t="s">
        <v>17658</v>
      </c>
      <c r="O493" s="15" t="s">
        <v>31</v>
      </c>
      <c r="P493" s="19">
        <v>0</v>
      </c>
    </row>
    <row r="494" spans="1:16" ht="14.95" x14ac:dyDescent="0.25">
      <c r="A494" s="15" t="s">
        <v>29</v>
      </c>
      <c r="B494" s="15" t="s">
        <v>17653</v>
      </c>
      <c r="C494" s="16" t="s">
        <v>31</v>
      </c>
      <c r="D494" s="15" t="s">
        <v>31</v>
      </c>
      <c r="E494" s="15" t="s">
        <v>17654</v>
      </c>
      <c r="F494" s="15" t="s">
        <v>13612</v>
      </c>
      <c r="G494" s="15" t="s">
        <v>1859</v>
      </c>
      <c r="H494" s="17">
        <v>42400</v>
      </c>
      <c r="I494" s="17">
        <v>42503</v>
      </c>
      <c r="J494" s="15" t="s">
        <v>35</v>
      </c>
      <c r="K494" s="15" t="s">
        <v>36</v>
      </c>
      <c r="L494" s="22">
        <v>-300000</v>
      </c>
      <c r="M494" s="15" t="s">
        <v>37</v>
      </c>
      <c r="N494" s="15" t="s">
        <v>17659</v>
      </c>
      <c r="O494" s="15" t="s">
        <v>31</v>
      </c>
      <c r="P494" s="19">
        <v>0</v>
      </c>
    </row>
    <row r="495" spans="1:16" ht="14.95" x14ac:dyDescent="0.25">
      <c r="A495" s="15" t="s">
        <v>29</v>
      </c>
      <c r="B495" s="15" t="s">
        <v>17653</v>
      </c>
      <c r="C495" s="16" t="s">
        <v>31</v>
      </c>
      <c r="D495" s="15" t="s">
        <v>31</v>
      </c>
      <c r="E495" s="15" t="s">
        <v>17654</v>
      </c>
      <c r="F495" s="15" t="s">
        <v>13612</v>
      </c>
      <c r="G495" s="15" t="s">
        <v>1859</v>
      </c>
      <c r="H495" s="17">
        <v>42400</v>
      </c>
      <c r="I495" s="17">
        <v>42503</v>
      </c>
      <c r="J495" s="15" t="s">
        <v>35</v>
      </c>
      <c r="K495" s="15" t="s">
        <v>36</v>
      </c>
      <c r="L495" s="22">
        <v>-1000000</v>
      </c>
      <c r="M495" s="15" t="s">
        <v>37</v>
      </c>
      <c r="N495" s="15" t="s">
        <v>17660</v>
      </c>
      <c r="O495" s="15" t="s">
        <v>31</v>
      </c>
      <c r="P495" s="19">
        <v>0</v>
      </c>
    </row>
    <row r="496" spans="1:16" ht="14.95" x14ac:dyDescent="0.25">
      <c r="A496" s="15" t="s">
        <v>29</v>
      </c>
      <c r="B496" s="15" t="s">
        <v>17653</v>
      </c>
      <c r="C496" s="16" t="s">
        <v>31</v>
      </c>
      <c r="D496" s="15" t="s">
        <v>31</v>
      </c>
      <c r="E496" s="15" t="s">
        <v>17654</v>
      </c>
      <c r="F496" s="15" t="s">
        <v>13612</v>
      </c>
      <c r="G496" s="15" t="s">
        <v>1859</v>
      </c>
      <c r="H496" s="17">
        <v>42400</v>
      </c>
      <c r="I496" s="17">
        <v>42503</v>
      </c>
      <c r="J496" s="15" t="s">
        <v>35</v>
      </c>
      <c r="K496" s="15" t="s">
        <v>36</v>
      </c>
      <c r="L496" s="22">
        <v>-580338</v>
      </c>
      <c r="M496" s="15" t="s">
        <v>37</v>
      </c>
      <c r="N496" s="15" t="s">
        <v>17661</v>
      </c>
      <c r="O496" s="15" t="s">
        <v>31</v>
      </c>
      <c r="P496" s="19">
        <v>0</v>
      </c>
    </row>
    <row r="497" spans="1:16" ht="14.95" x14ac:dyDescent="0.25">
      <c r="A497" s="15" t="s">
        <v>29</v>
      </c>
      <c r="B497" s="15" t="s">
        <v>17662</v>
      </c>
      <c r="C497" s="16" t="s">
        <v>31</v>
      </c>
      <c r="D497" s="15" t="s">
        <v>17663</v>
      </c>
      <c r="E497" s="15" t="s">
        <v>17664</v>
      </c>
      <c r="F497" s="15" t="s">
        <v>13612</v>
      </c>
      <c r="G497" s="15" t="s">
        <v>3385</v>
      </c>
      <c r="H497" s="17">
        <v>42584</v>
      </c>
      <c r="I497" s="17">
        <v>42584</v>
      </c>
      <c r="J497" s="15" t="s">
        <v>1198</v>
      </c>
      <c r="K497" s="15" t="s">
        <v>36</v>
      </c>
      <c r="L497" s="22">
        <v>27354431</v>
      </c>
      <c r="M497" s="15" t="s">
        <v>37</v>
      </c>
      <c r="N497" s="15" t="s">
        <v>3593</v>
      </c>
      <c r="O497" s="15" t="s">
        <v>31</v>
      </c>
      <c r="P497" s="19">
        <v>0</v>
      </c>
    </row>
    <row r="498" spans="1:16" ht="14.95" x14ac:dyDescent="0.25">
      <c r="A498" s="15" t="s">
        <v>29</v>
      </c>
      <c r="B498" s="15" t="s">
        <v>17665</v>
      </c>
      <c r="C498" s="16" t="s">
        <v>31</v>
      </c>
      <c r="D498" s="15" t="s">
        <v>31</v>
      </c>
      <c r="E498" s="15" t="s">
        <v>17666</v>
      </c>
      <c r="F498" s="15" t="s">
        <v>13612</v>
      </c>
      <c r="G498" s="15" t="s">
        <v>1859</v>
      </c>
      <c r="H498" s="17">
        <v>42460</v>
      </c>
      <c r="I498" s="17">
        <v>42591</v>
      </c>
      <c r="J498" s="15" t="s">
        <v>35</v>
      </c>
      <c r="K498" s="15" t="s">
        <v>36</v>
      </c>
      <c r="L498" s="22">
        <v>-742970</v>
      </c>
      <c r="M498" s="15" t="s">
        <v>37</v>
      </c>
      <c r="N498" s="15" t="s">
        <v>17667</v>
      </c>
      <c r="O498" s="15" t="s">
        <v>31</v>
      </c>
      <c r="P498" s="19">
        <v>0</v>
      </c>
    </row>
    <row r="499" spans="1:16" ht="14.95" x14ac:dyDescent="0.25">
      <c r="A499" s="15" t="s">
        <v>29</v>
      </c>
      <c r="B499" s="15" t="s">
        <v>17665</v>
      </c>
      <c r="C499" s="16" t="s">
        <v>31</v>
      </c>
      <c r="D499" s="15" t="s">
        <v>31</v>
      </c>
      <c r="E499" s="15" t="s">
        <v>17666</v>
      </c>
      <c r="F499" s="15" t="s">
        <v>13612</v>
      </c>
      <c r="G499" s="15" t="s">
        <v>1859</v>
      </c>
      <c r="H499" s="17">
        <v>42460</v>
      </c>
      <c r="I499" s="17">
        <v>42591</v>
      </c>
      <c r="J499" s="15" t="s">
        <v>35</v>
      </c>
      <c r="K499" s="15" t="s">
        <v>36</v>
      </c>
      <c r="L499" s="22">
        <v>-1188751</v>
      </c>
      <c r="M499" s="15" t="s">
        <v>37</v>
      </c>
      <c r="N499" s="15" t="s">
        <v>17668</v>
      </c>
      <c r="O499" s="15" t="s">
        <v>31</v>
      </c>
      <c r="P499" s="19">
        <v>0</v>
      </c>
    </row>
    <row r="500" spans="1:16" ht="14.95" x14ac:dyDescent="0.25">
      <c r="A500" s="15" t="s">
        <v>29</v>
      </c>
      <c r="B500" s="15" t="s">
        <v>17665</v>
      </c>
      <c r="C500" s="16" t="s">
        <v>31</v>
      </c>
      <c r="D500" s="15" t="s">
        <v>31</v>
      </c>
      <c r="E500" s="15" t="s">
        <v>17666</v>
      </c>
      <c r="F500" s="15" t="s">
        <v>13612</v>
      </c>
      <c r="G500" s="15" t="s">
        <v>1859</v>
      </c>
      <c r="H500" s="17">
        <v>42460</v>
      </c>
      <c r="I500" s="17">
        <v>42591</v>
      </c>
      <c r="J500" s="15" t="s">
        <v>35</v>
      </c>
      <c r="K500" s="15" t="s">
        <v>36</v>
      </c>
      <c r="L500" s="22">
        <v>-3962504</v>
      </c>
      <c r="M500" s="15" t="s">
        <v>37</v>
      </c>
      <c r="N500" s="15" t="s">
        <v>17669</v>
      </c>
      <c r="O500" s="15" t="s">
        <v>31</v>
      </c>
      <c r="P500" s="19">
        <v>0</v>
      </c>
    </row>
    <row r="501" spans="1:16" ht="14.95" x14ac:dyDescent="0.25">
      <c r="A501" s="15" t="s">
        <v>29</v>
      </c>
      <c r="B501" s="15" t="s">
        <v>17665</v>
      </c>
      <c r="C501" s="16" t="s">
        <v>31</v>
      </c>
      <c r="D501" s="15" t="s">
        <v>31</v>
      </c>
      <c r="E501" s="15" t="s">
        <v>17666</v>
      </c>
      <c r="F501" s="15" t="s">
        <v>13612</v>
      </c>
      <c r="G501" s="15" t="s">
        <v>1859</v>
      </c>
      <c r="H501" s="17">
        <v>42460</v>
      </c>
      <c r="I501" s="17">
        <v>42591</v>
      </c>
      <c r="J501" s="15" t="s">
        <v>35</v>
      </c>
      <c r="K501" s="15" t="s">
        <v>36</v>
      </c>
      <c r="L501" s="22">
        <v>-300000</v>
      </c>
      <c r="M501" s="15" t="s">
        <v>37</v>
      </c>
      <c r="N501" s="15" t="s">
        <v>17670</v>
      </c>
      <c r="O501" s="15" t="s">
        <v>31</v>
      </c>
      <c r="P501" s="19">
        <v>0</v>
      </c>
    </row>
    <row r="502" spans="1:16" ht="14.95" x14ac:dyDescent="0.25">
      <c r="A502" s="15" t="s">
        <v>29</v>
      </c>
      <c r="B502" s="15" t="s">
        <v>17665</v>
      </c>
      <c r="C502" s="16" t="s">
        <v>31</v>
      </c>
      <c r="D502" s="15" t="s">
        <v>31</v>
      </c>
      <c r="E502" s="15" t="s">
        <v>17666</v>
      </c>
      <c r="F502" s="15" t="s">
        <v>13612</v>
      </c>
      <c r="G502" s="15" t="s">
        <v>1859</v>
      </c>
      <c r="H502" s="17">
        <v>42460</v>
      </c>
      <c r="I502" s="17">
        <v>42591</v>
      </c>
      <c r="J502" s="15" t="s">
        <v>35</v>
      </c>
      <c r="K502" s="15" t="s">
        <v>36</v>
      </c>
      <c r="L502" s="22">
        <v>-1000000</v>
      </c>
      <c r="M502" s="15" t="s">
        <v>37</v>
      </c>
      <c r="N502" s="15" t="s">
        <v>17670</v>
      </c>
      <c r="O502" s="15" t="s">
        <v>31</v>
      </c>
      <c r="P502" s="19">
        <v>0</v>
      </c>
    </row>
    <row r="503" spans="1:16" ht="14.95" x14ac:dyDescent="0.25">
      <c r="A503" s="15" t="s">
        <v>29</v>
      </c>
      <c r="B503" s="15" t="s">
        <v>17665</v>
      </c>
      <c r="C503" s="16" t="s">
        <v>31</v>
      </c>
      <c r="D503" s="15" t="s">
        <v>31</v>
      </c>
      <c r="E503" s="15" t="s">
        <v>17666</v>
      </c>
      <c r="F503" s="15" t="s">
        <v>13612</v>
      </c>
      <c r="G503" s="15" t="s">
        <v>1859</v>
      </c>
      <c r="H503" s="17">
        <v>42460</v>
      </c>
      <c r="I503" s="17">
        <v>42591</v>
      </c>
      <c r="J503" s="15" t="s">
        <v>35</v>
      </c>
      <c r="K503" s="15" t="s">
        <v>36</v>
      </c>
      <c r="L503" s="22">
        <v>-200000</v>
      </c>
      <c r="M503" s="15" t="s">
        <v>37</v>
      </c>
      <c r="N503" s="15" t="s">
        <v>17671</v>
      </c>
      <c r="O503" s="15" t="s">
        <v>31</v>
      </c>
      <c r="P503" s="19">
        <v>0</v>
      </c>
    </row>
    <row r="504" spans="1:16" ht="14.95" x14ac:dyDescent="0.25">
      <c r="A504" s="15" t="s">
        <v>29</v>
      </c>
      <c r="B504" s="15" t="s">
        <v>17665</v>
      </c>
      <c r="C504" s="16" t="s">
        <v>31</v>
      </c>
      <c r="D504" s="15" t="s">
        <v>31</v>
      </c>
      <c r="E504" s="15" t="s">
        <v>17666</v>
      </c>
      <c r="F504" s="15" t="s">
        <v>13612</v>
      </c>
      <c r="G504" s="15" t="s">
        <v>1859</v>
      </c>
      <c r="H504" s="17">
        <v>42460</v>
      </c>
      <c r="I504" s="17">
        <v>42591</v>
      </c>
      <c r="J504" s="15" t="s">
        <v>35</v>
      </c>
      <c r="K504" s="15" t="s">
        <v>36</v>
      </c>
      <c r="L504" s="22">
        <v>-200000</v>
      </c>
      <c r="M504" s="15" t="s">
        <v>37</v>
      </c>
      <c r="N504" s="15" t="s">
        <v>17672</v>
      </c>
      <c r="O504" s="15" t="s">
        <v>31</v>
      </c>
      <c r="P504" s="19">
        <v>0</v>
      </c>
    </row>
    <row r="505" spans="1:16" ht="14.95" x14ac:dyDescent="0.25">
      <c r="A505" s="15" t="s">
        <v>29</v>
      </c>
      <c r="B505" s="15" t="s">
        <v>17665</v>
      </c>
      <c r="C505" s="16" t="s">
        <v>31</v>
      </c>
      <c r="D505" s="15" t="s">
        <v>31</v>
      </c>
      <c r="E505" s="15" t="s">
        <v>17673</v>
      </c>
      <c r="F505" s="15" t="s">
        <v>13612</v>
      </c>
      <c r="G505" s="15" t="s">
        <v>1859</v>
      </c>
      <c r="H505" s="17">
        <v>42460</v>
      </c>
      <c r="I505" s="17">
        <v>42591</v>
      </c>
      <c r="J505" s="15" t="s">
        <v>35</v>
      </c>
      <c r="K505" s="15" t="s">
        <v>36</v>
      </c>
      <c r="L505" s="22">
        <v>-51389</v>
      </c>
      <c r="M505" s="15" t="s">
        <v>37</v>
      </c>
      <c r="N505" s="15" t="s">
        <v>17674</v>
      </c>
      <c r="O505" s="15" t="s">
        <v>31</v>
      </c>
      <c r="P505" s="19">
        <v>0</v>
      </c>
    </row>
    <row r="506" spans="1:16" ht="14.95" x14ac:dyDescent="0.25">
      <c r="A506" s="15" t="s">
        <v>29</v>
      </c>
      <c r="B506" s="15" t="s">
        <v>17675</v>
      </c>
      <c r="C506" s="16" t="s">
        <v>31</v>
      </c>
      <c r="D506" s="15" t="s">
        <v>17676</v>
      </c>
      <c r="E506" s="15" t="s">
        <v>17677</v>
      </c>
      <c r="F506" s="15" t="s">
        <v>13612</v>
      </c>
      <c r="G506" s="15" t="s">
        <v>3385</v>
      </c>
      <c r="H506" s="17">
        <v>42600</v>
      </c>
      <c r="I506" s="17">
        <v>42600</v>
      </c>
      <c r="J506" s="15" t="s">
        <v>1198</v>
      </c>
      <c r="K506" s="15" t="s">
        <v>36</v>
      </c>
      <c r="L506" s="22">
        <v>60970000</v>
      </c>
      <c r="M506" s="15" t="s">
        <v>37</v>
      </c>
      <c r="N506" s="15" t="s">
        <v>3742</v>
      </c>
      <c r="O506" s="15" t="s">
        <v>31</v>
      </c>
      <c r="P506" s="19">
        <v>0</v>
      </c>
    </row>
    <row r="507" spans="1:16" ht="14.95" x14ac:dyDescent="0.25">
      <c r="A507" s="15" t="s">
        <v>29</v>
      </c>
      <c r="B507" s="15" t="s">
        <v>3780</v>
      </c>
      <c r="C507" s="16" t="s">
        <v>31</v>
      </c>
      <c r="D507" s="15" t="s">
        <v>3781</v>
      </c>
      <c r="E507" s="15" t="s">
        <v>17678</v>
      </c>
      <c r="F507" s="15" t="s">
        <v>13612</v>
      </c>
      <c r="G507" s="15" t="s">
        <v>3385</v>
      </c>
      <c r="H507" s="17">
        <v>42600</v>
      </c>
      <c r="I507" s="17">
        <v>42600</v>
      </c>
      <c r="J507" s="15" t="s">
        <v>1198</v>
      </c>
      <c r="K507" s="15" t="s">
        <v>36</v>
      </c>
      <c r="L507" s="22">
        <v>92829000</v>
      </c>
      <c r="M507" s="15" t="s">
        <v>37</v>
      </c>
      <c r="N507" s="15" t="s">
        <v>3783</v>
      </c>
      <c r="O507" s="15" t="s">
        <v>31</v>
      </c>
      <c r="P507" s="19">
        <v>0</v>
      </c>
    </row>
    <row r="508" spans="1:16" ht="14.95" x14ac:dyDescent="0.25">
      <c r="A508" s="15" t="s">
        <v>29</v>
      </c>
      <c r="B508" s="15" t="s">
        <v>17679</v>
      </c>
      <c r="C508" s="16" t="s">
        <v>31</v>
      </c>
      <c r="D508" s="15" t="s">
        <v>31</v>
      </c>
      <c r="E508" s="15" t="s">
        <v>17680</v>
      </c>
      <c r="F508" s="15" t="s">
        <v>13612</v>
      </c>
      <c r="G508" s="15" t="s">
        <v>1859</v>
      </c>
      <c r="H508" s="17">
        <v>42551</v>
      </c>
      <c r="I508" s="17">
        <v>42665</v>
      </c>
      <c r="J508" s="15" t="s">
        <v>35</v>
      </c>
      <c r="K508" s="15" t="s">
        <v>36</v>
      </c>
      <c r="L508" s="22">
        <v>-398708</v>
      </c>
      <c r="M508" s="15" t="s">
        <v>37</v>
      </c>
      <c r="N508" s="15" t="s">
        <v>17681</v>
      </c>
      <c r="O508" s="15" t="s">
        <v>31</v>
      </c>
      <c r="P508" s="19">
        <v>0</v>
      </c>
    </row>
    <row r="509" spans="1:16" ht="14.95" x14ac:dyDescent="0.25">
      <c r="A509" s="15" t="s">
        <v>29</v>
      </c>
      <c r="B509" s="15" t="s">
        <v>17679</v>
      </c>
      <c r="C509" s="16" t="s">
        <v>31</v>
      </c>
      <c r="D509" s="15" t="s">
        <v>31</v>
      </c>
      <c r="E509" s="15" t="s">
        <v>17680</v>
      </c>
      <c r="F509" s="15" t="s">
        <v>13612</v>
      </c>
      <c r="G509" s="15" t="s">
        <v>1859</v>
      </c>
      <c r="H509" s="17">
        <v>42551</v>
      </c>
      <c r="I509" s="17">
        <v>42665</v>
      </c>
      <c r="J509" s="15" t="s">
        <v>35</v>
      </c>
      <c r="K509" s="15" t="s">
        <v>36</v>
      </c>
      <c r="L509" s="22">
        <v>-683500</v>
      </c>
      <c r="M509" s="15" t="s">
        <v>37</v>
      </c>
      <c r="N509" s="15" t="s">
        <v>17682</v>
      </c>
      <c r="O509" s="15" t="s">
        <v>31</v>
      </c>
      <c r="P509" s="19">
        <v>0</v>
      </c>
    </row>
    <row r="510" spans="1:16" ht="14.95" x14ac:dyDescent="0.25">
      <c r="A510" s="15" t="s">
        <v>29</v>
      </c>
      <c r="B510" s="15" t="s">
        <v>17679</v>
      </c>
      <c r="C510" s="16" t="s">
        <v>31</v>
      </c>
      <c r="D510" s="15" t="s">
        <v>31</v>
      </c>
      <c r="E510" s="15" t="s">
        <v>17680</v>
      </c>
      <c r="F510" s="15" t="s">
        <v>13612</v>
      </c>
      <c r="G510" s="15" t="s">
        <v>1859</v>
      </c>
      <c r="H510" s="17">
        <v>42551</v>
      </c>
      <c r="I510" s="17">
        <v>42665</v>
      </c>
      <c r="J510" s="15" t="s">
        <v>35</v>
      </c>
      <c r="K510" s="15" t="s">
        <v>36</v>
      </c>
      <c r="L510" s="22">
        <v>-1179038</v>
      </c>
      <c r="M510" s="15" t="s">
        <v>37</v>
      </c>
      <c r="N510" s="15" t="s">
        <v>17683</v>
      </c>
      <c r="O510" s="15" t="s">
        <v>31</v>
      </c>
      <c r="P510" s="19">
        <v>0</v>
      </c>
    </row>
    <row r="511" spans="1:16" ht="14.95" x14ac:dyDescent="0.25">
      <c r="A511" s="15" t="s">
        <v>29</v>
      </c>
      <c r="B511" s="15" t="s">
        <v>17684</v>
      </c>
      <c r="C511" s="16" t="s">
        <v>31</v>
      </c>
      <c r="D511" s="15" t="s">
        <v>31</v>
      </c>
      <c r="E511" s="15" t="s">
        <v>17685</v>
      </c>
      <c r="F511" s="15" t="s">
        <v>13612</v>
      </c>
      <c r="G511" s="15" t="s">
        <v>1859</v>
      </c>
      <c r="H511" s="17">
        <v>42551</v>
      </c>
      <c r="I511" s="17">
        <v>42665</v>
      </c>
      <c r="J511" s="15" t="s">
        <v>35</v>
      </c>
      <c r="K511" s="15" t="s">
        <v>36</v>
      </c>
      <c r="L511" s="22">
        <v>-1288766</v>
      </c>
      <c r="M511" s="15" t="s">
        <v>37</v>
      </c>
      <c r="N511" s="15" t="s">
        <v>17686</v>
      </c>
      <c r="O511" s="15" t="s">
        <v>31</v>
      </c>
      <c r="P511" s="19">
        <v>0</v>
      </c>
    </row>
    <row r="512" spans="1:16" ht="14.95" x14ac:dyDescent="0.25">
      <c r="A512" s="15" t="s">
        <v>29</v>
      </c>
      <c r="B512" s="15" t="s">
        <v>17684</v>
      </c>
      <c r="C512" s="16" t="s">
        <v>31</v>
      </c>
      <c r="D512" s="15" t="s">
        <v>31</v>
      </c>
      <c r="E512" s="15" t="s">
        <v>17685</v>
      </c>
      <c r="F512" s="15" t="s">
        <v>13612</v>
      </c>
      <c r="G512" s="15" t="s">
        <v>1859</v>
      </c>
      <c r="H512" s="17">
        <v>42551</v>
      </c>
      <c r="I512" s="17">
        <v>42665</v>
      </c>
      <c r="J512" s="15" t="s">
        <v>35</v>
      </c>
      <c r="K512" s="15" t="s">
        <v>36</v>
      </c>
      <c r="L512" s="22">
        <v>-1000000</v>
      </c>
      <c r="M512" s="15" t="s">
        <v>37</v>
      </c>
      <c r="N512" s="15" t="s">
        <v>17687</v>
      </c>
      <c r="O512" s="15" t="s">
        <v>31</v>
      </c>
      <c r="P512" s="19">
        <v>0</v>
      </c>
    </row>
    <row r="513" spans="1:16" ht="14.95" x14ac:dyDescent="0.25">
      <c r="A513" s="15" t="s">
        <v>29</v>
      </c>
      <c r="B513" s="15" t="s">
        <v>17684</v>
      </c>
      <c r="C513" s="16" t="s">
        <v>31</v>
      </c>
      <c r="D513" s="15" t="s">
        <v>31</v>
      </c>
      <c r="E513" s="15" t="s">
        <v>17685</v>
      </c>
      <c r="F513" s="15" t="s">
        <v>13612</v>
      </c>
      <c r="G513" s="15" t="s">
        <v>1859</v>
      </c>
      <c r="H513" s="17">
        <v>42551</v>
      </c>
      <c r="I513" s="17">
        <v>42665</v>
      </c>
      <c r="J513" s="15" t="s">
        <v>35</v>
      </c>
      <c r="K513" s="15" t="s">
        <v>36</v>
      </c>
      <c r="L513" s="22">
        <v>-4295887</v>
      </c>
      <c r="M513" s="15" t="s">
        <v>37</v>
      </c>
      <c r="N513" s="15" t="s">
        <v>17688</v>
      </c>
      <c r="O513" s="15" t="s">
        <v>31</v>
      </c>
      <c r="P513" s="19">
        <v>0</v>
      </c>
    </row>
    <row r="514" spans="1:16" ht="14.95" x14ac:dyDescent="0.25">
      <c r="A514" s="15" t="s">
        <v>29</v>
      </c>
      <c r="B514" s="15" t="s">
        <v>17684</v>
      </c>
      <c r="C514" s="16" t="s">
        <v>31</v>
      </c>
      <c r="D514" s="15" t="s">
        <v>31</v>
      </c>
      <c r="E514" s="15" t="s">
        <v>17685</v>
      </c>
      <c r="F514" s="15" t="s">
        <v>13612</v>
      </c>
      <c r="G514" s="15" t="s">
        <v>1859</v>
      </c>
      <c r="H514" s="17">
        <v>42551</v>
      </c>
      <c r="I514" s="17">
        <v>42665</v>
      </c>
      <c r="J514" s="15" t="s">
        <v>35</v>
      </c>
      <c r="K514" s="15" t="s">
        <v>36</v>
      </c>
      <c r="L514" s="22">
        <v>-55712</v>
      </c>
      <c r="M514" s="15" t="s">
        <v>37</v>
      </c>
      <c r="N514" s="15" t="s">
        <v>17689</v>
      </c>
      <c r="O514" s="15" t="s">
        <v>31</v>
      </c>
      <c r="P514" s="19">
        <v>0</v>
      </c>
    </row>
    <row r="515" spans="1:16" ht="14.95" x14ac:dyDescent="0.25">
      <c r="A515" s="15" t="s">
        <v>29</v>
      </c>
      <c r="B515" s="15" t="s">
        <v>17684</v>
      </c>
      <c r="C515" s="16" t="s">
        <v>31</v>
      </c>
      <c r="D515" s="15" t="s">
        <v>31</v>
      </c>
      <c r="E515" s="15" t="s">
        <v>17685</v>
      </c>
      <c r="F515" s="15" t="s">
        <v>13612</v>
      </c>
      <c r="G515" s="15" t="s">
        <v>1859</v>
      </c>
      <c r="H515" s="17">
        <v>42551</v>
      </c>
      <c r="I515" s="17">
        <v>42665</v>
      </c>
      <c r="J515" s="15" t="s">
        <v>35</v>
      </c>
      <c r="K515" s="15" t="s">
        <v>36</v>
      </c>
      <c r="L515" s="22">
        <v>-805479</v>
      </c>
      <c r="M515" s="15" t="s">
        <v>37</v>
      </c>
      <c r="N515" s="15" t="s">
        <v>17690</v>
      </c>
      <c r="O515" s="15" t="s">
        <v>31</v>
      </c>
      <c r="P515" s="19">
        <v>0</v>
      </c>
    </row>
    <row r="516" spans="1:16" ht="14.95" x14ac:dyDescent="0.25">
      <c r="A516" s="15" t="s">
        <v>29</v>
      </c>
      <c r="B516" s="15" t="s">
        <v>12492</v>
      </c>
      <c r="C516" s="16" t="s">
        <v>31</v>
      </c>
      <c r="D516" s="15" t="s">
        <v>12493</v>
      </c>
      <c r="E516" s="15" t="s">
        <v>17691</v>
      </c>
      <c r="F516" s="15" t="s">
        <v>13612</v>
      </c>
      <c r="G516" s="15" t="s">
        <v>1197</v>
      </c>
      <c r="H516" s="17">
        <v>42754</v>
      </c>
      <c r="I516" s="17">
        <v>42754</v>
      </c>
      <c r="J516" s="15" t="s">
        <v>1198</v>
      </c>
      <c r="K516" s="15" t="s">
        <v>36</v>
      </c>
      <c r="L516" s="22">
        <v>12377200</v>
      </c>
      <c r="M516" s="15" t="s">
        <v>37</v>
      </c>
      <c r="N516" s="15" t="s">
        <v>17692</v>
      </c>
      <c r="O516" s="15" t="s">
        <v>31</v>
      </c>
      <c r="P516" s="19">
        <v>0</v>
      </c>
    </row>
    <row r="517" spans="1:16" ht="14.95" x14ac:dyDescent="0.25">
      <c r="A517" s="15" t="s">
        <v>29</v>
      </c>
      <c r="B517" s="15" t="s">
        <v>12492</v>
      </c>
      <c r="C517" s="16" t="s">
        <v>31</v>
      </c>
      <c r="D517" s="15" t="s">
        <v>12493</v>
      </c>
      <c r="E517" s="15" t="s">
        <v>17693</v>
      </c>
      <c r="F517" s="15" t="s">
        <v>13612</v>
      </c>
      <c r="G517" s="15" t="s">
        <v>1197</v>
      </c>
      <c r="H517" s="17">
        <v>42754</v>
      </c>
      <c r="I517" s="17">
        <v>42754</v>
      </c>
      <c r="J517" s="15" t="s">
        <v>1198</v>
      </c>
      <c r="K517" s="15" t="s">
        <v>36</v>
      </c>
      <c r="L517" s="22">
        <v>8674162</v>
      </c>
      <c r="M517" s="15" t="s">
        <v>37</v>
      </c>
      <c r="N517" s="15" t="s">
        <v>17694</v>
      </c>
      <c r="O517" s="15" t="s">
        <v>31</v>
      </c>
      <c r="P517" s="19">
        <v>0</v>
      </c>
    </row>
    <row r="518" spans="1:16" ht="14.95" x14ac:dyDescent="0.25">
      <c r="A518" s="15" t="s">
        <v>29</v>
      </c>
      <c r="B518" s="15" t="s">
        <v>3953</v>
      </c>
      <c r="C518" s="16" t="s">
        <v>31</v>
      </c>
      <c r="D518" s="15" t="s">
        <v>3945</v>
      </c>
      <c r="E518" s="15" t="s">
        <v>3955</v>
      </c>
      <c r="F518" s="15" t="s">
        <v>13612</v>
      </c>
      <c r="G518" s="15" t="s">
        <v>1859</v>
      </c>
      <c r="H518" s="17">
        <v>42823</v>
      </c>
      <c r="I518" s="17">
        <v>42825</v>
      </c>
      <c r="J518" s="15" t="s">
        <v>1198</v>
      </c>
      <c r="K518" s="15" t="s">
        <v>36</v>
      </c>
      <c r="L518" s="22">
        <v>114000000</v>
      </c>
      <c r="M518" s="15" t="s">
        <v>37</v>
      </c>
      <c r="N518" s="15" t="s">
        <v>3956</v>
      </c>
      <c r="O518" s="15" t="s">
        <v>31</v>
      </c>
      <c r="P518" s="19">
        <v>0</v>
      </c>
    </row>
    <row r="519" spans="1:16" ht="14.95" x14ac:dyDescent="0.25">
      <c r="A519" s="15" t="s">
        <v>29</v>
      </c>
      <c r="B519" s="15" t="s">
        <v>1876</v>
      </c>
      <c r="C519" s="16" t="s">
        <v>31</v>
      </c>
      <c r="D519" s="15" t="s">
        <v>31</v>
      </c>
      <c r="E519" s="15" t="s">
        <v>17695</v>
      </c>
      <c r="F519" s="15" t="s">
        <v>13612</v>
      </c>
      <c r="G519" s="15" t="s">
        <v>1859</v>
      </c>
      <c r="H519" s="17">
        <v>42825</v>
      </c>
      <c r="I519" s="17">
        <v>42825</v>
      </c>
      <c r="J519" s="15" t="s">
        <v>31</v>
      </c>
      <c r="K519" s="15" t="s">
        <v>36</v>
      </c>
      <c r="L519" s="22">
        <v>660785</v>
      </c>
      <c r="M519" s="15" t="s">
        <v>37</v>
      </c>
      <c r="N519" s="15" t="s">
        <v>16009</v>
      </c>
      <c r="O519" s="15" t="s">
        <v>31</v>
      </c>
      <c r="P519" s="19">
        <v>0</v>
      </c>
    </row>
    <row r="520" spans="1:16" ht="14.95" x14ac:dyDescent="0.25">
      <c r="A520" s="15" t="s">
        <v>29</v>
      </c>
      <c r="B520" s="15" t="s">
        <v>1876</v>
      </c>
      <c r="C520" s="16" t="s">
        <v>31</v>
      </c>
      <c r="D520" s="15" t="s">
        <v>31</v>
      </c>
      <c r="E520" s="15" t="s">
        <v>17696</v>
      </c>
      <c r="F520" s="15" t="s">
        <v>13612</v>
      </c>
      <c r="G520" s="15" t="s">
        <v>1859</v>
      </c>
      <c r="H520" s="17">
        <v>42825</v>
      </c>
      <c r="I520" s="17">
        <v>42825</v>
      </c>
      <c r="J520" s="15" t="s">
        <v>31</v>
      </c>
      <c r="K520" s="15" t="s">
        <v>36</v>
      </c>
      <c r="L520" s="22">
        <v>1500000</v>
      </c>
      <c r="M520" s="15" t="s">
        <v>37</v>
      </c>
      <c r="N520" s="15" t="s">
        <v>16009</v>
      </c>
      <c r="O520" s="15" t="s">
        <v>31</v>
      </c>
      <c r="P520" s="19">
        <v>0</v>
      </c>
    </row>
    <row r="521" spans="1:16" ht="14.95" x14ac:dyDescent="0.25">
      <c r="A521" s="15" t="s">
        <v>29</v>
      </c>
      <c r="B521" s="15" t="s">
        <v>1876</v>
      </c>
      <c r="C521" s="16" t="s">
        <v>31</v>
      </c>
      <c r="D521" s="15" t="s">
        <v>31</v>
      </c>
      <c r="E521" s="15" t="s">
        <v>17697</v>
      </c>
      <c r="F521" s="15" t="s">
        <v>13612</v>
      </c>
      <c r="G521" s="15" t="s">
        <v>1859</v>
      </c>
      <c r="H521" s="17">
        <v>42825</v>
      </c>
      <c r="I521" s="17">
        <v>42825</v>
      </c>
      <c r="J521" s="15" t="s">
        <v>31</v>
      </c>
      <c r="K521" s="15" t="s">
        <v>36</v>
      </c>
      <c r="L521" s="22">
        <v>200000</v>
      </c>
      <c r="M521" s="15" t="s">
        <v>37</v>
      </c>
      <c r="N521" s="15" t="s">
        <v>16009</v>
      </c>
      <c r="O521" s="15" t="s">
        <v>31</v>
      </c>
      <c r="P521" s="19">
        <v>0</v>
      </c>
    </row>
    <row r="522" spans="1:16" ht="14.95" x14ac:dyDescent="0.25">
      <c r="A522" s="15" t="s">
        <v>29</v>
      </c>
      <c r="B522" s="15" t="s">
        <v>1876</v>
      </c>
      <c r="C522" s="16" t="s">
        <v>31</v>
      </c>
      <c r="D522" s="15" t="s">
        <v>31</v>
      </c>
      <c r="E522" s="15" t="s">
        <v>17698</v>
      </c>
      <c r="F522" s="15" t="s">
        <v>13612</v>
      </c>
      <c r="G522" s="15" t="s">
        <v>1859</v>
      </c>
      <c r="H522" s="17">
        <v>42825</v>
      </c>
      <c r="I522" s="17">
        <v>42825</v>
      </c>
      <c r="J522" s="15" t="s">
        <v>31</v>
      </c>
      <c r="K522" s="15" t="s">
        <v>36</v>
      </c>
      <c r="L522" s="22">
        <v>120750</v>
      </c>
      <c r="M522" s="15" t="s">
        <v>37</v>
      </c>
      <c r="N522" s="15" t="s">
        <v>16009</v>
      </c>
      <c r="O522" s="15" t="s">
        <v>31</v>
      </c>
      <c r="P522" s="19">
        <v>0</v>
      </c>
    </row>
    <row r="523" spans="1:16" ht="14.95" x14ac:dyDescent="0.25">
      <c r="A523" s="15" t="s">
        <v>29</v>
      </c>
      <c r="B523" s="15" t="s">
        <v>1876</v>
      </c>
      <c r="C523" s="16" t="s">
        <v>31</v>
      </c>
      <c r="D523" s="15" t="s">
        <v>31</v>
      </c>
      <c r="E523" s="15" t="s">
        <v>17699</v>
      </c>
      <c r="F523" s="15" t="s">
        <v>13612</v>
      </c>
      <c r="G523" s="15" t="s">
        <v>1859</v>
      </c>
      <c r="H523" s="17">
        <v>42825</v>
      </c>
      <c r="I523" s="17">
        <v>42825</v>
      </c>
      <c r="J523" s="15" t="s">
        <v>31</v>
      </c>
      <c r="K523" s="15" t="s">
        <v>36</v>
      </c>
      <c r="L523" s="22">
        <v>7760000</v>
      </c>
      <c r="M523" s="15" t="s">
        <v>37</v>
      </c>
      <c r="N523" s="15" t="s">
        <v>16009</v>
      </c>
      <c r="O523" s="15" t="s">
        <v>31</v>
      </c>
      <c r="P523" s="19">
        <v>0</v>
      </c>
    </row>
    <row r="524" spans="1:16" ht="14.95" x14ac:dyDescent="0.25">
      <c r="A524" s="15" t="s">
        <v>29</v>
      </c>
      <c r="B524" s="15" t="s">
        <v>1876</v>
      </c>
      <c r="C524" s="16" t="s">
        <v>31</v>
      </c>
      <c r="D524" s="15" t="s">
        <v>31</v>
      </c>
      <c r="E524" s="15" t="s">
        <v>17699</v>
      </c>
      <c r="F524" s="15" t="s">
        <v>13612</v>
      </c>
      <c r="G524" s="15" t="s">
        <v>1859</v>
      </c>
      <c r="H524" s="17">
        <v>42825</v>
      </c>
      <c r="I524" s="17">
        <v>42825</v>
      </c>
      <c r="J524" s="15" t="s">
        <v>31</v>
      </c>
      <c r="K524" s="15" t="s">
        <v>36</v>
      </c>
      <c r="L524" s="22">
        <v>8570000</v>
      </c>
      <c r="M524" s="15" t="s">
        <v>37</v>
      </c>
      <c r="N524" s="15" t="s">
        <v>16009</v>
      </c>
      <c r="O524" s="15" t="s">
        <v>31</v>
      </c>
      <c r="P524" s="19">
        <v>0</v>
      </c>
    </row>
    <row r="525" spans="1:16" ht="14.95" x14ac:dyDescent="0.25">
      <c r="A525" s="15" t="s">
        <v>29</v>
      </c>
      <c r="B525" s="15" t="s">
        <v>1876</v>
      </c>
      <c r="C525" s="16" t="s">
        <v>31</v>
      </c>
      <c r="D525" s="15" t="s">
        <v>31</v>
      </c>
      <c r="E525" s="15" t="s">
        <v>17699</v>
      </c>
      <c r="F525" s="15" t="s">
        <v>13612</v>
      </c>
      <c r="G525" s="15" t="s">
        <v>1859</v>
      </c>
      <c r="H525" s="17">
        <v>42825</v>
      </c>
      <c r="I525" s="17">
        <v>42825</v>
      </c>
      <c r="J525" s="15" t="s">
        <v>31</v>
      </c>
      <c r="K525" s="15" t="s">
        <v>36</v>
      </c>
      <c r="L525" s="22">
        <v>3300000</v>
      </c>
      <c r="M525" s="15" t="s">
        <v>37</v>
      </c>
      <c r="N525" s="15" t="s">
        <v>16009</v>
      </c>
      <c r="O525" s="15" t="s">
        <v>31</v>
      </c>
      <c r="P525" s="19">
        <v>0</v>
      </c>
    </row>
    <row r="526" spans="1:16" ht="14.95" x14ac:dyDescent="0.25">
      <c r="A526" s="15" t="s">
        <v>29</v>
      </c>
      <c r="B526" s="15" t="s">
        <v>1876</v>
      </c>
      <c r="C526" s="16" t="s">
        <v>31</v>
      </c>
      <c r="D526" s="15" t="s">
        <v>31</v>
      </c>
      <c r="E526" s="15" t="s">
        <v>17699</v>
      </c>
      <c r="F526" s="15" t="s">
        <v>13612</v>
      </c>
      <c r="G526" s="15" t="s">
        <v>1859</v>
      </c>
      <c r="H526" s="17">
        <v>42825</v>
      </c>
      <c r="I526" s="17">
        <v>42825</v>
      </c>
      <c r="J526" s="15" t="s">
        <v>1198</v>
      </c>
      <c r="K526" s="15" t="s">
        <v>36</v>
      </c>
      <c r="L526" s="22">
        <v>8885000</v>
      </c>
      <c r="M526" s="15" t="s">
        <v>37</v>
      </c>
      <c r="N526" s="15" t="s">
        <v>16009</v>
      </c>
      <c r="O526" s="15" t="s">
        <v>31</v>
      </c>
      <c r="P526" s="19">
        <v>0</v>
      </c>
    </row>
    <row r="527" spans="1:16" ht="14.95" x14ac:dyDescent="0.25">
      <c r="A527" s="15" t="s">
        <v>29</v>
      </c>
      <c r="B527" s="15" t="s">
        <v>1876</v>
      </c>
      <c r="C527" s="16" t="s">
        <v>31</v>
      </c>
      <c r="D527" s="15" t="s">
        <v>31</v>
      </c>
      <c r="E527" s="15" t="s">
        <v>17699</v>
      </c>
      <c r="F527" s="15" t="s">
        <v>13612</v>
      </c>
      <c r="G527" s="15" t="s">
        <v>1859</v>
      </c>
      <c r="H527" s="17">
        <v>42825</v>
      </c>
      <c r="I527" s="17">
        <v>42825</v>
      </c>
      <c r="J527" s="15" t="s">
        <v>31</v>
      </c>
      <c r="K527" s="15" t="s">
        <v>36</v>
      </c>
      <c r="L527" s="22">
        <v>9691625</v>
      </c>
      <c r="M527" s="15" t="s">
        <v>37</v>
      </c>
      <c r="N527" s="15" t="s">
        <v>16009</v>
      </c>
      <c r="O527" s="15" t="s">
        <v>31</v>
      </c>
      <c r="P527" s="19">
        <v>0</v>
      </c>
    </row>
    <row r="528" spans="1:16" ht="14.95" x14ac:dyDescent="0.25">
      <c r="A528" s="15" t="s">
        <v>29</v>
      </c>
      <c r="B528" s="15" t="s">
        <v>1876</v>
      </c>
      <c r="C528" s="16" t="s">
        <v>31</v>
      </c>
      <c r="D528" s="15" t="s">
        <v>31</v>
      </c>
      <c r="E528" s="15" t="s">
        <v>17699</v>
      </c>
      <c r="F528" s="15" t="s">
        <v>13612</v>
      </c>
      <c r="G528" s="15" t="s">
        <v>1859</v>
      </c>
      <c r="H528" s="17">
        <v>42825</v>
      </c>
      <c r="I528" s="17">
        <v>42825</v>
      </c>
      <c r="J528" s="15" t="s">
        <v>31</v>
      </c>
      <c r="K528" s="15" t="s">
        <v>36</v>
      </c>
      <c r="L528" s="22">
        <v>2121031</v>
      </c>
      <c r="M528" s="15" t="s">
        <v>37</v>
      </c>
      <c r="N528" s="15" t="s">
        <v>16009</v>
      </c>
      <c r="O528" s="15" t="s">
        <v>31</v>
      </c>
      <c r="P528" s="19">
        <v>0</v>
      </c>
    </row>
    <row r="529" spans="1:16" ht="14.95" x14ac:dyDescent="0.25">
      <c r="A529" s="15" t="s">
        <v>29</v>
      </c>
      <c r="B529" s="15" t="s">
        <v>1876</v>
      </c>
      <c r="C529" s="16" t="s">
        <v>31</v>
      </c>
      <c r="D529" s="15" t="s">
        <v>31</v>
      </c>
      <c r="E529" s="15" t="s">
        <v>17699</v>
      </c>
      <c r="F529" s="15" t="s">
        <v>13612</v>
      </c>
      <c r="G529" s="15" t="s">
        <v>1859</v>
      </c>
      <c r="H529" s="17">
        <v>42825</v>
      </c>
      <c r="I529" s="17">
        <v>42825</v>
      </c>
      <c r="J529" s="15" t="s">
        <v>1198</v>
      </c>
      <c r="K529" s="15" t="s">
        <v>36</v>
      </c>
      <c r="L529" s="22">
        <v>1372100</v>
      </c>
      <c r="M529" s="15" t="s">
        <v>37</v>
      </c>
      <c r="N529" s="15" t="s">
        <v>16009</v>
      </c>
      <c r="O529" s="15" t="s">
        <v>31</v>
      </c>
      <c r="P529" s="19">
        <v>0</v>
      </c>
    </row>
    <row r="530" spans="1:16" ht="14.95" x14ac:dyDescent="0.25">
      <c r="A530" s="15" t="s">
        <v>29</v>
      </c>
      <c r="B530" s="15" t="s">
        <v>1876</v>
      </c>
      <c r="C530" s="16" t="s">
        <v>31</v>
      </c>
      <c r="D530" s="15" t="s">
        <v>31</v>
      </c>
      <c r="E530" s="15" t="s">
        <v>17699</v>
      </c>
      <c r="F530" s="15" t="s">
        <v>13612</v>
      </c>
      <c r="G530" s="15" t="s">
        <v>1859</v>
      </c>
      <c r="H530" s="17">
        <v>42825</v>
      </c>
      <c r="I530" s="17">
        <v>42825</v>
      </c>
      <c r="J530" s="15" t="s">
        <v>1198</v>
      </c>
      <c r="K530" s="15" t="s">
        <v>36</v>
      </c>
      <c r="L530" s="22">
        <v>11618000</v>
      </c>
      <c r="M530" s="15" t="s">
        <v>37</v>
      </c>
      <c r="N530" s="15" t="s">
        <v>16009</v>
      </c>
      <c r="O530" s="15" t="s">
        <v>31</v>
      </c>
      <c r="P530" s="19">
        <v>0</v>
      </c>
    </row>
    <row r="531" spans="1:16" ht="14.95" x14ac:dyDescent="0.25">
      <c r="A531" s="15" t="s">
        <v>29</v>
      </c>
      <c r="B531" s="15" t="s">
        <v>1876</v>
      </c>
      <c r="C531" s="16" t="s">
        <v>31</v>
      </c>
      <c r="D531" s="15" t="s">
        <v>31</v>
      </c>
      <c r="E531" s="15" t="s">
        <v>17699</v>
      </c>
      <c r="F531" s="15" t="s">
        <v>13612</v>
      </c>
      <c r="G531" s="15" t="s">
        <v>1859</v>
      </c>
      <c r="H531" s="17">
        <v>42825</v>
      </c>
      <c r="I531" s="17">
        <v>42825</v>
      </c>
      <c r="J531" s="15" t="s">
        <v>31</v>
      </c>
      <c r="K531" s="15" t="s">
        <v>36</v>
      </c>
      <c r="L531" s="22">
        <v>14226044</v>
      </c>
      <c r="M531" s="15" t="s">
        <v>37</v>
      </c>
      <c r="N531" s="15" t="s">
        <v>16009</v>
      </c>
      <c r="O531" s="15" t="s">
        <v>31</v>
      </c>
      <c r="P531" s="19">
        <v>0</v>
      </c>
    </row>
    <row r="532" spans="1:16" ht="14.95" x14ac:dyDescent="0.25">
      <c r="A532" s="15" t="s">
        <v>29</v>
      </c>
      <c r="B532" s="15" t="s">
        <v>1876</v>
      </c>
      <c r="C532" s="16" t="s">
        <v>31</v>
      </c>
      <c r="D532" s="15" t="s">
        <v>31</v>
      </c>
      <c r="E532" s="15" t="s">
        <v>17699</v>
      </c>
      <c r="F532" s="15" t="s">
        <v>13612</v>
      </c>
      <c r="G532" s="15" t="s">
        <v>1859</v>
      </c>
      <c r="H532" s="17">
        <v>42825</v>
      </c>
      <c r="I532" s="17">
        <v>42825</v>
      </c>
      <c r="J532" s="15" t="s">
        <v>31</v>
      </c>
      <c r="K532" s="15" t="s">
        <v>36</v>
      </c>
      <c r="L532" s="22">
        <v>8566000</v>
      </c>
      <c r="M532" s="15" t="s">
        <v>37</v>
      </c>
      <c r="N532" s="15" t="s">
        <v>16009</v>
      </c>
      <c r="O532" s="15" t="s">
        <v>31</v>
      </c>
      <c r="P532" s="19">
        <v>0</v>
      </c>
    </row>
    <row r="533" spans="1:16" ht="14.95" x14ac:dyDescent="0.25">
      <c r="A533" s="15" t="s">
        <v>29</v>
      </c>
      <c r="B533" s="15" t="s">
        <v>1876</v>
      </c>
      <c r="C533" s="16" t="s">
        <v>31</v>
      </c>
      <c r="D533" s="15" t="s">
        <v>31</v>
      </c>
      <c r="E533" s="15" t="s">
        <v>17699</v>
      </c>
      <c r="F533" s="15" t="s">
        <v>13612</v>
      </c>
      <c r="G533" s="15" t="s">
        <v>1859</v>
      </c>
      <c r="H533" s="17">
        <v>42825</v>
      </c>
      <c r="I533" s="17">
        <v>42825</v>
      </c>
      <c r="J533" s="15" t="s">
        <v>31</v>
      </c>
      <c r="K533" s="15" t="s">
        <v>36</v>
      </c>
      <c r="L533" s="22">
        <v>8645000</v>
      </c>
      <c r="M533" s="15" t="s">
        <v>37</v>
      </c>
      <c r="N533" s="15" t="s">
        <v>16009</v>
      </c>
      <c r="O533" s="15" t="s">
        <v>31</v>
      </c>
      <c r="P533" s="19">
        <v>0</v>
      </c>
    </row>
    <row r="534" spans="1:16" ht="14.95" x14ac:dyDescent="0.25">
      <c r="A534" s="15" t="s">
        <v>29</v>
      </c>
      <c r="B534" s="15" t="s">
        <v>1876</v>
      </c>
      <c r="C534" s="16" t="s">
        <v>31</v>
      </c>
      <c r="D534" s="15" t="s">
        <v>31</v>
      </c>
      <c r="E534" s="15" t="s">
        <v>17699</v>
      </c>
      <c r="F534" s="15" t="s">
        <v>13612</v>
      </c>
      <c r="G534" s="15" t="s">
        <v>1859</v>
      </c>
      <c r="H534" s="17">
        <v>42825</v>
      </c>
      <c r="I534" s="17">
        <v>42825</v>
      </c>
      <c r="J534" s="15" t="s">
        <v>31</v>
      </c>
      <c r="K534" s="15" t="s">
        <v>36</v>
      </c>
      <c r="L534" s="22">
        <v>3500000</v>
      </c>
      <c r="M534" s="15" t="s">
        <v>37</v>
      </c>
      <c r="N534" s="15" t="s">
        <v>16009</v>
      </c>
      <c r="O534" s="15" t="s">
        <v>31</v>
      </c>
      <c r="P534" s="19">
        <v>0</v>
      </c>
    </row>
    <row r="535" spans="1:16" ht="14.95" x14ac:dyDescent="0.25">
      <c r="A535" s="15" t="s">
        <v>29</v>
      </c>
      <c r="B535" s="15" t="s">
        <v>1876</v>
      </c>
      <c r="C535" s="16" t="s">
        <v>31</v>
      </c>
      <c r="D535" s="15" t="s">
        <v>31</v>
      </c>
      <c r="E535" s="15" t="s">
        <v>17699</v>
      </c>
      <c r="F535" s="15" t="s">
        <v>13612</v>
      </c>
      <c r="G535" s="15" t="s">
        <v>1859</v>
      </c>
      <c r="H535" s="17">
        <v>42825</v>
      </c>
      <c r="I535" s="17">
        <v>42825</v>
      </c>
      <c r="J535" s="15" t="s">
        <v>31</v>
      </c>
      <c r="K535" s="15" t="s">
        <v>36</v>
      </c>
      <c r="L535" s="22">
        <v>6120000</v>
      </c>
      <c r="M535" s="15" t="s">
        <v>37</v>
      </c>
      <c r="N535" s="15" t="s">
        <v>16009</v>
      </c>
      <c r="O535" s="15" t="s">
        <v>31</v>
      </c>
      <c r="P535" s="19">
        <v>0</v>
      </c>
    </row>
    <row r="536" spans="1:16" ht="14.95" x14ac:dyDescent="0.25">
      <c r="A536" s="15" t="s">
        <v>29</v>
      </c>
      <c r="B536" s="15" t="s">
        <v>1876</v>
      </c>
      <c r="C536" s="16" t="s">
        <v>31</v>
      </c>
      <c r="D536" s="15" t="s">
        <v>31</v>
      </c>
      <c r="E536" s="15" t="s">
        <v>17699</v>
      </c>
      <c r="F536" s="15" t="s">
        <v>13612</v>
      </c>
      <c r="G536" s="15" t="s">
        <v>1859</v>
      </c>
      <c r="H536" s="17">
        <v>42825</v>
      </c>
      <c r="I536" s="17">
        <v>42825</v>
      </c>
      <c r="J536" s="15" t="s">
        <v>31</v>
      </c>
      <c r="K536" s="15" t="s">
        <v>36</v>
      </c>
      <c r="L536" s="22">
        <v>5450000</v>
      </c>
      <c r="M536" s="15" t="s">
        <v>37</v>
      </c>
      <c r="N536" s="15" t="s">
        <v>16009</v>
      </c>
      <c r="O536" s="15" t="s">
        <v>31</v>
      </c>
      <c r="P536" s="19">
        <v>0</v>
      </c>
    </row>
    <row r="537" spans="1:16" ht="14.95" x14ac:dyDescent="0.25">
      <c r="A537" s="15" t="s">
        <v>29</v>
      </c>
      <c r="B537" s="15" t="s">
        <v>1876</v>
      </c>
      <c r="C537" s="16" t="s">
        <v>31</v>
      </c>
      <c r="D537" s="15" t="s">
        <v>31</v>
      </c>
      <c r="E537" s="15" t="s">
        <v>17699</v>
      </c>
      <c r="F537" s="15" t="s">
        <v>13612</v>
      </c>
      <c r="G537" s="15" t="s">
        <v>1859</v>
      </c>
      <c r="H537" s="17">
        <v>42825</v>
      </c>
      <c r="I537" s="17">
        <v>42825</v>
      </c>
      <c r="J537" s="15" t="s">
        <v>31</v>
      </c>
      <c r="K537" s="15" t="s">
        <v>36</v>
      </c>
      <c r="L537" s="22">
        <v>9075000</v>
      </c>
      <c r="M537" s="15" t="s">
        <v>37</v>
      </c>
      <c r="N537" s="15" t="s">
        <v>16009</v>
      </c>
      <c r="O537" s="15" t="s">
        <v>31</v>
      </c>
      <c r="P537" s="19">
        <v>0</v>
      </c>
    </row>
    <row r="538" spans="1:16" ht="14.95" x14ac:dyDescent="0.25">
      <c r="A538" s="15" t="s">
        <v>29</v>
      </c>
      <c r="B538" s="15" t="s">
        <v>1876</v>
      </c>
      <c r="C538" s="16" t="s">
        <v>31</v>
      </c>
      <c r="D538" s="15" t="s">
        <v>31</v>
      </c>
      <c r="E538" s="15" t="s">
        <v>17699</v>
      </c>
      <c r="F538" s="15" t="s">
        <v>13612</v>
      </c>
      <c r="G538" s="15" t="s">
        <v>1859</v>
      </c>
      <c r="H538" s="17">
        <v>42825</v>
      </c>
      <c r="I538" s="17">
        <v>42825</v>
      </c>
      <c r="J538" s="15" t="s">
        <v>31</v>
      </c>
      <c r="K538" s="15" t="s">
        <v>36</v>
      </c>
      <c r="L538" s="22">
        <v>10760000</v>
      </c>
      <c r="M538" s="15" t="s">
        <v>37</v>
      </c>
      <c r="N538" s="15" t="s">
        <v>16009</v>
      </c>
      <c r="O538" s="15" t="s">
        <v>31</v>
      </c>
      <c r="P538" s="19">
        <v>0</v>
      </c>
    </row>
    <row r="539" spans="1:16" ht="14.95" x14ac:dyDescent="0.25">
      <c r="A539" s="15" t="s">
        <v>29</v>
      </c>
      <c r="B539" s="15" t="s">
        <v>1876</v>
      </c>
      <c r="C539" s="16" t="s">
        <v>31</v>
      </c>
      <c r="D539" s="15" t="s">
        <v>31</v>
      </c>
      <c r="E539" s="15" t="s">
        <v>17699</v>
      </c>
      <c r="F539" s="15" t="s">
        <v>13612</v>
      </c>
      <c r="G539" s="15" t="s">
        <v>1859</v>
      </c>
      <c r="H539" s="17">
        <v>42825</v>
      </c>
      <c r="I539" s="17">
        <v>42825</v>
      </c>
      <c r="J539" s="15" t="s">
        <v>31</v>
      </c>
      <c r="K539" s="15" t="s">
        <v>36</v>
      </c>
      <c r="L539" s="22">
        <v>6550000</v>
      </c>
      <c r="M539" s="15" t="s">
        <v>37</v>
      </c>
      <c r="N539" s="15" t="s">
        <v>16009</v>
      </c>
      <c r="O539" s="15" t="s">
        <v>31</v>
      </c>
      <c r="P539" s="19">
        <v>0</v>
      </c>
    </row>
    <row r="540" spans="1:16" ht="14.95" x14ac:dyDescent="0.25">
      <c r="A540" s="15" t="s">
        <v>29</v>
      </c>
      <c r="B540" s="15" t="s">
        <v>1876</v>
      </c>
      <c r="C540" s="16" t="s">
        <v>31</v>
      </c>
      <c r="D540" s="15" t="s">
        <v>31</v>
      </c>
      <c r="E540" s="15" t="s">
        <v>17700</v>
      </c>
      <c r="F540" s="15" t="s">
        <v>13612</v>
      </c>
      <c r="G540" s="15" t="s">
        <v>1859</v>
      </c>
      <c r="H540" s="17">
        <v>42825</v>
      </c>
      <c r="I540" s="17">
        <v>42825</v>
      </c>
      <c r="J540" s="15" t="s">
        <v>31</v>
      </c>
      <c r="K540" s="15" t="s">
        <v>36</v>
      </c>
      <c r="L540" s="22">
        <v>39016</v>
      </c>
      <c r="M540" s="15" t="s">
        <v>37</v>
      </c>
      <c r="N540" s="15" t="s">
        <v>16009</v>
      </c>
      <c r="O540" s="15" t="s">
        <v>31</v>
      </c>
      <c r="P540" s="19">
        <v>0</v>
      </c>
    </row>
    <row r="541" spans="1:16" ht="14.95" x14ac:dyDescent="0.25">
      <c r="A541" s="15" t="s">
        <v>29</v>
      </c>
      <c r="B541" s="15" t="s">
        <v>1876</v>
      </c>
      <c r="C541" s="16" t="s">
        <v>31</v>
      </c>
      <c r="D541" s="15" t="s">
        <v>31</v>
      </c>
      <c r="E541" s="15" t="s">
        <v>17700</v>
      </c>
      <c r="F541" s="15" t="s">
        <v>13612</v>
      </c>
      <c r="G541" s="15" t="s">
        <v>1859</v>
      </c>
      <c r="H541" s="17">
        <v>42825</v>
      </c>
      <c r="I541" s="17">
        <v>42825</v>
      </c>
      <c r="J541" s="15" t="s">
        <v>31</v>
      </c>
      <c r="K541" s="15" t="s">
        <v>36</v>
      </c>
      <c r="L541" s="22">
        <v>575251</v>
      </c>
      <c r="M541" s="15" t="s">
        <v>37</v>
      </c>
      <c r="N541" s="15" t="s">
        <v>16009</v>
      </c>
      <c r="O541" s="15" t="s">
        <v>31</v>
      </c>
      <c r="P541" s="19">
        <v>0</v>
      </c>
    </row>
    <row r="542" spans="1:16" ht="14.95" x14ac:dyDescent="0.25">
      <c r="A542" s="15" t="s">
        <v>29</v>
      </c>
      <c r="B542" s="15" t="s">
        <v>1876</v>
      </c>
      <c r="C542" s="16" t="s">
        <v>31</v>
      </c>
      <c r="D542" s="15" t="s">
        <v>31</v>
      </c>
      <c r="E542" s="15" t="s">
        <v>17700</v>
      </c>
      <c r="F542" s="15" t="s">
        <v>13612</v>
      </c>
      <c r="G542" s="15" t="s">
        <v>1859</v>
      </c>
      <c r="H542" s="17">
        <v>42825</v>
      </c>
      <c r="I542" s="17">
        <v>42825</v>
      </c>
      <c r="J542" s="15" t="s">
        <v>31</v>
      </c>
      <c r="K542" s="15" t="s">
        <v>36</v>
      </c>
      <c r="L542" s="22">
        <v>34665</v>
      </c>
      <c r="M542" s="15" t="s">
        <v>37</v>
      </c>
      <c r="N542" s="15" t="s">
        <v>16009</v>
      </c>
      <c r="O542" s="15" t="s">
        <v>31</v>
      </c>
      <c r="P542" s="19">
        <v>0</v>
      </c>
    </row>
    <row r="543" spans="1:16" ht="14.95" x14ac:dyDescent="0.25">
      <c r="A543" s="15" t="s">
        <v>29</v>
      </c>
      <c r="B543" s="15" t="s">
        <v>1876</v>
      </c>
      <c r="C543" s="16" t="s">
        <v>31</v>
      </c>
      <c r="D543" s="15" t="s">
        <v>31</v>
      </c>
      <c r="E543" s="15" t="s">
        <v>17700</v>
      </c>
      <c r="F543" s="15" t="s">
        <v>13612</v>
      </c>
      <c r="G543" s="15" t="s">
        <v>1859</v>
      </c>
      <c r="H543" s="17">
        <v>42825</v>
      </c>
      <c r="I543" s="17">
        <v>42825</v>
      </c>
      <c r="J543" s="15" t="s">
        <v>31</v>
      </c>
      <c r="K543" s="15" t="s">
        <v>36</v>
      </c>
      <c r="L543" s="22">
        <v>1069274</v>
      </c>
      <c r="M543" s="15" t="s">
        <v>37</v>
      </c>
      <c r="N543" s="15" t="s">
        <v>16009</v>
      </c>
      <c r="O543" s="15" t="s">
        <v>31</v>
      </c>
      <c r="P543" s="19">
        <v>0</v>
      </c>
    </row>
    <row r="544" spans="1:16" ht="14.95" x14ac:dyDescent="0.25">
      <c r="A544" s="15" t="s">
        <v>29</v>
      </c>
      <c r="B544" s="15" t="s">
        <v>1876</v>
      </c>
      <c r="C544" s="16" t="s">
        <v>31</v>
      </c>
      <c r="D544" s="15" t="s">
        <v>31</v>
      </c>
      <c r="E544" s="15" t="s">
        <v>17700</v>
      </c>
      <c r="F544" s="15" t="s">
        <v>13612</v>
      </c>
      <c r="G544" s="15" t="s">
        <v>1859</v>
      </c>
      <c r="H544" s="17">
        <v>42825</v>
      </c>
      <c r="I544" s="17">
        <v>42825</v>
      </c>
      <c r="J544" s="15" t="s">
        <v>31</v>
      </c>
      <c r="K544" s="15" t="s">
        <v>36</v>
      </c>
      <c r="L544" s="22">
        <v>1439334</v>
      </c>
      <c r="M544" s="15" t="s">
        <v>37</v>
      </c>
      <c r="N544" s="15" t="s">
        <v>16009</v>
      </c>
      <c r="O544" s="15" t="s">
        <v>31</v>
      </c>
      <c r="P544" s="19">
        <v>0</v>
      </c>
    </row>
    <row r="545" spans="1:16" ht="14.95" x14ac:dyDescent="0.25">
      <c r="A545" s="15" t="s">
        <v>29</v>
      </c>
      <c r="B545" s="15" t="s">
        <v>1876</v>
      </c>
      <c r="C545" s="16" t="s">
        <v>31</v>
      </c>
      <c r="D545" s="15" t="s">
        <v>31</v>
      </c>
      <c r="E545" s="15" t="s">
        <v>17700</v>
      </c>
      <c r="F545" s="15" t="s">
        <v>13612</v>
      </c>
      <c r="G545" s="15" t="s">
        <v>1859</v>
      </c>
      <c r="H545" s="17">
        <v>42825</v>
      </c>
      <c r="I545" s="17">
        <v>42825</v>
      </c>
      <c r="J545" s="15" t="s">
        <v>1198</v>
      </c>
      <c r="K545" s="15" t="s">
        <v>36</v>
      </c>
      <c r="L545" s="22">
        <v>2007018</v>
      </c>
      <c r="M545" s="15" t="s">
        <v>37</v>
      </c>
      <c r="N545" s="15" t="s">
        <v>16009</v>
      </c>
      <c r="O545" s="15" t="s">
        <v>31</v>
      </c>
      <c r="P545" s="19">
        <v>0</v>
      </c>
    </row>
    <row r="546" spans="1:16" ht="14.95" x14ac:dyDescent="0.25">
      <c r="A546" s="15" t="s">
        <v>29</v>
      </c>
      <c r="B546" s="15" t="s">
        <v>1876</v>
      </c>
      <c r="C546" s="16" t="s">
        <v>31</v>
      </c>
      <c r="D546" s="15" t="s">
        <v>31</v>
      </c>
      <c r="E546" s="15" t="s">
        <v>17700</v>
      </c>
      <c r="F546" s="15" t="s">
        <v>13612</v>
      </c>
      <c r="G546" s="15" t="s">
        <v>1859</v>
      </c>
      <c r="H546" s="17">
        <v>42825</v>
      </c>
      <c r="I546" s="17">
        <v>42825</v>
      </c>
      <c r="J546" s="15" t="s">
        <v>1198</v>
      </c>
      <c r="K546" s="15" t="s">
        <v>36</v>
      </c>
      <c r="L546" s="22">
        <v>1992851</v>
      </c>
      <c r="M546" s="15" t="s">
        <v>37</v>
      </c>
      <c r="N546" s="15" t="s">
        <v>16009</v>
      </c>
      <c r="O546" s="15" t="s">
        <v>31</v>
      </c>
      <c r="P546" s="19">
        <v>0</v>
      </c>
    </row>
    <row r="547" spans="1:16" ht="14.95" x14ac:dyDescent="0.25">
      <c r="A547" s="15" t="s">
        <v>29</v>
      </c>
      <c r="B547" s="15" t="s">
        <v>1876</v>
      </c>
      <c r="C547" s="16" t="s">
        <v>31</v>
      </c>
      <c r="D547" s="15" t="s">
        <v>31</v>
      </c>
      <c r="E547" s="15" t="s">
        <v>17700</v>
      </c>
      <c r="F547" s="15" t="s">
        <v>13612</v>
      </c>
      <c r="G547" s="15" t="s">
        <v>1859</v>
      </c>
      <c r="H547" s="17">
        <v>42825</v>
      </c>
      <c r="I547" s="17">
        <v>42825</v>
      </c>
      <c r="J547" s="15" t="s">
        <v>1198</v>
      </c>
      <c r="K547" s="15" t="s">
        <v>36</v>
      </c>
      <c r="L547" s="22">
        <v>1920492</v>
      </c>
      <c r="M547" s="15" t="s">
        <v>37</v>
      </c>
      <c r="N547" s="15" t="s">
        <v>16009</v>
      </c>
      <c r="O547" s="15" t="s">
        <v>31</v>
      </c>
      <c r="P547" s="19">
        <v>0</v>
      </c>
    </row>
    <row r="548" spans="1:16" ht="14.95" x14ac:dyDescent="0.25">
      <c r="A548" s="15" t="s">
        <v>29</v>
      </c>
      <c r="B548" s="15" t="s">
        <v>1876</v>
      </c>
      <c r="C548" s="16" t="s">
        <v>31</v>
      </c>
      <c r="D548" s="15" t="s">
        <v>31</v>
      </c>
      <c r="E548" s="15" t="s">
        <v>17700</v>
      </c>
      <c r="F548" s="15" t="s">
        <v>13612</v>
      </c>
      <c r="G548" s="15" t="s">
        <v>1859</v>
      </c>
      <c r="H548" s="17">
        <v>42825</v>
      </c>
      <c r="I548" s="17">
        <v>42825</v>
      </c>
      <c r="J548" s="15" t="s">
        <v>1198</v>
      </c>
      <c r="K548" s="15" t="s">
        <v>36</v>
      </c>
      <c r="L548" s="22">
        <v>1297226</v>
      </c>
      <c r="M548" s="15" t="s">
        <v>37</v>
      </c>
      <c r="N548" s="15" t="s">
        <v>16009</v>
      </c>
      <c r="O548" s="15" t="s">
        <v>31</v>
      </c>
      <c r="P548" s="19">
        <v>0</v>
      </c>
    </row>
    <row r="549" spans="1:16" ht="14.95" x14ac:dyDescent="0.25">
      <c r="A549" s="15" t="s">
        <v>29</v>
      </c>
      <c r="B549" s="15" t="s">
        <v>1876</v>
      </c>
      <c r="C549" s="16" t="s">
        <v>31</v>
      </c>
      <c r="D549" s="15" t="s">
        <v>31</v>
      </c>
      <c r="E549" s="15" t="s">
        <v>17700</v>
      </c>
      <c r="F549" s="15" t="s">
        <v>13612</v>
      </c>
      <c r="G549" s="15" t="s">
        <v>1859</v>
      </c>
      <c r="H549" s="17">
        <v>42825</v>
      </c>
      <c r="I549" s="17">
        <v>42825</v>
      </c>
      <c r="J549" s="15" t="s">
        <v>35</v>
      </c>
      <c r="K549" s="15" t="s">
        <v>36</v>
      </c>
      <c r="L549" s="22">
        <v>-77191436</v>
      </c>
      <c r="M549" s="15" t="s">
        <v>37</v>
      </c>
      <c r="N549" s="15" t="s">
        <v>16009</v>
      </c>
      <c r="O549" s="15" t="s">
        <v>31</v>
      </c>
      <c r="P549" s="19">
        <v>0</v>
      </c>
    </row>
    <row r="550" spans="1:16" ht="14.95" x14ac:dyDescent="0.25">
      <c r="A550" s="15" t="s">
        <v>29</v>
      </c>
      <c r="B550" s="15" t="s">
        <v>1876</v>
      </c>
      <c r="C550" s="16" t="s">
        <v>31</v>
      </c>
      <c r="D550" s="15" t="s">
        <v>31</v>
      </c>
      <c r="E550" s="15" t="s">
        <v>17700</v>
      </c>
      <c r="F550" s="15" t="s">
        <v>13612</v>
      </c>
      <c r="G550" s="15" t="s">
        <v>1859</v>
      </c>
      <c r="H550" s="17">
        <v>42825</v>
      </c>
      <c r="I550" s="17">
        <v>42825</v>
      </c>
      <c r="J550" s="15" t="s">
        <v>31</v>
      </c>
      <c r="K550" s="15" t="s">
        <v>36</v>
      </c>
      <c r="L550" s="22">
        <v>2594452</v>
      </c>
      <c r="M550" s="15" t="s">
        <v>37</v>
      </c>
      <c r="N550" s="15" t="s">
        <v>16009</v>
      </c>
      <c r="O550" s="15" t="s">
        <v>31</v>
      </c>
      <c r="P550" s="19">
        <v>0</v>
      </c>
    </row>
    <row r="551" spans="1:16" ht="14.95" x14ac:dyDescent="0.25">
      <c r="A551" s="15" t="s">
        <v>29</v>
      </c>
      <c r="B551" s="15" t="s">
        <v>1876</v>
      </c>
      <c r="C551" s="16" t="s">
        <v>31</v>
      </c>
      <c r="D551" s="15" t="s">
        <v>31</v>
      </c>
      <c r="E551" s="15" t="s">
        <v>17700</v>
      </c>
      <c r="F551" s="15" t="s">
        <v>13612</v>
      </c>
      <c r="G551" s="15" t="s">
        <v>1859</v>
      </c>
      <c r="H551" s="17">
        <v>42825</v>
      </c>
      <c r="I551" s="17">
        <v>42825</v>
      </c>
      <c r="J551" s="15" t="s">
        <v>31</v>
      </c>
      <c r="K551" s="15" t="s">
        <v>36</v>
      </c>
      <c r="L551" s="22">
        <v>1238312</v>
      </c>
      <c r="M551" s="15" t="s">
        <v>37</v>
      </c>
      <c r="N551" s="15" t="s">
        <v>16009</v>
      </c>
      <c r="O551" s="15" t="s">
        <v>31</v>
      </c>
      <c r="P551" s="19">
        <v>0</v>
      </c>
    </row>
    <row r="552" spans="1:16" ht="14.95" x14ac:dyDescent="0.25">
      <c r="A552" s="15" t="s">
        <v>29</v>
      </c>
      <c r="B552" s="15" t="s">
        <v>1876</v>
      </c>
      <c r="C552" s="16" t="s">
        <v>31</v>
      </c>
      <c r="D552" s="15" t="s">
        <v>31</v>
      </c>
      <c r="E552" s="15" t="s">
        <v>17700</v>
      </c>
      <c r="F552" s="15" t="s">
        <v>13612</v>
      </c>
      <c r="G552" s="15" t="s">
        <v>1859</v>
      </c>
      <c r="H552" s="17">
        <v>42825</v>
      </c>
      <c r="I552" s="17">
        <v>42825</v>
      </c>
      <c r="J552" s="15" t="s">
        <v>1198</v>
      </c>
      <c r="K552" s="15" t="s">
        <v>36</v>
      </c>
      <c r="L552" s="22">
        <v>3714936</v>
      </c>
      <c r="M552" s="15" t="s">
        <v>37</v>
      </c>
      <c r="N552" s="15" t="s">
        <v>16009</v>
      </c>
      <c r="O552" s="15" t="s">
        <v>31</v>
      </c>
      <c r="P552" s="19">
        <v>0</v>
      </c>
    </row>
    <row r="553" spans="1:16" ht="14.95" x14ac:dyDescent="0.25">
      <c r="A553" s="15" t="s">
        <v>29</v>
      </c>
      <c r="B553" s="15" t="s">
        <v>1876</v>
      </c>
      <c r="C553" s="16" t="s">
        <v>31</v>
      </c>
      <c r="D553" s="15" t="s">
        <v>31</v>
      </c>
      <c r="E553" s="15" t="s">
        <v>17700</v>
      </c>
      <c r="F553" s="15" t="s">
        <v>13612</v>
      </c>
      <c r="G553" s="15" t="s">
        <v>1859</v>
      </c>
      <c r="H553" s="17">
        <v>42825</v>
      </c>
      <c r="I553" s="17">
        <v>42825</v>
      </c>
      <c r="J553" s="15" t="s">
        <v>1198</v>
      </c>
      <c r="K553" s="15" t="s">
        <v>36</v>
      </c>
      <c r="L553" s="22">
        <v>1297226</v>
      </c>
      <c r="M553" s="15" t="s">
        <v>37</v>
      </c>
      <c r="N553" s="15" t="s">
        <v>16009</v>
      </c>
      <c r="O553" s="15" t="s">
        <v>31</v>
      </c>
      <c r="P553" s="19">
        <v>0</v>
      </c>
    </row>
    <row r="554" spans="1:16" ht="14.95" x14ac:dyDescent="0.25">
      <c r="A554" s="15" t="s">
        <v>29</v>
      </c>
      <c r="B554" s="15" t="s">
        <v>1876</v>
      </c>
      <c r="C554" s="16" t="s">
        <v>31</v>
      </c>
      <c r="D554" s="15" t="s">
        <v>31</v>
      </c>
      <c r="E554" s="15" t="s">
        <v>17700</v>
      </c>
      <c r="F554" s="15" t="s">
        <v>13612</v>
      </c>
      <c r="G554" s="15" t="s">
        <v>1859</v>
      </c>
      <c r="H554" s="17">
        <v>42825</v>
      </c>
      <c r="I554" s="17">
        <v>42825</v>
      </c>
      <c r="J554" s="15" t="s">
        <v>31</v>
      </c>
      <c r="K554" s="15" t="s">
        <v>36</v>
      </c>
      <c r="L554" s="22">
        <v>3891678</v>
      </c>
      <c r="M554" s="15" t="s">
        <v>37</v>
      </c>
      <c r="N554" s="15" t="s">
        <v>16009</v>
      </c>
      <c r="O554" s="15" t="s">
        <v>31</v>
      </c>
      <c r="P554" s="19">
        <v>0</v>
      </c>
    </row>
    <row r="555" spans="1:16" ht="14.95" x14ac:dyDescent="0.25">
      <c r="A555" s="15" t="s">
        <v>29</v>
      </c>
      <c r="B555" s="15" t="s">
        <v>1876</v>
      </c>
      <c r="C555" s="16" t="s">
        <v>31</v>
      </c>
      <c r="D555" s="15" t="s">
        <v>31</v>
      </c>
      <c r="E555" s="15" t="s">
        <v>17700</v>
      </c>
      <c r="F555" s="15" t="s">
        <v>13612</v>
      </c>
      <c r="G555" s="15" t="s">
        <v>1859</v>
      </c>
      <c r="H555" s="17">
        <v>42825</v>
      </c>
      <c r="I555" s="17">
        <v>42825</v>
      </c>
      <c r="J555" s="15" t="s">
        <v>1198</v>
      </c>
      <c r="K555" s="15" t="s">
        <v>36</v>
      </c>
      <c r="L555" s="22">
        <v>3891678</v>
      </c>
      <c r="M555" s="15" t="s">
        <v>37</v>
      </c>
      <c r="N555" s="15" t="s">
        <v>16009</v>
      </c>
      <c r="O555" s="15" t="s">
        <v>31</v>
      </c>
      <c r="P555" s="19">
        <v>0</v>
      </c>
    </row>
    <row r="556" spans="1:16" ht="14.95" x14ac:dyDescent="0.25">
      <c r="A556" s="15" t="s">
        <v>29</v>
      </c>
      <c r="B556" s="15" t="s">
        <v>1876</v>
      </c>
      <c r="C556" s="16" t="s">
        <v>31</v>
      </c>
      <c r="D556" s="15" t="s">
        <v>31</v>
      </c>
      <c r="E556" s="15" t="s">
        <v>17700</v>
      </c>
      <c r="F556" s="15" t="s">
        <v>13612</v>
      </c>
      <c r="G556" s="15" t="s">
        <v>1859</v>
      </c>
      <c r="H556" s="17">
        <v>42825</v>
      </c>
      <c r="I556" s="17">
        <v>42825</v>
      </c>
      <c r="J556" s="15" t="s">
        <v>1198</v>
      </c>
      <c r="K556" s="15" t="s">
        <v>36</v>
      </c>
      <c r="L556" s="22">
        <v>8530332</v>
      </c>
      <c r="M556" s="15" t="s">
        <v>37</v>
      </c>
      <c r="N556" s="15" t="s">
        <v>16009</v>
      </c>
      <c r="O556" s="15" t="s">
        <v>31</v>
      </c>
      <c r="P556" s="19">
        <v>0</v>
      </c>
    </row>
    <row r="557" spans="1:16" ht="14.95" x14ac:dyDescent="0.25">
      <c r="A557" s="15" t="s">
        <v>29</v>
      </c>
      <c r="B557" s="15" t="s">
        <v>1876</v>
      </c>
      <c r="C557" s="16" t="s">
        <v>31</v>
      </c>
      <c r="D557" s="15" t="s">
        <v>31</v>
      </c>
      <c r="E557" s="15" t="s">
        <v>17700</v>
      </c>
      <c r="F557" s="15" t="s">
        <v>13612</v>
      </c>
      <c r="G557" s="15" t="s">
        <v>1859</v>
      </c>
      <c r="H557" s="17">
        <v>42825</v>
      </c>
      <c r="I557" s="17">
        <v>42825</v>
      </c>
      <c r="J557" s="15" t="s">
        <v>1198</v>
      </c>
      <c r="K557" s="15" t="s">
        <v>36</v>
      </c>
      <c r="L557" s="22">
        <v>2476624</v>
      </c>
      <c r="M557" s="15" t="s">
        <v>37</v>
      </c>
      <c r="N557" s="15" t="s">
        <v>16009</v>
      </c>
      <c r="O557" s="15" t="s">
        <v>31</v>
      </c>
      <c r="P557" s="19">
        <v>0</v>
      </c>
    </row>
    <row r="558" spans="1:16" ht="14.95" x14ac:dyDescent="0.25">
      <c r="A558" s="15" t="s">
        <v>29</v>
      </c>
      <c r="B558" s="15" t="s">
        <v>1876</v>
      </c>
      <c r="C558" s="16" t="s">
        <v>31</v>
      </c>
      <c r="D558" s="15" t="s">
        <v>31</v>
      </c>
      <c r="E558" s="15" t="s">
        <v>17700</v>
      </c>
      <c r="F558" s="15" t="s">
        <v>13612</v>
      </c>
      <c r="G558" s="15" t="s">
        <v>1859</v>
      </c>
      <c r="H558" s="17">
        <v>42825</v>
      </c>
      <c r="I558" s="17">
        <v>42825</v>
      </c>
      <c r="J558" s="15" t="s">
        <v>31</v>
      </c>
      <c r="K558" s="15" t="s">
        <v>36</v>
      </c>
      <c r="L558" s="22">
        <v>1297226</v>
      </c>
      <c r="M558" s="15" t="s">
        <v>37</v>
      </c>
      <c r="N558" s="15" t="s">
        <v>16009</v>
      </c>
      <c r="O558" s="15" t="s">
        <v>31</v>
      </c>
      <c r="P558" s="19">
        <v>0</v>
      </c>
    </row>
    <row r="559" spans="1:16" ht="14.95" x14ac:dyDescent="0.25">
      <c r="A559" s="15" t="s">
        <v>29</v>
      </c>
      <c r="B559" s="15" t="s">
        <v>1876</v>
      </c>
      <c r="C559" s="16" t="s">
        <v>31</v>
      </c>
      <c r="D559" s="15" t="s">
        <v>31</v>
      </c>
      <c r="E559" s="15" t="s">
        <v>17700</v>
      </c>
      <c r="F559" s="15" t="s">
        <v>13612</v>
      </c>
      <c r="G559" s="15" t="s">
        <v>1859</v>
      </c>
      <c r="H559" s="17">
        <v>42825</v>
      </c>
      <c r="I559" s="17">
        <v>42825</v>
      </c>
      <c r="J559" s="15" t="s">
        <v>31</v>
      </c>
      <c r="K559" s="15" t="s">
        <v>36</v>
      </c>
      <c r="L559" s="22">
        <v>623300</v>
      </c>
      <c r="M559" s="15" t="s">
        <v>37</v>
      </c>
      <c r="N559" s="15" t="s">
        <v>16009</v>
      </c>
      <c r="O559" s="15" t="s">
        <v>31</v>
      </c>
      <c r="P559" s="19">
        <v>0</v>
      </c>
    </row>
    <row r="560" spans="1:16" ht="14.95" x14ac:dyDescent="0.25">
      <c r="A560" s="15" t="s">
        <v>29</v>
      </c>
      <c r="B560" s="15" t="s">
        <v>1876</v>
      </c>
      <c r="C560" s="16" t="s">
        <v>31</v>
      </c>
      <c r="D560" s="15" t="s">
        <v>31</v>
      </c>
      <c r="E560" s="15" t="s">
        <v>17700</v>
      </c>
      <c r="F560" s="15" t="s">
        <v>13612</v>
      </c>
      <c r="G560" s="15" t="s">
        <v>1859</v>
      </c>
      <c r="H560" s="17">
        <v>42825</v>
      </c>
      <c r="I560" s="17">
        <v>42825</v>
      </c>
      <c r="J560" s="15" t="s">
        <v>31</v>
      </c>
      <c r="K560" s="15" t="s">
        <v>36</v>
      </c>
      <c r="L560" s="22">
        <v>690811</v>
      </c>
      <c r="M560" s="15" t="s">
        <v>37</v>
      </c>
      <c r="N560" s="15" t="s">
        <v>16009</v>
      </c>
      <c r="O560" s="15" t="s">
        <v>31</v>
      </c>
      <c r="P560" s="19">
        <v>0</v>
      </c>
    </row>
    <row r="561" spans="1:16" ht="14.95" x14ac:dyDescent="0.25">
      <c r="A561" s="15" t="s">
        <v>29</v>
      </c>
      <c r="B561" s="15" t="s">
        <v>1876</v>
      </c>
      <c r="C561" s="16" t="s">
        <v>31</v>
      </c>
      <c r="D561" s="15" t="s">
        <v>31</v>
      </c>
      <c r="E561" s="15" t="s">
        <v>17700</v>
      </c>
      <c r="F561" s="15" t="s">
        <v>13612</v>
      </c>
      <c r="G561" s="15" t="s">
        <v>1859</v>
      </c>
      <c r="H561" s="17">
        <v>42825</v>
      </c>
      <c r="I561" s="17">
        <v>42825</v>
      </c>
      <c r="J561" s="15" t="s">
        <v>31</v>
      </c>
      <c r="K561" s="15" t="s">
        <v>36</v>
      </c>
      <c r="L561" s="22">
        <v>122075</v>
      </c>
      <c r="M561" s="15" t="s">
        <v>37</v>
      </c>
      <c r="N561" s="15" t="s">
        <v>16009</v>
      </c>
      <c r="O561" s="15" t="s">
        <v>31</v>
      </c>
      <c r="P561" s="19">
        <v>0</v>
      </c>
    </row>
    <row r="562" spans="1:16" ht="14.95" x14ac:dyDescent="0.25">
      <c r="A562" s="15" t="s">
        <v>29</v>
      </c>
      <c r="B562" s="15" t="s">
        <v>1876</v>
      </c>
      <c r="C562" s="16" t="s">
        <v>31</v>
      </c>
      <c r="D562" s="15" t="s">
        <v>31</v>
      </c>
      <c r="E562" s="15" t="s">
        <v>17700</v>
      </c>
      <c r="F562" s="15" t="s">
        <v>13612</v>
      </c>
      <c r="G562" s="15" t="s">
        <v>1859</v>
      </c>
      <c r="H562" s="17">
        <v>42825</v>
      </c>
      <c r="I562" s="17">
        <v>42825</v>
      </c>
      <c r="J562" s="15" t="s">
        <v>1198</v>
      </c>
      <c r="K562" s="15" t="s">
        <v>36</v>
      </c>
      <c r="L562" s="22">
        <v>715925</v>
      </c>
      <c r="M562" s="15" t="s">
        <v>37</v>
      </c>
      <c r="N562" s="15" t="s">
        <v>16009</v>
      </c>
      <c r="O562" s="15" t="s">
        <v>31</v>
      </c>
      <c r="P562" s="19">
        <v>0</v>
      </c>
    </row>
    <row r="563" spans="1:16" ht="14.95" x14ac:dyDescent="0.25">
      <c r="A563" s="15" t="s">
        <v>29</v>
      </c>
      <c r="B563" s="15" t="s">
        <v>1876</v>
      </c>
      <c r="C563" s="16" t="s">
        <v>31</v>
      </c>
      <c r="D563" s="15" t="s">
        <v>31</v>
      </c>
      <c r="E563" s="15" t="s">
        <v>17700</v>
      </c>
      <c r="F563" s="15" t="s">
        <v>13612</v>
      </c>
      <c r="G563" s="15" t="s">
        <v>1859</v>
      </c>
      <c r="H563" s="17">
        <v>42825</v>
      </c>
      <c r="I563" s="17">
        <v>42825</v>
      </c>
      <c r="J563" s="15" t="s">
        <v>31</v>
      </c>
      <c r="K563" s="15" t="s">
        <v>36</v>
      </c>
      <c r="L563" s="22">
        <v>5333</v>
      </c>
      <c r="M563" s="15" t="s">
        <v>37</v>
      </c>
      <c r="N563" s="15" t="s">
        <v>16009</v>
      </c>
      <c r="O563" s="15" t="s">
        <v>31</v>
      </c>
      <c r="P563" s="19">
        <v>0</v>
      </c>
    </row>
    <row r="564" spans="1:16" ht="14.95" x14ac:dyDescent="0.25">
      <c r="A564" s="15" t="s">
        <v>29</v>
      </c>
      <c r="B564" s="15" t="s">
        <v>1876</v>
      </c>
      <c r="C564" s="16" t="s">
        <v>31</v>
      </c>
      <c r="D564" s="15" t="s">
        <v>31</v>
      </c>
      <c r="E564" s="15" t="s">
        <v>17700</v>
      </c>
      <c r="F564" s="15" t="s">
        <v>13612</v>
      </c>
      <c r="G564" s="15" t="s">
        <v>1859</v>
      </c>
      <c r="H564" s="17">
        <v>42825</v>
      </c>
      <c r="I564" s="17">
        <v>42825</v>
      </c>
      <c r="J564" s="15" t="s">
        <v>1198</v>
      </c>
      <c r="K564" s="15" t="s">
        <v>36</v>
      </c>
      <c r="L564" s="22">
        <v>2950000</v>
      </c>
      <c r="M564" s="15" t="s">
        <v>37</v>
      </c>
      <c r="N564" s="15" t="s">
        <v>16009</v>
      </c>
      <c r="O564" s="15" t="s">
        <v>31</v>
      </c>
      <c r="P564" s="19">
        <v>0</v>
      </c>
    </row>
    <row r="565" spans="1:16" ht="14.95" x14ac:dyDescent="0.25">
      <c r="A565" s="15" t="s">
        <v>29</v>
      </c>
      <c r="B565" s="15" t="s">
        <v>1876</v>
      </c>
      <c r="C565" s="16" t="s">
        <v>31</v>
      </c>
      <c r="D565" s="15" t="s">
        <v>31</v>
      </c>
      <c r="E565" s="15" t="s">
        <v>17700</v>
      </c>
      <c r="F565" s="15" t="s">
        <v>13612</v>
      </c>
      <c r="G565" s="15" t="s">
        <v>1859</v>
      </c>
      <c r="H565" s="17">
        <v>42825</v>
      </c>
      <c r="I565" s="17">
        <v>42825</v>
      </c>
      <c r="J565" s="15" t="s">
        <v>31</v>
      </c>
      <c r="K565" s="15" t="s">
        <v>36</v>
      </c>
      <c r="L565" s="22">
        <v>466769</v>
      </c>
      <c r="M565" s="15" t="s">
        <v>37</v>
      </c>
      <c r="N565" s="15" t="s">
        <v>16009</v>
      </c>
      <c r="O565" s="15" t="s">
        <v>31</v>
      </c>
      <c r="P565" s="19">
        <v>0</v>
      </c>
    </row>
    <row r="566" spans="1:16" ht="14.95" x14ac:dyDescent="0.25">
      <c r="A566" s="15" t="s">
        <v>29</v>
      </c>
      <c r="B566" s="15" t="s">
        <v>1876</v>
      </c>
      <c r="C566" s="16" t="s">
        <v>31</v>
      </c>
      <c r="D566" s="15" t="s">
        <v>31</v>
      </c>
      <c r="E566" s="15" t="s">
        <v>17700</v>
      </c>
      <c r="F566" s="15" t="s">
        <v>13612</v>
      </c>
      <c r="G566" s="15" t="s">
        <v>1859</v>
      </c>
      <c r="H566" s="17">
        <v>42825</v>
      </c>
      <c r="I566" s="17">
        <v>42825</v>
      </c>
      <c r="J566" s="15" t="s">
        <v>1198</v>
      </c>
      <c r="K566" s="15" t="s">
        <v>36</v>
      </c>
      <c r="L566" s="22">
        <v>1366608</v>
      </c>
      <c r="M566" s="15" t="s">
        <v>37</v>
      </c>
      <c r="N566" s="15" t="s">
        <v>16009</v>
      </c>
      <c r="O566" s="15" t="s">
        <v>31</v>
      </c>
      <c r="P566" s="19">
        <v>0</v>
      </c>
    </row>
    <row r="567" spans="1:16" ht="14.95" x14ac:dyDescent="0.25">
      <c r="A567" s="15" t="s">
        <v>29</v>
      </c>
      <c r="B567" s="15" t="s">
        <v>1876</v>
      </c>
      <c r="C567" s="16" t="s">
        <v>31</v>
      </c>
      <c r="D567" s="15" t="s">
        <v>31</v>
      </c>
      <c r="E567" s="15" t="s">
        <v>17700</v>
      </c>
      <c r="F567" s="15" t="s">
        <v>13612</v>
      </c>
      <c r="G567" s="15" t="s">
        <v>1859</v>
      </c>
      <c r="H567" s="17">
        <v>42825</v>
      </c>
      <c r="I567" s="17">
        <v>42825</v>
      </c>
      <c r="J567" s="15" t="s">
        <v>1198</v>
      </c>
      <c r="K567" s="15" t="s">
        <v>36</v>
      </c>
      <c r="L567" s="22">
        <v>2476624</v>
      </c>
      <c r="M567" s="15" t="s">
        <v>37</v>
      </c>
      <c r="N567" s="15" t="s">
        <v>16009</v>
      </c>
      <c r="O567" s="15" t="s">
        <v>31</v>
      </c>
      <c r="P567" s="19">
        <v>0</v>
      </c>
    </row>
    <row r="568" spans="1:16" ht="14.95" x14ac:dyDescent="0.25">
      <c r="A568" s="15" t="s">
        <v>29</v>
      </c>
      <c r="B568" s="15" t="s">
        <v>1876</v>
      </c>
      <c r="C568" s="16" t="s">
        <v>31</v>
      </c>
      <c r="D568" s="15" t="s">
        <v>31</v>
      </c>
      <c r="E568" s="15" t="s">
        <v>17700</v>
      </c>
      <c r="F568" s="15" t="s">
        <v>13612</v>
      </c>
      <c r="G568" s="15" t="s">
        <v>1859</v>
      </c>
      <c r="H568" s="17">
        <v>42825</v>
      </c>
      <c r="I568" s="17">
        <v>42825</v>
      </c>
      <c r="J568" s="15" t="s">
        <v>31</v>
      </c>
      <c r="K568" s="15" t="s">
        <v>36</v>
      </c>
      <c r="L568" s="22">
        <v>1238312</v>
      </c>
      <c r="M568" s="15" t="s">
        <v>37</v>
      </c>
      <c r="N568" s="15" t="s">
        <v>16009</v>
      </c>
      <c r="O568" s="15" t="s">
        <v>31</v>
      </c>
      <c r="P568" s="19">
        <v>0</v>
      </c>
    </row>
    <row r="569" spans="1:16" ht="14.95" x14ac:dyDescent="0.25">
      <c r="A569" s="15" t="s">
        <v>29</v>
      </c>
      <c r="B569" s="15" t="s">
        <v>1876</v>
      </c>
      <c r="C569" s="16" t="s">
        <v>31</v>
      </c>
      <c r="D569" s="15" t="s">
        <v>31</v>
      </c>
      <c r="E569" s="15" t="s">
        <v>17700</v>
      </c>
      <c r="F569" s="15" t="s">
        <v>13612</v>
      </c>
      <c r="G569" s="15" t="s">
        <v>1859</v>
      </c>
      <c r="H569" s="17">
        <v>42825</v>
      </c>
      <c r="I569" s="17">
        <v>42825</v>
      </c>
      <c r="J569" s="15" t="s">
        <v>31</v>
      </c>
      <c r="K569" s="15" t="s">
        <v>36</v>
      </c>
      <c r="L569" s="22">
        <v>1238312</v>
      </c>
      <c r="M569" s="15" t="s">
        <v>37</v>
      </c>
      <c r="N569" s="15" t="s">
        <v>16009</v>
      </c>
      <c r="O569" s="15" t="s">
        <v>31</v>
      </c>
      <c r="P569" s="19">
        <v>0</v>
      </c>
    </row>
    <row r="570" spans="1:16" ht="14.95" x14ac:dyDescent="0.25">
      <c r="A570" s="15" t="s">
        <v>29</v>
      </c>
      <c r="B570" s="15" t="s">
        <v>1876</v>
      </c>
      <c r="C570" s="16" t="s">
        <v>31</v>
      </c>
      <c r="D570" s="15" t="s">
        <v>31</v>
      </c>
      <c r="E570" s="15" t="s">
        <v>17700</v>
      </c>
      <c r="F570" s="15" t="s">
        <v>13612</v>
      </c>
      <c r="G570" s="15" t="s">
        <v>1859</v>
      </c>
      <c r="H570" s="17">
        <v>42825</v>
      </c>
      <c r="I570" s="17">
        <v>42825</v>
      </c>
      <c r="J570" s="15" t="s">
        <v>31</v>
      </c>
      <c r="K570" s="15" t="s">
        <v>36</v>
      </c>
      <c r="L570" s="22">
        <v>2476624</v>
      </c>
      <c r="M570" s="15" t="s">
        <v>37</v>
      </c>
      <c r="N570" s="15" t="s">
        <v>16009</v>
      </c>
      <c r="O570" s="15" t="s">
        <v>31</v>
      </c>
      <c r="P570" s="19">
        <v>0</v>
      </c>
    </row>
    <row r="571" spans="1:16" ht="14.95" x14ac:dyDescent="0.25">
      <c r="A571" s="15" t="s">
        <v>29</v>
      </c>
      <c r="B571" s="15" t="s">
        <v>1876</v>
      </c>
      <c r="C571" s="16" t="s">
        <v>31</v>
      </c>
      <c r="D571" s="15" t="s">
        <v>31</v>
      </c>
      <c r="E571" s="15" t="s">
        <v>17700</v>
      </c>
      <c r="F571" s="15" t="s">
        <v>13612</v>
      </c>
      <c r="G571" s="15" t="s">
        <v>1859</v>
      </c>
      <c r="H571" s="17">
        <v>42825</v>
      </c>
      <c r="I571" s="17">
        <v>42825</v>
      </c>
      <c r="J571" s="15" t="s">
        <v>31</v>
      </c>
      <c r="K571" s="15" t="s">
        <v>36</v>
      </c>
      <c r="L571" s="22">
        <v>1238312</v>
      </c>
      <c r="M571" s="15" t="s">
        <v>37</v>
      </c>
      <c r="N571" s="15" t="s">
        <v>16009</v>
      </c>
      <c r="O571" s="15" t="s">
        <v>31</v>
      </c>
      <c r="P571" s="19">
        <v>0</v>
      </c>
    </row>
    <row r="572" spans="1:16" ht="14.95" x14ac:dyDescent="0.25">
      <c r="A572" s="15" t="s">
        <v>29</v>
      </c>
      <c r="B572" s="15" t="s">
        <v>1876</v>
      </c>
      <c r="C572" s="16" t="s">
        <v>31</v>
      </c>
      <c r="D572" s="15" t="s">
        <v>31</v>
      </c>
      <c r="E572" s="15" t="s">
        <v>17700</v>
      </c>
      <c r="F572" s="15" t="s">
        <v>13612</v>
      </c>
      <c r="G572" s="15" t="s">
        <v>1859</v>
      </c>
      <c r="H572" s="17">
        <v>42825</v>
      </c>
      <c r="I572" s="17">
        <v>42825</v>
      </c>
      <c r="J572" s="15" t="s">
        <v>31</v>
      </c>
      <c r="K572" s="15" t="s">
        <v>36</v>
      </c>
      <c r="L572" s="22">
        <v>1238312</v>
      </c>
      <c r="M572" s="15" t="s">
        <v>37</v>
      </c>
      <c r="N572" s="15" t="s">
        <v>16009</v>
      </c>
      <c r="O572" s="15" t="s">
        <v>31</v>
      </c>
      <c r="P572" s="19">
        <v>0</v>
      </c>
    </row>
    <row r="573" spans="1:16" ht="14.95" x14ac:dyDescent="0.25">
      <c r="A573" s="15" t="s">
        <v>29</v>
      </c>
      <c r="B573" s="15" t="s">
        <v>1876</v>
      </c>
      <c r="C573" s="16" t="s">
        <v>31</v>
      </c>
      <c r="D573" s="15" t="s">
        <v>31</v>
      </c>
      <c r="E573" s="15" t="s">
        <v>17700</v>
      </c>
      <c r="F573" s="15" t="s">
        <v>13612</v>
      </c>
      <c r="G573" s="15" t="s">
        <v>1859</v>
      </c>
      <c r="H573" s="17">
        <v>42825</v>
      </c>
      <c r="I573" s="17">
        <v>42825</v>
      </c>
      <c r="J573" s="15" t="s">
        <v>31</v>
      </c>
      <c r="K573" s="15" t="s">
        <v>36</v>
      </c>
      <c r="L573" s="22">
        <v>2476624</v>
      </c>
      <c r="M573" s="15" t="s">
        <v>37</v>
      </c>
      <c r="N573" s="15" t="s">
        <v>16009</v>
      </c>
      <c r="O573" s="15" t="s">
        <v>31</v>
      </c>
      <c r="P573" s="19">
        <v>0</v>
      </c>
    </row>
    <row r="574" spans="1:16" ht="14.95" x14ac:dyDescent="0.25">
      <c r="A574" s="15" t="s">
        <v>29</v>
      </c>
      <c r="B574" s="15" t="s">
        <v>1876</v>
      </c>
      <c r="C574" s="16" t="s">
        <v>31</v>
      </c>
      <c r="D574" s="15" t="s">
        <v>31</v>
      </c>
      <c r="E574" s="15" t="s">
        <v>17700</v>
      </c>
      <c r="F574" s="15" t="s">
        <v>13612</v>
      </c>
      <c r="G574" s="15" t="s">
        <v>1859</v>
      </c>
      <c r="H574" s="17">
        <v>42825</v>
      </c>
      <c r="I574" s="17">
        <v>42825</v>
      </c>
      <c r="J574" s="15" t="s">
        <v>31</v>
      </c>
      <c r="K574" s="15" t="s">
        <v>36</v>
      </c>
      <c r="L574" s="22">
        <v>1297226</v>
      </c>
      <c r="M574" s="15" t="s">
        <v>37</v>
      </c>
      <c r="N574" s="15" t="s">
        <v>16009</v>
      </c>
      <c r="O574" s="15" t="s">
        <v>31</v>
      </c>
      <c r="P574" s="19">
        <v>0</v>
      </c>
    </row>
    <row r="575" spans="1:16" ht="14.95" x14ac:dyDescent="0.25">
      <c r="A575" s="15" t="s">
        <v>29</v>
      </c>
      <c r="B575" s="15" t="s">
        <v>1876</v>
      </c>
      <c r="C575" s="16" t="s">
        <v>31</v>
      </c>
      <c r="D575" s="15" t="s">
        <v>31</v>
      </c>
      <c r="E575" s="15" t="s">
        <v>17700</v>
      </c>
      <c r="F575" s="15" t="s">
        <v>13612</v>
      </c>
      <c r="G575" s="15" t="s">
        <v>1859</v>
      </c>
      <c r="H575" s="17">
        <v>42825</v>
      </c>
      <c r="I575" s="17">
        <v>42825</v>
      </c>
      <c r="J575" s="15" t="s">
        <v>31</v>
      </c>
      <c r="K575" s="15" t="s">
        <v>36</v>
      </c>
      <c r="L575" s="22">
        <v>3891678</v>
      </c>
      <c r="M575" s="15" t="s">
        <v>37</v>
      </c>
      <c r="N575" s="15" t="s">
        <v>16009</v>
      </c>
      <c r="O575" s="15" t="s">
        <v>31</v>
      </c>
      <c r="P575" s="19">
        <v>0</v>
      </c>
    </row>
    <row r="576" spans="1:16" ht="14.95" x14ac:dyDescent="0.25">
      <c r="A576" s="15" t="s">
        <v>29</v>
      </c>
      <c r="B576" s="15" t="s">
        <v>1876</v>
      </c>
      <c r="C576" s="16" t="s">
        <v>31</v>
      </c>
      <c r="D576" s="15" t="s">
        <v>31</v>
      </c>
      <c r="E576" s="15" t="s">
        <v>17700</v>
      </c>
      <c r="F576" s="15" t="s">
        <v>13612</v>
      </c>
      <c r="G576" s="15" t="s">
        <v>1859</v>
      </c>
      <c r="H576" s="17">
        <v>42825</v>
      </c>
      <c r="I576" s="17">
        <v>42825</v>
      </c>
      <c r="J576" s="15" t="s">
        <v>31</v>
      </c>
      <c r="K576" s="15" t="s">
        <v>36</v>
      </c>
      <c r="L576" s="22">
        <v>8238310</v>
      </c>
      <c r="M576" s="15" t="s">
        <v>37</v>
      </c>
      <c r="N576" s="15" t="s">
        <v>16009</v>
      </c>
      <c r="O576" s="15" t="s">
        <v>31</v>
      </c>
      <c r="P576" s="19">
        <v>0</v>
      </c>
    </row>
    <row r="577" spans="1:16" ht="14.95" x14ac:dyDescent="0.25">
      <c r="A577" s="15" t="s">
        <v>29</v>
      </c>
      <c r="B577" s="15" t="s">
        <v>1876</v>
      </c>
      <c r="C577" s="16" t="s">
        <v>31</v>
      </c>
      <c r="D577" s="15" t="s">
        <v>31</v>
      </c>
      <c r="E577" s="15" t="s">
        <v>17700</v>
      </c>
      <c r="F577" s="15" t="s">
        <v>13612</v>
      </c>
      <c r="G577" s="15" t="s">
        <v>1859</v>
      </c>
      <c r="H577" s="17">
        <v>42825</v>
      </c>
      <c r="I577" s="17">
        <v>42825</v>
      </c>
      <c r="J577" s="15" t="s">
        <v>31</v>
      </c>
      <c r="K577" s="15" t="s">
        <v>36</v>
      </c>
      <c r="L577" s="22">
        <v>1238312</v>
      </c>
      <c r="M577" s="15" t="s">
        <v>37</v>
      </c>
      <c r="N577" s="15" t="s">
        <v>16009</v>
      </c>
      <c r="O577" s="15" t="s">
        <v>31</v>
      </c>
      <c r="P577" s="19">
        <v>0</v>
      </c>
    </row>
    <row r="578" spans="1:16" ht="14.95" x14ac:dyDescent="0.25">
      <c r="A578" s="15" t="s">
        <v>29</v>
      </c>
      <c r="B578" s="15" t="s">
        <v>1876</v>
      </c>
      <c r="C578" s="16" t="s">
        <v>31</v>
      </c>
      <c r="D578" s="15" t="s">
        <v>31</v>
      </c>
      <c r="E578" s="15" t="s">
        <v>17700</v>
      </c>
      <c r="F578" s="15" t="s">
        <v>13612</v>
      </c>
      <c r="G578" s="15" t="s">
        <v>1859</v>
      </c>
      <c r="H578" s="17">
        <v>42825</v>
      </c>
      <c r="I578" s="17">
        <v>42825</v>
      </c>
      <c r="J578" s="15" t="s">
        <v>31</v>
      </c>
      <c r="K578" s="15" t="s">
        <v>36</v>
      </c>
      <c r="L578" s="22">
        <v>1299926</v>
      </c>
      <c r="M578" s="15" t="s">
        <v>37</v>
      </c>
      <c r="N578" s="15" t="s">
        <v>16009</v>
      </c>
      <c r="O578" s="15" t="s">
        <v>31</v>
      </c>
      <c r="P578" s="19">
        <v>0</v>
      </c>
    </row>
    <row r="579" spans="1:16" ht="14.95" x14ac:dyDescent="0.25">
      <c r="A579" s="15" t="s">
        <v>29</v>
      </c>
      <c r="B579" s="15" t="s">
        <v>1876</v>
      </c>
      <c r="C579" s="16" t="s">
        <v>31</v>
      </c>
      <c r="D579" s="15" t="s">
        <v>31</v>
      </c>
      <c r="E579" s="15" t="s">
        <v>17700</v>
      </c>
      <c r="F579" s="15" t="s">
        <v>13612</v>
      </c>
      <c r="G579" s="15" t="s">
        <v>1859</v>
      </c>
      <c r="H579" s="17">
        <v>42825</v>
      </c>
      <c r="I579" s="17">
        <v>42825</v>
      </c>
      <c r="J579" s="15" t="s">
        <v>31</v>
      </c>
      <c r="K579" s="15" t="s">
        <v>36</v>
      </c>
      <c r="L579" s="22">
        <v>2594452</v>
      </c>
      <c r="M579" s="15" t="s">
        <v>37</v>
      </c>
      <c r="N579" s="15" t="s">
        <v>16009</v>
      </c>
      <c r="O579" s="15" t="s">
        <v>31</v>
      </c>
      <c r="P579" s="19">
        <v>0</v>
      </c>
    </row>
    <row r="580" spans="1:16" ht="14.95" x14ac:dyDescent="0.25">
      <c r="A580" s="15" t="s">
        <v>29</v>
      </c>
      <c r="B580" s="15" t="s">
        <v>1876</v>
      </c>
      <c r="C580" s="16" t="s">
        <v>31</v>
      </c>
      <c r="D580" s="15" t="s">
        <v>31</v>
      </c>
      <c r="E580" s="15" t="s">
        <v>17701</v>
      </c>
      <c r="F580" s="15" t="s">
        <v>13612</v>
      </c>
      <c r="G580" s="15" t="s">
        <v>1859</v>
      </c>
      <c r="H580" s="17">
        <v>42825</v>
      </c>
      <c r="I580" s="17">
        <v>42825</v>
      </c>
      <c r="J580" s="15" t="s">
        <v>31</v>
      </c>
      <c r="K580" s="15" t="s">
        <v>36</v>
      </c>
      <c r="L580" s="22">
        <v>1669309</v>
      </c>
      <c r="M580" s="15" t="s">
        <v>37</v>
      </c>
      <c r="N580" s="15" t="s">
        <v>16009</v>
      </c>
      <c r="O580" s="15" t="s">
        <v>31</v>
      </c>
      <c r="P580" s="19">
        <v>0</v>
      </c>
    </row>
    <row r="581" spans="1:16" ht="14.95" x14ac:dyDescent="0.25">
      <c r="A581" s="15" t="s">
        <v>29</v>
      </c>
      <c r="B581" s="15" t="s">
        <v>1876</v>
      </c>
      <c r="C581" s="16" t="s">
        <v>31</v>
      </c>
      <c r="D581" s="15" t="s">
        <v>31</v>
      </c>
      <c r="E581" s="15" t="s">
        <v>17701</v>
      </c>
      <c r="F581" s="15" t="s">
        <v>13612</v>
      </c>
      <c r="G581" s="15" t="s">
        <v>1859</v>
      </c>
      <c r="H581" s="17">
        <v>42825</v>
      </c>
      <c r="I581" s="17">
        <v>42825</v>
      </c>
      <c r="J581" s="15" t="s">
        <v>31</v>
      </c>
      <c r="K581" s="15" t="s">
        <v>36</v>
      </c>
      <c r="L581" s="22">
        <v>2299549</v>
      </c>
      <c r="M581" s="15" t="s">
        <v>37</v>
      </c>
      <c r="N581" s="15" t="s">
        <v>16009</v>
      </c>
      <c r="O581" s="15" t="s">
        <v>31</v>
      </c>
      <c r="P581" s="19">
        <v>0</v>
      </c>
    </row>
    <row r="582" spans="1:16" ht="14.95" x14ac:dyDescent="0.25">
      <c r="A582" s="15" t="s">
        <v>29</v>
      </c>
      <c r="B582" s="15" t="s">
        <v>1876</v>
      </c>
      <c r="C582" s="16" t="s">
        <v>31</v>
      </c>
      <c r="D582" s="15" t="s">
        <v>31</v>
      </c>
      <c r="E582" s="15" t="s">
        <v>17701</v>
      </c>
      <c r="F582" s="15" t="s">
        <v>13612</v>
      </c>
      <c r="G582" s="15" t="s">
        <v>1859</v>
      </c>
      <c r="H582" s="17">
        <v>42825</v>
      </c>
      <c r="I582" s="17">
        <v>42825</v>
      </c>
      <c r="J582" s="15" t="s">
        <v>31</v>
      </c>
      <c r="K582" s="15" t="s">
        <v>36</v>
      </c>
      <c r="L582" s="22">
        <v>2839053</v>
      </c>
      <c r="M582" s="15" t="s">
        <v>37</v>
      </c>
      <c r="N582" s="15" t="s">
        <v>16009</v>
      </c>
      <c r="O582" s="15" t="s">
        <v>31</v>
      </c>
      <c r="P582" s="19">
        <v>0</v>
      </c>
    </row>
    <row r="583" spans="1:16" ht="14.95" x14ac:dyDescent="0.25">
      <c r="A583" s="15" t="s">
        <v>29</v>
      </c>
      <c r="B583" s="15" t="s">
        <v>1876</v>
      </c>
      <c r="C583" s="16" t="s">
        <v>31</v>
      </c>
      <c r="D583" s="15" t="s">
        <v>31</v>
      </c>
      <c r="E583" s="15" t="s">
        <v>17701</v>
      </c>
      <c r="F583" s="15" t="s">
        <v>13612</v>
      </c>
      <c r="G583" s="15" t="s">
        <v>1859</v>
      </c>
      <c r="H583" s="17">
        <v>42825</v>
      </c>
      <c r="I583" s="17">
        <v>42825</v>
      </c>
      <c r="J583" s="15" t="s">
        <v>31</v>
      </c>
      <c r="K583" s="15" t="s">
        <v>36</v>
      </c>
      <c r="L583" s="22">
        <v>1916498</v>
      </c>
      <c r="M583" s="15" t="s">
        <v>37</v>
      </c>
      <c r="N583" s="15" t="s">
        <v>16009</v>
      </c>
      <c r="O583" s="15" t="s">
        <v>31</v>
      </c>
      <c r="P583" s="19">
        <v>0</v>
      </c>
    </row>
    <row r="584" spans="1:16" ht="14.95" x14ac:dyDescent="0.25">
      <c r="A584" s="15" t="s">
        <v>29</v>
      </c>
      <c r="B584" s="15" t="s">
        <v>1876</v>
      </c>
      <c r="C584" s="16" t="s">
        <v>31</v>
      </c>
      <c r="D584" s="15" t="s">
        <v>31</v>
      </c>
      <c r="E584" s="15" t="s">
        <v>17701</v>
      </c>
      <c r="F584" s="15" t="s">
        <v>13612</v>
      </c>
      <c r="G584" s="15" t="s">
        <v>1859</v>
      </c>
      <c r="H584" s="17">
        <v>42825</v>
      </c>
      <c r="I584" s="17">
        <v>42825</v>
      </c>
      <c r="J584" s="15" t="s">
        <v>31</v>
      </c>
      <c r="K584" s="15" t="s">
        <v>36</v>
      </c>
      <c r="L584" s="22">
        <v>2203272</v>
      </c>
      <c r="M584" s="15" t="s">
        <v>37</v>
      </c>
      <c r="N584" s="15" t="s">
        <v>16009</v>
      </c>
      <c r="O584" s="15" t="s">
        <v>31</v>
      </c>
      <c r="P584" s="19">
        <v>0</v>
      </c>
    </row>
    <row r="585" spans="1:16" ht="14.95" x14ac:dyDescent="0.25">
      <c r="A585" s="15" t="s">
        <v>29</v>
      </c>
      <c r="B585" s="15" t="s">
        <v>1876</v>
      </c>
      <c r="C585" s="16" t="s">
        <v>31</v>
      </c>
      <c r="D585" s="15" t="s">
        <v>31</v>
      </c>
      <c r="E585" s="15" t="s">
        <v>17702</v>
      </c>
      <c r="F585" s="15" t="s">
        <v>13612</v>
      </c>
      <c r="G585" s="15" t="s">
        <v>1859</v>
      </c>
      <c r="H585" s="17">
        <v>42825</v>
      </c>
      <c r="I585" s="17">
        <v>42825</v>
      </c>
      <c r="J585" s="15" t="s">
        <v>31</v>
      </c>
      <c r="K585" s="15" t="s">
        <v>36</v>
      </c>
      <c r="L585" s="22">
        <v>4718269</v>
      </c>
      <c r="M585" s="15" t="s">
        <v>37</v>
      </c>
      <c r="N585" s="15" t="s">
        <v>31</v>
      </c>
      <c r="O585" s="15" t="s">
        <v>31</v>
      </c>
      <c r="P585" s="19">
        <v>0</v>
      </c>
    </row>
    <row r="586" spans="1:16" ht="14.95" x14ac:dyDescent="0.25">
      <c r="A586" s="15" t="s">
        <v>29</v>
      </c>
      <c r="B586" s="15" t="s">
        <v>1876</v>
      </c>
      <c r="C586" s="16" t="s">
        <v>31</v>
      </c>
      <c r="D586" s="15" t="s">
        <v>31</v>
      </c>
      <c r="E586" s="15" t="s">
        <v>17702</v>
      </c>
      <c r="F586" s="15" t="s">
        <v>13612</v>
      </c>
      <c r="G586" s="15" t="s">
        <v>1859</v>
      </c>
      <c r="H586" s="17">
        <v>42825</v>
      </c>
      <c r="I586" s="17">
        <v>42825</v>
      </c>
      <c r="J586" s="15" t="s">
        <v>31</v>
      </c>
      <c r="K586" s="15" t="s">
        <v>36</v>
      </c>
      <c r="L586" s="22">
        <v>1693883</v>
      </c>
      <c r="M586" s="15" t="s">
        <v>37</v>
      </c>
      <c r="N586" s="15" t="s">
        <v>31</v>
      </c>
      <c r="O586" s="15" t="s">
        <v>31</v>
      </c>
      <c r="P586" s="19">
        <v>0</v>
      </c>
    </row>
    <row r="587" spans="1:16" ht="14.95" x14ac:dyDescent="0.25">
      <c r="A587" s="15" t="s">
        <v>29</v>
      </c>
      <c r="B587" s="15" t="s">
        <v>1876</v>
      </c>
      <c r="C587" s="16" t="s">
        <v>31</v>
      </c>
      <c r="D587" s="15" t="s">
        <v>31</v>
      </c>
      <c r="E587" s="15" t="s">
        <v>17702</v>
      </c>
      <c r="F587" s="15" t="s">
        <v>13612</v>
      </c>
      <c r="G587" s="15" t="s">
        <v>1859</v>
      </c>
      <c r="H587" s="17">
        <v>42825</v>
      </c>
      <c r="I587" s="17">
        <v>42825</v>
      </c>
      <c r="J587" s="15" t="s">
        <v>31</v>
      </c>
      <c r="K587" s="15" t="s">
        <v>36</v>
      </c>
      <c r="L587" s="22">
        <v>1709414</v>
      </c>
      <c r="M587" s="15" t="s">
        <v>37</v>
      </c>
      <c r="N587" s="15" t="s">
        <v>31</v>
      </c>
      <c r="O587" s="15" t="s">
        <v>31</v>
      </c>
      <c r="P587" s="19">
        <v>0</v>
      </c>
    </row>
    <row r="588" spans="1:16" ht="14.95" x14ac:dyDescent="0.25">
      <c r="A588" s="15" t="s">
        <v>29</v>
      </c>
      <c r="B588" s="15" t="s">
        <v>1876</v>
      </c>
      <c r="C588" s="16" t="s">
        <v>31</v>
      </c>
      <c r="D588" s="15" t="s">
        <v>31</v>
      </c>
      <c r="E588" s="15" t="s">
        <v>17702</v>
      </c>
      <c r="F588" s="15" t="s">
        <v>13612</v>
      </c>
      <c r="G588" s="15" t="s">
        <v>1859</v>
      </c>
      <c r="H588" s="17">
        <v>42825</v>
      </c>
      <c r="I588" s="17">
        <v>42825</v>
      </c>
      <c r="J588" s="15" t="s">
        <v>31</v>
      </c>
      <c r="K588" s="15" t="s">
        <v>36</v>
      </c>
      <c r="L588" s="22">
        <v>2813342</v>
      </c>
      <c r="M588" s="15" t="s">
        <v>37</v>
      </c>
      <c r="N588" s="15" t="s">
        <v>31</v>
      </c>
      <c r="O588" s="15" t="s">
        <v>31</v>
      </c>
      <c r="P588" s="19">
        <v>0</v>
      </c>
    </row>
    <row r="589" spans="1:16" ht="14.95" x14ac:dyDescent="0.25">
      <c r="A589" s="15" t="s">
        <v>29</v>
      </c>
      <c r="B589" s="15" t="s">
        <v>1876</v>
      </c>
      <c r="C589" s="16" t="s">
        <v>31</v>
      </c>
      <c r="D589" s="15" t="s">
        <v>31</v>
      </c>
      <c r="E589" s="15" t="s">
        <v>17702</v>
      </c>
      <c r="F589" s="15" t="s">
        <v>13612</v>
      </c>
      <c r="G589" s="15" t="s">
        <v>1859</v>
      </c>
      <c r="H589" s="17">
        <v>42825</v>
      </c>
      <c r="I589" s="17">
        <v>42825</v>
      </c>
      <c r="J589" s="15" t="s">
        <v>31</v>
      </c>
      <c r="K589" s="15" t="s">
        <v>36</v>
      </c>
      <c r="L589" s="22">
        <v>1534477</v>
      </c>
      <c r="M589" s="15" t="s">
        <v>37</v>
      </c>
      <c r="N589" s="15" t="s">
        <v>31</v>
      </c>
      <c r="O589" s="15" t="s">
        <v>31</v>
      </c>
      <c r="P589" s="19">
        <v>0</v>
      </c>
    </row>
    <row r="590" spans="1:16" ht="14.95" x14ac:dyDescent="0.25">
      <c r="A590" s="15" t="s">
        <v>29</v>
      </c>
      <c r="B590" s="15" t="s">
        <v>1876</v>
      </c>
      <c r="C590" s="16" t="s">
        <v>31</v>
      </c>
      <c r="D590" s="15" t="s">
        <v>31</v>
      </c>
      <c r="E590" s="15" t="s">
        <v>17702</v>
      </c>
      <c r="F590" s="15" t="s">
        <v>13612</v>
      </c>
      <c r="G590" s="15" t="s">
        <v>1859</v>
      </c>
      <c r="H590" s="17">
        <v>42825</v>
      </c>
      <c r="I590" s="17">
        <v>42825</v>
      </c>
      <c r="J590" s="15" t="s">
        <v>31</v>
      </c>
      <c r="K590" s="15" t="s">
        <v>36</v>
      </c>
      <c r="L590" s="22">
        <v>1209514</v>
      </c>
      <c r="M590" s="15" t="s">
        <v>37</v>
      </c>
      <c r="N590" s="15" t="s">
        <v>31</v>
      </c>
      <c r="O590" s="15" t="s">
        <v>31</v>
      </c>
      <c r="P590" s="19">
        <v>0</v>
      </c>
    </row>
    <row r="591" spans="1:16" ht="14.95" x14ac:dyDescent="0.25">
      <c r="A591" s="15" t="s">
        <v>29</v>
      </c>
      <c r="B591" s="15" t="s">
        <v>1876</v>
      </c>
      <c r="C591" s="16" t="s">
        <v>31</v>
      </c>
      <c r="D591" s="15" t="s">
        <v>31</v>
      </c>
      <c r="E591" s="15" t="s">
        <v>17702</v>
      </c>
      <c r="F591" s="15" t="s">
        <v>13612</v>
      </c>
      <c r="G591" s="15" t="s">
        <v>1859</v>
      </c>
      <c r="H591" s="17">
        <v>42825</v>
      </c>
      <c r="I591" s="17">
        <v>42825</v>
      </c>
      <c r="J591" s="15" t="s">
        <v>31</v>
      </c>
      <c r="K591" s="15" t="s">
        <v>36</v>
      </c>
      <c r="L591" s="22">
        <v>1794443</v>
      </c>
      <c r="M591" s="15" t="s">
        <v>37</v>
      </c>
      <c r="N591" s="15" t="s">
        <v>31</v>
      </c>
      <c r="O591" s="15" t="s">
        <v>31</v>
      </c>
      <c r="P591" s="19">
        <v>0</v>
      </c>
    </row>
    <row r="592" spans="1:16" ht="14.95" x14ac:dyDescent="0.25">
      <c r="A592" s="15" t="s">
        <v>29</v>
      </c>
      <c r="B592" s="15" t="s">
        <v>1876</v>
      </c>
      <c r="C592" s="16" t="s">
        <v>31</v>
      </c>
      <c r="D592" s="15" t="s">
        <v>31</v>
      </c>
      <c r="E592" s="15" t="s">
        <v>17702</v>
      </c>
      <c r="F592" s="15" t="s">
        <v>13612</v>
      </c>
      <c r="G592" s="15" t="s">
        <v>1859</v>
      </c>
      <c r="H592" s="17">
        <v>42825</v>
      </c>
      <c r="I592" s="17">
        <v>42825</v>
      </c>
      <c r="J592" s="15" t="s">
        <v>31</v>
      </c>
      <c r="K592" s="15" t="s">
        <v>36</v>
      </c>
      <c r="L592" s="22">
        <v>1070270</v>
      </c>
      <c r="M592" s="15" t="s">
        <v>37</v>
      </c>
      <c r="N592" s="15" t="s">
        <v>31</v>
      </c>
      <c r="O592" s="15" t="s">
        <v>31</v>
      </c>
      <c r="P592" s="19">
        <v>0</v>
      </c>
    </row>
    <row r="593" spans="1:16" ht="14.95" x14ac:dyDescent="0.25">
      <c r="A593" s="15" t="s">
        <v>29</v>
      </c>
      <c r="B593" s="15" t="s">
        <v>1876</v>
      </c>
      <c r="C593" s="16" t="s">
        <v>31</v>
      </c>
      <c r="D593" s="15" t="s">
        <v>31</v>
      </c>
      <c r="E593" s="15" t="s">
        <v>17702</v>
      </c>
      <c r="F593" s="15" t="s">
        <v>13612</v>
      </c>
      <c r="G593" s="15" t="s">
        <v>1859</v>
      </c>
      <c r="H593" s="17">
        <v>42825</v>
      </c>
      <c r="I593" s="17">
        <v>42825</v>
      </c>
      <c r="J593" s="15" t="s">
        <v>31</v>
      </c>
      <c r="K593" s="15" t="s">
        <v>36</v>
      </c>
      <c r="L593" s="22">
        <v>2127497</v>
      </c>
      <c r="M593" s="15" t="s">
        <v>37</v>
      </c>
      <c r="N593" s="15" t="s">
        <v>31</v>
      </c>
      <c r="O593" s="15" t="s">
        <v>31</v>
      </c>
      <c r="P593" s="19">
        <v>0</v>
      </c>
    </row>
    <row r="594" spans="1:16" ht="14.95" x14ac:dyDescent="0.25">
      <c r="A594" s="15" t="s">
        <v>29</v>
      </c>
      <c r="B594" s="15" t="s">
        <v>1876</v>
      </c>
      <c r="C594" s="16" t="s">
        <v>31</v>
      </c>
      <c r="D594" s="15" t="s">
        <v>31</v>
      </c>
      <c r="E594" s="15" t="s">
        <v>17702</v>
      </c>
      <c r="F594" s="15" t="s">
        <v>13612</v>
      </c>
      <c r="G594" s="15" t="s">
        <v>1859</v>
      </c>
      <c r="H594" s="17">
        <v>42825</v>
      </c>
      <c r="I594" s="17">
        <v>42825</v>
      </c>
      <c r="J594" s="15" t="s">
        <v>31</v>
      </c>
      <c r="K594" s="15" t="s">
        <v>36</v>
      </c>
      <c r="L594" s="22">
        <v>682362</v>
      </c>
      <c r="M594" s="15" t="s">
        <v>37</v>
      </c>
      <c r="N594" s="15" t="s">
        <v>31</v>
      </c>
      <c r="O594" s="15" t="s">
        <v>31</v>
      </c>
      <c r="P594" s="19">
        <v>0</v>
      </c>
    </row>
    <row r="595" spans="1:16" ht="14.95" x14ac:dyDescent="0.25">
      <c r="A595" s="15" t="s">
        <v>29</v>
      </c>
      <c r="B595" s="15" t="s">
        <v>1876</v>
      </c>
      <c r="C595" s="16" t="s">
        <v>31</v>
      </c>
      <c r="D595" s="15" t="s">
        <v>31</v>
      </c>
      <c r="E595" s="15" t="s">
        <v>17702</v>
      </c>
      <c r="F595" s="15" t="s">
        <v>13612</v>
      </c>
      <c r="G595" s="15" t="s">
        <v>1859</v>
      </c>
      <c r="H595" s="17">
        <v>42825</v>
      </c>
      <c r="I595" s="17">
        <v>42825</v>
      </c>
      <c r="J595" s="15" t="s">
        <v>31</v>
      </c>
      <c r="K595" s="15" t="s">
        <v>36</v>
      </c>
      <c r="L595" s="22">
        <v>1294811</v>
      </c>
      <c r="M595" s="15" t="s">
        <v>37</v>
      </c>
      <c r="N595" s="15" t="s">
        <v>31</v>
      </c>
      <c r="O595" s="15" t="s">
        <v>31</v>
      </c>
      <c r="P595" s="19">
        <v>0</v>
      </c>
    </row>
    <row r="596" spans="1:16" ht="14.95" x14ac:dyDescent="0.25">
      <c r="A596" s="15" t="s">
        <v>29</v>
      </c>
      <c r="B596" s="15" t="s">
        <v>1876</v>
      </c>
      <c r="C596" s="16" t="s">
        <v>31</v>
      </c>
      <c r="D596" s="15" t="s">
        <v>31</v>
      </c>
      <c r="E596" s="15" t="s">
        <v>17703</v>
      </c>
      <c r="F596" s="15" t="s">
        <v>13612</v>
      </c>
      <c r="G596" s="15" t="s">
        <v>1859</v>
      </c>
      <c r="H596" s="17">
        <v>42825</v>
      </c>
      <c r="I596" s="17">
        <v>42825</v>
      </c>
      <c r="J596" s="15" t="s">
        <v>31</v>
      </c>
      <c r="K596" s="15" t="s">
        <v>36</v>
      </c>
      <c r="L596" s="22">
        <v>1559759</v>
      </c>
      <c r="M596" s="15" t="s">
        <v>37</v>
      </c>
      <c r="N596" s="15" t="s">
        <v>31</v>
      </c>
      <c r="O596" s="15" t="s">
        <v>31</v>
      </c>
      <c r="P596" s="19">
        <v>0</v>
      </c>
    </row>
    <row r="597" spans="1:16" ht="14.95" x14ac:dyDescent="0.25">
      <c r="A597" s="15" t="s">
        <v>29</v>
      </c>
      <c r="B597" s="15" t="s">
        <v>1876</v>
      </c>
      <c r="C597" s="16" t="s">
        <v>31</v>
      </c>
      <c r="D597" s="15" t="s">
        <v>31</v>
      </c>
      <c r="E597" s="15" t="s">
        <v>17703</v>
      </c>
      <c r="F597" s="15" t="s">
        <v>13612</v>
      </c>
      <c r="G597" s="15" t="s">
        <v>1859</v>
      </c>
      <c r="H597" s="17">
        <v>42825</v>
      </c>
      <c r="I597" s="17">
        <v>42825</v>
      </c>
      <c r="J597" s="15" t="s">
        <v>31</v>
      </c>
      <c r="K597" s="15" t="s">
        <v>36</v>
      </c>
      <c r="L597" s="22">
        <v>1356744</v>
      </c>
      <c r="M597" s="15" t="s">
        <v>37</v>
      </c>
      <c r="N597" s="15" t="s">
        <v>31</v>
      </c>
      <c r="O597" s="15" t="s">
        <v>31</v>
      </c>
      <c r="P597" s="19">
        <v>0</v>
      </c>
    </row>
    <row r="598" spans="1:16" ht="14.95" x14ac:dyDescent="0.25">
      <c r="A598" s="15" t="s">
        <v>29</v>
      </c>
      <c r="B598" s="15" t="s">
        <v>1876</v>
      </c>
      <c r="C598" s="16" t="s">
        <v>31</v>
      </c>
      <c r="D598" s="15" t="s">
        <v>31</v>
      </c>
      <c r="E598" s="15" t="s">
        <v>17703</v>
      </c>
      <c r="F598" s="15" t="s">
        <v>13612</v>
      </c>
      <c r="G598" s="15" t="s">
        <v>1859</v>
      </c>
      <c r="H598" s="17">
        <v>42825</v>
      </c>
      <c r="I598" s="17">
        <v>42825</v>
      </c>
      <c r="J598" s="15" t="s">
        <v>31</v>
      </c>
      <c r="K598" s="15" t="s">
        <v>36</v>
      </c>
      <c r="L598" s="22">
        <v>3340199</v>
      </c>
      <c r="M598" s="15" t="s">
        <v>37</v>
      </c>
      <c r="N598" s="15" t="s">
        <v>31</v>
      </c>
      <c r="O598" s="15" t="s">
        <v>31</v>
      </c>
      <c r="P598" s="19">
        <v>0</v>
      </c>
    </row>
    <row r="599" spans="1:16" ht="14.95" x14ac:dyDescent="0.25">
      <c r="A599" s="15" t="s">
        <v>29</v>
      </c>
      <c r="B599" s="15" t="s">
        <v>1876</v>
      </c>
      <c r="C599" s="16" t="s">
        <v>31</v>
      </c>
      <c r="D599" s="15" t="s">
        <v>31</v>
      </c>
      <c r="E599" s="15" t="s">
        <v>17703</v>
      </c>
      <c r="F599" s="15" t="s">
        <v>13612</v>
      </c>
      <c r="G599" s="15" t="s">
        <v>1859</v>
      </c>
      <c r="H599" s="17">
        <v>42825</v>
      </c>
      <c r="I599" s="17">
        <v>42825</v>
      </c>
      <c r="J599" s="15" t="s">
        <v>31</v>
      </c>
      <c r="K599" s="15" t="s">
        <v>36</v>
      </c>
      <c r="L599" s="22">
        <v>1086300</v>
      </c>
      <c r="M599" s="15" t="s">
        <v>37</v>
      </c>
      <c r="N599" s="15" t="s">
        <v>31</v>
      </c>
      <c r="O599" s="15" t="s">
        <v>31</v>
      </c>
      <c r="P599" s="19">
        <v>0</v>
      </c>
    </row>
    <row r="600" spans="1:16" ht="14.95" x14ac:dyDescent="0.25">
      <c r="A600" s="15" t="s">
        <v>29</v>
      </c>
      <c r="B600" s="15" t="s">
        <v>1876</v>
      </c>
      <c r="C600" s="16" t="s">
        <v>31</v>
      </c>
      <c r="D600" s="15" t="s">
        <v>31</v>
      </c>
      <c r="E600" s="15" t="s">
        <v>17703</v>
      </c>
      <c r="F600" s="15" t="s">
        <v>13612</v>
      </c>
      <c r="G600" s="15" t="s">
        <v>1859</v>
      </c>
      <c r="H600" s="17">
        <v>42825</v>
      </c>
      <c r="I600" s="17">
        <v>42825</v>
      </c>
      <c r="J600" s="15" t="s">
        <v>31</v>
      </c>
      <c r="K600" s="15" t="s">
        <v>36</v>
      </c>
      <c r="L600" s="22">
        <v>1506116</v>
      </c>
      <c r="M600" s="15" t="s">
        <v>37</v>
      </c>
      <c r="N600" s="15" t="s">
        <v>31</v>
      </c>
      <c r="O600" s="15" t="s">
        <v>31</v>
      </c>
      <c r="P600" s="19">
        <v>0</v>
      </c>
    </row>
    <row r="601" spans="1:16" ht="14.95" x14ac:dyDescent="0.25">
      <c r="A601" s="15" t="s">
        <v>29</v>
      </c>
      <c r="B601" s="15" t="s">
        <v>1876</v>
      </c>
      <c r="C601" s="16" t="s">
        <v>31</v>
      </c>
      <c r="D601" s="15" t="s">
        <v>31</v>
      </c>
      <c r="E601" s="15" t="s">
        <v>17703</v>
      </c>
      <c r="F601" s="15" t="s">
        <v>13612</v>
      </c>
      <c r="G601" s="15" t="s">
        <v>1859</v>
      </c>
      <c r="H601" s="17">
        <v>42825</v>
      </c>
      <c r="I601" s="17">
        <v>42825</v>
      </c>
      <c r="J601" s="15" t="s">
        <v>31</v>
      </c>
      <c r="K601" s="15" t="s">
        <v>36</v>
      </c>
      <c r="L601" s="22">
        <v>916634</v>
      </c>
      <c r="M601" s="15" t="s">
        <v>37</v>
      </c>
      <c r="N601" s="15" t="s">
        <v>31</v>
      </c>
      <c r="O601" s="15" t="s">
        <v>31</v>
      </c>
      <c r="P601" s="19">
        <v>0</v>
      </c>
    </row>
    <row r="602" spans="1:16" ht="14.95" x14ac:dyDescent="0.25">
      <c r="A602" s="15" t="s">
        <v>29</v>
      </c>
      <c r="B602" s="15" t="s">
        <v>1876</v>
      </c>
      <c r="C602" s="16" t="s">
        <v>31</v>
      </c>
      <c r="D602" s="15" t="s">
        <v>31</v>
      </c>
      <c r="E602" s="15" t="s">
        <v>17703</v>
      </c>
      <c r="F602" s="15" t="s">
        <v>13612</v>
      </c>
      <c r="G602" s="15" t="s">
        <v>1859</v>
      </c>
      <c r="H602" s="17">
        <v>42825</v>
      </c>
      <c r="I602" s="17">
        <v>42825</v>
      </c>
      <c r="J602" s="15" t="s">
        <v>31</v>
      </c>
      <c r="K602" s="15" t="s">
        <v>36</v>
      </c>
      <c r="L602" s="22">
        <v>1181752</v>
      </c>
      <c r="M602" s="15" t="s">
        <v>37</v>
      </c>
      <c r="N602" s="15" t="s">
        <v>31</v>
      </c>
      <c r="O602" s="15" t="s">
        <v>31</v>
      </c>
      <c r="P602" s="19">
        <v>0</v>
      </c>
    </row>
    <row r="603" spans="1:16" ht="14.95" x14ac:dyDescent="0.25">
      <c r="A603" s="15" t="s">
        <v>29</v>
      </c>
      <c r="B603" s="15" t="s">
        <v>1876</v>
      </c>
      <c r="C603" s="16" t="s">
        <v>31</v>
      </c>
      <c r="D603" s="15" t="s">
        <v>31</v>
      </c>
      <c r="E603" s="15" t="s">
        <v>17703</v>
      </c>
      <c r="F603" s="15" t="s">
        <v>13612</v>
      </c>
      <c r="G603" s="15" t="s">
        <v>1859</v>
      </c>
      <c r="H603" s="17">
        <v>42825</v>
      </c>
      <c r="I603" s="17">
        <v>42825</v>
      </c>
      <c r="J603" s="15" t="s">
        <v>31</v>
      </c>
      <c r="K603" s="15" t="s">
        <v>36</v>
      </c>
      <c r="L603" s="22">
        <v>551080</v>
      </c>
      <c r="M603" s="15" t="s">
        <v>37</v>
      </c>
      <c r="N603" s="15" t="s">
        <v>31</v>
      </c>
      <c r="O603" s="15" t="s">
        <v>31</v>
      </c>
      <c r="P603" s="19">
        <v>0</v>
      </c>
    </row>
    <row r="604" spans="1:16" ht="14.95" x14ac:dyDescent="0.25">
      <c r="A604" s="15" t="s">
        <v>29</v>
      </c>
      <c r="B604" s="15" t="s">
        <v>1876</v>
      </c>
      <c r="C604" s="16" t="s">
        <v>31</v>
      </c>
      <c r="D604" s="15" t="s">
        <v>31</v>
      </c>
      <c r="E604" s="15" t="s">
        <v>17703</v>
      </c>
      <c r="F604" s="15" t="s">
        <v>13612</v>
      </c>
      <c r="G604" s="15" t="s">
        <v>1859</v>
      </c>
      <c r="H604" s="17">
        <v>42825</v>
      </c>
      <c r="I604" s="17">
        <v>42825</v>
      </c>
      <c r="J604" s="15" t="s">
        <v>31</v>
      </c>
      <c r="K604" s="15" t="s">
        <v>36</v>
      </c>
      <c r="L604" s="22">
        <v>757675</v>
      </c>
      <c r="M604" s="15" t="s">
        <v>37</v>
      </c>
      <c r="N604" s="15" t="s">
        <v>31</v>
      </c>
      <c r="O604" s="15" t="s">
        <v>31</v>
      </c>
      <c r="P604" s="19">
        <v>0</v>
      </c>
    </row>
    <row r="605" spans="1:16" ht="14.95" x14ac:dyDescent="0.25">
      <c r="A605" s="15" t="s">
        <v>29</v>
      </c>
      <c r="B605" s="15" t="s">
        <v>1876</v>
      </c>
      <c r="C605" s="16" t="s">
        <v>31</v>
      </c>
      <c r="D605" s="15" t="s">
        <v>31</v>
      </c>
      <c r="E605" s="15" t="s">
        <v>17703</v>
      </c>
      <c r="F605" s="15" t="s">
        <v>13612</v>
      </c>
      <c r="G605" s="15" t="s">
        <v>1859</v>
      </c>
      <c r="H605" s="17">
        <v>42825</v>
      </c>
      <c r="I605" s="17">
        <v>42825</v>
      </c>
      <c r="J605" s="15" t="s">
        <v>31</v>
      </c>
      <c r="K605" s="15" t="s">
        <v>36</v>
      </c>
      <c r="L605" s="22">
        <v>483064</v>
      </c>
      <c r="M605" s="15" t="s">
        <v>37</v>
      </c>
      <c r="N605" s="15" t="s">
        <v>31</v>
      </c>
      <c r="O605" s="15" t="s">
        <v>31</v>
      </c>
      <c r="P605" s="19">
        <v>0</v>
      </c>
    </row>
    <row r="606" spans="1:16" ht="14.95" x14ac:dyDescent="0.25">
      <c r="A606" s="15" t="s">
        <v>29</v>
      </c>
      <c r="B606" s="15" t="s">
        <v>1876</v>
      </c>
      <c r="C606" s="16" t="s">
        <v>31</v>
      </c>
      <c r="D606" s="15" t="s">
        <v>31</v>
      </c>
      <c r="E606" s="15" t="s">
        <v>17703</v>
      </c>
      <c r="F606" s="15" t="s">
        <v>13612</v>
      </c>
      <c r="G606" s="15" t="s">
        <v>1859</v>
      </c>
      <c r="H606" s="17">
        <v>42825</v>
      </c>
      <c r="I606" s="17">
        <v>42825</v>
      </c>
      <c r="J606" s="15" t="s">
        <v>31</v>
      </c>
      <c r="K606" s="15" t="s">
        <v>36</v>
      </c>
      <c r="L606" s="22">
        <v>862905</v>
      </c>
      <c r="M606" s="15" t="s">
        <v>37</v>
      </c>
      <c r="N606" s="15" t="s">
        <v>31</v>
      </c>
      <c r="O606" s="15" t="s">
        <v>31</v>
      </c>
      <c r="P606" s="19">
        <v>0</v>
      </c>
    </row>
    <row r="607" spans="1:16" ht="14.95" x14ac:dyDescent="0.25">
      <c r="A607" s="15" t="s">
        <v>29</v>
      </c>
      <c r="B607" s="15" t="s">
        <v>1876</v>
      </c>
      <c r="C607" s="16" t="s">
        <v>31</v>
      </c>
      <c r="D607" s="15" t="s">
        <v>31</v>
      </c>
      <c r="E607" s="15" t="s">
        <v>17703</v>
      </c>
      <c r="F607" s="15" t="s">
        <v>13612</v>
      </c>
      <c r="G607" s="15" t="s">
        <v>1859</v>
      </c>
      <c r="H607" s="17">
        <v>42825</v>
      </c>
      <c r="I607" s="17">
        <v>42825</v>
      </c>
      <c r="J607" s="15" t="s">
        <v>31</v>
      </c>
      <c r="K607" s="15" t="s">
        <v>36</v>
      </c>
      <c r="L607" s="22">
        <v>1270338</v>
      </c>
      <c r="M607" s="15" t="s">
        <v>37</v>
      </c>
      <c r="N607" s="15" t="s">
        <v>31</v>
      </c>
      <c r="O607" s="15" t="s">
        <v>31</v>
      </c>
      <c r="P607" s="19">
        <v>0</v>
      </c>
    </row>
    <row r="608" spans="1:16" ht="14.95" x14ac:dyDescent="0.25">
      <c r="A608" s="15" t="s">
        <v>29</v>
      </c>
      <c r="B608" s="15" t="s">
        <v>1876</v>
      </c>
      <c r="C608" s="16" t="s">
        <v>31</v>
      </c>
      <c r="D608" s="15" t="s">
        <v>31</v>
      </c>
      <c r="E608" s="15" t="s">
        <v>17703</v>
      </c>
      <c r="F608" s="15" t="s">
        <v>13612</v>
      </c>
      <c r="G608" s="15" t="s">
        <v>1859</v>
      </c>
      <c r="H608" s="17">
        <v>42825</v>
      </c>
      <c r="I608" s="17">
        <v>42825</v>
      </c>
      <c r="J608" s="15" t="s">
        <v>31</v>
      </c>
      <c r="K608" s="15" t="s">
        <v>36</v>
      </c>
      <c r="L608" s="22">
        <v>1093864</v>
      </c>
      <c r="M608" s="15" t="s">
        <v>37</v>
      </c>
      <c r="N608" s="15" t="s">
        <v>31</v>
      </c>
      <c r="O608" s="15" t="s">
        <v>31</v>
      </c>
      <c r="P608" s="19">
        <v>0</v>
      </c>
    </row>
    <row r="609" spans="1:16" ht="14.95" x14ac:dyDescent="0.25">
      <c r="A609" s="15" t="s">
        <v>29</v>
      </c>
      <c r="B609" s="15" t="s">
        <v>1876</v>
      </c>
      <c r="C609" s="16" t="s">
        <v>31</v>
      </c>
      <c r="D609" s="15" t="s">
        <v>31</v>
      </c>
      <c r="E609" s="15" t="s">
        <v>17703</v>
      </c>
      <c r="F609" s="15" t="s">
        <v>13612</v>
      </c>
      <c r="G609" s="15" t="s">
        <v>1859</v>
      </c>
      <c r="H609" s="17">
        <v>42825</v>
      </c>
      <c r="I609" s="17">
        <v>42825</v>
      </c>
      <c r="J609" s="15" t="s">
        <v>31</v>
      </c>
      <c r="K609" s="15" t="s">
        <v>36</v>
      </c>
      <c r="L609" s="22">
        <v>1450423</v>
      </c>
      <c r="M609" s="15" t="s">
        <v>37</v>
      </c>
      <c r="N609" s="15" t="s">
        <v>31</v>
      </c>
      <c r="O609" s="15" t="s">
        <v>31</v>
      </c>
      <c r="P609" s="19">
        <v>0</v>
      </c>
    </row>
    <row r="610" spans="1:16" ht="14.95" x14ac:dyDescent="0.25">
      <c r="A610" s="15" t="s">
        <v>29</v>
      </c>
      <c r="B610" s="15" t="s">
        <v>1876</v>
      </c>
      <c r="C610" s="16" t="s">
        <v>31</v>
      </c>
      <c r="D610" s="15" t="s">
        <v>31</v>
      </c>
      <c r="E610" s="15" t="s">
        <v>17703</v>
      </c>
      <c r="F610" s="15" t="s">
        <v>13612</v>
      </c>
      <c r="G610" s="15" t="s">
        <v>1859</v>
      </c>
      <c r="H610" s="17">
        <v>42825</v>
      </c>
      <c r="I610" s="17">
        <v>42825</v>
      </c>
      <c r="J610" s="15" t="s">
        <v>31</v>
      </c>
      <c r="K610" s="15" t="s">
        <v>36</v>
      </c>
      <c r="L610" s="22">
        <v>1210143</v>
      </c>
      <c r="M610" s="15" t="s">
        <v>37</v>
      </c>
      <c r="N610" s="15" t="s">
        <v>31</v>
      </c>
      <c r="O610" s="15" t="s">
        <v>31</v>
      </c>
      <c r="P610" s="19">
        <v>0</v>
      </c>
    </row>
    <row r="611" spans="1:16" ht="14.95" x14ac:dyDescent="0.25">
      <c r="A611" s="15" t="s">
        <v>29</v>
      </c>
      <c r="B611" s="15" t="s">
        <v>1876</v>
      </c>
      <c r="C611" s="16" t="s">
        <v>31</v>
      </c>
      <c r="D611" s="15" t="s">
        <v>31</v>
      </c>
      <c r="E611" s="15" t="s">
        <v>17703</v>
      </c>
      <c r="F611" s="15" t="s">
        <v>13612</v>
      </c>
      <c r="G611" s="15" t="s">
        <v>1859</v>
      </c>
      <c r="H611" s="17">
        <v>42825</v>
      </c>
      <c r="I611" s="17">
        <v>42825</v>
      </c>
      <c r="J611" s="15" t="s">
        <v>31</v>
      </c>
      <c r="K611" s="15" t="s">
        <v>36</v>
      </c>
      <c r="L611" s="22">
        <v>3180517</v>
      </c>
      <c r="M611" s="15" t="s">
        <v>37</v>
      </c>
      <c r="N611" s="15" t="s">
        <v>31</v>
      </c>
      <c r="O611" s="15" t="s">
        <v>31</v>
      </c>
      <c r="P611" s="19">
        <v>0</v>
      </c>
    </row>
    <row r="612" spans="1:16" ht="14.95" x14ac:dyDescent="0.25">
      <c r="A612" s="15" t="s">
        <v>29</v>
      </c>
      <c r="B612" s="15" t="s">
        <v>1876</v>
      </c>
      <c r="C612" s="16" t="s">
        <v>31</v>
      </c>
      <c r="D612" s="15" t="s">
        <v>31</v>
      </c>
      <c r="E612" s="15" t="s">
        <v>17703</v>
      </c>
      <c r="F612" s="15" t="s">
        <v>13612</v>
      </c>
      <c r="G612" s="15" t="s">
        <v>1859</v>
      </c>
      <c r="H612" s="17">
        <v>42825</v>
      </c>
      <c r="I612" s="17">
        <v>42825</v>
      </c>
      <c r="J612" s="15" t="s">
        <v>31</v>
      </c>
      <c r="K612" s="15" t="s">
        <v>36</v>
      </c>
      <c r="L612" s="22">
        <v>1627917</v>
      </c>
      <c r="M612" s="15" t="s">
        <v>37</v>
      </c>
      <c r="N612" s="15" t="s">
        <v>31</v>
      </c>
      <c r="O612" s="15" t="s">
        <v>31</v>
      </c>
      <c r="P612" s="19">
        <v>0</v>
      </c>
    </row>
    <row r="613" spans="1:16" ht="14.95" x14ac:dyDescent="0.25">
      <c r="A613" s="15" t="s">
        <v>29</v>
      </c>
      <c r="B613" s="15" t="s">
        <v>1876</v>
      </c>
      <c r="C613" s="16" t="s">
        <v>31</v>
      </c>
      <c r="D613" s="15" t="s">
        <v>31</v>
      </c>
      <c r="E613" s="15" t="s">
        <v>17703</v>
      </c>
      <c r="F613" s="15" t="s">
        <v>13612</v>
      </c>
      <c r="G613" s="15" t="s">
        <v>1859</v>
      </c>
      <c r="H613" s="17">
        <v>42825</v>
      </c>
      <c r="I613" s="17">
        <v>42825</v>
      </c>
      <c r="J613" s="15" t="s">
        <v>31</v>
      </c>
      <c r="K613" s="15" t="s">
        <v>36</v>
      </c>
      <c r="L613" s="22">
        <v>2009847</v>
      </c>
      <c r="M613" s="15" t="s">
        <v>37</v>
      </c>
      <c r="N613" s="15" t="s">
        <v>31</v>
      </c>
      <c r="O613" s="15" t="s">
        <v>31</v>
      </c>
      <c r="P613" s="19">
        <v>0</v>
      </c>
    </row>
    <row r="614" spans="1:16" ht="14.95" x14ac:dyDescent="0.25">
      <c r="A614" s="15" t="s">
        <v>29</v>
      </c>
      <c r="B614" s="15" t="s">
        <v>1876</v>
      </c>
      <c r="C614" s="16" t="s">
        <v>31</v>
      </c>
      <c r="D614" s="15" t="s">
        <v>31</v>
      </c>
      <c r="E614" s="15" t="s">
        <v>17703</v>
      </c>
      <c r="F614" s="15" t="s">
        <v>13612</v>
      </c>
      <c r="G614" s="15" t="s">
        <v>1859</v>
      </c>
      <c r="H614" s="17">
        <v>42825</v>
      </c>
      <c r="I614" s="17">
        <v>42825</v>
      </c>
      <c r="J614" s="15" t="s">
        <v>31</v>
      </c>
      <c r="K614" s="15" t="s">
        <v>36</v>
      </c>
      <c r="L614" s="22">
        <v>856250</v>
      </c>
      <c r="M614" s="15" t="s">
        <v>37</v>
      </c>
      <c r="N614" s="15" t="s">
        <v>31</v>
      </c>
      <c r="O614" s="15" t="s">
        <v>31</v>
      </c>
      <c r="P614" s="19">
        <v>0</v>
      </c>
    </row>
    <row r="615" spans="1:16" ht="14.95" x14ac:dyDescent="0.25">
      <c r="A615" s="15" t="s">
        <v>29</v>
      </c>
      <c r="B615" s="15" t="s">
        <v>1876</v>
      </c>
      <c r="C615" s="16" t="s">
        <v>31</v>
      </c>
      <c r="D615" s="15" t="s">
        <v>31</v>
      </c>
      <c r="E615" s="15" t="s">
        <v>17703</v>
      </c>
      <c r="F615" s="15" t="s">
        <v>13612</v>
      </c>
      <c r="G615" s="15" t="s">
        <v>1859</v>
      </c>
      <c r="H615" s="17">
        <v>42825</v>
      </c>
      <c r="I615" s="17">
        <v>42825</v>
      </c>
      <c r="J615" s="15" t="s">
        <v>31</v>
      </c>
      <c r="K615" s="15" t="s">
        <v>36</v>
      </c>
      <c r="L615" s="22">
        <v>1199149</v>
      </c>
      <c r="M615" s="15" t="s">
        <v>37</v>
      </c>
      <c r="N615" s="15" t="s">
        <v>31</v>
      </c>
      <c r="O615" s="15" t="s">
        <v>31</v>
      </c>
      <c r="P615" s="19">
        <v>0</v>
      </c>
    </row>
    <row r="616" spans="1:16" ht="14.95" x14ac:dyDescent="0.25">
      <c r="A616" s="15" t="s">
        <v>29</v>
      </c>
      <c r="B616" s="15" t="s">
        <v>1876</v>
      </c>
      <c r="C616" s="16" t="s">
        <v>31</v>
      </c>
      <c r="D616" s="15" t="s">
        <v>31</v>
      </c>
      <c r="E616" s="15" t="s">
        <v>17703</v>
      </c>
      <c r="F616" s="15" t="s">
        <v>13612</v>
      </c>
      <c r="G616" s="15" t="s">
        <v>1859</v>
      </c>
      <c r="H616" s="17">
        <v>42825</v>
      </c>
      <c r="I616" s="17">
        <v>42825</v>
      </c>
      <c r="J616" s="15" t="s">
        <v>31</v>
      </c>
      <c r="K616" s="15" t="s">
        <v>36</v>
      </c>
      <c r="L616" s="22">
        <v>1991646</v>
      </c>
      <c r="M616" s="15" t="s">
        <v>37</v>
      </c>
      <c r="N616" s="15" t="s">
        <v>31</v>
      </c>
      <c r="O616" s="15" t="s">
        <v>31</v>
      </c>
      <c r="P616" s="19">
        <v>0</v>
      </c>
    </row>
    <row r="617" spans="1:16" ht="14.95" x14ac:dyDescent="0.25">
      <c r="A617" s="15" t="s">
        <v>29</v>
      </c>
      <c r="B617" s="15" t="s">
        <v>1876</v>
      </c>
      <c r="C617" s="16" t="s">
        <v>31</v>
      </c>
      <c r="D617" s="15" t="s">
        <v>31</v>
      </c>
      <c r="E617" s="15" t="s">
        <v>17703</v>
      </c>
      <c r="F617" s="15" t="s">
        <v>13612</v>
      </c>
      <c r="G617" s="15" t="s">
        <v>1859</v>
      </c>
      <c r="H617" s="17">
        <v>42825</v>
      </c>
      <c r="I617" s="17">
        <v>42825</v>
      </c>
      <c r="J617" s="15" t="s">
        <v>31</v>
      </c>
      <c r="K617" s="15" t="s">
        <v>36</v>
      </c>
      <c r="L617" s="22">
        <v>1266121</v>
      </c>
      <c r="M617" s="15" t="s">
        <v>37</v>
      </c>
      <c r="N617" s="15" t="s">
        <v>31</v>
      </c>
      <c r="O617" s="15" t="s">
        <v>31</v>
      </c>
      <c r="P617" s="19">
        <v>0</v>
      </c>
    </row>
    <row r="618" spans="1:16" ht="14.95" x14ac:dyDescent="0.25">
      <c r="A618" s="15" t="s">
        <v>29</v>
      </c>
      <c r="B618" s="15" t="s">
        <v>1876</v>
      </c>
      <c r="C618" s="16" t="s">
        <v>31</v>
      </c>
      <c r="D618" s="15" t="s">
        <v>31</v>
      </c>
      <c r="E618" s="15" t="s">
        <v>17703</v>
      </c>
      <c r="F618" s="15" t="s">
        <v>13612</v>
      </c>
      <c r="G618" s="15" t="s">
        <v>1859</v>
      </c>
      <c r="H618" s="17">
        <v>42825</v>
      </c>
      <c r="I618" s="17">
        <v>42825</v>
      </c>
      <c r="J618" s="15" t="s">
        <v>31</v>
      </c>
      <c r="K618" s="15" t="s">
        <v>36</v>
      </c>
      <c r="L618" s="22">
        <v>3341562</v>
      </c>
      <c r="M618" s="15" t="s">
        <v>37</v>
      </c>
      <c r="N618" s="15" t="s">
        <v>31</v>
      </c>
      <c r="O618" s="15" t="s">
        <v>31</v>
      </c>
      <c r="P618" s="19">
        <v>0</v>
      </c>
    </row>
    <row r="619" spans="1:16" ht="14.95" x14ac:dyDescent="0.25">
      <c r="A619" s="15" t="s">
        <v>29</v>
      </c>
      <c r="B619" s="15" t="s">
        <v>1876</v>
      </c>
      <c r="C619" s="16" t="s">
        <v>31</v>
      </c>
      <c r="D619" s="15" t="s">
        <v>31</v>
      </c>
      <c r="E619" s="15" t="s">
        <v>17703</v>
      </c>
      <c r="F619" s="15" t="s">
        <v>13612</v>
      </c>
      <c r="G619" s="15" t="s">
        <v>1859</v>
      </c>
      <c r="H619" s="17">
        <v>42825</v>
      </c>
      <c r="I619" s="17">
        <v>42825</v>
      </c>
      <c r="J619" s="15" t="s">
        <v>31</v>
      </c>
      <c r="K619" s="15" t="s">
        <v>36</v>
      </c>
      <c r="L619" s="22">
        <v>2447651</v>
      </c>
      <c r="M619" s="15" t="s">
        <v>37</v>
      </c>
      <c r="N619" s="15" t="s">
        <v>31</v>
      </c>
      <c r="O619" s="15" t="s">
        <v>31</v>
      </c>
      <c r="P619" s="19">
        <v>0</v>
      </c>
    </row>
    <row r="620" spans="1:16" ht="14.95" x14ac:dyDescent="0.25">
      <c r="A620" s="15" t="s">
        <v>29</v>
      </c>
      <c r="B620" s="15" t="s">
        <v>1876</v>
      </c>
      <c r="C620" s="16" t="s">
        <v>31</v>
      </c>
      <c r="D620" s="15" t="s">
        <v>31</v>
      </c>
      <c r="E620" s="15" t="s">
        <v>17704</v>
      </c>
      <c r="F620" s="15" t="s">
        <v>13612</v>
      </c>
      <c r="G620" s="15" t="s">
        <v>1859</v>
      </c>
      <c r="H620" s="17">
        <v>42825</v>
      </c>
      <c r="I620" s="17">
        <v>42825</v>
      </c>
      <c r="J620" s="15" t="s">
        <v>1198</v>
      </c>
      <c r="K620" s="15" t="s">
        <v>36</v>
      </c>
      <c r="L620" s="22">
        <v>4985096</v>
      </c>
      <c r="M620" s="15" t="s">
        <v>37</v>
      </c>
      <c r="N620" s="15" t="s">
        <v>31</v>
      </c>
      <c r="O620" s="15" t="s">
        <v>31</v>
      </c>
      <c r="P620" s="19">
        <v>0</v>
      </c>
    </row>
    <row r="621" spans="1:16" ht="14.95" x14ac:dyDescent="0.25">
      <c r="A621" s="15" t="s">
        <v>29</v>
      </c>
      <c r="B621" s="15" t="s">
        <v>1876</v>
      </c>
      <c r="C621" s="16" t="s">
        <v>31</v>
      </c>
      <c r="D621" s="15" t="s">
        <v>31</v>
      </c>
      <c r="E621" s="15" t="s">
        <v>17704</v>
      </c>
      <c r="F621" s="15" t="s">
        <v>13612</v>
      </c>
      <c r="G621" s="15" t="s">
        <v>1859</v>
      </c>
      <c r="H621" s="17">
        <v>42825</v>
      </c>
      <c r="I621" s="17">
        <v>42825</v>
      </c>
      <c r="J621" s="15" t="s">
        <v>1198</v>
      </c>
      <c r="K621" s="15" t="s">
        <v>36</v>
      </c>
      <c r="L621" s="22">
        <v>3529093</v>
      </c>
      <c r="M621" s="15" t="s">
        <v>37</v>
      </c>
      <c r="N621" s="15" t="s">
        <v>31</v>
      </c>
      <c r="O621" s="15" t="s">
        <v>31</v>
      </c>
      <c r="P621" s="19">
        <v>0</v>
      </c>
    </row>
    <row r="622" spans="1:16" ht="14.95" x14ac:dyDescent="0.25">
      <c r="A622" s="15" t="s">
        <v>29</v>
      </c>
      <c r="B622" s="15" t="s">
        <v>1876</v>
      </c>
      <c r="C622" s="16" t="s">
        <v>31</v>
      </c>
      <c r="D622" s="15" t="s">
        <v>31</v>
      </c>
      <c r="E622" s="15" t="s">
        <v>17704</v>
      </c>
      <c r="F622" s="15" t="s">
        <v>13612</v>
      </c>
      <c r="G622" s="15" t="s">
        <v>1859</v>
      </c>
      <c r="H622" s="17">
        <v>42825</v>
      </c>
      <c r="I622" s="17">
        <v>42825</v>
      </c>
      <c r="J622" s="15" t="s">
        <v>31</v>
      </c>
      <c r="K622" s="15" t="s">
        <v>36</v>
      </c>
      <c r="L622" s="22">
        <v>7221796</v>
      </c>
      <c r="M622" s="15" t="s">
        <v>37</v>
      </c>
      <c r="N622" s="15" t="s">
        <v>31</v>
      </c>
      <c r="O622" s="15" t="s">
        <v>31</v>
      </c>
      <c r="P622" s="19">
        <v>0</v>
      </c>
    </row>
    <row r="623" spans="1:16" ht="14.95" x14ac:dyDescent="0.25">
      <c r="A623" s="15" t="s">
        <v>29</v>
      </c>
      <c r="B623" s="15" t="s">
        <v>1876</v>
      </c>
      <c r="C623" s="16" t="s">
        <v>31</v>
      </c>
      <c r="D623" s="15" t="s">
        <v>31</v>
      </c>
      <c r="E623" s="15" t="s">
        <v>17704</v>
      </c>
      <c r="F623" s="15" t="s">
        <v>13612</v>
      </c>
      <c r="G623" s="15" t="s">
        <v>1859</v>
      </c>
      <c r="H623" s="17">
        <v>42825</v>
      </c>
      <c r="I623" s="17">
        <v>42825</v>
      </c>
      <c r="J623" s="15" t="s">
        <v>31</v>
      </c>
      <c r="K623" s="15" t="s">
        <v>36</v>
      </c>
      <c r="L623" s="22">
        <v>5112517</v>
      </c>
      <c r="M623" s="15" t="s">
        <v>37</v>
      </c>
      <c r="N623" s="15" t="s">
        <v>31</v>
      </c>
      <c r="O623" s="15" t="s">
        <v>31</v>
      </c>
      <c r="P623" s="19">
        <v>0</v>
      </c>
    </row>
    <row r="624" spans="1:16" ht="14.95" x14ac:dyDescent="0.25">
      <c r="A624" s="15" t="s">
        <v>29</v>
      </c>
      <c r="B624" s="15" t="s">
        <v>1876</v>
      </c>
      <c r="C624" s="16" t="s">
        <v>31</v>
      </c>
      <c r="D624" s="15" t="s">
        <v>31</v>
      </c>
      <c r="E624" s="15" t="s">
        <v>17704</v>
      </c>
      <c r="F624" s="15" t="s">
        <v>13612</v>
      </c>
      <c r="G624" s="15" t="s">
        <v>1859</v>
      </c>
      <c r="H624" s="17">
        <v>42825</v>
      </c>
      <c r="I624" s="17">
        <v>42825</v>
      </c>
      <c r="J624" s="15" t="s">
        <v>1198</v>
      </c>
      <c r="K624" s="15" t="s">
        <v>36</v>
      </c>
      <c r="L624" s="22">
        <v>970555</v>
      </c>
      <c r="M624" s="15" t="s">
        <v>37</v>
      </c>
      <c r="N624" s="15" t="s">
        <v>31</v>
      </c>
      <c r="O624" s="15" t="s">
        <v>31</v>
      </c>
      <c r="P624" s="19">
        <v>0</v>
      </c>
    </row>
    <row r="625" spans="1:16" ht="14.95" x14ac:dyDescent="0.25">
      <c r="A625" s="15" t="s">
        <v>29</v>
      </c>
      <c r="B625" s="15" t="s">
        <v>1876</v>
      </c>
      <c r="C625" s="16" t="s">
        <v>31</v>
      </c>
      <c r="D625" s="15" t="s">
        <v>31</v>
      </c>
      <c r="E625" s="15" t="s">
        <v>17704</v>
      </c>
      <c r="F625" s="15" t="s">
        <v>13612</v>
      </c>
      <c r="G625" s="15" t="s">
        <v>1859</v>
      </c>
      <c r="H625" s="17">
        <v>42825</v>
      </c>
      <c r="I625" s="17">
        <v>42825</v>
      </c>
      <c r="J625" s="15" t="s">
        <v>31</v>
      </c>
      <c r="K625" s="15" t="s">
        <v>36</v>
      </c>
      <c r="L625" s="22">
        <v>1788487</v>
      </c>
      <c r="M625" s="15" t="s">
        <v>37</v>
      </c>
      <c r="N625" s="15" t="s">
        <v>31</v>
      </c>
      <c r="O625" s="15" t="s">
        <v>31</v>
      </c>
      <c r="P625" s="19">
        <v>0</v>
      </c>
    </row>
    <row r="626" spans="1:16" ht="14.95" x14ac:dyDescent="0.25">
      <c r="A626" s="15" t="s">
        <v>29</v>
      </c>
      <c r="B626" s="15" t="s">
        <v>1876</v>
      </c>
      <c r="C626" s="16" t="s">
        <v>31</v>
      </c>
      <c r="D626" s="15" t="s">
        <v>31</v>
      </c>
      <c r="E626" s="15" t="s">
        <v>17704</v>
      </c>
      <c r="F626" s="15" t="s">
        <v>13612</v>
      </c>
      <c r="G626" s="15" t="s">
        <v>1859</v>
      </c>
      <c r="H626" s="17">
        <v>42825</v>
      </c>
      <c r="I626" s="17">
        <v>42825</v>
      </c>
      <c r="J626" s="15" t="s">
        <v>1198</v>
      </c>
      <c r="K626" s="15" t="s">
        <v>36</v>
      </c>
      <c r="L626" s="22">
        <v>3856405</v>
      </c>
      <c r="M626" s="15" t="s">
        <v>37</v>
      </c>
      <c r="N626" s="15" t="s">
        <v>31</v>
      </c>
      <c r="O626" s="15" t="s">
        <v>31</v>
      </c>
      <c r="P626" s="19">
        <v>0</v>
      </c>
    </row>
    <row r="627" spans="1:16" ht="14.95" x14ac:dyDescent="0.25">
      <c r="A627" s="15" t="s">
        <v>29</v>
      </c>
      <c r="B627" s="15" t="s">
        <v>1876</v>
      </c>
      <c r="C627" s="16" t="s">
        <v>31</v>
      </c>
      <c r="D627" s="15" t="s">
        <v>31</v>
      </c>
      <c r="E627" s="15" t="s">
        <v>17704</v>
      </c>
      <c r="F627" s="15" t="s">
        <v>13612</v>
      </c>
      <c r="G627" s="15" t="s">
        <v>1859</v>
      </c>
      <c r="H627" s="17">
        <v>42825</v>
      </c>
      <c r="I627" s="17">
        <v>42825</v>
      </c>
      <c r="J627" s="15" t="s">
        <v>1198</v>
      </c>
      <c r="K627" s="15" t="s">
        <v>36</v>
      </c>
      <c r="L627" s="22">
        <v>687084</v>
      </c>
      <c r="M627" s="15" t="s">
        <v>37</v>
      </c>
      <c r="N627" s="15" t="s">
        <v>31</v>
      </c>
      <c r="O627" s="15" t="s">
        <v>31</v>
      </c>
      <c r="P627" s="19">
        <v>0</v>
      </c>
    </row>
    <row r="628" spans="1:16" ht="14.95" x14ac:dyDescent="0.25">
      <c r="A628" s="15" t="s">
        <v>29</v>
      </c>
      <c r="B628" s="15" t="s">
        <v>1876</v>
      </c>
      <c r="C628" s="16" t="s">
        <v>31</v>
      </c>
      <c r="D628" s="15" t="s">
        <v>31</v>
      </c>
      <c r="E628" s="15" t="s">
        <v>17704</v>
      </c>
      <c r="F628" s="15" t="s">
        <v>13612</v>
      </c>
      <c r="G628" s="15" t="s">
        <v>1859</v>
      </c>
      <c r="H628" s="17">
        <v>42825</v>
      </c>
      <c r="I628" s="17">
        <v>42825</v>
      </c>
      <c r="J628" s="15" t="s">
        <v>1198</v>
      </c>
      <c r="K628" s="15" t="s">
        <v>36</v>
      </c>
      <c r="L628" s="22">
        <v>962180</v>
      </c>
      <c r="M628" s="15" t="s">
        <v>37</v>
      </c>
      <c r="N628" s="15" t="s">
        <v>31</v>
      </c>
      <c r="O628" s="15" t="s">
        <v>31</v>
      </c>
      <c r="P628" s="19">
        <v>0</v>
      </c>
    </row>
    <row r="629" spans="1:16" ht="14.95" x14ac:dyDescent="0.25">
      <c r="A629" s="15" t="s">
        <v>29</v>
      </c>
      <c r="B629" s="15" t="s">
        <v>1876</v>
      </c>
      <c r="C629" s="16" t="s">
        <v>31</v>
      </c>
      <c r="D629" s="15" t="s">
        <v>31</v>
      </c>
      <c r="E629" s="15" t="s">
        <v>17704</v>
      </c>
      <c r="F629" s="15" t="s">
        <v>13612</v>
      </c>
      <c r="G629" s="15" t="s">
        <v>1859</v>
      </c>
      <c r="H629" s="17">
        <v>42825</v>
      </c>
      <c r="I629" s="17">
        <v>42825</v>
      </c>
      <c r="J629" s="15" t="s">
        <v>35</v>
      </c>
      <c r="K629" s="15" t="s">
        <v>36</v>
      </c>
      <c r="L629" s="22">
        <v>-43339975</v>
      </c>
      <c r="M629" s="15" t="s">
        <v>37</v>
      </c>
      <c r="N629" s="15" t="s">
        <v>31</v>
      </c>
      <c r="O629" s="15" t="s">
        <v>31</v>
      </c>
      <c r="P629" s="19">
        <v>0</v>
      </c>
    </row>
    <row r="630" spans="1:16" ht="14.95" x14ac:dyDescent="0.25">
      <c r="A630" s="15" t="s">
        <v>29</v>
      </c>
      <c r="B630" s="15" t="s">
        <v>1876</v>
      </c>
      <c r="C630" s="16" t="s">
        <v>31</v>
      </c>
      <c r="D630" s="15" t="s">
        <v>31</v>
      </c>
      <c r="E630" s="15" t="s">
        <v>17704</v>
      </c>
      <c r="F630" s="15" t="s">
        <v>13612</v>
      </c>
      <c r="G630" s="15" t="s">
        <v>1859</v>
      </c>
      <c r="H630" s="17">
        <v>42825</v>
      </c>
      <c r="I630" s="17">
        <v>42825</v>
      </c>
      <c r="J630" s="15" t="s">
        <v>31</v>
      </c>
      <c r="K630" s="15" t="s">
        <v>36</v>
      </c>
      <c r="L630" s="22">
        <v>1210213</v>
      </c>
      <c r="M630" s="15" t="s">
        <v>37</v>
      </c>
      <c r="N630" s="15" t="s">
        <v>31</v>
      </c>
      <c r="O630" s="15" t="s">
        <v>31</v>
      </c>
      <c r="P630" s="19">
        <v>0</v>
      </c>
    </row>
    <row r="631" spans="1:16" ht="14.95" x14ac:dyDescent="0.25">
      <c r="A631" s="15" t="s">
        <v>29</v>
      </c>
      <c r="B631" s="15" t="s">
        <v>1876</v>
      </c>
      <c r="C631" s="16" t="s">
        <v>31</v>
      </c>
      <c r="D631" s="15" t="s">
        <v>31</v>
      </c>
      <c r="E631" s="15" t="s">
        <v>17704</v>
      </c>
      <c r="F631" s="15" t="s">
        <v>13612</v>
      </c>
      <c r="G631" s="15" t="s">
        <v>1859</v>
      </c>
      <c r="H631" s="17">
        <v>42825</v>
      </c>
      <c r="I631" s="17">
        <v>42825</v>
      </c>
      <c r="J631" s="15" t="s">
        <v>31</v>
      </c>
      <c r="K631" s="15" t="s">
        <v>36</v>
      </c>
      <c r="L631" s="22">
        <v>856745</v>
      </c>
      <c r="M631" s="15" t="s">
        <v>37</v>
      </c>
      <c r="N631" s="15" t="s">
        <v>31</v>
      </c>
      <c r="O631" s="15" t="s">
        <v>31</v>
      </c>
      <c r="P631" s="19">
        <v>0</v>
      </c>
    </row>
    <row r="632" spans="1:16" ht="14.95" x14ac:dyDescent="0.25">
      <c r="A632" s="15" t="s">
        <v>29</v>
      </c>
      <c r="B632" s="15" t="s">
        <v>1876</v>
      </c>
      <c r="C632" s="16" t="s">
        <v>31</v>
      </c>
      <c r="D632" s="15" t="s">
        <v>31</v>
      </c>
      <c r="E632" s="15" t="s">
        <v>17704</v>
      </c>
      <c r="F632" s="15" t="s">
        <v>13612</v>
      </c>
      <c r="G632" s="15" t="s">
        <v>1859</v>
      </c>
      <c r="H632" s="17">
        <v>42825</v>
      </c>
      <c r="I632" s="17">
        <v>42825</v>
      </c>
      <c r="J632" s="15" t="s">
        <v>1198</v>
      </c>
      <c r="K632" s="15" t="s">
        <v>36</v>
      </c>
      <c r="L632" s="22">
        <v>681155</v>
      </c>
      <c r="M632" s="15" t="s">
        <v>37</v>
      </c>
      <c r="N632" s="15" t="s">
        <v>31</v>
      </c>
      <c r="O632" s="15" t="s">
        <v>31</v>
      </c>
      <c r="P632" s="19">
        <v>0</v>
      </c>
    </row>
    <row r="633" spans="1:16" ht="14.95" x14ac:dyDescent="0.25">
      <c r="A633" s="15" t="s">
        <v>29</v>
      </c>
      <c r="B633" s="15" t="s">
        <v>1876</v>
      </c>
      <c r="C633" s="16" t="s">
        <v>31</v>
      </c>
      <c r="D633" s="15" t="s">
        <v>31</v>
      </c>
      <c r="E633" s="15" t="s">
        <v>17704</v>
      </c>
      <c r="F633" s="15" t="s">
        <v>13612</v>
      </c>
      <c r="G633" s="15" t="s">
        <v>1859</v>
      </c>
      <c r="H633" s="17">
        <v>42825</v>
      </c>
      <c r="I633" s="17">
        <v>42825</v>
      </c>
      <c r="J633" s="15" t="s">
        <v>31</v>
      </c>
      <c r="K633" s="15" t="s">
        <v>36</v>
      </c>
      <c r="L633" s="22">
        <v>250449</v>
      </c>
      <c r="M633" s="15" t="s">
        <v>37</v>
      </c>
      <c r="N633" s="15" t="s">
        <v>31</v>
      </c>
      <c r="O633" s="15" t="s">
        <v>31</v>
      </c>
      <c r="P633" s="19">
        <v>0</v>
      </c>
    </row>
    <row r="634" spans="1:16" ht="14.95" x14ac:dyDescent="0.25">
      <c r="A634" s="15" t="s">
        <v>29</v>
      </c>
      <c r="B634" s="15" t="s">
        <v>1876</v>
      </c>
      <c r="C634" s="16" t="s">
        <v>31</v>
      </c>
      <c r="D634" s="15" t="s">
        <v>31</v>
      </c>
      <c r="E634" s="15" t="s">
        <v>17704</v>
      </c>
      <c r="F634" s="15" t="s">
        <v>13612</v>
      </c>
      <c r="G634" s="15" t="s">
        <v>1859</v>
      </c>
      <c r="H634" s="17">
        <v>42825</v>
      </c>
      <c r="I634" s="17">
        <v>42825</v>
      </c>
      <c r="J634" s="15" t="s">
        <v>31</v>
      </c>
      <c r="K634" s="15" t="s">
        <v>36</v>
      </c>
      <c r="L634" s="22">
        <v>177300</v>
      </c>
      <c r="M634" s="15" t="s">
        <v>37</v>
      </c>
      <c r="N634" s="15" t="s">
        <v>31</v>
      </c>
      <c r="O634" s="15" t="s">
        <v>31</v>
      </c>
      <c r="P634" s="19">
        <v>0</v>
      </c>
    </row>
    <row r="635" spans="1:16" ht="14.95" x14ac:dyDescent="0.25">
      <c r="A635" s="15" t="s">
        <v>29</v>
      </c>
      <c r="B635" s="15" t="s">
        <v>1876</v>
      </c>
      <c r="C635" s="16" t="s">
        <v>31</v>
      </c>
      <c r="D635" s="15" t="s">
        <v>31</v>
      </c>
      <c r="E635" s="15" t="s">
        <v>17704</v>
      </c>
      <c r="F635" s="15" t="s">
        <v>13612</v>
      </c>
      <c r="G635" s="15" t="s">
        <v>1859</v>
      </c>
      <c r="H635" s="17">
        <v>42825</v>
      </c>
      <c r="I635" s="17">
        <v>42825</v>
      </c>
      <c r="J635" s="15" t="s">
        <v>31</v>
      </c>
      <c r="K635" s="15" t="s">
        <v>36</v>
      </c>
      <c r="L635" s="22">
        <v>285036</v>
      </c>
      <c r="M635" s="15" t="s">
        <v>37</v>
      </c>
      <c r="N635" s="15" t="s">
        <v>31</v>
      </c>
      <c r="O635" s="15" t="s">
        <v>31</v>
      </c>
      <c r="P635" s="19">
        <v>0</v>
      </c>
    </row>
    <row r="636" spans="1:16" ht="14.95" x14ac:dyDescent="0.25">
      <c r="A636" s="15" t="s">
        <v>29</v>
      </c>
      <c r="B636" s="15" t="s">
        <v>1876</v>
      </c>
      <c r="C636" s="16" t="s">
        <v>31</v>
      </c>
      <c r="D636" s="15" t="s">
        <v>31</v>
      </c>
      <c r="E636" s="15" t="s">
        <v>17704</v>
      </c>
      <c r="F636" s="15" t="s">
        <v>13612</v>
      </c>
      <c r="G636" s="15" t="s">
        <v>1859</v>
      </c>
      <c r="H636" s="17">
        <v>42825</v>
      </c>
      <c r="I636" s="17">
        <v>42825</v>
      </c>
      <c r="J636" s="15" t="s">
        <v>1198</v>
      </c>
      <c r="K636" s="15" t="s">
        <v>36</v>
      </c>
      <c r="L636" s="22">
        <v>2479760</v>
      </c>
      <c r="M636" s="15" t="s">
        <v>37</v>
      </c>
      <c r="N636" s="15" t="s">
        <v>31</v>
      </c>
      <c r="O636" s="15" t="s">
        <v>31</v>
      </c>
      <c r="P636" s="19">
        <v>0</v>
      </c>
    </row>
    <row r="637" spans="1:16" ht="14.95" x14ac:dyDescent="0.25">
      <c r="A637" s="15" t="s">
        <v>29</v>
      </c>
      <c r="B637" s="15" t="s">
        <v>1876</v>
      </c>
      <c r="C637" s="16" t="s">
        <v>31</v>
      </c>
      <c r="D637" s="15" t="s">
        <v>31</v>
      </c>
      <c r="E637" s="15" t="s">
        <v>17704</v>
      </c>
      <c r="F637" s="15" t="s">
        <v>13612</v>
      </c>
      <c r="G637" s="15" t="s">
        <v>1859</v>
      </c>
      <c r="H637" s="17">
        <v>42825</v>
      </c>
      <c r="I637" s="17">
        <v>42825</v>
      </c>
      <c r="J637" s="15" t="s">
        <v>31</v>
      </c>
      <c r="K637" s="15" t="s">
        <v>36</v>
      </c>
      <c r="L637" s="22">
        <v>-4823546</v>
      </c>
      <c r="M637" s="15" t="s">
        <v>37</v>
      </c>
      <c r="N637" s="15" t="s">
        <v>31</v>
      </c>
      <c r="O637" s="15" t="s">
        <v>31</v>
      </c>
      <c r="P637" s="19">
        <v>0</v>
      </c>
    </row>
    <row r="638" spans="1:16" ht="14.95" x14ac:dyDescent="0.25">
      <c r="A638" s="15" t="s">
        <v>29</v>
      </c>
      <c r="B638" s="15" t="s">
        <v>1876</v>
      </c>
      <c r="C638" s="16" t="s">
        <v>31</v>
      </c>
      <c r="D638" s="15" t="s">
        <v>31</v>
      </c>
      <c r="E638" s="15" t="s">
        <v>17704</v>
      </c>
      <c r="F638" s="15" t="s">
        <v>13612</v>
      </c>
      <c r="G638" s="15" t="s">
        <v>1859</v>
      </c>
      <c r="H638" s="17">
        <v>42825</v>
      </c>
      <c r="I638" s="17">
        <v>42825</v>
      </c>
      <c r="J638" s="15" t="s">
        <v>1198</v>
      </c>
      <c r="K638" s="15" t="s">
        <v>36</v>
      </c>
      <c r="L638" s="22">
        <v>2730060</v>
      </c>
      <c r="M638" s="15" t="s">
        <v>37</v>
      </c>
      <c r="N638" s="15" t="s">
        <v>31</v>
      </c>
      <c r="O638" s="15" t="s">
        <v>31</v>
      </c>
      <c r="P638" s="19">
        <v>0</v>
      </c>
    </row>
    <row r="639" spans="1:16" ht="14.95" x14ac:dyDescent="0.25">
      <c r="A639" s="15" t="s">
        <v>29</v>
      </c>
      <c r="B639" s="15" t="s">
        <v>1876</v>
      </c>
      <c r="C639" s="16" t="s">
        <v>31</v>
      </c>
      <c r="D639" s="15" t="s">
        <v>31</v>
      </c>
      <c r="E639" s="15" t="s">
        <v>17704</v>
      </c>
      <c r="F639" s="15" t="s">
        <v>13612</v>
      </c>
      <c r="G639" s="15" t="s">
        <v>1859</v>
      </c>
      <c r="H639" s="17">
        <v>42825</v>
      </c>
      <c r="I639" s="17">
        <v>42825</v>
      </c>
      <c r="J639" s="15" t="s">
        <v>31</v>
      </c>
      <c r="K639" s="15" t="s">
        <v>36</v>
      </c>
      <c r="L639" s="22">
        <v>2766744</v>
      </c>
      <c r="M639" s="15" t="s">
        <v>37</v>
      </c>
      <c r="N639" s="15" t="s">
        <v>31</v>
      </c>
      <c r="O639" s="15" t="s">
        <v>31</v>
      </c>
      <c r="P639" s="19">
        <v>0</v>
      </c>
    </row>
    <row r="640" spans="1:16" ht="14.95" x14ac:dyDescent="0.25">
      <c r="A640" s="15" t="s">
        <v>29</v>
      </c>
      <c r="B640" s="15" t="s">
        <v>1876</v>
      </c>
      <c r="C640" s="16" t="s">
        <v>31</v>
      </c>
      <c r="D640" s="15" t="s">
        <v>31</v>
      </c>
      <c r="E640" s="15" t="s">
        <v>17704</v>
      </c>
      <c r="F640" s="15" t="s">
        <v>13612</v>
      </c>
      <c r="G640" s="15" t="s">
        <v>1859</v>
      </c>
      <c r="H640" s="17">
        <v>42825</v>
      </c>
      <c r="I640" s="17">
        <v>42825</v>
      </c>
      <c r="J640" s="15" t="s">
        <v>1198</v>
      </c>
      <c r="K640" s="15" t="s">
        <v>36</v>
      </c>
      <c r="L640" s="22">
        <v>3502838</v>
      </c>
      <c r="M640" s="15" t="s">
        <v>37</v>
      </c>
      <c r="N640" s="15" t="s">
        <v>31</v>
      </c>
      <c r="O640" s="15" t="s">
        <v>31</v>
      </c>
      <c r="P640" s="19">
        <v>0</v>
      </c>
    </row>
    <row r="641" spans="1:16" ht="14.95" x14ac:dyDescent="0.25">
      <c r="A641" s="15" t="s">
        <v>29</v>
      </c>
      <c r="B641" s="15" t="s">
        <v>1876</v>
      </c>
      <c r="C641" s="16" t="s">
        <v>31</v>
      </c>
      <c r="D641" s="15" t="s">
        <v>31</v>
      </c>
      <c r="E641" s="15" t="s">
        <v>17704</v>
      </c>
      <c r="F641" s="15" t="s">
        <v>13612</v>
      </c>
      <c r="G641" s="15" t="s">
        <v>1859</v>
      </c>
      <c r="H641" s="17">
        <v>42825</v>
      </c>
      <c r="I641" s="17">
        <v>42825</v>
      </c>
      <c r="J641" s="15" t="s">
        <v>31</v>
      </c>
      <c r="K641" s="15" t="s">
        <v>36</v>
      </c>
      <c r="L641" s="22">
        <v>201785</v>
      </c>
      <c r="M641" s="15" t="s">
        <v>37</v>
      </c>
      <c r="N641" s="15" t="s">
        <v>31</v>
      </c>
      <c r="O641" s="15" t="s">
        <v>31</v>
      </c>
      <c r="P641" s="19">
        <v>0</v>
      </c>
    </row>
    <row r="642" spans="1:16" ht="14.95" x14ac:dyDescent="0.25">
      <c r="A642" s="15" t="s">
        <v>29</v>
      </c>
      <c r="B642" s="15" t="s">
        <v>1876</v>
      </c>
      <c r="C642" s="16" t="s">
        <v>31</v>
      </c>
      <c r="D642" s="15" t="s">
        <v>31</v>
      </c>
      <c r="E642" s="15" t="s">
        <v>17704</v>
      </c>
      <c r="F642" s="15" t="s">
        <v>13612</v>
      </c>
      <c r="G642" s="15" t="s">
        <v>1859</v>
      </c>
      <c r="H642" s="17">
        <v>42825</v>
      </c>
      <c r="I642" s="17">
        <v>42825</v>
      </c>
      <c r="J642" s="15" t="s">
        <v>31</v>
      </c>
      <c r="K642" s="15" t="s">
        <v>36</v>
      </c>
      <c r="L642" s="22">
        <v>3908223</v>
      </c>
      <c r="M642" s="15" t="s">
        <v>37</v>
      </c>
      <c r="N642" s="15" t="s">
        <v>31</v>
      </c>
      <c r="O642" s="15" t="s">
        <v>31</v>
      </c>
      <c r="P642" s="19">
        <v>0</v>
      </c>
    </row>
    <row r="643" spans="1:16" ht="14.95" x14ac:dyDescent="0.25">
      <c r="A643" s="15" t="s">
        <v>29</v>
      </c>
      <c r="B643" s="15" t="s">
        <v>1876</v>
      </c>
      <c r="C643" s="16" t="s">
        <v>31</v>
      </c>
      <c r="D643" s="15" t="s">
        <v>31</v>
      </c>
      <c r="E643" s="15" t="s">
        <v>17705</v>
      </c>
      <c r="F643" s="15" t="s">
        <v>13612</v>
      </c>
      <c r="G643" s="15" t="s">
        <v>1859</v>
      </c>
      <c r="H643" s="17">
        <v>42825</v>
      </c>
      <c r="I643" s="17">
        <v>42825</v>
      </c>
      <c r="J643" s="15" t="s">
        <v>31</v>
      </c>
      <c r="K643" s="15" t="s">
        <v>36</v>
      </c>
      <c r="L643" s="22">
        <v>1989816</v>
      </c>
      <c r="M643" s="15" t="s">
        <v>37</v>
      </c>
      <c r="N643" s="15" t="s">
        <v>31</v>
      </c>
      <c r="O643" s="15" t="s">
        <v>31</v>
      </c>
      <c r="P643" s="19">
        <v>0</v>
      </c>
    </row>
    <row r="644" spans="1:16" ht="14.95" x14ac:dyDescent="0.25">
      <c r="A644" s="15" t="s">
        <v>29</v>
      </c>
      <c r="B644" s="15" t="s">
        <v>1876</v>
      </c>
      <c r="C644" s="16" t="s">
        <v>31</v>
      </c>
      <c r="D644" s="15" t="s">
        <v>31</v>
      </c>
      <c r="E644" s="15" t="s">
        <v>17705</v>
      </c>
      <c r="F644" s="15" t="s">
        <v>13612</v>
      </c>
      <c r="G644" s="15" t="s">
        <v>1859</v>
      </c>
      <c r="H644" s="17">
        <v>42825</v>
      </c>
      <c r="I644" s="17">
        <v>42825</v>
      </c>
      <c r="J644" s="15" t="s">
        <v>1198</v>
      </c>
      <c r="K644" s="15" t="s">
        <v>36</v>
      </c>
      <c r="L644" s="22">
        <v>1490550</v>
      </c>
      <c r="M644" s="15" t="s">
        <v>37</v>
      </c>
      <c r="N644" s="15" t="s">
        <v>31</v>
      </c>
      <c r="O644" s="15" t="s">
        <v>31</v>
      </c>
      <c r="P644" s="19">
        <v>0</v>
      </c>
    </row>
    <row r="645" spans="1:16" ht="14.95" x14ac:dyDescent="0.25">
      <c r="A645" s="15" t="s">
        <v>29</v>
      </c>
      <c r="B645" s="15" t="s">
        <v>1876</v>
      </c>
      <c r="C645" s="16" t="s">
        <v>31</v>
      </c>
      <c r="D645" s="15" t="s">
        <v>31</v>
      </c>
      <c r="E645" s="15" t="s">
        <v>17705</v>
      </c>
      <c r="F645" s="15" t="s">
        <v>13612</v>
      </c>
      <c r="G645" s="15" t="s">
        <v>1859</v>
      </c>
      <c r="H645" s="17">
        <v>42825</v>
      </c>
      <c r="I645" s="17">
        <v>42825</v>
      </c>
      <c r="J645" s="15" t="s">
        <v>1198</v>
      </c>
      <c r="K645" s="15" t="s">
        <v>36</v>
      </c>
      <c r="L645" s="22">
        <v>1055203</v>
      </c>
      <c r="M645" s="15" t="s">
        <v>37</v>
      </c>
      <c r="N645" s="15" t="s">
        <v>31</v>
      </c>
      <c r="O645" s="15" t="s">
        <v>31</v>
      </c>
      <c r="P645" s="19">
        <v>0</v>
      </c>
    </row>
    <row r="646" spans="1:16" ht="14.95" x14ac:dyDescent="0.25">
      <c r="A646" s="15" t="s">
        <v>29</v>
      </c>
      <c r="B646" s="15" t="s">
        <v>1876</v>
      </c>
      <c r="C646" s="16" t="s">
        <v>31</v>
      </c>
      <c r="D646" s="15" t="s">
        <v>31</v>
      </c>
      <c r="E646" s="15" t="s">
        <v>17705</v>
      </c>
      <c r="F646" s="15" t="s">
        <v>13612</v>
      </c>
      <c r="G646" s="15" t="s">
        <v>1859</v>
      </c>
      <c r="H646" s="17">
        <v>42825</v>
      </c>
      <c r="I646" s="17">
        <v>42825</v>
      </c>
      <c r="J646" s="15" t="s">
        <v>31</v>
      </c>
      <c r="K646" s="15" t="s">
        <v>36</v>
      </c>
      <c r="L646" s="22">
        <v>716433</v>
      </c>
      <c r="M646" s="15" t="s">
        <v>37</v>
      </c>
      <c r="N646" s="15" t="s">
        <v>31</v>
      </c>
      <c r="O646" s="15" t="s">
        <v>31</v>
      </c>
      <c r="P646" s="19">
        <v>0</v>
      </c>
    </row>
    <row r="647" spans="1:16" ht="14.95" x14ac:dyDescent="0.25">
      <c r="A647" s="15" t="s">
        <v>29</v>
      </c>
      <c r="B647" s="15" t="s">
        <v>1876</v>
      </c>
      <c r="C647" s="16" t="s">
        <v>31</v>
      </c>
      <c r="D647" s="15" t="s">
        <v>31</v>
      </c>
      <c r="E647" s="15" t="s">
        <v>17705</v>
      </c>
      <c r="F647" s="15" t="s">
        <v>13612</v>
      </c>
      <c r="G647" s="15" t="s">
        <v>1859</v>
      </c>
      <c r="H647" s="17">
        <v>42825</v>
      </c>
      <c r="I647" s="17">
        <v>42825</v>
      </c>
      <c r="J647" s="15" t="s">
        <v>31</v>
      </c>
      <c r="K647" s="15" t="s">
        <v>36</v>
      </c>
      <c r="L647" s="22">
        <v>1690911</v>
      </c>
      <c r="M647" s="15" t="s">
        <v>37</v>
      </c>
      <c r="N647" s="15" t="s">
        <v>31</v>
      </c>
      <c r="O647" s="15" t="s">
        <v>31</v>
      </c>
      <c r="P647" s="19">
        <v>0</v>
      </c>
    </row>
    <row r="648" spans="1:16" ht="14.95" x14ac:dyDescent="0.25">
      <c r="A648" s="15" t="s">
        <v>29</v>
      </c>
      <c r="B648" s="15" t="s">
        <v>1876</v>
      </c>
      <c r="C648" s="16" t="s">
        <v>31</v>
      </c>
      <c r="D648" s="15" t="s">
        <v>31</v>
      </c>
      <c r="E648" s="15" t="s">
        <v>17705</v>
      </c>
      <c r="F648" s="15" t="s">
        <v>13612</v>
      </c>
      <c r="G648" s="15" t="s">
        <v>1859</v>
      </c>
      <c r="H648" s="17">
        <v>42825</v>
      </c>
      <c r="I648" s="17">
        <v>42825</v>
      </c>
      <c r="J648" s="15" t="s">
        <v>31</v>
      </c>
      <c r="K648" s="15" t="s">
        <v>36</v>
      </c>
      <c r="L648" s="22">
        <v>507184</v>
      </c>
      <c r="M648" s="15" t="s">
        <v>37</v>
      </c>
      <c r="N648" s="15" t="s">
        <v>31</v>
      </c>
      <c r="O648" s="15" t="s">
        <v>31</v>
      </c>
      <c r="P648" s="19">
        <v>0</v>
      </c>
    </row>
    <row r="649" spans="1:16" ht="14.95" x14ac:dyDescent="0.25">
      <c r="A649" s="15" t="s">
        <v>29</v>
      </c>
      <c r="B649" s="15" t="s">
        <v>1876</v>
      </c>
      <c r="C649" s="16" t="s">
        <v>31</v>
      </c>
      <c r="D649" s="15" t="s">
        <v>31</v>
      </c>
      <c r="E649" s="15" t="s">
        <v>17705</v>
      </c>
      <c r="F649" s="15" t="s">
        <v>13612</v>
      </c>
      <c r="G649" s="15" t="s">
        <v>1859</v>
      </c>
      <c r="H649" s="17">
        <v>42825</v>
      </c>
      <c r="I649" s="17">
        <v>42825</v>
      </c>
      <c r="J649" s="15" t="s">
        <v>31</v>
      </c>
      <c r="K649" s="15" t="s">
        <v>36</v>
      </c>
      <c r="L649" s="22">
        <v>-1451511</v>
      </c>
      <c r="M649" s="15" t="s">
        <v>37</v>
      </c>
      <c r="N649" s="15" t="s">
        <v>31</v>
      </c>
      <c r="O649" s="15" t="s">
        <v>31</v>
      </c>
      <c r="P649" s="19">
        <v>0</v>
      </c>
    </row>
    <row r="650" spans="1:16" ht="14.95" x14ac:dyDescent="0.25">
      <c r="A650" s="15" t="s">
        <v>29</v>
      </c>
      <c r="B650" s="15" t="s">
        <v>1876</v>
      </c>
      <c r="C650" s="16" t="s">
        <v>31</v>
      </c>
      <c r="D650" s="15" t="s">
        <v>31</v>
      </c>
      <c r="E650" s="15" t="s">
        <v>17705</v>
      </c>
      <c r="F650" s="15" t="s">
        <v>13612</v>
      </c>
      <c r="G650" s="15" t="s">
        <v>1859</v>
      </c>
      <c r="H650" s="17">
        <v>42825</v>
      </c>
      <c r="I650" s="17">
        <v>42825</v>
      </c>
      <c r="J650" s="15" t="s">
        <v>31</v>
      </c>
      <c r="K650" s="15" t="s">
        <v>36</v>
      </c>
      <c r="L650" s="22">
        <v>1197044</v>
      </c>
      <c r="M650" s="15" t="s">
        <v>37</v>
      </c>
      <c r="N650" s="15" t="s">
        <v>31</v>
      </c>
      <c r="O650" s="15" t="s">
        <v>31</v>
      </c>
      <c r="P650" s="19">
        <v>0</v>
      </c>
    </row>
    <row r="651" spans="1:16" ht="14.95" x14ac:dyDescent="0.25">
      <c r="A651" s="15" t="s">
        <v>29</v>
      </c>
      <c r="B651" s="15" t="s">
        <v>1876</v>
      </c>
      <c r="C651" s="16" t="s">
        <v>31</v>
      </c>
      <c r="D651" s="15" t="s">
        <v>31</v>
      </c>
      <c r="E651" s="15" t="s">
        <v>17705</v>
      </c>
      <c r="F651" s="15" t="s">
        <v>13612</v>
      </c>
      <c r="G651" s="15" t="s">
        <v>1859</v>
      </c>
      <c r="H651" s="17">
        <v>42825</v>
      </c>
      <c r="I651" s="17">
        <v>42825</v>
      </c>
      <c r="J651" s="15" t="s">
        <v>31</v>
      </c>
      <c r="K651" s="15" t="s">
        <v>36</v>
      </c>
      <c r="L651" s="22">
        <v>2000427</v>
      </c>
      <c r="M651" s="15" t="s">
        <v>37</v>
      </c>
      <c r="N651" s="15" t="s">
        <v>31</v>
      </c>
      <c r="O651" s="15" t="s">
        <v>31</v>
      </c>
      <c r="P651" s="19">
        <v>0</v>
      </c>
    </row>
    <row r="652" spans="1:16" ht="14.95" x14ac:dyDescent="0.25">
      <c r="A652" s="15" t="s">
        <v>29</v>
      </c>
      <c r="B652" s="15" t="s">
        <v>1876</v>
      </c>
      <c r="C652" s="16" t="s">
        <v>31</v>
      </c>
      <c r="D652" s="15" t="s">
        <v>31</v>
      </c>
      <c r="E652" s="15" t="s">
        <v>17705</v>
      </c>
      <c r="F652" s="15" t="s">
        <v>13612</v>
      </c>
      <c r="G652" s="15" t="s">
        <v>1859</v>
      </c>
      <c r="H652" s="17">
        <v>42825</v>
      </c>
      <c r="I652" s="17">
        <v>42825</v>
      </c>
      <c r="J652" s="15" t="s">
        <v>31</v>
      </c>
      <c r="K652" s="15" t="s">
        <v>36</v>
      </c>
      <c r="L652" s="22">
        <v>1416160</v>
      </c>
      <c r="M652" s="15" t="s">
        <v>37</v>
      </c>
      <c r="N652" s="15" t="s">
        <v>31</v>
      </c>
      <c r="O652" s="15" t="s">
        <v>31</v>
      </c>
      <c r="P652" s="19">
        <v>0</v>
      </c>
    </row>
    <row r="653" spans="1:16" ht="14.95" x14ac:dyDescent="0.25">
      <c r="A653" s="15" t="s">
        <v>29</v>
      </c>
      <c r="B653" s="15" t="s">
        <v>1876</v>
      </c>
      <c r="C653" s="16" t="s">
        <v>31</v>
      </c>
      <c r="D653" s="15" t="s">
        <v>31</v>
      </c>
      <c r="E653" s="15" t="s">
        <v>17705</v>
      </c>
      <c r="F653" s="15" t="s">
        <v>13612</v>
      </c>
      <c r="G653" s="15" t="s">
        <v>1859</v>
      </c>
      <c r="H653" s="17">
        <v>42825</v>
      </c>
      <c r="I653" s="17">
        <v>42825</v>
      </c>
      <c r="J653" s="15" t="s">
        <v>31</v>
      </c>
      <c r="K653" s="15" t="s">
        <v>36</v>
      </c>
      <c r="L653" s="22">
        <v>2810757</v>
      </c>
      <c r="M653" s="15" t="s">
        <v>37</v>
      </c>
      <c r="N653" s="15" t="s">
        <v>31</v>
      </c>
      <c r="O653" s="15" t="s">
        <v>31</v>
      </c>
      <c r="P653" s="19">
        <v>0</v>
      </c>
    </row>
    <row r="654" spans="1:16" ht="14.95" x14ac:dyDescent="0.25">
      <c r="A654" s="15" t="s">
        <v>29</v>
      </c>
      <c r="B654" s="15" t="s">
        <v>1876</v>
      </c>
      <c r="C654" s="16" t="s">
        <v>31</v>
      </c>
      <c r="D654" s="15" t="s">
        <v>31</v>
      </c>
      <c r="E654" s="15" t="s">
        <v>17706</v>
      </c>
      <c r="F654" s="15" t="s">
        <v>13612</v>
      </c>
      <c r="G654" s="15" t="s">
        <v>1859</v>
      </c>
      <c r="H654" s="17">
        <v>42825</v>
      </c>
      <c r="I654" s="17">
        <v>42825</v>
      </c>
      <c r="J654" s="15" t="s">
        <v>1198</v>
      </c>
      <c r="K654" s="15" t="s">
        <v>36</v>
      </c>
      <c r="L654" s="22">
        <v>1240231</v>
      </c>
      <c r="M654" s="15" t="s">
        <v>37</v>
      </c>
      <c r="N654" s="15" t="s">
        <v>31</v>
      </c>
      <c r="O654" s="15" t="s">
        <v>31</v>
      </c>
      <c r="P654" s="19">
        <v>0</v>
      </c>
    </row>
    <row r="655" spans="1:16" ht="14.95" x14ac:dyDescent="0.25">
      <c r="A655" s="15" t="s">
        <v>29</v>
      </c>
      <c r="B655" s="15" t="s">
        <v>1876</v>
      </c>
      <c r="C655" s="16" t="s">
        <v>31</v>
      </c>
      <c r="D655" s="15" t="s">
        <v>31</v>
      </c>
      <c r="E655" s="15" t="s">
        <v>17706</v>
      </c>
      <c r="F655" s="15" t="s">
        <v>13612</v>
      </c>
      <c r="G655" s="15" t="s">
        <v>1859</v>
      </c>
      <c r="H655" s="17">
        <v>42825</v>
      </c>
      <c r="I655" s="17">
        <v>42825</v>
      </c>
      <c r="J655" s="15" t="s">
        <v>1198</v>
      </c>
      <c r="K655" s="15" t="s">
        <v>36</v>
      </c>
      <c r="L655" s="22">
        <v>1852078</v>
      </c>
      <c r="M655" s="15" t="s">
        <v>37</v>
      </c>
      <c r="N655" s="15" t="s">
        <v>31</v>
      </c>
      <c r="O655" s="15" t="s">
        <v>31</v>
      </c>
      <c r="P655" s="19">
        <v>0</v>
      </c>
    </row>
    <row r="656" spans="1:16" ht="14.95" x14ac:dyDescent="0.25">
      <c r="A656" s="15" t="s">
        <v>29</v>
      </c>
      <c r="B656" s="15" t="s">
        <v>1876</v>
      </c>
      <c r="C656" s="16" t="s">
        <v>31</v>
      </c>
      <c r="D656" s="15" t="s">
        <v>31</v>
      </c>
      <c r="E656" s="15" t="s">
        <v>17706</v>
      </c>
      <c r="F656" s="15" t="s">
        <v>13612</v>
      </c>
      <c r="G656" s="15" t="s">
        <v>1859</v>
      </c>
      <c r="H656" s="17">
        <v>42825</v>
      </c>
      <c r="I656" s="17">
        <v>42825</v>
      </c>
      <c r="J656" s="15" t="s">
        <v>1198</v>
      </c>
      <c r="K656" s="15" t="s">
        <v>36</v>
      </c>
      <c r="L656" s="22">
        <v>829197</v>
      </c>
      <c r="M656" s="15" t="s">
        <v>37</v>
      </c>
      <c r="N656" s="15" t="s">
        <v>31</v>
      </c>
      <c r="O656" s="15" t="s">
        <v>31</v>
      </c>
      <c r="P656" s="19">
        <v>0</v>
      </c>
    </row>
    <row r="657" spans="1:16" ht="14.95" x14ac:dyDescent="0.25">
      <c r="A657" s="15" t="s">
        <v>29</v>
      </c>
      <c r="B657" s="15" t="s">
        <v>1876</v>
      </c>
      <c r="C657" s="16" t="s">
        <v>31</v>
      </c>
      <c r="D657" s="15" t="s">
        <v>31</v>
      </c>
      <c r="E657" s="15" t="s">
        <v>17706</v>
      </c>
      <c r="F657" s="15" t="s">
        <v>13612</v>
      </c>
      <c r="G657" s="15" t="s">
        <v>1859</v>
      </c>
      <c r="H657" s="17">
        <v>42825</v>
      </c>
      <c r="I657" s="17">
        <v>42825</v>
      </c>
      <c r="J657" s="15" t="s">
        <v>1198</v>
      </c>
      <c r="K657" s="15" t="s">
        <v>36</v>
      </c>
      <c r="L657" s="22">
        <v>1282491</v>
      </c>
      <c r="M657" s="15" t="s">
        <v>37</v>
      </c>
      <c r="N657" s="15" t="s">
        <v>31</v>
      </c>
      <c r="O657" s="15" t="s">
        <v>31</v>
      </c>
      <c r="P657" s="19">
        <v>0</v>
      </c>
    </row>
    <row r="658" spans="1:16" ht="14.95" x14ac:dyDescent="0.25">
      <c r="A658" s="15" t="s">
        <v>29</v>
      </c>
      <c r="B658" s="15" t="s">
        <v>1876</v>
      </c>
      <c r="C658" s="16" t="s">
        <v>31</v>
      </c>
      <c r="D658" s="15" t="s">
        <v>31</v>
      </c>
      <c r="E658" s="15" t="s">
        <v>17706</v>
      </c>
      <c r="F658" s="15" t="s">
        <v>13612</v>
      </c>
      <c r="G658" s="15" t="s">
        <v>1859</v>
      </c>
      <c r="H658" s="17">
        <v>42825</v>
      </c>
      <c r="I658" s="17">
        <v>42825</v>
      </c>
      <c r="J658" s="15" t="s">
        <v>1198</v>
      </c>
      <c r="K658" s="15" t="s">
        <v>36</v>
      </c>
      <c r="L658" s="22">
        <v>1023854</v>
      </c>
      <c r="M658" s="15" t="s">
        <v>37</v>
      </c>
      <c r="N658" s="15" t="s">
        <v>31</v>
      </c>
      <c r="O658" s="15" t="s">
        <v>31</v>
      </c>
      <c r="P658" s="19">
        <v>0</v>
      </c>
    </row>
    <row r="659" spans="1:16" ht="14.95" x14ac:dyDescent="0.25">
      <c r="A659" s="15" t="s">
        <v>29</v>
      </c>
      <c r="B659" s="15" t="s">
        <v>1876</v>
      </c>
      <c r="C659" s="16" t="s">
        <v>31</v>
      </c>
      <c r="D659" s="15" t="s">
        <v>31</v>
      </c>
      <c r="E659" s="15" t="s">
        <v>17706</v>
      </c>
      <c r="F659" s="15" t="s">
        <v>13612</v>
      </c>
      <c r="G659" s="15" t="s">
        <v>1859</v>
      </c>
      <c r="H659" s="17">
        <v>42825</v>
      </c>
      <c r="I659" s="17">
        <v>42825</v>
      </c>
      <c r="J659" s="15" t="s">
        <v>1198</v>
      </c>
      <c r="K659" s="15" t="s">
        <v>36</v>
      </c>
      <c r="L659" s="22">
        <v>661975</v>
      </c>
      <c r="M659" s="15" t="s">
        <v>37</v>
      </c>
      <c r="N659" s="15" t="s">
        <v>31</v>
      </c>
      <c r="O659" s="15" t="s">
        <v>31</v>
      </c>
      <c r="P659" s="19">
        <v>0</v>
      </c>
    </row>
    <row r="660" spans="1:16" ht="14.95" x14ac:dyDescent="0.25">
      <c r="A660" s="15" t="s">
        <v>29</v>
      </c>
      <c r="B660" s="15" t="s">
        <v>1876</v>
      </c>
      <c r="C660" s="16" t="s">
        <v>31</v>
      </c>
      <c r="D660" s="15" t="s">
        <v>31</v>
      </c>
      <c r="E660" s="15" t="s">
        <v>17706</v>
      </c>
      <c r="F660" s="15" t="s">
        <v>13612</v>
      </c>
      <c r="G660" s="15" t="s">
        <v>1859</v>
      </c>
      <c r="H660" s="17">
        <v>42825</v>
      </c>
      <c r="I660" s="17">
        <v>42825</v>
      </c>
      <c r="J660" s="15" t="s">
        <v>1198</v>
      </c>
      <c r="K660" s="15" t="s">
        <v>36</v>
      </c>
      <c r="L660" s="22">
        <v>1168722</v>
      </c>
      <c r="M660" s="15" t="s">
        <v>37</v>
      </c>
      <c r="N660" s="15" t="s">
        <v>31</v>
      </c>
      <c r="O660" s="15" t="s">
        <v>31</v>
      </c>
      <c r="P660" s="19">
        <v>0</v>
      </c>
    </row>
    <row r="661" spans="1:16" ht="14.95" x14ac:dyDescent="0.25">
      <c r="A661" s="15" t="s">
        <v>29</v>
      </c>
      <c r="B661" s="15" t="s">
        <v>1876</v>
      </c>
      <c r="C661" s="16" t="s">
        <v>31</v>
      </c>
      <c r="D661" s="15" t="s">
        <v>31</v>
      </c>
      <c r="E661" s="15" t="s">
        <v>17706</v>
      </c>
      <c r="F661" s="15" t="s">
        <v>13612</v>
      </c>
      <c r="G661" s="15" t="s">
        <v>1859</v>
      </c>
      <c r="H661" s="17">
        <v>42825</v>
      </c>
      <c r="I661" s="17">
        <v>42825</v>
      </c>
      <c r="J661" s="15" t="s">
        <v>1198</v>
      </c>
      <c r="K661" s="15" t="s">
        <v>36</v>
      </c>
      <c r="L661" s="22">
        <v>1650903</v>
      </c>
      <c r="M661" s="15" t="s">
        <v>37</v>
      </c>
      <c r="N661" s="15" t="s">
        <v>31</v>
      </c>
      <c r="O661" s="15" t="s">
        <v>31</v>
      </c>
      <c r="P661" s="19">
        <v>0</v>
      </c>
    </row>
    <row r="662" spans="1:16" ht="14.95" x14ac:dyDescent="0.25">
      <c r="A662" s="15" t="s">
        <v>29</v>
      </c>
      <c r="B662" s="15" t="s">
        <v>1876</v>
      </c>
      <c r="C662" s="16" t="s">
        <v>31</v>
      </c>
      <c r="D662" s="15" t="s">
        <v>31</v>
      </c>
      <c r="E662" s="15" t="s">
        <v>17706</v>
      </c>
      <c r="F662" s="15" t="s">
        <v>13612</v>
      </c>
      <c r="G662" s="15" t="s">
        <v>1859</v>
      </c>
      <c r="H662" s="17">
        <v>42825</v>
      </c>
      <c r="I662" s="17">
        <v>42825</v>
      </c>
      <c r="J662" s="15" t="s">
        <v>35</v>
      </c>
      <c r="K662" s="15" t="s">
        <v>36</v>
      </c>
      <c r="L662" s="22">
        <v>-27354431</v>
      </c>
      <c r="M662" s="15" t="s">
        <v>37</v>
      </c>
      <c r="N662" s="15" t="s">
        <v>31</v>
      </c>
      <c r="O662" s="15" t="s">
        <v>31</v>
      </c>
      <c r="P662" s="19">
        <v>0</v>
      </c>
    </row>
    <row r="663" spans="1:16" ht="14.95" x14ac:dyDescent="0.25">
      <c r="A663" s="15" t="s">
        <v>29</v>
      </c>
      <c r="B663" s="15" t="s">
        <v>1876</v>
      </c>
      <c r="C663" s="16" t="s">
        <v>31</v>
      </c>
      <c r="D663" s="15" t="s">
        <v>31</v>
      </c>
      <c r="E663" s="15" t="s">
        <v>17706</v>
      </c>
      <c r="F663" s="15" t="s">
        <v>13612</v>
      </c>
      <c r="G663" s="15" t="s">
        <v>1859</v>
      </c>
      <c r="H663" s="17">
        <v>42825</v>
      </c>
      <c r="I663" s="17">
        <v>42825</v>
      </c>
      <c r="J663" s="15" t="s">
        <v>31</v>
      </c>
      <c r="K663" s="15" t="s">
        <v>36</v>
      </c>
      <c r="L663" s="22">
        <v>1168388</v>
      </c>
      <c r="M663" s="15" t="s">
        <v>37</v>
      </c>
      <c r="N663" s="15" t="s">
        <v>31</v>
      </c>
      <c r="O663" s="15" t="s">
        <v>31</v>
      </c>
      <c r="P663" s="19">
        <v>0</v>
      </c>
    </row>
    <row r="664" spans="1:16" ht="14.95" x14ac:dyDescent="0.25">
      <c r="A664" s="15" t="s">
        <v>29</v>
      </c>
      <c r="B664" s="15" t="s">
        <v>1876</v>
      </c>
      <c r="C664" s="16" t="s">
        <v>31</v>
      </c>
      <c r="D664" s="15" t="s">
        <v>31</v>
      </c>
      <c r="E664" s="15" t="s">
        <v>17706</v>
      </c>
      <c r="F664" s="15" t="s">
        <v>13612</v>
      </c>
      <c r="G664" s="15" t="s">
        <v>1859</v>
      </c>
      <c r="H664" s="17">
        <v>42825</v>
      </c>
      <c r="I664" s="17">
        <v>42825</v>
      </c>
      <c r="J664" s="15" t="s">
        <v>31</v>
      </c>
      <c r="K664" s="15" t="s">
        <v>36</v>
      </c>
      <c r="L664" s="22">
        <v>1971119</v>
      </c>
      <c r="M664" s="15" t="s">
        <v>37</v>
      </c>
      <c r="N664" s="15" t="s">
        <v>31</v>
      </c>
      <c r="O664" s="15" t="s">
        <v>31</v>
      </c>
      <c r="P664" s="19">
        <v>0</v>
      </c>
    </row>
    <row r="665" spans="1:16" ht="14.95" x14ac:dyDescent="0.25">
      <c r="A665" s="15" t="s">
        <v>29</v>
      </c>
      <c r="B665" s="15" t="s">
        <v>1876</v>
      </c>
      <c r="C665" s="16" t="s">
        <v>31</v>
      </c>
      <c r="D665" s="15" t="s">
        <v>31</v>
      </c>
      <c r="E665" s="15" t="s">
        <v>17706</v>
      </c>
      <c r="F665" s="15" t="s">
        <v>13612</v>
      </c>
      <c r="G665" s="15" t="s">
        <v>1859</v>
      </c>
      <c r="H665" s="17">
        <v>42825</v>
      </c>
      <c r="I665" s="17">
        <v>42825</v>
      </c>
      <c r="J665" s="15" t="s">
        <v>31</v>
      </c>
      <c r="K665" s="15" t="s">
        <v>36</v>
      </c>
      <c r="L665" s="22">
        <v>1395412</v>
      </c>
      <c r="M665" s="15" t="s">
        <v>37</v>
      </c>
      <c r="N665" s="15" t="s">
        <v>31</v>
      </c>
      <c r="O665" s="15" t="s">
        <v>31</v>
      </c>
      <c r="P665" s="19">
        <v>0</v>
      </c>
    </row>
    <row r="666" spans="1:16" ht="14.95" x14ac:dyDescent="0.25">
      <c r="A666" s="15" t="s">
        <v>29</v>
      </c>
      <c r="B666" s="15" t="s">
        <v>1876</v>
      </c>
      <c r="C666" s="16" t="s">
        <v>31</v>
      </c>
      <c r="D666" s="15" t="s">
        <v>31</v>
      </c>
      <c r="E666" s="15" t="s">
        <v>17706</v>
      </c>
      <c r="F666" s="15" t="s">
        <v>13612</v>
      </c>
      <c r="G666" s="15" t="s">
        <v>1859</v>
      </c>
      <c r="H666" s="17">
        <v>42825</v>
      </c>
      <c r="I666" s="17">
        <v>42825</v>
      </c>
      <c r="J666" s="15" t="s">
        <v>1198</v>
      </c>
      <c r="K666" s="15" t="s">
        <v>36</v>
      </c>
      <c r="L666" s="22">
        <v>2821916</v>
      </c>
      <c r="M666" s="15" t="s">
        <v>37</v>
      </c>
      <c r="N666" s="15" t="s">
        <v>31</v>
      </c>
      <c r="O666" s="15" t="s">
        <v>31</v>
      </c>
      <c r="P666" s="19">
        <v>0</v>
      </c>
    </row>
    <row r="667" spans="1:16" ht="14.95" x14ac:dyDescent="0.25">
      <c r="A667" s="15" t="s">
        <v>29</v>
      </c>
      <c r="B667" s="15" t="s">
        <v>1876</v>
      </c>
      <c r="C667" s="16" t="s">
        <v>31</v>
      </c>
      <c r="D667" s="15" t="s">
        <v>31</v>
      </c>
      <c r="E667" s="15" t="s">
        <v>17706</v>
      </c>
      <c r="F667" s="15" t="s">
        <v>13612</v>
      </c>
      <c r="G667" s="15" t="s">
        <v>1859</v>
      </c>
      <c r="H667" s="17">
        <v>42825</v>
      </c>
      <c r="I667" s="17">
        <v>42825</v>
      </c>
      <c r="J667" s="15" t="s">
        <v>1198</v>
      </c>
      <c r="K667" s="15" t="s">
        <v>36</v>
      </c>
      <c r="L667" s="22">
        <v>1997716</v>
      </c>
      <c r="M667" s="15" t="s">
        <v>37</v>
      </c>
      <c r="N667" s="15" t="s">
        <v>31</v>
      </c>
      <c r="O667" s="15" t="s">
        <v>31</v>
      </c>
      <c r="P667" s="19">
        <v>0</v>
      </c>
    </row>
    <row r="668" spans="1:16" ht="14.95" x14ac:dyDescent="0.25">
      <c r="A668" s="15" t="s">
        <v>29</v>
      </c>
      <c r="B668" s="15" t="s">
        <v>1876</v>
      </c>
      <c r="C668" s="16" t="s">
        <v>31</v>
      </c>
      <c r="D668" s="15" t="s">
        <v>31</v>
      </c>
      <c r="E668" s="15" t="s">
        <v>17706</v>
      </c>
      <c r="F668" s="15" t="s">
        <v>13612</v>
      </c>
      <c r="G668" s="15" t="s">
        <v>1859</v>
      </c>
      <c r="H668" s="17">
        <v>42825</v>
      </c>
      <c r="I668" s="17">
        <v>42825</v>
      </c>
      <c r="J668" s="15" t="s">
        <v>1198</v>
      </c>
      <c r="K668" s="15" t="s">
        <v>36</v>
      </c>
      <c r="L668" s="22">
        <v>1604160</v>
      </c>
      <c r="M668" s="15" t="s">
        <v>37</v>
      </c>
      <c r="N668" s="15" t="s">
        <v>31</v>
      </c>
      <c r="O668" s="15" t="s">
        <v>31</v>
      </c>
      <c r="P668" s="19">
        <v>0</v>
      </c>
    </row>
    <row r="669" spans="1:16" ht="14.95" x14ac:dyDescent="0.25">
      <c r="A669" s="15" t="s">
        <v>29</v>
      </c>
      <c r="B669" s="15" t="s">
        <v>1876</v>
      </c>
      <c r="C669" s="16" t="s">
        <v>31</v>
      </c>
      <c r="D669" s="15" t="s">
        <v>31</v>
      </c>
      <c r="E669" s="15" t="s">
        <v>17706</v>
      </c>
      <c r="F669" s="15" t="s">
        <v>13612</v>
      </c>
      <c r="G669" s="15" t="s">
        <v>1859</v>
      </c>
      <c r="H669" s="17">
        <v>42825</v>
      </c>
      <c r="I669" s="17">
        <v>42825</v>
      </c>
      <c r="J669" s="15" t="s">
        <v>1198</v>
      </c>
      <c r="K669" s="15" t="s">
        <v>36</v>
      </c>
      <c r="L669" s="22">
        <v>1074214</v>
      </c>
      <c r="M669" s="15" t="s">
        <v>37</v>
      </c>
      <c r="N669" s="15" t="s">
        <v>31</v>
      </c>
      <c r="O669" s="15" t="s">
        <v>31</v>
      </c>
      <c r="P669" s="19">
        <v>0</v>
      </c>
    </row>
    <row r="670" spans="1:16" ht="14.95" x14ac:dyDescent="0.25">
      <c r="A670" s="15" t="s">
        <v>29</v>
      </c>
      <c r="B670" s="15" t="s">
        <v>1876</v>
      </c>
      <c r="C670" s="16" t="s">
        <v>31</v>
      </c>
      <c r="D670" s="15" t="s">
        <v>31</v>
      </c>
      <c r="E670" s="15" t="s">
        <v>17706</v>
      </c>
      <c r="F670" s="15" t="s">
        <v>13612</v>
      </c>
      <c r="G670" s="15" t="s">
        <v>1859</v>
      </c>
      <c r="H670" s="17">
        <v>42825</v>
      </c>
      <c r="I670" s="17">
        <v>42825</v>
      </c>
      <c r="J670" s="15" t="s">
        <v>1198</v>
      </c>
      <c r="K670" s="15" t="s">
        <v>36</v>
      </c>
      <c r="L670" s="22">
        <v>1326243</v>
      </c>
      <c r="M670" s="15" t="s">
        <v>37</v>
      </c>
      <c r="N670" s="15" t="s">
        <v>31</v>
      </c>
      <c r="O670" s="15" t="s">
        <v>31</v>
      </c>
      <c r="P670" s="19">
        <v>0</v>
      </c>
    </row>
    <row r="671" spans="1:16" ht="14.95" x14ac:dyDescent="0.25">
      <c r="A671" s="15" t="s">
        <v>29</v>
      </c>
      <c r="B671" s="15" t="s">
        <v>1876</v>
      </c>
      <c r="C671" s="16" t="s">
        <v>31</v>
      </c>
      <c r="D671" s="15" t="s">
        <v>31</v>
      </c>
      <c r="E671" s="15" t="s">
        <v>17706</v>
      </c>
      <c r="F671" s="15" t="s">
        <v>13612</v>
      </c>
      <c r="G671" s="15" t="s">
        <v>1859</v>
      </c>
      <c r="H671" s="17">
        <v>42825</v>
      </c>
      <c r="I671" s="17">
        <v>42825</v>
      </c>
      <c r="J671" s="15" t="s">
        <v>31</v>
      </c>
      <c r="K671" s="15" t="s">
        <v>36</v>
      </c>
      <c r="L671" s="22">
        <v>2143158</v>
      </c>
      <c r="M671" s="15" t="s">
        <v>37</v>
      </c>
      <c r="N671" s="15" t="s">
        <v>31</v>
      </c>
      <c r="O671" s="15" t="s">
        <v>31</v>
      </c>
      <c r="P671" s="19">
        <v>0</v>
      </c>
    </row>
    <row r="672" spans="1:16" ht="14.95" x14ac:dyDescent="0.25">
      <c r="A672" s="15" t="s">
        <v>29</v>
      </c>
      <c r="B672" s="15" t="s">
        <v>1876</v>
      </c>
      <c r="C672" s="16" t="s">
        <v>31</v>
      </c>
      <c r="D672" s="15" t="s">
        <v>31</v>
      </c>
      <c r="E672" s="15" t="s">
        <v>17706</v>
      </c>
      <c r="F672" s="15" t="s">
        <v>13612</v>
      </c>
      <c r="G672" s="15" t="s">
        <v>1859</v>
      </c>
      <c r="H672" s="17">
        <v>42825</v>
      </c>
      <c r="I672" s="17">
        <v>42825</v>
      </c>
      <c r="J672" s="15" t="s">
        <v>1198</v>
      </c>
      <c r="K672" s="15" t="s">
        <v>36</v>
      </c>
      <c r="L672" s="22">
        <v>938885</v>
      </c>
      <c r="M672" s="15" t="s">
        <v>37</v>
      </c>
      <c r="N672" s="15" t="s">
        <v>31</v>
      </c>
      <c r="O672" s="15" t="s">
        <v>31</v>
      </c>
      <c r="P672" s="19">
        <v>0</v>
      </c>
    </row>
    <row r="673" spans="1:16" ht="14.95" x14ac:dyDescent="0.25">
      <c r="A673" s="15" t="s">
        <v>29</v>
      </c>
      <c r="B673" s="15" t="s">
        <v>1876</v>
      </c>
      <c r="C673" s="16" t="s">
        <v>31</v>
      </c>
      <c r="D673" s="15" t="s">
        <v>31</v>
      </c>
      <c r="E673" s="15" t="s">
        <v>17706</v>
      </c>
      <c r="F673" s="15" t="s">
        <v>13612</v>
      </c>
      <c r="G673" s="15" t="s">
        <v>1859</v>
      </c>
      <c r="H673" s="17">
        <v>42825</v>
      </c>
      <c r="I673" s="17">
        <v>42825</v>
      </c>
      <c r="J673" s="15" t="s">
        <v>1198</v>
      </c>
      <c r="K673" s="15" t="s">
        <v>36</v>
      </c>
      <c r="L673" s="22">
        <v>875069</v>
      </c>
      <c r="M673" s="15" t="s">
        <v>37</v>
      </c>
      <c r="N673" s="15" t="s">
        <v>31</v>
      </c>
      <c r="O673" s="15" t="s">
        <v>31</v>
      </c>
      <c r="P673" s="19">
        <v>0</v>
      </c>
    </row>
    <row r="674" spans="1:16" ht="14.95" x14ac:dyDescent="0.25">
      <c r="A674" s="15" t="s">
        <v>29</v>
      </c>
      <c r="B674" s="15" t="s">
        <v>1876</v>
      </c>
      <c r="C674" s="16" t="s">
        <v>31</v>
      </c>
      <c r="D674" s="15" t="s">
        <v>31</v>
      </c>
      <c r="E674" s="15" t="s">
        <v>17706</v>
      </c>
      <c r="F674" s="15" t="s">
        <v>13612</v>
      </c>
      <c r="G674" s="15" t="s">
        <v>1859</v>
      </c>
      <c r="H674" s="17">
        <v>42825</v>
      </c>
      <c r="I674" s="17">
        <v>42825</v>
      </c>
      <c r="J674" s="15" t="s">
        <v>1198</v>
      </c>
      <c r="K674" s="15" t="s">
        <v>36</v>
      </c>
      <c r="L674" s="22">
        <v>546918</v>
      </c>
      <c r="M674" s="15" t="s">
        <v>37</v>
      </c>
      <c r="N674" s="15" t="s">
        <v>31</v>
      </c>
      <c r="O674" s="15" t="s">
        <v>31</v>
      </c>
      <c r="P674" s="19">
        <v>0</v>
      </c>
    </row>
    <row r="675" spans="1:16" ht="14.95" x14ac:dyDescent="0.25">
      <c r="A675" s="15" t="s">
        <v>29</v>
      </c>
      <c r="B675" s="15" t="s">
        <v>1876</v>
      </c>
      <c r="C675" s="16" t="s">
        <v>31</v>
      </c>
      <c r="D675" s="15" t="s">
        <v>31</v>
      </c>
      <c r="E675" s="15" t="s">
        <v>17706</v>
      </c>
      <c r="F675" s="15" t="s">
        <v>13612</v>
      </c>
      <c r="G675" s="15" t="s">
        <v>1859</v>
      </c>
      <c r="H675" s="17">
        <v>42825</v>
      </c>
      <c r="I675" s="17">
        <v>42825</v>
      </c>
      <c r="J675" s="15" t="s">
        <v>1198</v>
      </c>
      <c r="K675" s="15" t="s">
        <v>36</v>
      </c>
      <c r="L675" s="22">
        <v>458892</v>
      </c>
      <c r="M675" s="15" t="s">
        <v>37</v>
      </c>
      <c r="N675" s="15" t="s">
        <v>31</v>
      </c>
      <c r="O675" s="15" t="s">
        <v>31</v>
      </c>
      <c r="P675" s="19">
        <v>0</v>
      </c>
    </row>
    <row r="676" spans="1:16" ht="14.95" x14ac:dyDescent="0.25">
      <c r="A676" s="15" t="s">
        <v>29</v>
      </c>
      <c r="B676" s="15" t="s">
        <v>1876</v>
      </c>
      <c r="C676" s="16" t="s">
        <v>31</v>
      </c>
      <c r="D676" s="15" t="s">
        <v>31</v>
      </c>
      <c r="E676" s="15" t="s">
        <v>17706</v>
      </c>
      <c r="F676" s="15" t="s">
        <v>13612</v>
      </c>
      <c r="G676" s="15" t="s">
        <v>1859</v>
      </c>
      <c r="H676" s="17">
        <v>42825</v>
      </c>
      <c r="I676" s="17">
        <v>42825</v>
      </c>
      <c r="J676" s="15" t="s">
        <v>1198</v>
      </c>
      <c r="K676" s="15" t="s">
        <v>36</v>
      </c>
      <c r="L676" s="22">
        <v>324863</v>
      </c>
      <c r="M676" s="15" t="s">
        <v>37</v>
      </c>
      <c r="N676" s="15" t="s">
        <v>31</v>
      </c>
      <c r="O676" s="15" t="s">
        <v>31</v>
      </c>
      <c r="P676" s="19">
        <v>0</v>
      </c>
    </row>
    <row r="677" spans="1:16" ht="14.95" x14ac:dyDescent="0.25">
      <c r="A677" s="15" t="s">
        <v>29</v>
      </c>
      <c r="B677" s="15" t="s">
        <v>1876</v>
      </c>
      <c r="C677" s="16" t="s">
        <v>31</v>
      </c>
      <c r="D677" s="15" t="s">
        <v>31</v>
      </c>
      <c r="E677" s="15" t="s">
        <v>17706</v>
      </c>
      <c r="F677" s="15" t="s">
        <v>13612</v>
      </c>
      <c r="G677" s="15" t="s">
        <v>1859</v>
      </c>
      <c r="H677" s="17">
        <v>42825</v>
      </c>
      <c r="I677" s="17">
        <v>42825</v>
      </c>
      <c r="J677" s="15" t="s">
        <v>31</v>
      </c>
      <c r="K677" s="15" t="s">
        <v>36</v>
      </c>
      <c r="L677" s="22">
        <v>1517203</v>
      </c>
      <c r="M677" s="15" t="s">
        <v>37</v>
      </c>
      <c r="N677" s="15" t="s">
        <v>31</v>
      </c>
      <c r="O677" s="15" t="s">
        <v>31</v>
      </c>
      <c r="P677" s="19">
        <v>0</v>
      </c>
    </row>
    <row r="678" spans="1:16" ht="14.95" x14ac:dyDescent="0.25">
      <c r="A678" s="15" t="s">
        <v>29</v>
      </c>
      <c r="B678" s="15" t="s">
        <v>1876</v>
      </c>
      <c r="C678" s="16" t="s">
        <v>31</v>
      </c>
      <c r="D678" s="15" t="s">
        <v>31</v>
      </c>
      <c r="E678" s="15" t="s">
        <v>17706</v>
      </c>
      <c r="F678" s="15" t="s">
        <v>13612</v>
      </c>
      <c r="G678" s="15" t="s">
        <v>1859</v>
      </c>
      <c r="H678" s="17">
        <v>42825</v>
      </c>
      <c r="I678" s="17">
        <v>42825</v>
      </c>
      <c r="J678" s="15" t="s">
        <v>31</v>
      </c>
      <c r="K678" s="15" t="s">
        <v>36</v>
      </c>
      <c r="L678" s="22">
        <v>1650432</v>
      </c>
      <c r="M678" s="15" t="s">
        <v>37</v>
      </c>
      <c r="N678" s="15" t="s">
        <v>31</v>
      </c>
      <c r="O678" s="15" t="s">
        <v>31</v>
      </c>
      <c r="P678" s="19">
        <v>0</v>
      </c>
    </row>
    <row r="679" spans="1:16" ht="14.95" x14ac:dyDescent="0.25">
      <c r="A679" s="15" t="s">
        <v>29</v>
      </c>
      <c r="B679" s="15" t="s">
        <v>1876</v>
      </c>
      <c r="C679" s="16" t="s">
        <v>31</v>
      </c>
      <c r="D679" s="15" t="s">
        <v>31</v>
      </c>
      <c r="E679" s="15" t="s">
        <v>17706</v>
      </c>
      <c r="F679" s="15" t="s">
        <v>13612</v>
      </c>
      <c r="G679" s="15" t="s">
        <v>1859</v>
      </c>
      <c r="H679" s="17">
        <v>42825</v>
      </c>
      <c r="I679" s="17">
        <v>42825</v>
      </c>
      <c r="J679" s="15" t="s">
        <v>1198</v>
      </c>
      <c r="K679" s="15" t="s">
        <v>36</v>
      </c>
      <c r="L679" s="22">
        <v>1187294</v>
      </c>
      <c r="M679" s="15" t="s">
        <v>37</v>
      </c>
      <c r="N679" s="15" t="s">
        <v>31</v>
      </c>
      <c r="O679" s="15" t="s">
        <v>31</v>
      </c>
      <c r="P679" s="19">
        <v>0</v>
      </c>
    </row>
    <row r="680" spans="1:16" ht="14.95" x14ac:dyDescent="0.25">
      <c r="A680" s="15" t="s">
        <v>29</v>
      </c>
      <c r="B680" s="15" t="s">
        <v>1876</v>
      </c>
      <c r="C680" s="16" t="s">
        <v>31</v>
      </c>
      <c r="D680" s="15" t="s">
        <v>31</v>
      </c>
      <c r="E680" s="15" t="s">
        <v>17706</v>
      </c>
      <c r="F680" s="15" t="s">
        <v>13612</v>
      </c>
      <c r="G680" s="15" t="s">
        <v>1859</v>
      </c>
      <c r="H680" s="17">
        <v>42825</v>
      </c>
      <c r="I680" s="17">
        <v>42825</v>
      </c>
      <c r="J680" s="15" t="s">
        <v>1198</v>
      </c>
      <c r="K680" s="15" t="s">
        <v>36</v>
      </c>
      <c r="L680" s="22">
        <v>840519</v>
      </c>
      <c r="M680" s="15" t="s">
        <v>37</v>
      </c>
      <c r="N680" s="15" t="s">
        <v>31</v>
      </c>
      <c r="O680" s="15" t="s">
        <v>31</v>
      </c>
      <c r="P680" s="19">
        <v>0</v>
      </c>
    </row>
    <row r="681" spans="1:16" ht="14.95" x14ac:dyDescent="0.25">
      <c r="A681" s="15" t="s">
        <v>29</v>
      </c>
      <c r="B681" s="15" t="s">
        <v>1876</v>
      </c>
      <c r="C681" s="16" t="s">
        <v>31</v>
      </c>
      <c r="D681" s="15" t="s">
        <v>31</v>
      </c>
      <c r="E681" s="15" t="s">
        <v>17706</v>
      </c>
      <c r="F681" s="15" t="s">
        <v>13612</v>
      </c>
      <c r="G681" s="15" t="s">
        <v>1859</v>
      </c>
      <c r="H681" s="17">
        <v>42825</v>
      </c>
      <c r="I681" s="17">
        <v>42825</v>
      </c>
      <c r="J681" s="15" t="s">
        <v>31</v>
      </c>
      <c r="K681" s="15" t="s">
        <v>36</v>
      </c>
      <c r="L681" s="22">
        <v>560369</v>
      </c>
      <c r="M681" s="15" t="s">
        <v>37</v>
      </c>
      <c r="N681" s="15" t="s">
        <v>31</v>
      </c>
      <c r="O681" s="15" t="s">
        <v>31</v>
      </c>
      <c r="P681" s="19">
        <v>0</v>
      </c>
    </row>
    <row r="682" spans="1:16" ht="14.95" x14ac:dyDescent="0.25">
      <c r="A682" s="15" t="s">
        <v>29</v>
      </c>
      <c r="B682" s="15" t="s">
        <v>1876</v>
      </c>
      <c r="C682" s="16" t="s">
        <v>31</v>
      </c>
      <c r="D682" s="15" t="s">
        <v>31</v>
      </c>
      <c r="E682" s="15" t="s">
        <v>17706</v>
      </c>
      <c r="F682" s="15" t="s">
        <v>13612</v>
      </c>
      <c r="G682" s="15" t="s">
        <v>1859</v>
      </c>
      <c r="H682" s="17">
        <v>42825</v>
      </c>
      <c r="I682" s="17">
        <v>42825</v>
      </c>
      <c r="J682" s="15" t="s">
        <v>31</v>
      </c>
      <c r="K682" s="15" t="s">
        <v>36</v>
      </c>
      <c r="L682" s="22">
        <v>396701</v>
      </c>
      <c r="M682" s="15" t="s">
        <v>37</v>
      </c>
      <c r="N682" s="15" t="s">
        <v>31</v>
      </c>
      <c r="O682" s="15" t="s">
        <v>31</v>
      </c>
      <c r="P682" s="19">
        <v>0</v>
      </c>
    </row>
    <row r="683" spans="1:16" ht="14.95" x14ac:dyDescent="0.25">
      <c r="A683" s="15" t="s">
        <v>29</v>
      </c>
      <c r="B683" s="15" t="s">
        <v>1876</v>
      </c>
      <c r="C683" s="16" t="s">
        <v>31</v>
      </c>
      <c r="D683" s="15" t="s">
        <v>31</v>
      </c>
      <c r="E683" s="15" t="s">
        <v>17706</v>
      </c>
      <c r="F683" s="15" t="s">
        <v>13612</v>
      </c>
      <c r="G683" s="15" t="s">
        <v>1859</v>
      </c>
      <c r="H683" s="17">
        <v>42825</v>
      </c>
      <c r="I683" s="17">
        <v>42825</v>
      </c>
      <c r="J683" s="15" t="s">
        <v>35</v>
      </c>
      <c r="K683" s="15" t="s">
        <v>36</v>
      </c>
      <c r="L683" s="22">
        <v>-7154491</v>
      </c>
      <c r="M683" s="15" t="s">
        <v>37</v>
      </c>
      <c r="N683" s="15" t="s">
        <v>31</v>
      </c>
      <c r="O683" s="15" t="s">
        <v>31</v>
      </c>
      <c r="P683" s="19">
        <v>0</v>
      </c>
    </row>
    <row r="684" spans="1:16" ht="14.95" x14ac:dyDescent="0.25">
      <c r="A684" s="15" t="s">
        <v>29</v>
      </c>
      <c r="B684" s="15" t="s">
        <v>4282</v>
      </c>
      <c r="C684" s="16" t="s">
        <v>31</v>
      </c>
      <c r="D684" s="15" t="s">
        <v>17707</v>
      </c>
      <c r="E684" s="15" t="s">
        <v>4284</v>
      </c>
      <c r="F684" s="15" t="s">
        <v>13612</v>
      </c>
      <c r="G684" s="15" t="s">
        <v>1859</v>
      </c>
      <c r="H684" s="17">
        <v>42947</v>
      </c>
      <c r="I684" s="17">
        <v>42947</v>
      </c>
      <c r="J684" s="15" t="s">
        <v>1198</v>
      </c>
      <c r="K684" s="15" t="s">
        <v>36</v>
      </c>
      <c r="L684" s="22">
        <v>71200000</v>
      </c>
      <c r="M684" s="15" t="s">
        <v>37</v>
      </c>
      <c r="N684" s="15" t="s">
        <v>17708</v>
      </c>
      <c r="O684" s="15" t="s">
        <v>31</v>
      </c>
      <c r="P684" s="19">
        <v>0</v>
      </c>
    </row>
    <row r="685" spans="1:16" ht="14.95" x14ac:dyDescent="0.25">
      <c r="A685" s="15" t="s">
        <v>29</v>
      </c>
      <c r="B685" s="15" t="s">
        <v>4286</v>
      </c>
      <c r="C685" s="16" t="s">
        <v>31</v>
      </c>
      <c r="D685" s="15" t="s">
        <v>17709</v>
      </c>
      <c r="E685" s="15" t="s">
        <v>4288</v>
      </c>
      <c r="F685" s="15" t="s">
        <v>13612</v>
      </c>
      <c r="G685" s="15" t="s">
        <v>1859</v>
      </c>
      <c r="H685" s="17">
        <v>42947</v>
      </c>
      <c r="I685" s="17">
        <v>42947</v>
      </c>
      <c r="J685" s="15" t="s">
        <v>1198</v>
      </c>
      <c r="K685" s="15" t="s">
        <v>36</v>
      </c>
      <c r="L685" s="22">
        <v>35500000</v>
      </c>
      <c r="M685" s="15" t="s">
        <v>37</v>
      </c>
      <c r="N685" s="15" t="s">
        <v>17710</v>
      </c>
      <c r="O685" s="15" t="s">
        <v>31</v>
      </c>
      <c r="P685" s="19">
        <v>0</v>
      </c>
    </row>
    <row r="686" spans="1:16" ht="14.95" x14ac:dyDescent="0.25">
      <c r="A686" s="15" t="s">
        <v>29</v>
      </c>
      <c r="B686" s="15" t="s">
        <v>31</v>
      </c>
      <c r="C686" s="16" t="s">
        <v>31</v>
      </c>
      <c r="D686" s="15" t="s">
        <v>31</v>
      </c>
      <c r="E686" s="15" t="s">
        <v>17711</v>
      </c>
      <c r="F686" s="15" t="s">
        <v>13612</v>
      </c>
      <c r="G686" s="15" t="s">
        <v>1859</v>
      </c>
      <c r="H686" s="17">
        <v>42642</v>
      </c>
      <c r="I686" s="17">
        <v>43038</v>
      </c>
      <c r="J686" s="15" t="s">
        <v>35</v>
      </c>
      <c r="K686" s="15" t="s">
        <v>36</v>
      </c>
      <c r="L686" s="22">
        <v>-1000000</v>
      </c>
      <c r="M686" s="15" t="s">
        <v>37</v>
      </c>
      <c r="N686" s="15" t="s">
        <v>17712</v>
      </c>
      <c r="O686" s="15" t="s">
        <v>31</v>
      </c>
      <c r="P686" s="19">
        <v>0</v>
      </c>
    </row>
    <row r="687" spans="1:16" ht="14.95" x14ac:dyDescent="0.25">
      <c r="A687" s="15" t="s">
        <v>29</v>
      </c>
      <c r="B687" s="15" t="s">
        <v>31</v>
      </c>
      <c r="C687" s="16" t="s">
        <v>31</v>
      </c>
      <c r="D687" s="15" t="s">
        <v>31</v>
      </c>
      <c r="E687" s="15" t="s">
        <v>17711</v>
      </c>
      <c r="F687" s="15" t="s">
        <v>13612</v>
      </c>
      <c r="G687" s="15" t="s">
        <v>1859</v>
      </c>
      <c r="H687" s="17">
        <v>42642</v>
      </c>
      <c r="I687" s="17">
        <v>43038</v>
      </c>
      <c r="J687" s="15" t="s">
        <v>35</v>
      </c>
      <c r="K687" s="15" t="s">
        <v>36</v>
      </c>
      <c r="L687" s="22">
        <v>-1366497</v>
      </c>
      <c r="M687" s="15" t="s">
        <v>37</v>
      </c>
      <c r="N687" s="15" t="s">
        <v>17713</v>
      </c>
      <c r="O687" s="15" t="s">
        <v>31</v>
      </c>
      <c r="P687" s="19">
        <v>0</v>
      </c>
    </row>
    <row r="688" spans="1:16" ht="14.95" x14ac:dyDescent="0.25">
      <c r="A688" s="15" t="s">
        <v>29</v>
      </c>
      <c r="B688" s="15" t="s">
        <v>31</v>
      </c>
      <c r="C688" s="16" t="s">
        <v>31</v>
      </c>
      <c r="D688" s="15" t="s">
        <v>31</v>
      </c>
      <c r="E688" s="15" t="s">
        <v>17711</v>
      </c>
      <c r="F688" s="15" t="s">
        <v>13612</v>
      </c>
      <c r="G688" s="15" t="s">
        <v>1859</v>
      </c>
      <c r="H688" s="17">
        <v>42642</v>
      </c>
      <c r="I688" s="17">
        <v>43038</v>
      </c>
      <c r="J688" s="15" t="s">
        <v>35</v>
      </c>
      <c r="K688" s="15" t="s">
        <v>36</v>
      </c>
      <c r="L688" s="22">
        <v>-6565085</v>
      </c>
      <c r="M688" s="15" t="s">
        <v>37</v>
      </c>
      <c r="N688" s="15" t="s">
        <v>17714</v>
      </c>
      <c r="O688" s="15" t="s">
        <v>31</v>
      </c>
      <c r="P688" s="19">
        <v>0</v>
      </c>
    </row>
    <row r="689" spans="1:16" ht="14.95" x14ac:dyDescent="0.25">
      <c r="A689" s="15" t="s">
        <v>29</v>
      </c>
      <c r="B689" s="15" t="s">
        <v>31</v>
      </c>
      <c r="C689" s="16" t="s">
        <v>31</v>
      </c>
      <c r="D689" s="15" t="s">
        <v>31</v>
      </c>
      <c r="E689" s="15" t="s">
        <v>17711</v>
      </c>
      <c r="F689" s="15" t="s">
        <v>13612</v>
      </c>
      <c r="G689" s="15" t="s">
        <v>1859</v>
      </c>
      <c r="H689" s="17">
        <v>42642</v>
      </c>
      <c r="I689" s="17">
        <v>43038</v>
      </c>
      <c r="J689" s="15" t="s">
        <v>35</v>
      </c>
      <c r="K689" s="15" t="s">
        <v>36</v>
      </c>
      <c r="L689" s="22">
        <v>-493915</v>
      </c>
      <c r="M689" s="15" t="s">
        <v>37</v>
      </c>
      <c r="N689" s="15" t="s">
        <v>17715</v>
      </c>
      <c r="O689" s="15" t="s">
        <v>31</v>
      </c>
      <c r="P689" s="19">
        <v>0</v>
      </c>
    </row>
    <row r="690" spans="1:16" ht="14.95" x14ac:dyDescent="0.25">
      <c r="A690" s="15" t="s">
        <v>29</v>
      </c>
      <c r="B690" s="15" t="s">
        <v>31</v>
      </c>
      <c r="C690" s="16" t="s">
        <v>31</v>
      </c>
      <c r="D690" s="15" t="s">
        <v>31</v>
      </c>
      <c r="E690" s="15" t="s">
        <v>17711</v>
      </c>
      <c r="F690" s="15" t="s">
        <v>13612</v>
      </c>
      <c r="G690" s="15" t="s">
        <v>1859</v>
      </c>
      <c r="H690" s="17">
        <v>42642</v>
      </c>
      <c r="I690" s="17">
        <v>43038</v>
      </c>
      <c r="J690" s="15" t="s">
        <v>35</v>
      </c>
      <c r="K690" s="15" t="s">
        <v>36</v>
      </c>
      <c r="L690" s="22">
        <v>-2732994</v>
      </c>
      <c r="M690" s="15" t="s">
        <v>37</v>
      </c>
      <c r="N690" s="15" t="s">
        <v>17716</v>
      </c>
      <c r="O690" s="15" t="s">
        <v>31</v>
      </c>
      <c r="P690" s="19">
        <v>0</v>
      </c>
    </row>
    <row r="691" spans="1:16" ht="14.95" x14ac:dyDescent="0.25">
      <c r="A691" s="15" t="s">
        <v>29</v>
      </c>
      <c r="B691" s="15" t="s">
        <v>31</v>
      </c>
      <c r="C691" s="16" t="s">
        <v>31</v>
      </c>
      <c r="D691" s="15" t="s">
        <v>31</v>
      </c>
      <c r="E691" s="15" t="s">
        <v>17711</v>
      </c>
      <c r="F691" s="15" t="s">
        <v>13612</v>
      </c>
      <c r="G691" s="15" t="s">
        <v>1859</v>
      </c>
      <c r="H691" s="17">
        <v>42642</v>
      </c>
      <c r="I691" s="17">
        <v>43038</v>
      </c>
      <c r="J691" s="15" t="s">
        <v>35</v>
      </c>
      <c r="K691" s="15" t="s">
        <v>36</v>
      </c>
      <c r="L691" s="22">
        <v>-790263</v>
      </c>
      <c r="M691" s="15" t="s">
        <v>37</v>
      </c>
      <c r="N691" s="15" t="s">
        <v>17717</v>
      </c>
      <c r="O691" s="15" t="s">
        <v>31</v>
      </c>
      <c r="P691" s="19">
        <v>0</v>
      </c>
    </row>
    <row r="692" spans="1:16" ht="14.95" x14ac:dyDescent="0.25">
      <c r="A692" s="15" t="s">
        <v>29</v>
      </c>
      <c r="B692" s="15" t="s">
        <v>31</v>
      </c>
      <c r="C692" s="16" t="s">
        <v>31</v>
      </c>
      <c r="D692" s="15" t="s">
        <v>31</v>
      </c>
      <c r="E692" s="15" t="s">
        <v>17711</v>
      </c>
      <c r="F692" s="15" t="s">
        <v>13612</v>
      </c>
      <c r="G692" s="15" t="s">
        <v>1859</v>
      </c>
      <c r="H692" s="17">
        <v>42642</v>
      </c>
      <c r="I692" s="17">
        <v>43038</v>
      </c>
      <c r="J692" s="15" t="s">
        <v>35</v>
      </c>
      <c r="K692" s="15" t="s">
        <v>36</v>
      </c>
      <c r="L692" s="22">
        <v>-34162</v>
      </c>
      <c r="M692" s="15" t="s">
        <v>37</v>
      </c>
      <c r="N692" s="15" t="s">
        <v>17718</v>
      </c>
      <c r="O692" s="15" t="s">
        <v>31</v>
      </c>
      <c r="P692" s="19">
        <v>0</v>
      </c>
    </row>
    <row r="693" spans="1:16" ht="14.95" x14ac:dyDescent="0.25">
      <c r="A693" s="15" t="s">
        <v>29</v>
      </c>
      <c r="B693" s="15" t="s">
        <v>31</v>
      </c>
      <c r="C693" s="16" t="s">
        <v>31</v>
      </c>
      <c r="D693" s="15" t="s">
        <v>31</v>
      </c>
      <c r="E693" s="15" t="s">
        <v>17719</v>
      </c>
      <c r="F693" s="15" t="s">
        <v>13612</v>
      </c>
      <c r="G693" s="15" t="s">
        <v>1859</v>
      </c>
      <c r="H693" s="17">
        <v>42735</v>
      </c>
      <c r="I693" s="17">
        <v>43038</v>
      </c>
      <c r="J693" s="15" t="s">
        <v>35</v>
      </c>
      <c r="K693" s="15" t="s">
        <v>36</v>
      </c>
      <c r="L693" s="22">
        <v>-5957733</v>
      </c>
      <c r="M693" s="15" t="s">
        <v>37</v>
      </c>
      <c r="N693" s="15" t="s">
        <v>17720</v>
      </c>
      <c r="O693" s="15" t="s">
        <v>31</v>
      </c>
      <c r="P693" s="19">
        <v>0</v>
      </c>
    </row>
    <row r="694" spans="1:16" ht="14.95" x14ac:dyDescent="0.25">
      <c r="A694" s="15" t="s">
        <v>29</v>
      </c>
      <c r="B694" s="15" t="s">
        <v>31</v>
      </c>
      <c r="C694" s="16" t="s">
        <v>31</v>
      </c>
      <c r="D694" s="15" t="s">
        <v>31</v>
      </c>
      <c r="E694" s="15" t="s">
        <v>17719</v>
      </c>
      <c r="F694" s="15" t="s">
        <v>13612</v>
      </c>
      <c r="G694" s="15" t="s">
        <v>1859</v>
      </c>
      <c r="H694" s="17">
        <v>42735</v>
      </c>
      <c r="I694" s="17">
        <v>43038</v>
      </c>
      <c r="J694" s="15" t="s">
        <v>35</v>
      </c>
      <c r="K694" s="15" t="s">
        <v>36</v>
      </c>
      <c r="L694" s="22">
        <v>-2253698</v>
      </c>
      <c r="M694" s="15" t="s">
        <v>37</v>
      </c>
      <c r="N694" s="15" t="s">
        <v>17721</v>
      </c>
      <c r="O694" s="15" t="s">
        <v>31</v>
      </c>
      <c r="P694" s="19">
        <v>0</v>
      </c>
    </row>
    <row r="695" spans="1:16" ht="14.95" x14ac:dyDescent="0.25">
      <c r="A695" s="15" t="s">
        <v>29</v>
      </c>
      <c r="B695" s="15" t="s">
        <v>31</v>
      </c>
      <c r="C695" s="16" t="s">
        <v>31</v>
      </c>
      <c r="D695" s="15" t="s">
        <v>31</v>
      </c>
      <c r="E695" s="15" t="s">
        <v>17719</v>
      </c>
      <c r="F695" s="15" t="s">
        <v>13612</v>
      </c>
      <c r="G695" s="15" t="s">
        <v>1859</v>
      </c>
      <c r="H695" s="17">
        <v>42735</v>
      </c>
      <c r="I695" s="17">
        <v>43038</v>
      </c>
      <c r="J695" s="15" t="s">
        <v>35</v>
      </c>
      <c r="K695" s="15" t="s">
        <v>36</v>
      </c>
      <c r="L695" s="22">
        <v>-651672</v>
      </c>
      <c r="M695" s="15" t="s">
        <v>37</v>
      </c>
      <c r="N695" s="15" t="s">
        <v>17722</v>
      </c>
      <c r="O695" s="15" t="s">
        <v>31</v>
      </c>
      <c r="P695" s="19">
        <v>0</v>
      </c>
    </row>
    <row r="696" spans="1:16" ht="14.95" x14ac:dyDescent="0.25">
      <c r="A696" s="15" t="s">
        <v>29</v>
      </c>
      <c r="B696" s="15" t="s">
        <v>31</v>
      </c>
      <c r="C696" s="16" t="s">
        <v>31</v>
      </c>
      <c r="D696" s="15" t="s">
        <v>31</v>
      </c>
      <c r="E696" s="15" t="s">
        <v>17719</v>
      </c>
      <c r="F696" s="15" t="s">
        <v>13612</v>
      </c>
      <c r="G696" s="15" t="s">
        <v>1859</v>
      </c>
      <c r="H696" s="17">
        <v>42735</v>
      </c>
      <c r="I696" s="17">
        <v>43038</v>
      </c>
      <c r="J696" s="15" t="s">
        <v>35</v>
      </c>
      <c r="K696" s="15" t="s">
        <v>36</v>
      </c>
      <c r="L696" s="22">
        <v>-200000</v>
      </c>
      <c r="M696" s="15" t="s">
        <v>37</v>
      </c>
      <c r="N696" s="15" t="s">
        <v>17723</v>
      </c>
      <c r="O696" s="15" t="s">
        <v>31</v>
      </c>
      <c r="P696" s="19">
        <v>0</v>
      </c>
    </row>
    <row r="697" spans="1:16" ht="14.95" x14ac:dyDescent="0.25">
      <c r="A697" s="15" t="s">
        <v>29</v>
      </c>
      <c r="B697" s="15" t="s">
        <v>31</v>
      </c>
      <c r="C697" s="16" t="s">
        <v>31</v>
      </c>
      <c r="D697" s="15" t="s">
        <v>31</v>
      </c>
      <c r="E697" s="15" t="s">
        <v>17719</v>
      </c>
      <c r="F697" s="15" t="s">
        <v>13612</v>
      </c>
      <c r="G697" s="15" t="s">
        <v>1859</v>
      </c>
      <c r="H697" s="17">
        <v>42735</v>
      </c>
      <c r="I697" s="17">
        <v>43038</v>
      </c>
      <c r="J697" s="15" t="s">
        <v>35</v>
      </c>
      <c r="K697" s="15" t="s">
        <v>36</v>
      </c>
      <c r="L697" s="22">
        <v>-407295</v>
      </c>
      <c r="M697" s="15" t="s">
        <v>37</v>
      </c>
      <c r="N697" s="15" t="s">
        <v>17724</v>
      </c>
      <c r="O697" s="15" t="s">
        <v>31</v>
      </c>
      <c r="P697" s="19">
        <v>0</v>
      </c>
    </row>
    <row r="698" spans="1:16" ht="14.95" x14ac:dyDescent="0.25">
      <c r="A698" s="15" t="s">
        <v>29</v>
      </c>
      <c r="B698" s="15" t="s">
        <v>31</v>
      </c>
      <c r="C698" s="16" t="s">
        <v>31</v>
      </c>
      <c r="D698" s="15" t="s">
        <v>31</v>
      </c>
      <c r="E698" s="15" t="s">
        <v>17719</v>
      </c>
      <c r="F698" s="15" t="s">
        <v>13612</v>
      </c>
      <c r="G698" s="15" t="s">
        <v>1859</v>
      </c>
      <c r="H698" s="17">
        <v>42735</v>
      </c>
      <c r="I698" s="17">
        <v>43038</v>
      </c>
      <c r="J698" s="15" t="s">
        <v>35</v>
      </c>
      <c r="K698" s="15" t="s">
        <v>36</v>
      </c>
      <c r="L698" s="22">
        <v>-28171</v>
      </c>
      <c r="M698" s="15" t="s">
        <v>37</v>
      </c>
      <c r="N698" s="15" t="s">
        <v>17725</v>
      </c>
      <c r="O698" s="15" t="s">
        <v>31</v>
      </c>
      <c r="P698" s="19">
        <v>0</v>
      </c>
    </row>
    <row r="699" spans="1:16" ht="14.95" x14ac:dyDescent="0.25">
      <c r="A699" s="15" t="s">
        <v>29</v>
      </c>
      <c r="B699" s="15" t="s">
        <v>31</v>
      </c>
      <c r="C699" s="16" t="s">
        <v>31</v>
      </c>
      <c r="D699" s="15" t="s">
        <v>31</v>
      </c>
      <c r="E699" s="15" t="s">
        <v>17719</v>
      </c>
      <c r="F699" s="15" t="s">
        <v>13612</v>
      </c>
      <c r="G699" s="15" t="s">
        <v>1859</v>
      </c>
      <c r="H699" s="17">
        <v>42735</v>
      </c>
      <c r="I699" s="17">
        <v>43038</v>
      </c>
      <c r="J699" s="15" t="s">
        <v>35</v>
      </c>
      <c r="K699" s="15" t="s">
        <v>36</v>
      </c>
      <c r="L699" s="22">
        <v>-1126849</v>
      </c>
      <c r="M699" s="15" t="s">
        <v>37</v>
      </c>
      <c r="N699" s="15" t="s">
        <v>17726</v>
      </c>
      <c r="O699" s="15" t="s">
        <v>31</v>
      </c>
      <c r="P699" s="19">
        <v>0</v>
      </c>
    </row>
    <row r="700" spans="1:16" ht="14.95" x14ac:dyDescent="0.25">
      <c r="A700" s="15" t="s">
        <v>29</v>
      </c>
      <c r="B700" s="15" t="s">
        <v>31</v>
      </c>
      <c r="C700" s="16" t="s">
        <v>31</v>
      </c>
      <c r="D700" s="15" t="s">
        <v>31</v>
      </c>
      <c r="E700" s="15" t="s">
        <v>16259</v>
      </c>
      <c r="F700" s="15" t="s">
        <v>13612</v>
      </c>
      <c r="G700" s="15" t="s">
        <v>1859</v>
      </c>
      <c r="H700" s="17">
        <v>42887</v>
      </c>
      <c r="I700" s="17">
        <v>43038</v>
      </c>
      <c r="J700" s="15" t="s">
        <v>35</v>
      </c>
      <c r="K700" s="15" t="s">
        <v>36</v>
      </c>
      <c r="L700" s="22">
        <v>-3614729</v>
      </c>
      <c r="M700" s="15" t="s">
        <v>37</v>
      </c>
      <c r="N700" s="15" t="s">
        <v>17727</v>
      </c>
      <c r="O700" s="15" t="s">
        <v>31</v>
      </c>
      <c r="P700" s="19">
        <v>0</v>
      </c>
    </row>
    <row r="701" spans="1:16" ht="14.95" x14ac:dyDescent="0.25">
      <c r="A701" s="15" t="s">
        <v>29</v>
      </c>
      <c r="B701" s="15" t="s">
        <v>31</v>
      </c>
      <c r="C701" s="16" t="s">
        <v>31</v>
      </c>
      <c r="D701" s="15" t="s">
        <v>31</v>
      </c>
      <c r="E701" s="15" t="s">
        <v>16259</v>
      </c>
      <c r="F701" s="15" t="s">
        <v>13612</v>
      </c>
      <c r="G701" s="15" t="s">
        <v>1859</v>
      </c>
      <c r="H701" s="17">
        <v>42887</v>
      </c>
      <c r="I701" s="17">
        <v>43038</v>
      </c>
      <c r="J701" s="15" t="s">
        <v>35</v>
      </c>
      <c r="K701" s="15" t="s">
        <v>36</v>
      </c>
      <c r="L701" s="22">
        <v>-156262</v>
      </c>
      <c r="M701" s="15" t="s">
        <v>37</v>
      </c>
      <c r="N701" s="15" t="s">
        <v>17728</v>
      </c>
      <c r="O701" s="15" t="s">
        <v>31</v>
      </c>
      <c r="P701" s="19">
        <v>0</v>
      </c>
    </row>
    <row r="702" spans="1:16" ht="14.95" x14ac:dyDescent="0.25">
      <c r="A702" s="15" t="s">
        <v>29</v>
      </c>
      <c r="B702" s="15" t="s">
        <v>31</v>
      </c>
      <c r="C702" s="16" t="s">
        <v>31</v>
      </c>
      <c r="D702" s="15" t="s">
        <v>31</v>
      </c>
      <c r="E702" s="15" t="s">
        <v>16259</v>
      </c>
      <c r="F702" s="15" t="s">
        <v>13612</v>
      </c>
      <c r="G702" s="15" t="s">
        <v>1859</v>
      </c>
      <c r="H702" s="17">
        <v>42887</v>
      </c>
      <c r="I702" s="17">
        <v>43038</v>
      </c>
      <c r="J702" s="15" t="s">
        <v>35</v>
      </c>
      <c r="K702" s="15" t="s">
        <v>36</v>
      </c>
      <c r="L702" s="22">
        <v>-2259206</v>
      </c>
      <c r="M702" s="15" t="s">
        <v>37</v>
      </c>
      <c r="N702" s="15" t="s">
        <v>17729</v>
      </c>
      <c r="O702" s="15" t="s">
        <v>31</v>
      </c>
      <c r="P702" s="19">
        <v>0</v>
      </c>
    </row>
    <row r="703" spans="1:16" ht="14.95" x14ac:dyDescent="0.25">
      <c r="A703" s="15" t="s">
        <v>29</v>
      </c>
      <c r="B703" s="15" t="s">
        <v>31</v>
      </c>
      <c r="C703" s="16" t="s">
        <v>31</v>
      </c>
      <c r="D703" s="15" t="s">
        <v>31</v>
      </c>
      <c r="E703" s="15" t="s">
        <v>16259</v>
      </c>
      <c r="F703" s="15" t="s">
        <v>13612</v>
      </c>
      <c r="G703" s="15" t="s">
        <v>1859</v>
      </c>
      <c r="H703" s="17">
        <v>42887</v>
      </c>
      <c r="I703" s="17">
        <v>43038</v>
      </c>
      <c r="J703" s="15" t="s">
        <v>35</v>
      </c>
      <c r="K703" s="15" t="s">
        <v>36</v>
      </c>
      <c r="L703" s="22">
        <v>-12125587</v>
      </c>
      <c r="M703" s="15" t="s">
        <v>37</v>
      </c>
      <c r="N703" s="15" t="s">
        <v>17730</v>
      </c>
      <c r="O703" s="15" t="s">
        <v>31</v>
      </c>
      <c r="P703" s="19">
        <v>0</v>
      </c>
    </row>
    <row r="704" spans="1:16" ht="14.95" x14ac:dyDescent="0.25">
      <c r="A704" s="15" t="s">
        <v>29</v>
      </c>
      <c r="B704" s="15" t="s">
        <v>31</v>
      </c>
      <c r="C704" s="16" t="s">
        <v>31</v>
      </c>
      <c r="D704" s="15" t="s">
        <v>31</v>
      </c>
      <c r="E704" s="15" t="s">
        <v>16259</v>
      </c>
      <c r="F704" s="15" t="s">
        <v>13612</v>
      </c>
      <c r="G704" s="15" t="s">
        <v>1859</v>
      </c>
      <c r="H704" s="17">
        <v>42887</v>
      </c>
      <c r="I704" s="17">
        <v>43038</v>
      </c>
      <c r="J704" s="15" t="s">
        <v>35</v>
      </c>
      <c r="K704" s="15" t="s">
        <v>36</v>
      </c>
      <c r="L704" s="22">
        <v>-12500938</v>
      </c>
      <c r="M704" s="15" t="s">
        <v>37</v>
      </c>
      <c r="N704" s="15" t="s">
        <v>17731</v>
      </c>
      <c r="O704" s="15" t="s">
        <v>31</v>
      </c>
      <c r="P704" s="19">
        <v>0</v>
      </c>
    </row>
    <row r="705" spans="1:16" ht="14.95" x14ac:dyDescent="0.25">
      <c r="A705" s="15" t="s">
        <v>29</v>
      </c>
      <c r="B705" s="15" t="s">
        <v>31</v>
      </c>
      <c r="C705" s="16" t="s">
        <v>31</v>
      </c>
      <c r="D705" s="15" t="s">
        <v>31</v>
      </c>
      <c r="E705" s="15" t="s">
        <v>16259</v>
      </c>
      <c r="F705" s="15" t="s">
        <v>13612</v>
      </c>
      <c r="G705" s="15" t="s">
        <v>1859</v>
      </c>
      <c r="H705" s="17">
        <v>42887</v>
      </c>
      <c r="I705" s="17">
        <v>43038</v>
      </c>
      <c r="J705" s="15" t="s">
        <v>35</v>
      </c>
      <c r="K705" s="15" t="s">
        <v>36</v>
      </c>
      <c r="L705" s="22">
        <v>-21069072</v>
      </c>
      <c r="M705" s="15" t="s">
        <v>37</v>
      </c>
      <c r="N705" s="15" t="s">
        <v>17732</v>
      </c>
      <c r="O705" s="15" t="s">
        <v>31</v>
      </c>
      <c r="P705" s="19">
        <v>0</v>
      </c>
    </row>
    <row r="706" spans="1:16" ht="14.95" x14ac:dyDescent="0.25">
      <c r="A706" s="15" t="s">
        <v>29</v>
      </c>
      <c r="B706" s="15" t="s">
        <v>31</v>
      </c>
      <c r="C706" s="16" t="s">
        <v>31</v>
      </c>
      <c r="D706" s="15" t="s">
        <v>31</v>
      </c>
      <c r="E706" s="15" t="s">
        <v>16259</v>
      </c>
      <c r="F706" s="15" t="s">
        <v>13612</v>
      </c>
      <c r="G706" s="15" t="s">
        <v>1859</v>
      </c>
      <c r="H706" s="17">
        <v>42887</v>
      </c>
      <c r="I706" s="17">
        <v>43038</v>
      </c>
      <c r="J706" s="15" t="s">
        <v>35</v>
      </c>
      <c r="K706" s="15" t="s">
        <v>36</v>
      </c>
      <c r="L706" s="22">
        <v>-28000</v>
      </c>
      <c r="M706" s="15" t="s">
        <v>37</v>
      </c>
      <c r="N706" s="15" t="s">
        <v>17733</v>
      </c>
      <c r="O706" s="15" t="s">
        <v>31</v>
      </c>
      <c r="P706" s="19">
        <v>0</v>
      </c>
    </row>
    <row r="707" spans="1:16" ht="14.95" x14ac:dyDescent="0.25">
      <c r="A707" s="15" t="s">
        <v>29</v>
      </c>
      <c r="B707" s="15" t="s">
        <v>31</v>
      </c>
      <c r="C707" s="16" t="s">
        <v>31</v>
      </c>
      <c r="D707" s="15" t="s">
        <v>31</v>
      </c>
      <c r="E707" s="15" t="s">
        <v>16259</v>
      </c>
      <c r="F707" s="15" t="s">
        <v>13612</v>
      </c>
      <c r="G707" s="15" t="s">
        <v>1859</v>
      </c>
      <c r="H707" s="17">
        <v>42887</v>
      </c>
      <c r="I707" s="17">
        <v>43038</v>
      </c>
      <c r="J707" s="15" t="s">
        <v>35</v>
      </c>
      <c r="K707" s="15" t="s">
        <v>36</v>
      </c>
      <c r="L707" s="22">
        <v>-500000</v>
      </c>
      <c r="M707" s="15" t="s">
        <v>37</v>
      </c>
      <c r="N707" s="15" t="s">
        <v>17734</v>
      </c>
      <c r="O707" s="15" t="s">
        <v>31</v>
      </c>
      <c r="P707" s="19">
        <v>0</v>
      </c>
    </row>
    <row r="708" spans="1:16" ht="14.95" x14ac:dyDescent="0.25">
      <c r="A708" s="15" t="s">
        <v>29</v>
      </c>
      <c r="B708" s="15" t="s">
        <v>31</v>
      </c>
      <c r="C708" s="16" t="s">
        <v>31</v>
      </c>
      <c r="D708" s="15" t="s">
        <v>31</v>
      </c>
      <c r="E708" s="15" t="s">
        <v>16259</v>
      </c>
      <c r="F708" s="15" t="s">
        <v>13612</v>
      </c>
      <c r="G708" s="15" t="s">
        <v>1859</v>
      </c>
      <c r="H708" s="17">
        <v>42887</v>
      </c>
      <c r="I708" s="17">
        <v>43038</v>
      </c>
      <c r="J708" s="15" t="s">
        <v>35</v>
      </c>
      <c r="K708" s="15" t="s">
        <v>36</v>
      </c>
      <c r="L708" s="22">
        <v>-500000</v>
      </c>
      <c r="M708" s="15" t="s">
        <v>37</v>
      </c>
      <c r="N708" s="15" t="s">
        <v>17735</v>
      </c>
      <c r="O708" s="15" t="s">
        <v>31</v>
      </c>
      <c r="P708" s="19">
        <v>0</v>
      </c>
    </row>
    <row r="709" spans="1:16" ht="14.95" x14ac:dyDescent="0.25">
      <c r="A709" s="15" t="s">
        <v>29</v>
      </c>
      <c r="B709" s="15" t="s">
        <v>31</v>
      </c>
      <c r="C709" s="16" t="s">
        <v>31</v>
      </c>
      <c r="D709" s="15" t="s">
        <v>31</v>
      </c>
      <c r="E709" s="15" t="s">
        <v>16259</v>
      </c>
      <c r="F709" s="15" t="s">
        <v>13612</v>
      </c>
      <c r="G709" s="15" t="s">
        <v>1859</v>
      </c>
      <c r="H709" s="17">
        <v>42887</v>
      </c>
      <c r="I709" s="17">
        <v>43038</v>
      </c>
      <c r="J709" s="15" t="s">
        <v>35</v>
      </c>
      <c r="K709" s="15" t="s">
        <v>36</v>
      </c>
      <c r="L709" s="22">
        <v>-6250469</v>
      </c>
      <c r="M709" s="15" t="s">
        <v>37</v>
      </c>
      <c r="N709" s="15" t="s">
        <v>17736</v>
      </c>
      <c r="O709" s="15" t="s">
        <v>31</v>
      </c>
      <c r="P709" s="19">
        <v>0</v>
      </c>
    </row>
    <row r="710" spans="1:16" ht="14.95" x14ac:dyDescent="0.25">
      <c r="A710" s="15" t="s">
        <v>29</v>
      </c>
      <c r="B710" s="15" t="s">
        <v>31</v>
      </c>
      <c r="C710" s="16" t="s">
        <v>31</v>
      </c>
      <c r="D710" s="15" t="s">
        <v>31</v>
      </c>
      <c r="E710" s="15" t="s">
        <v>17737</v>
      </c>
      <c r="F710" s="15" t="s">
        <v>13612</v>
      </c>
      <c r="G710" s="15" t="s">
        <v>1859</v>
      </c>
      <c r="H710" s="17">
        <v>42912</v>
      </c>
      <c r="I710" s="17">
        <v>43038</v>
      </c>
      <c r="J710" s="15" t="s">
        <v>35</v>
      </c>
      <c r="K710" s="15" t="s">
        <v>36</v>
      </c>
      <c r="L710" s="22">
        <v>-529437</v>
      </c>
      <c r="M710" s="15" t="s">
        <v>37</v>
      </c>
      <c r="N710" s="15" t="s">
        <v>17738</v>
      </c>
      <c r="O710" s="15" t="s">
        <v>31</v>
      </c>
      <c r="P710" s="19">
        <v>0</v>
      </c>
    </row>
    <row r="711" spans="1:16" ht="14.95" x14ac:dyDescent="0.25">
      <c r="A711" s="15" t="s">
        <v>29</v>
      </c>
      <c r="B711" s="15" t="s">
        <v>31</v>
      </c>
      <c r="C711" s="16" t="s">
        <v>31</v>
      </c>
      <c r="D711" s="15" t="s">
        <v>31</v>
      </c>
      <c r="E711" s="15" t="s">
        <v>17737</v>
      </c>
      <c r="F711" s="15" t="s">
        <v>13612</v>
      </c>
      <c r="G711" s="15" t="s">
        <v>1859</v>
      </c>
      <c r="H711" s="17">
        <v>42912</v>
      </c>
      <c r="I711" s="17">
        <v>43038</v>
      </c>
      <c r="J711" s="15" t="s">
        <v>35</v>
      </c>
      <c r="K711" s="15" t="s">
        <v>36</v>
      </c>
      <c r="L711" s="22">
        <v>-2939602</v>
      </c>
      <c r="M711" s="15" t="s">
        <v>37</v>
      </c>
      <c r="N711" s="15" t="s">
        <v>17739</v>
      </c>
      <c r="O711" s="15" t="s">
        <v>31</v>
      </c>
      <c r="P711" s="19">
        <v>0</v>
      </c>
    </row>
    <row r="712" spans="1:16" ht="14.95" x14ac:dyDescent="0.25">
      <c r="A712" s="15" t="s">
        <v>29</v>
      </c>
      <c r="B712" s="15" t="s">
        <v>31</v>
      </c>
      <c r="C712" s="16" t="s">
        <v>31</v>
      </c>
      <c r="D712" s="15" t="s">
        <v>31</v>
      </c>
      <c r="E712" s="15" t="s">
        <v>17737</v>
      </c>
      <c r="F712" s="15" t="s">
        <v>13612</v>
      </c>
      <c r="G712" s="15" t="s">
        <v>1859</v>
      </c>
      <c r="H712" s="17">
        <v>42912</v>
      </c>
      <c r="I712" s="17">
        <v>43038</v>
      </c>
      <c r="J712" s="15" t="s">
        <v>35</v>
      </c>
      <c r="K712" s="15" t="s">
        <v>36</v>
      </c>
      <c r="L712" s="22">
        <v>-1058875</v>
      </c>
      <c r="M712" s="15" t="s">
        <v>37</v>
      </c>
      <c r="N712" s="15" t="s">
        <v>17740</v>
      </c>
      <c r="O712" s="15" t="s">
        <v>31</v>
      </c>
      <c r="P712" s="19">
        <v>0</v>
      </c>
    </row>
    <row r="713" spans="1:16" ht="14.95" x14ac:dyDescent="0.25">
      <c r="A713" s="15" t="s">
        <v>29</v>
      </c>
      <c r="B713" s="15" t="s">
        <v>31</v>
      </c>
      <c r="C713" s="16" t="s">
        <v>31</v>
      </c>
      <c r="D713" s="15" t="s">
        <v>31</v>
      </c>
      <c r="E713" s="15" t="s">
        <v>17737</v>
      </c>
      <c r="F713" s="15" t="s">
        <v>13612</v>
      </c>
      <c r="G713" s="15" t="s">
        <v>1859</v>
      </c>
      <c r="H713" s="17">
        <v>42912</v>
      </c>
      <c r="I713" s="17">
        <v>43038</v>
      </c>
      <c r="J713" s="15" t="s">
        <v>35</v>
      </c>
      <c r="K713" s="15" t="s">
        <v>36</v>
      </c>
      <c r="L713" s="22">
        <v>-306181</v>
      </c>
      <c r="M713" s="15" t="s">
        <v>37</v>
      </c>
      <c r="N713" s="15" t="s">
        <v>17741</v>
      </c>
      <c r="O713" s="15" t="s">
        <v>31</v>
      </c>
      <c r="P713" s="19">
        <v>0</v>
      </c>
    </row>
    <row r="714" spans="1:16" ht="14.95" x14ac:dyDescent="0.25">
      <c r="A714" s="15" t="s">
        <v>29</v>
      </c>
      <c r="B714" s="15" t="s">
        <v>31</v>
      </c>
      <c r="C714" s="16" t="s">
        <v>31</v>
      </c>
      <c r="D714" s="15" t="s">
        <v>31</v>
      </c>
      <c r="E714" s="15" t="s">
        <v>17737</v>
      </c>
      <c r="F714" s="15" t="s">
        <v>13612</v>
      </c>
      <c r="G714" s="15" t="s">
        <v>1859</v>
      </c>
      <c r="H714" s="17">
        <v>42912</v>
      </c>
      <c r="I714" s="17">
        <v>43038</v>
      </c>
      <c r="J714" s="15" t="s">
        <v>35</v>
      </c>
      <c r="K714" s="15" t="s">
        <v>36</v>
      </c>
      <c r="L714" s="22">
        <v>-191363</v>
      </c>
      <c r="M714" s="15" t="s">
        <v>37</v>
      </c>
      <c r="N714" s="15" t="s">
        <v>17742</v>
      </c>
      <c r="O714" s="15" t="s">
        <v>31</v>
      </c>
      <c r="P714" s="19">
        <v>0</v>
      </c>
    </row>
    <row r="715" spans="1:16" ht="14.95" x14ac:dyDescent="0.25">
      <c r="A715" s="15" t="s">
        <v>29</v>
      </c>
      <c r="B715" s="15" t="s">
        <v>31</v>
      </c>
      <c r="C715" s="16" t="s">
        <v>31</v>
      </c>
      <c r="D715" s="15" t="s">
        <v>31</v>
      </c>
      <c r="E715" s="15" t="s">
        <v>17737</v>
      </c>
      <c r="F715" s="15" t="s">
        <v>13612</v>
      </c>
      <c r="G715" s="15" t="s">
        <v>1859</v>
      </c>
      <c r="H715" s="17">
        <v>42912</v>
      </c>
      <c r="I715" s="17">
        <v>43038</v>
      </c>
      <c r="J715" s="15" t="s">
        <v>35</v>
      </c>
      <c r="K715" s="15" t="s">
        <v>36</v>
      </c>
      <c r="L715" s="22">
        <v>-13236</v>
      </c>
      <c r="M715" s="15" t="s">
        <v>37</v>
      </c>
      <c r="N715" s="15" t="s">
        <v>17743</v>
      </c>
      <c r="O715" s="15" t="s">
        <v>31</v>
      </c>
      <c r="P715" s="19">
        <v>0</v>
      </c>
    </row>
    <row r="716" spans="1:16" ht="14.95" x14ac:dyDescent="0.25">
      <c r="A716" s="15" t="s">
        <v>29</v>
      </c>
      <c r="B716" s="15" t="s">
        <v>31</v>
      </c>
      <c r="C716" s="16" t="s">
        <v>31</v>
      </c>
      <c r="D716" s="15" t="s">
        <v>31</v>
      </c>
      <c r="E716" s="15" t="s">
        <v>16261</v>
      </c>
      <c r="F716" s="15" t="s">
        <v>13612</v>
      </c>
      <c r="G716" s="15" t="s">
        <v>75</v>
      </c>
      <c r="H716" s="17">
        <v>42887</v>
      </c>
      <c r="I716" s="17">
        <v>43038</v>
      </c>
      <c r="J716" s="15" t="s">
        <v>1198</v>
      </c>
      <c r="K716" s="15" t="s">
        <v>36</v>
      </c>
      <c r="L716" s="22">
        <v>2259206</v>
      </c>
      <c r="M716" s="15" t="s">
        <v>37</v>
      </c>
      <c r="N716" s="15" t="s">
        <v>17729</v>
      </c>
      <c r="O716" s="15" t="s">
        <v>31</v>
      </c>
      <c r="P716" s="19">
        <v>0</v>
      </c>
    </row>
    <row r="717" spans="1:16" ht="14.95" x14ac:dyDescent="0.25">
      <c r="A717" s="15" t="s">
        <v>29</v>
      </c>
      <c r="B717" s="15" t="s">
        <v>31</v>
      </c>
      <c r="C717" s="16" t="s">
        <v>31</v>
      </c>
      <c r="D717" s="15" t="s">
        <v>31</v>
      </c>
      <c r="E717" s="15" t="s">
        <v>16261</v>
      </c>
      <c r="F717" s="15" t="s">
        <v>13612</v>
      </c>
      <c r="G717" s="15" t="s">
        <v>75</v>
      </c>
      <c r="H717" s="17">
        <v>42887</v>
      </c>
      <c r="I717" s="17">
        <v>43038</v>
      </c>
      <c r="J717" s="15" t="s">
        <v>1198</v>
      </c>
      <c r="K717" s="15" t="s">
        <v>36</v>
      </c>
      <c r="L717" s="22">
        <v>12125587</v>
      </c>
      <c r="M717" s="15" t="s">
        <v>37</v>
      </c>
      <c r="N717" s="15" t="s">
        <v>17730</v>
      </c>
      <c r="O717" s="15" t="s">
        <v>31</v>
      </c>
      <c r="P717" s="19">
        <v>0</v>
      </c>
    </row>
    <row r="718" spans="1:16" ht="14.95" x14ac:dyDescent="0.25">
      <c r="A718" s="15" t="s">
        <v>29</v>
      </c>
      <c r="B718" s="15" t="s">
        <v>31</v>
      </c>
      <c r="C718" s="16" t="s">
        <v>31</v>
      </c>
      <c r="D718" s="15" t="s">
        <v>31</v>
      </c>
      <c r="E718" s="15" t="s">
        <v>16261</v>
      </c>
      <c r="F718" s="15" t="s">
        <v>13612</v>
      </c>
      <c r="G718" s="15" t="s">
        <v>75</v>
      </c>
      <c r="H718" s="17">
        <v>42887</v>
      </c>
      <c r="I718" s="17">
        <v>43038</v>
      </c>
      <c r="J718" s="15" t="s">
        <v>1198</v>
      </c>
      <c r="K718" s="15" t="s">
        <v>36</v>
      </c>
      <c r="L718" s="22">
        <v>21069072</v>
      </c>
      <c r="M718" s="15" t="s">
        <v>37</v>
      </c>
      <c r="N718" s="15" t="s">
        <v>17732</v>
      </c>
      <c r="O718" s="15" t="s">
        <v>31</v>
      </c>
      <c r="P718" s="19">
        <v>0</v>
      </c>
    </row>
    <row r="719" spans="1:16" ht="14.95" x14ac:dyDescent="0.25">
      <c r="A719" s="15" t="s">
        <v>29</v>
      </c>
      <c r="B719" s="15" t="s">
        <v>31</v>
      </c>
      <c r="C719" s="16" t="s">
        <v>31</v>
      </c>
      <c r="D719" s="15" t="s">
        <v>31</v>
      </c>
      <c r="E719" s="15" t="s">
        <v>16261</v>
      </c>
      <c r="F719" s="15" t="s">
        <v>13612</v>
      </c>
      <c r="G719" s="15" t="s">
        <v>75</v>
      </c>
      <c r="H719" s="17">
        <v>42887</v>
      </c>
      <c r="I719" s="17">
        <v>43038</v>
      </c>
      <c r="J719" s="15" t="s">
        <v>1198</v>
      </c>
      <c r="K719" s="15" t="s">
        <v>36</v>
      </c>
      <c r="L719" s="22">
        <v>28000</v>
      </c>
      <c r="M719" s="15" t="s">
        <v>37</v>
      </c>
      <c r="N719" s="15" t="s">
        <v>17733</v>
      </c>
      <c r="O719" s="15" t="s">
        <v>31</v>
      </c>
      <c r="P719" s="19">
        <v>0</v>
      </c>
    </row>
    <row r="720" spans="1:16" ht="14.95" x14ac:dyDescent="0.25">
      <c r="A720" s="15" t="s">
        <v>29</v>
      </c>
      <c r="B720" s="15" t="s">
        <v>31</v>
      </c>
      <c r="C720" s="16" t="s">
        <v>31</v>
      </c>
      <c r="D720" s="15" t="s">
        <v>31</v>
      </c>
      <c r="E720" s="15" t="s">
        <v>16261</v>
      </c>
      <c r="F720" s="15" t="s">
        <v>13612</v>
      </c>
      <c r="G720" s="15" t="s">
        <v>75</v>
      </c>
      <c r="H720" s="17">
        <v>42887</v>
      </c>
      <c r="I720" s="17">
        <v>43038</v>
      </c>
      <c r="J720" s="15" t="s">
        <v>1198</v>
      </c>
      <c r="K720" s="15" t="s">
        <v>36</v>
      </c>
      <c r="L720" s="22">
        <v>500000</v>
      </c>
      <c r="M720" s="15" t="s">
        <v>37</v>
      </c>
      <c r="N720" s="15" t="s">
        <v>17734</v>
      </c>
      <c r="O720" s="15" t="s">
        <v>31</v>
      </c>
      <c r="P720" s="19">
        <v>0</v>
      </c>
    </row>
    <row r="721" spans="1:16" ht="14.95" x14ac:dyDescent="0.25">
      <c r="A721" s="15" t="s">
        <v>29</v>
      </c>
      <c r="B721" s="15" t="s">
        <v>31</v>
      </c>
      <c r="C721" s="16" t="s">
        <v>31</v>
      </c>
      <c r="D721" s="15" t="s">
        <v>31</v>
      </c>
      <c r="E721" s="15" t="s">
        <v>16261</v>
      </c>
      <c r="F721" s="15" t="s">
        <v>13612</v>
      </c>
      <c r="G721" s="15" t="s">
        <v>75</v>
      </c>
      <c r="H721" s="17">
        <v>42887</v>
      </c>
      <c r="I721" s="17">
        <v>43038</v>
      </c>
      <c r="J721" s="15" t="s">
        <v>1198</v>
      </c>
      <c r="K721" s="15" t="s">
        <v>36</v>
      </c>
      <c r="L721" s="22">
        <v>500000</v>
      </c>
      <c r="M721" s="15" t="s">
        <v>37</v>
      </c>
      <c r="N721" s="15" t="s">
        <v>17735</v>
      </c>
      <c r="O721" s="15" t="s">
        <v>31</v>
      </c>
      <c r="P721" s="19">
        <v>0</v>
      </c>
    </row>
    <row r="722" spans="1:16" ht="14.95" x14ac:dyDescent="0.25">
      <c r="A722" s="15" t="s">
        <v>29</v>
      </c>
      <c r="B722" s="15" t="s">
        <v>31</v>
      </c>
      <c r="C722" s="16" t="s">
        <v>31</v>
      </c>
      <c r="D722" s="15" t="s">
        <v>31</v>
      </c>
      <c r="E722" s="15" t="s">
        <v>16261</v>
      </c>
      <c r="F722" s="15" t="s">
        <v>13612</v>
      </c>
      <c r="G722" s="15" t="s">
        <v>75</v>
      </c>
      <c r="H722" s="17">
        <v>42887</v>
      </c>
      <c r="I722" s="17">
        <v>43038</v>
      </c>
      <c r="J722" s="15" t="s">
        <v>1198</v>
      </c>
      <c r="K722" s="15" t="s">
        <v>36</v>
      </c>
      <c r="L722" s="22">
        <v>6250469</v>
      </c>
      <c r="M722" s="15" t="s">
        <v>37</v>
      </c>
      <c r="N722" s="15" t="s">
        <v>17736</v>
      </c>
      <c r="O722" s="15" t="s">
        <v>31</v>
      </c>
      <c r="P722" s="19">
        <v>0</v>
      </c>
    </row>
    <row r="723" spans="1:16" ht="14.95" x14ac:dyDescent="0.25">
      <c r="A723" s="15" t="s">
        <v>29</v>
      </c>
      <c r="B723" s="15" t="s">
        <v>31</v>
      </c>
      <c r="C723" s="16" t="s">
        <v>31</v>
      </c>
      <c r="D723" s="15" t="s">
        <v>31</v>
      </c>
      <c r="E723" s="15" t="s">
        <v>16261</v>
      </c>
      <c r="F723" s="15" t="s">
        <v>13612</v>
      </c>
      <c r="G723" s="15" t="s">
        <v>75</v>
      </c>
      <c r="H723" s="17">
        <v>42887</v>
      </c>
      <c r="I723" s="17">
        <v>43038</v>
      </c>
      <c r="J723" s="15" t="s">
        <v>1198</v>
      </c>
      <c r="K723" s="15" t="s">
        <v>36</v>
      </c>
      <c r="L723" s="22">
        <v>12500938</v>
      </c>
      <c r="M723" s="15" t="s">
        <v>37</v>
      </c>
      <c r="N723" s="15" t="s">
        <v>17731</v>
      </c>
      <c r="O723" s="15" t="s">
        <v>31</v>
      </c>
      <c r="P723" s="19">
        <v>0</v>
      </c>
    </row>
    <row r="724" spans="1:16" ht="14.95" x14ac:dyDescent="0.25">
      <c r="A724" s="15" t="s">
        <v>29</v>
      </c>
      <c r="B724" s="15" t="s">
        <v>31</v>
      </c>
      <c r="C724" s="16" t="s">
        <v>31</v>
      </c>
      <c r="D724" s="15" t="s">
        <v>31</v>
      </c>
      <c r="E724" s="15" t="s">
        <v>16261</v>
      </c>
      <c r="F724" s="15" t="s">
        <v>13612</v>
      </c>
      <c r="G724" s="15" t="s">
        <v>75</v>
      </c>
      <c r="H724" s="17">
        <v>42887</v>
      </c>
      <c r="I724" s="17">
        <v>43038</v>
      </c>
      <c r="J724" s="15" t="s">
        <v>1198</v>
      </c>
      <c r="K724" s="15" t="s">
        <v>36</v>
      </c>
      <c r="L724" s="22">
        <v>3614729</v>
      </c>
      <c r="M724" s="15" t="s">
        <v>37</v>
      </c>
      <c r="N724" s="15" t="s">
        <v>17727</v>
      </c>
      <c r="O724" s="15" t="s">
        <v>31</v>
      </c>
      <c r="P724" s="19">
        <v>0</v>
      </c>
    </row>
    <row r="725" spans="1:16" ht="14.95" x14ac:dyDescent="0.25">
      <c r="A725" s="15" t="s">
        <v>29</v>
      </c>
      <c r="B725" s="15" t="s">
        <v>31</v>
      </c>
      <c r="C725" s="16" t="s">
        <v>31</v>
      </c>
      <c r="D725" s="15" t="s">
        <v>31</v>
      </c>
      <c r="E725" s="15" t="s">
        <v>16261</v>
      </c>
      <c r="F725" s="15" t="s">
        <v>13612</v>
      </c>
      <c r="G725" s="15" t="s">
        <v>75</v>
      </c>
      <c r="H725" s="17">
        <v>42887</v>
      </c>
      <c r="I725" s="17">
        <v>43038</v>
      </c>
      <c r="J725" s="15" t="s">
        <v>1198</v>
      </c>
      <c r="K725" s="15" t="s">
        <v>36</v>
      </c>
      <c r="L725" s="22">
        <v>156262</v>
      </c>
      <c r="M725" s="15" t="s">
        <v>37</v>
      </c>
      <c r="N725" s="15" t="s">
        <v>17728</v>
      </c>
      <c r="O725" s="15" t="s">
        <v>31</v>
      </c>
      <c r="P725" s="19">
        <v>0</v>
      </c>
    </row>
    <row r="726" spans="1:16" ht="14.95" x14ac:dyDescent="0.25">
      <c r="A726" s="15" t="s">
        <v>29</v>
      </c>
      <c r="B726" s="15" t="s">
        <v>31</v>
      </c>
      <c r="C726" s="16" t="s">
        <v>31</v>
      </c>
      <c r="D726" s="15" t="s">
        <v>31</v>
      </c>
      <c r="E726" s="15" t="s">
        <v>17744</v>
      </c>
      <c r="F726" s="15" t="s">
        <v>13612</v>
      </c>
      <c r="G726" s="15" t="s">
        <v>1859</v>
      </c>
      <c r="H726" s="17">
        <v>42887</v>
      </c>
      <c r="I726" s="17">
        <v>43038</v>
      </c>
      <c r="J726" s="15" t="s">
        <v>35</v>
      </c>
      <c r="K726" s="15" t="s">
        <v>36</v>
      </c>
      <c r="L726" s="22">
        <v>-6250469</v>
      </c>
      <c r="M726" s="15" t="s">
        <v>37</v>
      </c>
      <c r="N726" s="15" t="s">
        <v>17736</v>
      </c>
      <c r="O726" s="15" t="s">
        <v>31</v>
      </c>
      <c r="P726" s="19">
        <v>0</v>
      </c>
    </row>
    <row r="727" spans="1:16" ht="14.95" x14ac:dyDescent="0.25">
      <c r="A727" s="15" t="s">
        <v>29</v>
      </c>
      <c r="B727" s="15" t="s">
        <v>31</v>
      </c>
      <c r="C727" s="16" t="s">
        <v>31</v>
      </c>
      <c r="D727" s="15" t="s">
        <v>31</v>
      </c>
      <c r="E727" s="15" t="s">
        <v>17744</v>
      </c>
      <c r="F727" s="15" t="s">
        <v>13612</v>
      </c>
      <c r="G727" s="15" t="s">
        <v>1859</v>
      </c>
      <c r="H727" s="17">
        <v>42887</v>
      </c>
      <c r="I727" s="17">
        <v>43038</v>
      </c>
      <c r="J727" s="15" t="s">
        <v>35</v>
      </c>
      <c r="K727" s="15" t="s">
        <v>36</v>
      </c>
      <c r="L727" s="22">
        <v>-12500938</v>
      </c>
      <c r="M727" s="15" t="s">
        <v>37</v>
      </c>
      <c r="N727" s="15" t="s">
        <v>17731</v>
      </c>
      <c r="O727" s="15" t="s">
        <v>31</v>
      </c>
      <c r="P727" s="19">
        <v>0</v>
      </c>
    </row>
    <row r="728" spans="1:16" ht="14.95" x14ac:dyDescent="0.25">
      <c r="A728" s="15" t="s">
        <v>29</v>
      </c>
      <c r="B728" s="15" t="s">
        <v>31</v>
      </c>
      <c r="C728" s="16" t="s">
        <v>31</v>
      </c>
      <c r="D728" s="15" t="s">
        <v>31</v>
      </c>
      <c r="E728" s="15" t="s">
        <v>17744</v>
      </c>
      <c r="F728" s="15" t="s">
        <v>13612</v>
      </c>
      <c r="G728" s="15" t="s">
        <v>1859</v>
      </c>
      <c r="H728" s="17">
        <v>42887</v>
      </c>
      <c r="I728" s="17">
        <v>43038</v>
      </c>
      <c r="J728" s="15" t="s">
        <v>35</v>
      </c>
      <c r="K728" s="15" t="s">
        <v>36</v>
      </c>
      <c r="L728" s="22">
        <v>-12125587</v>
      </c>
      <c r="M728" s="15" t="s">
        <v>37</v>
      </c>
      <c r="N728" s="15" t="s">
        <v>17730</v>
      </c>
      <c r="O728" s="15" t="s">
        <v>31</v>
      </c>
      <c r="P728" s="19">
        <v>0</v>
      </c>
    </row>
    <row r="729" spans="1:16" ht="14.95" x14ac:dyDescent="0.25">
      <c r="A729" s="15" t="s">
        <v>29</v>
      </c>
      <c r="B729" s="15" t="s">
        <v>31</v>
      </c>
      <c r="C729" s="16" t="s">
        <v>31</v>
      </c>
      <c r="D729" s="15" t="s">
        <v>31</v>
      </c>
      <c r="E729" s="15" t="s">
        <v>17744</v>
      </c>
      <c r="F729" s="15" t="s">
        <v>13612</v>
      </c>
      <c r="G729" s="15" t="s">
        <v>1859</v>
      </c>
      <c r="H729" s="17">
        <v>42887</v>
      </c>
      <c r="I729" s="17">
        <v>43038</v>
      </c>
      <c r="J729" s="15" t="s">
        <v>35</v>
      </c>
      <c r="K729" s="15" t="s">
        <v>36</v>
      </c>
      <c r="L729" s="22">
        <v>-2259206</v>
      </c>
      <c r="M729" s="15" t="s">
        <v>37</v>
      </c>
      <c r="N729" s="15" t="s">
        <v>17729</v>
      </c>
      <c r="O729" s="15" t="s">
        <v>31</v>
      </c>
      <c r="P729" s="19">
        <v>0</v>
      </c>
    </row>
    <row r="730" spans="1:16" ht="14.95" x14ac:dyDescent="0.25">
      <c r="A730" s="15" t="s">
        <v>29</v>
      </c>
      <c r="B730" s="15" t="s">
        <v>31</v>
      </c>
      <c r="C730" s="16" t="s">
        <v>31</v>
      </c>
      <c r="D730" s="15" t="s">
        <v>31</v>
      </c>
      <c r="E730" s="15" t="s">
        <v>17744</v>
      </c>
      <c r="F730" s="15" t="s">
        <v>13612</v>
      </c>
      <c r="G730" s="15" t="s">
        <v>1859</v>
      </c>
      <c r="H730" s="17">
        <v>42887</v>
      </c>
      <c r="I730" s="17">
        <v>43038</v>
      </c>
      <c r="J730" s="15" t="s">
        <v>35</v>
      </c>
      <c r="K730" s="15" t="s">
        <v>36</v>
      </c>
      <c r="L730" s="22">
        <v>-21069072</v>
      </c>
      <c r="M730" s="15" t="s">
        <v>37</v>
      </c>
      <c r="N730" s="15" t="s">
        <v>17732</v>
      </c>
      <c r="O730" s="15" t="s">
        <v>31</v>
      </c>
      <c r="P730" s="19">
        <v>0</v>
      </c>
    </row>
    <row r="731" spans="1:16" ht="14.95" x14ac:dyDescent="0.25">
      <c r="A731" s="15" t="s">
        <v>29</v>
      </c>
      <c r="B731" s="15" t="s">
        <v>31</v>
      </c>
      <c r="C731" s="16" t="s">
        <v>31</v>
      </c>
      <c r="D731" s="15" t="s">
        <v>31</v>
      </c>
      <c r="E731" s="15" t="s">
        <v>17744</v>
      </c>
      <c r="F731" s="15" t="s">
        <v>13612</v>
      </c>
      <c r="G731" s="15" t="s">
        <v>1859</v>
      </c>
      <c r="H731" s="17">
        <v>42887</v>
      </c>
      <c r="I731" s="17">
        <v>43038</v>
      </c>
      <c r="J731" s="15" t="s">
        <v>35</v>
      </c>
      <c r="K731" s="15" t="s">
        <v>36</v>
      </c>
      <c r="L731" s="22">
        <v>-28000</v>
      </c>
      <c r="M731" s="15" t="s">
        <v>37</v>
      </c>
      <c r="N731" s="15" t="s">
        <v>17733</v>
      </c>
      <c r="O731" s="15" t="s">
        <v>31</v>
      </c>
      <c r="P731" s="19">
        <v>0</v>
      </c>
    </row>
    <row r="732" spans="1:16" ht="14.95" x14ac:dyDescent="0.25">
      <c r="A732" s="15" t="s">
        <v>29</v>
      </c>
      <c r="B732" s="15" t="s">
        <v>31</v>
      </c>
      <c r="C732" s="16" t="s">
        <v>31</v>
      </c>
      <c r="D732" s="15" t="s">
        <v>31</v>
      </c>
      <c r="E732" s="15" t="s">
        <v>17744</v>
      </c>
      <c r="F732" s="15" t="s">
        <v>13612</v>
      </c>
      <c r="G732" s="15" t="s">
        <v>1859</v>
      </c>
      <c r="H732" s="17">
        <v>42887</v>
      </c>
      <c r="I732" s="17">
        <v>43038</v>
      </c>
      <c r="J732" s="15" t="s">
        <v>35</v>
      </c>
      <c r="K732" s="15" t="s">
        <v>36</v>
      </c>
      <c r="L732" s="22">
        <v>-1000000</v>
      </c>
      <c r="M732" s="15" t="s">
        <v>37</v>
      </c>
      <c r="N732" s="15" t="s">
        <v>16260</v>
      </c>
      <c r="O732" s="15" t="s">
        <v>31</v>
      </c>
      <c r="P732" s="19">
        <v>0</v>
      </c>
    </row>
    <row r="733" spans="1:16" ht="14.95" x14ac:dyDescent="0.25">
      <c r="A733" s="15" t="s">
        <v>29</v>
      </c>
      <c r="B733" s="15" t="s">
        <v>31</v>
      </c>
      <c r="C733" s="16" t="s">
        <v>31</v>
      </c>
      <c r="D733" s="15" t="s">
        <v>31</v>
      </c>
      <c r="E733" s="15" t="s">
        <v>17744</v>
      </c>
      <c r="F733" s="15" t="s">
        <v>13612</v>
      </c>
      <c r="G733" s="15" t="s">
        <v>1859</v>
      </c>
      <c r="H733" s="17">
        <v>42887</v>
      </c>
      <c r="I733" s="17">
        <v>43038</v>
      </c>
      <c r="J733" s="15" t="s">
        <v>35</v>
      </c>
      <c r="K733" s="15" t="s">
        <v>36</v>
      </c>
      <c r="L733" s="22">
        <v>-500000</v>
      </c>
      <c r="M733" s="15" t="s">
        <v>37</v>
      </c>
      <c r="N733" s="15" t="s">
        <v>17734</v>
      </c>
      <c r="O733" s="15" t="s">
        <v>31</v>
      </c>
      <c r="P733" s="19">
        <v>0</v>
      </c>
    </row>
    <row r="734" spans="1:16" ht="14.95" x14ac:dyDescent="0.25">
      <c r="A734" s="15" t="s">
        <v>29</v>
      </c>
      <c r="B734" s="15" t="s">
        <v>31</v>
      </c>
      <c r="C734" s="16" t="s">
        <v>31</v>
      </c>
      <c r="D734" s="15" t="s">
        <v>31</v>
      </c>
      <c r="E734" s="15" t="s">
        <v>17744</v>
      </c>
      <c r="F734" s="15" t="s">
        <v>13612</v>
      </c>
      <c r="G734" s="15" t="s">
        <v>1859</v>
      </c>
      <c r="H734" s="17">
        <v>42887</v>
      </c>
      <c r="I734" s="17">
        <v>43038</v>
      </c>
      <c r="J734" s="15" t="s">
        <v>35</v>
      </c>
      <c r="K734" s="15" t="s">
        <v>36</v>
      </c>
      <c r="L734" s="22">
        <v>-500000</v>
      </c>
      <c r="M734" s="15" t="s">
        <v>37</v>
      </c>
      <c r="N734" s="15" t="s">
        <v>17735</v>
      </c>
      <c r="O734" s="15" t="s">
        <v>31</v>
      </c>
      <c r="P734" s="19">
        <v>0</v>
      </c>
    </row>
    <row r="735" spans="1:16" ht="14.95" x14ac:dyDescent="0.25">
      <c r="A735" s="15" t="s">
        <v>29</v>
      </c>
      <c r="B735" s="15" t="s">
        <v>31</v>
      </c>
      <c r="C735" s="16" t="s">
        <v>31</v>
      </c>
      <c r="D735" s="15" t="s">
        <v>31</v>
      </c>
      <c r="E735" s="15" t="s">
        <v>17744</v>
      </c>
      <c r="F735" s="15" t="s">
        <v>13612</v>
      </c>
      <c r="G735" s="15" t="s">
        <v>1859</v>
      </c>
      <c r="H735" s="17">
        <v>42887</v>
      </c>
      <c r="I735" s="17">
        <v>43038</v>
      </c>
      <c r="J735" s="15" t="s">
        <v>35</v>
      </c>
      <c r="K735" s="15" t="s">
        <v>36</v>
      </c>
      <c r="L735" s="22">
        <v>-3614729</v>
      </c>
      <c r="M735" s="15" t="s">
        <v>37</v>
      </c>
      <c r="N735" s="15" t="s">
        <v>17727</v>
      </c>
      <c r="O735" s="15" t="s">
        <v>31</v>
      </c>
      <c r="P735" s="19">
        <v>0</v>
      </c>
    </row>
    <row r="736" spans="1:16" ht="14.95" x14ac:dyDescent="0.25">
      <c r="A736" s="15" t="s">
        <v>29</v>
      </c>
      <c r="B736" s="15" t="s">
        <v>31</v>
      </c>
      <c r="C736" s="16" t="s">
        <v>31</v>
      </c>
      <c r="D736" s="15" t="s">
        <v>31</v>
      </c>
      <c r="E736" s="15" t="s">
        <v>17744</v>
      </c>
      <c r="F736" s="15" t="s">
        <v>13612</v>
      </c>
      <c r="G736" s="15" t="s">
        <v>1859</v>
      </c>
      <c r="H736" s="17">
        <v>42887</v>
      </c>
      <c r="I736" s="17">
        <v>43038</v>
      </c>
      <c r="J736" s="15" t="s">
        <v>35</v>
      </c>
      <c r="K736" s="15" t="s">
        <v>36</v>
      </c>
      <c r="L736" s="22">
        <v>-156262</v>
      </c>
      <c r="M736" s="15" t="s">
        <v>37</v>
      </c>
      <c r="N736" s="15" t="s">
        <v>17728</v>
      </c>
      <c r="O736" s="15" t="s">
        <v>31</v>
      </c>
      <c r="P736" s="19">
        <v>0</v>
      </c>
    </row>
    <row r="737" spans="1:16" ht="14.95" x14ac:dyDescent="0.25">
      <c r="A737" s="15" t="s">
        <v>29</v>
      </c>
      <c r="B737" s="15" t="s">
        <v>31</v>
      </c>
      <c r="C737" s="16" t="s">
        <v>31</v>
      </c>
      <c r="D737" s="15" t="s">
        <v>31</v>
      </c>
      <c r="E737" s="15" t="s">
        <v>17745</v>
      </c>
      <c r="F737" s="15" t="s">
        <v>13612</v>
      </c>
      <c r="G737" s="15" t="s">
        <v>1859</v>
      </c>
      <c r="H737" s="17">
        <v>42735</v>
      </c>
      <c r="I737" s="17">
        <v>43038</v>
      </c>
      <c r="J737" s="15" t="s">
        <v>35</v>
      </c>
      <c r="K737" s="15" t="s">
        <v>36</v>
      </c>
      <c r="L737" s="22">
        <v>-477486</v>
      </c>
      <c r="M737" s="15" t="s">
        <v>37</v>
      </c>
      <c r="N737" s="15" t="s">
        <v>17746</v>
      </c>
      <c r="O737" s="15" t="s">
        <v>31</v>
      </c>
      <c r="P737" s="19">
        <v>0</v>
      </c>
    </row>
    <row r="738" spans="1:16" ht="14.95" x14ac:dyDescent="0.25">
      <c r="A738" s="15" t="s">
        <v>29</v>
      </c>
      <c r="B738" s="15" t="s">
        <v>31</v>
      </c>
      <c r="C738" s="16" t="s">
        <v>31</v>
      </c>
      <c r="D738" s="15" t="s">
        <v>31</v>
      </c>
      <c r="E738" s="15" t="s">
        <v>17745</v>
      </c>
      <c r="F738" s="15" t="s">
        <v>13612</v>
      </c>
      <c r="G738" s="15" t="s">
        <v>1859</v>
      </c>
      <c r="H738" s="17">
        <v>42735</v>
      </c>
      <c r="I738" s="17">
        <v>43038</v>
      </c>
      <c r="J738" s="15" t="s">
        <v>35</v>
      </c>
      <c r="K738" s="15" t="s">
        <v>36</v>
      </c>
      <c r="L738" s="22">
        <v>-11937</v>
      </c>
      <c r="M738" s="15" t="s">
        <v>37</v>
      </c>
      <c r="N738" s="15" t="s">
        <v>17747</v>
      </c>
      <c r="O738" s="15" t="s">
        <v>31</v>
      </c>
      <c r="P738" s="19">
        <v>0</v>
      </c>
    </row>
    <row r="739" spans="1:16" ht="14.95" x14ac:dyDescent="0.25">
      <c r="A739" s="15" t="s">
        <v>29</v>
      </c>
      <c r="B739" s="15" t="s">
        <v>31</v>
      </c>
      <c r="C739" s="16" t="s">
        <v>31</v>
      </c>
      <c r="D739" s="15" t="s">
        <v>31</v>
      </c>
      <c r="E739" s="15" t="s">
        <v>17745</v>
      </c>
      <c r="F739" s="15" t="s">
        <v>13612</v>
      </c>
      <c r="G739" s="15" t="s">
        <v>1859</v>
      </c>
      <c r="H739" s="17">
        <v>42735</v>
      </c>
      <c r="I739" s="17">
        <v>43038</v>
      </c>
      <c r="J739" s="15" t="s">
        <v>35</v>
      </c>
      <c r="K739" s="15" t="s">
        <v>36</v>
      </c>
      <c r="L739" s="22">
        <v>-261040</v>
      </c>
      <c r="M739" s="15" t="s">
        <v>37</v>
      </c>
      <c r="N739" s="15" t="s">
        <v>17748</v>
      </c>
      <c r="O739" s="15" t="s">
        <v>31</v>
      </c>
      <c r="P739" s="19">
        <v>0</v>
      </c>
    </row>
    <row r="740" spans="1:16" ht="14.95" x14ac:dyDescent="0.25">
      <c r="A740" s="15" t="s">
        <v>29</v>
      </c>
      <c r="B740" s="15" t="s">
        <v>31</v>
      </c>
      <c r="C740" s="16" t="s">
        <v>31</v>
      </c>
      <c r="D740" s="15" t="s">
        <v>31</v>
      </c>
      <c r="E740" s="15" t="s">
        <v>17745</v>
      </c>
      <c r="F740" s="15" t="s">
        <v>13612</v>
      </c>
      <c r="G740" s="15" t="s">
        <v>1859</v>
      </c>
      <c r="H740" s="17">
        <v>42735</v>
      </c>
      <c r="I740" s="17">
        <v>43038</v>
      </c>
      <c r="J740" s="15" t="s">
        <v>35</v>
      </c>
      <c r="K740" s="15" t="s">
        <v>36</v>
      </c>
      <c r="L740" s="22">
        <v>-163150</v>
      </c>
      <c r="M740" s="15" t="s">
        <v>37</v>
      </c>
      <c r="N740" s="15" t="s">
        <v>17749</v>
      </c>
      <c r="O740" s="15" t="s">
        <v>31</v>
      </c>
      <c r="P740" s="19">
        <v>0</v>
      </c>
    </row>
    <row r="741" spans="1:16" ht="14.95" x14ac:dyDescent="0.25">
      <c r="A741" s="15" t="s">
        <v>29</v>
      </c>
      <c r="B741" s="15" t="s">
        <v>31</v>
      </c>
      <c r="C741" s="16" t="s">
        <v>31</v>
      </c>
      <c r="D741" s="15" t="s">
        <v>31</v>
      </c>
      <c r="E741" s="15" t="s">
        <v>17745</v>
      </c>
      <c r="F741" s="15" t="s">
        <v>13612</v>
      </c>
      <c r="G741" s="15" t="s">
        <v>1859</v>
      </c>
      <c r="H741" s="17">
        <v>42735</v>
      </c>
      <c r="I741" s="17">
        <v>43038</v>
      </c>
      <c r="J741" s="15" t="s">
        <v>35</v>
      </c>
      <c r="K741" s="15" t="s">
        <v>36</v>
      </c>
      <c r="L741" s="22">
        <v>-3678734</v>
      </c>
      <c r="M741" s="15" t="s">
        <v>37</v>
      </c>
      <c r="N741" s="15" t="s">
        <v>17750</v>
      </c>
      <c r="O741" s="15" t="s">
        <v>31</v>
      </c>
      <c r="P741" s="19">
        <v>0</v>
      </c>
    </row>
    <row r="742" spans="1:16" ht="14.95" x14ac:dyDescent="0.25">
      <c r="A742" s="15" t="s">
        <v>29</v>
      </c>
      <c r="B742" s="15" t="s">
        <v>31</v>
      </c>
      <c r="C742" s="16" t="s">
        <v>31</v>
      </c>
      <c r="D742" s="15" t="s">
        <v>31</v>
      </c>
      <c r="E742" s="15" t="s">
        <v>17751</v>
      </c>
      <c r="F742" s="15" t="s">
        <v>13612</v>
      </c>
      <c r="G742" s="15" t="s">
        <v>1859</v>
      </c>
      <c r="H742" s="17">
        <v>42735</v>
      </c>
      <c r="I742" s="17">
        <v>43038</v>
      </c>
      <c r="J742" s="15" t="s">
        <v>35</v>
      </c>
      <c r="K742" s="15" t="s">
        <v>36</v>
      </c>
      <c r="L742" s="22">
        <v>-1200000</v>
      </c>
      <c r="M742" s="15" t="s">
        <v>37</v>
      </c>
      <c r="N742" s="15" t="s">
        <v>17752</v>
      </c>
      <c r="O742" s="15" t="s">
        <v>31</v>
      </c>
      <c r="P742" s="19">
        <v>0</v>
      </c>
    </row>
    <row r="743" spans="1:16" ht="14.95" x14ac:dyDescent="0.25">
      <c r="A743" s="15" t="s">
        <v>29</v>
      </c>
      <c r="B743" s="15" t="s">
        <v>31</v>
      </c>
      <c r="C743" s="16" t="s">
        <v>31</v>
      </c>
      <c r="D743" s="15" t="s">
        <v>31</v>
      </c>
      <c r="E743" s="15" t="s">
        <v>17751</v>
      </c>
      <c r="F743" s="15" t="s">
        <v>13612</v>
      </c>
      <c r="G743" s="15" t="s">
        <v>1859</v>
      </c>
      <c r="H743" s="17">
        <v>42735</v>
      </c>
      <c r="I743" s="17">
        <v>43038</v>
      </c>
      <c r="J743" s="15" t="s">
        <v>35</v>
      </c>
      <c r="K743" s="15" t="s">
        <v>36</v>
      </c>
      <c r="L743" s="22">
        <v>-160068</v>
      </c>
      <c r="M743" s="15" t="s">
        <v>37</v>
      </c>
      <c r="N743" s="15" t="s">
        <v>17753</v>
      </c>
      <c r="O743" s="15" t="s">
        <v>31</v>
      </c>
      <c r="P743" s="19">
        <v>0</v>
      </c>
    </row>
    <row r="744" spans="1:16" ht="14.95" x14ac:dyDescent="0.25">
      <c r="A744" s="15" t="s">
        <v>29</v>
      </c>
      <c r="B744" s="15" t="s">
        <v>31</v>
      </c>
      <c r="C744" s="16" t="s">
        <v>31</v>
      </c>
      <c r="D744" s="15" t="s">
        <v>31</v>
      </c>
      <c r="E744" s="15" t="s">
        <v>17751</v>
      </c>
      <c r="F744" s="15" t="s">
        <v>13612</v>
      </c>
      <c r="G744" s="15" t="s">
        <v>1859</v>
      </c>
      <c r="H744" s="17">
        <v>42735</v>
      </c>
      <c r="I744" s="17">
        <v>43038</v>
      </c>
      <c r="J744" s="15" t="s">
        <v>35</v>
      </c>
      <c r="K744" s="15" t="s">
        <v>36</v>
      </c>
      <c r="L744" s="22">
        <v>-1055769</v>
      </c>
      <c r="M744" s="15" t="s">
        <v>37</v>
      </c>
      <c r="N744" s="15" t="s">
        <v>17754</v>
      </c>
      <c r="O744" s="15" t="s">
        <v>31</v>
      </c>
      <c r="P744" s="19">
        <v>0</v>
      </c>
    </row>
    <row r="745" spans="1:16" ht="14.95" x14ac:dyDescent="0.25">
      <c r="A745" s="15" t="s">
        <v>29</v>
      </c>
      <c r="B745" s="15" t="s">
        <v>31</v>
      </c>
      <c r="C745" s="16" t="s">
        <v>31</v>
      </c>
      <c r="D745" s="15" t="s">
        <v>31</v>
      </c>
      <c r="E745" s="15" t="s">
        <v>17751</v>
      </c>
      <c r="F745" s="15" t="s">
        <v>13612</v>
      </c>
      <c r="G745" s="15" t="s">
        <v>1859</v>
      </c>
      <c r="H745" s="17">
        <v>42735</v>
      </c>
      <c r="I745" s="17">
        <v>43038</v>
      </c>
      <c r="J745" s="15" t="s">
        <v>35</v>
      </c>
      <c r="K745" s="15" t="s">
        <v>36</v>
      </c>
      <c r="L745" s="22">
        <v>-100042</v>
      </c>
      <c r="M745" s="15" t="s">
        <v>37</v>
      </c>
      <c r="N745" s="15" t="s">
        <v>17755</v>
      </c>
      <c r="O745" s="15" t="s">
        <v>31</v>
      </c>
      <c r="P745" s="19">
        <v>0</v>
      </c>
    </row>
    <row r="746" spans="1:16" ht="14.95" x14ac:dyDescent="0.25">
      <c r="A746" s="15" t="s">
        <v>29</v>
      </c>
      <c r="B746" s="15" t="s">
        <v>31</v>
      </c>
      <c r="C746" s="16" t="s">
        <v>31</v>
      </c>
      <c r="D746" s="15" t="s">
        <v>31</v>
      </c>
      <c r="E746" s="15" t="s">
        <v>17751</v>
      </c>
      <c r="F746" s="15" t="s">
        <v>13612</v>
      </c>
      <c r="G746" s="15" t="s">
        <v>1859</v>
      </c>
      <c r="H746" s="17">
        <v>42735</v>
      </c>
      <c r="I746" s="17">
        <v>43038</v>
      </c>
      <c r="J746" s="15" t="s">
        <v>35</v>
      </c>
      <c r="K746" s="15" t="s">
        <v>36</v>
      </c>
      <c r="L746" s="22">
        <v>-7320</v>
      </c>
      <c r="M746" s="15" t="s">
        <v>37</v>
      </c>
      <c r="N746" s="15" t="s">
        <v>17756</v>
      </c>
      <c r="O746" s="15" t="s">
        <v>31</v>
      </c>
      <c r="P746" s="19">
        <v>0</v>
      </c>
    </row>
    <row r="747" spans="1:16" ht="14.95" x14ac:dyDescent="0.25">
      <c r="A747" s="15" t="s">
        <v>29</v>
      </c>
      <c r="B747" s="15" t="s">
        <v>31</v>
      </c>
      <c r="C747" s="16" t="s">
        <v>31</v>
      </c>
      <c r="D747" s="15" t="s">
        <v>31</v>
      </c>
      <c r="E747" s="15" t="s">
        <v>17751</v>
      </c>
      <c r="F747" s="15" t="s">
        <v>13612</v>
      </c>
      <c r="G747" s="15" t="s">
        <v>1859</v>
      </c>
      <c r="H747" s="17">
        <v>42735</v>
      </c>
      <c r="I747" s="17">
        <v>43038</v>
      </c>
      <c r="J747" s="15" t="s">
        <v>35</v>
      </c>
      <c r="K747" s="15" t="s">
        <v>36</v>
      </c>
      <c r="L747" s="22">
        <v>-292790</v>
      </c>
      <c r="M747" s="15" t="s">
        <v>37</v>
      </c>
      <c r="N747" s="15" t="s">
        <v>17757</v>
      </c>
      <c r="O747" s="15" t="s">
        <v>31</v>
      </c>
      <c r="P747" s="19">
        <v>0</v>
      </c>
    </row>
    <row r="748" spans="1:16" ht="14.95" x14ac:dyDescent="0.25">
      <c r="A748" s="15" t="s">
        <v>29</v>
      </c>
      <c r="B748" s="15" t="s">
        <v>31</v>
      </c>
      <c r="C748" s="16" t="s">
        <v>31</v>
      </c>
      <c r="D748" s="15" t="s">
        <v>31</v>
      </c>
      <c r="E748" s="15" t="s">
        <v>17758</v>
      </c>
      <c r="F748" s="15" t="s">
        <v>13612</v>
      </c>
      <c r="G748" s="15" t="s">
        <v>1859</v>
      </c>
      <c r="H748" s="17">
        <v>42913</v>
      </c>
      <c r="I748" s="17">
        <v>43038</v>
      </c>
      <c r="J748" s="15" t="s">
        <v>35</v>
      </c>
      <c r="K748" s="15" t="s">
        <v>36</v>
      </c>
      <c r="L748" s="22">
        <v>-81745</v>
      </c>
      <c r="M748" s="15" t="s">
        <v>37</v>
      </c>
      <c r="N748" s="15" t="s">
        <v>17759</v>
      </c>
      <c r="O748" s="15" t="s">
        <v>31</v>
      </c>
      <c r="P748" s="19">
        <v>0</v>
      </c>
    </row>
    <row r="749" spans="1:16" ht="14.95" x14ac:dyDescent="0.25">
      <c r="A749" s="15" t="s">
        <v>29</v>
      </c>
      <c r="B749" s="15" t="s">
        <v>31</v>
      </c>
      <c r="C749" s="16" t="s">
        <v>31</v>
      </c>
      <c r="D749" s="15" t="s">
        <v>31</v>
      </c>
      <c r="E749" s="15" t="s">
        <v>17758</v>
      </c>
      <c r="F749" s="15" t="s">
        <v>13612</v>
      </c>
      <c r="G749" s="15" t="s">
        <v>1859</v>
      </c>
      <c r="H749" s="17">
        <v>42913</v>
      </c>
      <c r="I749" s="17">
        <v>43038</v>
      </c>
      <c r="J749" s="15" t="s">
        <v>35</v>
      </c>
      <c r="K749" s="15" t="s">
        <v>36</v>
      </c>
      <c r="L749" s="22">
        <v>-130792</v>
      </c>
      <c r="M749" s="15" t="s">
        <v>37</v>
      </c>
      <c r="N749" s="15" t="s">
        <v>17760</v>
      </c>
      <c r="O749" s="15" t="s">
        <v>31</v>
      </c>
      <c r="P749" s="19">
        <v>0</v>
      </c>
    </row>
    <row r="750" spans="1:16" ht="14.95" x14ac:dyDescent="0.25">
      <c r="A750" s="15" t="s">
        <v>29</v>
      </c>
      <c r="B750" s="15" t="s">
        <v>31</v>
      </c>
      <c r="C750" s="16" t="s">
        <v>31</v>
      </c>
      <c r="D750" s="15" t="s">
        <v>31</v>
      </c>
      <c r="E750" s="15" t="s">
        <v>17758</v>
      </c>
      <c r="F750" s="15" t="s">
        <v>13612</v>
      </c>
      <c r="G750" s="15" t="s">
        <v>1859</v>
      </c>
      <c r="H750" s="17">
        <v>42913</v>
      </c>
      <c r="I750" s="17">
        <v>43038</v>
      </c>
      <c r="J750" s="15" t="s">
        <v>35</v>
      </c>
      <c r="K750" s="15" t="s">
        <v>36</v>
      </c>
      <c r="L750" s="22">
        <v>-1843206</v>
      </c>
      <c r="M750" s="15" t="s">
        <v>37</v>
      </c>
      <c r="N750" s="15" t="s">
        <v>17761</v>
      </c>
      <c r="O750" s="15" t="s">
        <v>31</v>
      </c>
      <c r="P750" s="19">
        <v>0</v>
      </c>
    </row>
    <row r="751" spans="1:16" ht="14.95" x14ac:dyDescent="0.25">
      <c r="A751" s="15" t="s">
        <v>29</v>
      </c>
      <c r="B751" s="15" t="s">
        <v>31</v>
      </c>
      <c r="C751" s="16" t="s">
        <v>31</v>
      </c>
      <c r="D751" s="15" t="s">
        <v>31</v>
      </c>
      <c r="E751" s="15" t="s">
        <v>17758</v>
      </c>
      <c r="F751" s="15" t="s">
        <v>13612</v>
      </c>
      <c r="G751" s="15" t="s">
        <v>1859</v>
      </c>
      <c r="H751" s="17">
        <v>42913</v>
      </c>
      <c r="I751" s="17">
        <v>43038</v>
      </c>
      <c r="J751" s="15" t="s">
        <v>35</v>
      </c>
      <c r="K751" s="15" t="s">
        <v>36</v>
      </c>
      <c r="L751" s="22">
        <v>-239241</v>
      </c>
      <c r="M751" s="15" t="s">
        <v>37</v>
      </c>
      <c r="N751" s="15" t="s">
        <v>17762</v>
      </c>
      <c r="O751" s="15" t="s">
        <v>31</v>
      </c>
      <c r="P751" s="19">
        <v>0</v>
      </c>
    </row>
    <row r="752" spans="1:16" ht="14.95" x14ac:dyDescent="0.25">
      <c r="A752" s="15" t="s">
        <v>29</v>
      </c>
      <c r="B752" s="15" t="s">
        <v>31</v>
      </c>
      <c r="C752" s="16" t="s">
        <v>31</v>
      </c>
      <c r="D752" s="15" t="s">
        <v>31</v>
      </c>
      <c r="E752" s="15" t="s">
        <v>17758</v>
      </c>
      <c r="F752" s="15" t="s">
        <v>13612</v>
      </c>
      <c r="G752" s="15" t="s">
        <v>1859</v>
      </c>
      <c r="H752" s="17">
        <v>42913</v>
      </c>
      <c r="I752" s="17">
        <v>43038</v>
      </c>
      <c r="J752" s="15" t="s">
        <v>35</v>
      </c>
      <c r="K752" s="15" t="s">
        <v>36</v>
      </c>
      <c r="L752" s="22">
        <v>-5981</v>
      </c>
      <c r="M752" s="15" t="s">
        <v>37</v>
      </c>
      <c r="N752" s="15" t="s">
        <v>17763</v>
      </c>
      <c r="O752" s="15" t="s">
        <v>31</v>
      </c>
      <c r="P752" s="19">
        <v>0</v>
      </c>
    </row>
    <row r="753" spans="1:16" ht="14.95" x14ac:dyDescent="0.25">
      <c r="A753" s="15" t="s">
        <v>29</v>
      </c>
      <c r="B753" s="15" t="s">
        <v>31</v>
      </c>
      <c r="C753" s="16" t="s">
        <v>31</v>
      </c>
      <c r="D753" s="15" t="s">
        <v>31</v>
      </c>
      <c r="E753" s="15" t="s">
        <v>17764</v>
      </c>
      <c r="F753" s="15" t="s">
        <v>13612</v>
      </c>
      <c r="G753" s="15" t="s">
        <v>1859</v>
      </c>
      <c r="H753" s="17">
        <v>42913</v>
      </c>
      <c r="I753" s="17">
        <v>43038</v>
      </c>
      <c r="J753" s="15" t="s">
        <v>35</v>
      </c>
      <c r="K753" s="15" t="s">
        <v>36</v>
      </c>
      <c r="L753" s="22">
        <v>-11089966</v>
      </c>
      <c r="M753" s="15" t="s">
        <v>37</v>
      </c>
      <c r="N753" s="15" t="s">
        <v>17765</v>
      </c>
      <c r="O753" s="15" t="s">
        <v>31</v>
      </c>
      <c r="P753" s="19">
        <v>0</v>
      </c>
    </row>
    <row r="754" spans="1:16" ht="14.95" x14ac:dyDescent="0.25">
      <c r="A754" s="15" t="s">
        <v>29</v>
      </c>
      <c r="B754" s="15" t="s">
        <v>31</v>
      </c>
      <c r="C754" s="16" t="s">
        <v>31</v>
      </c>
      <c r="D754" s="15" t="s">
        <v>31</v>
      </c>
      <c r="E754" s="15" t="s">
        <v>17764</v>
      </c>
      <c r="F754" s="15" t="s">
        <v>13612</v>
      </c>
      <c r="G754" s="15" t="s">
        <v>1859</v>
      </c>
      <c r="H754" s="17">
        <v>42913</v>
      </c>
      <c r="I754" s="17">
        <v>43038</v>
      </c>
      <c r="J754" s="15" t="s">
        <v>35</v>
      </c>
      <c r="K754" s="15" t="s">
        <v>36</v>
      </c>
      <c r="L754" s="22">
        <v>-1439435</v>
      </c>
      <c r="M754" s="15" t="s">
        <v>37</v>
      </c>
      <c r="N754" s="15" t="s">
        <v>17766</v>
      </c>
      <c r="O754" s="15" t="s">
        <v>31</v>
      </c>
      <c r="P754" s="19">
        <v>0</v>
      </c>
    </row>
    <row r="755" spans="1:16" ht="14.95" x14ac:dyDescent="0.25">
      <c r="A755" s="15" t="s">
        <v>29</v>
      </c>
      <c r="B755" s="15" t="s">
        <v>31</v>
      </c>
      <c r="C755" s="16" t="s">
        <v>31</v>
      </c>
      <c r="D755" s="15" t="s">
        <v>31</v>
      </c>
      <c r="E755" s="15" t="s">
        <v>17764</v>
      </c>
      <c r="F755" s="15" t="s">
        <v>13612</v>
      </c>
      <c r="G755" s="15" t="s">
        <v>1859</v>
      </c>
      <c r="H755" s="17">
        <v>42913</v>
      </c>
      <c r="I755" s="17">
        <v>43038</v>
      </c>
      <c r="J755" s="15" t="s">
        <v>35</v>
      </c>
      <c r="K755" s="15" t="s">
        <v>36</v>
      </c>
      <c r="L755" s="22">
        <v>-786935</v>
      </c>
      <c r="M755" s="15" t="s">
        <v>37</v>
      </c>
      <c r="N755" s="15" t="s">
        <v>17767</v>
      </c>
      <c r="O755" s="15" t="s">
        <v>31</v>
      </c>
      <c r="P755" s="19">
        <v>0</v>
      </c>
    </row>
    <row r="756" spans="1:16" ht="14.95" x14ac:dyDescent="0.25">
      <c r="A756" s="15" t="s">
        <v>29</v>
      </c>
      <c r="B756" s="15" t="s">
        <v>31</v>
      </c>
      <c r="C756" s="16" t="s">
        <v>31</v>
      </c>
      <c r="D756" s="15" t="s">
        <v>31</v>
      </c>
      <c r="E756" s="15" t="s">
        <v>17764</v>
      </c>
      <c r="F756" s="15" t="s">
        <v>13612</v>
      </c>
      <c r="G756" s="15" t="s">
        <v>1859</v>
      </c>
      <c r="H756" s="17">
        <v>42913</v>
      </c>
      <c r="I756" s="17">
        <v>43038</v>
      </c>
      <c r="J756" s="15" t="s">
        <v>35</v>
      </c>
      <c r="K756" s="15" t="s">
        <v>36</v>
      </c>
      <c r="L756" s="22">
        <v>-491834</v>
      </c>
      <c r="M756" s="15" t="s">
        <v>37</v>
      </c>
      <c r="N756" s="15" t="s">
        <v>17768</v>
      </c>
      <c r="O756" s="15" t="s">
        <v>31</v>
      </c>
      <c r="P756" s="19">
        <v>0</v>
      </c>
    </row>
    <row r="757" spans="1:16" ht="14.95" x14ac:dyDescent="0.25">
      <c r="A757" s="15" t="s">
        <v>29</v>
      </c>
      <c r="B757" s="15" t="s">
        <v>31</v>
      </c>
      <c r="C757" s="16" t="s">
        <v>31</v>
      </c>
      <c r="D757" s="15" t="s">
        <v>31</v>
      </c>
      <c r="E757" s="15" t="s">
        <v>17764</v>
      </c>
      <c r="F757" s="15" t="s">
        <v>13612</v>
      </c>
      <c r="G757" s="15" t="s">
        <v>1859</v>
      </c>
      <c r="H757" s="17">
        <v>42913</v>
      </c>
      <c r="I757" s="17">
        <v>43038</v>
      </c>
      <c r="J757" s="15" t="s">
        <v>35</v>
      </c>
      <c r="K757" s="15" t="s">
        <v>36</v>
      </c>
      <c r="L757" s="22">
        <v>-35986</v>
      </c>
      <c r="M757" s="15" t="s">
        <v>37</v>
      </c>
      <c r="N757" s="15" t="s">
        <v>17769</v>
      </c>
      <c r="O757" s="15" t="s">
        <v>31</v>
      </c>
      <c r="P757" s="19">
        <v>0</v>
      </c>
    </row>
    <row r="758" spans="1:16" ht="14.95" x14ac:dyDescent="0.25">
      <c r="A758" s="15" t="s">
        <v>29</v>
      </c>
      <c r="B758" s="15" t="s">
        <v>31</v>
      </c>
      <c r="C758" s="16" t="s">
        <v>31</v>
      </c>
      <c r="D758" s="15" t="s">
        <v>31</v>
      </c>
      <c r="E758" s="15" t="s">
        <v>17770</v>
      </c>
      <c r="F758" s="15" t="s">
        <v>13612</v>
      </c>
      <c r="G758" s="15" t="s">
        <v>1859</v>
      </c>
      <c r="H758" s="17">
        <v>42913</v>
      </c>
      <c r="I758" s="17">
        <v>43038</v>
      </c>
      <c r="J758" s="15" t="s">
        <v>35</v>
      </c>
      <c r="K758" s="15" t="s">
        <v>36</v>
      </c>
      <c r="L758" s="22">
        <v>-1203970</v>
      </c>
      <c r="M758" s="15" t="s">
        <v>37</v>
      </c>
      <c r="N758" s="15" t="s">
        <v>17771</v>
      </c>
      <c r="O758" s="15" t="s">
        <v>31</v>
      </c>
      <c r="P758" s="19">
        <v>0</v>
      </c>
    </row>
    <row r="759" spans="1:16" ht="14.95" x14ac:dyDescent="0.25">
      <c r="A759" s="15" t="s">
        <v>29</v>
      </c>
      <c r="B759" s="15" t="s">
        <v>31</v>
      </c>
      <c r="C759" s="16" t="s">
        <v>31</v>
      </c>
      <c r="D759" s="15" t="s">
        <v>31</v>
      </c>
      <c r="E759" s="15" t="s">
        <v>17770</v>
      </c>
      <c r="F759" s="15" t="s">
        <v>13612</v>
      </c>
      <c r="G759" s="15" t="s">
        <v>1859</v>
      </c>
      <c r="H759" s="17">
        <v>42913</v>
      </c>
      <c r="I759" s="17">
        <v>43038</v>
      </c>
      <c r="J759" s="15" t="s">
        <v>35</v>
      </c>
      <c r="K759" s="15" t="s">
        <v>36</v>
      </c>
      <c r="L759" s="22">
        <v>-752481</v>
      </c>
      <c r="M759" s="15" t="s">
        <v>37</v>
      </c>
      <c r="N759" s="15" t="s">
        <v>17772</v>
      </c>
      <c r="O759" s="15" t="s">
        <v>31</v>
      </c>
      <c r="P759" s="19">
        <v>0</v>
      </c>
    </row>
    <row r="760" spans="1:16" ht="14.95" x14ac:dyDescent="0.25">
      <c r="A760" s="15" t="s">
        <v>29</v>
      </c>
      <c r="B760" s="15" t="s">
        <v>31</v>
      </c>
      <c r="C760" s="16" t="s">
        <v>31</v>
      </c>
      <c r="D760" s="15" t="s">
        <v>31</v>
      </c>
      <c r="E760" s="15" t="s">
        <v>17770</v>
      </c>
      <c r="F760" s="15" t="s">
        <v>13612</v>
      </c>
      <c r="G760" s="15" t="s">
        <v>1859</v>
      </c>
      <c r="H760" s="17">
        <v>42913</v>
      </c>
      <c r="I760" s="17">
        <v>43038</v>
      </c>
      <c r="J760" s="15" t="s">
        <v>35</v>
      </c>
      <c r="K760" s="15" t="s">
        <v>36</v>
      </c>
      <c r="L760" s="22">
        <v>-55057</v>
      </c>
      <c r="M760" s="15" t="s">
        <v>37</v>
      </c>
      <c r="N760" s="15" t="s">
        <v>17773</v>
      </c>
      <c r="O760" s="15" t="s">
        <v>31</v>
      </c>
      <c r="P760" s="19">
        <v>0</v>
      </c>
    </row>
    <row r="761" spans="1:16" ht="14.95" x14ac:dyDescent="0.25">
      <c r="A761" s="15" t="s">
        <v>29</v>
      </c>
      <c r="B761" s="15" t="s">
        <v>31</v>
      </c>
      <c r="C761" s="16" t="s">
        <v>31</v>
      </c>
      <c r="D761" s="15" t="s">
        <v>31</v>
      </c>
      <c r="E761" s="15" t="s">
        <v>17770</v>
      </c>
      <c r="F761" s="15" t="s">
        <v>13612</v>
      </c>
      <c r="G761" s="15" t="s">
        <v>1859</v>
      </c>
      <c r="H761" s="17">
        <v>42913</v>
      </c>
      <c r="I761" s="17">
        <v>43038</v>
      </c>
      <c r="J761" s="15" t="s">
        <v>35</v>
      </c>
      <c r="K761" s="15" t="s">
        <v>36</v>
      </c>
      <c r="L761" s="22">
        <v>-12511580</v>
      </c>
      <c r="M761" s="15" t="s">
        <v>37</v>
      </c>
      <c r="N761" s="15" t="s">
        <v>17774</v>
      </c>
      <c r="O761" s="15" t="s">
        <v>31</v>
      </c>
      <c r="P761" s="19">
        <v>0</v>
      </c>
    </row>
    <row r="762" spans="1:16" ht="14.95" x14ac:dyDescent="0.25">
      <c r="A762" s="15" t="s">
        <v>29</v>
      </c>
      <c r="B762" s="15" t="s">
        <v>31</v>
      </c>
      <c r="C762" s="16" t="s">
        <v>31</v>
      </c>
      <c r="D762" s="15" t="s">
        <v>31</v>
      </c>
      <c r="E762" s="15" t="s">
        <v>17770</v>
      </c>
      <c r="F762" s="15" t="s">
        <v>13612</v>
      </c>
      <c r="G762" s="15" t="s">
        <v>1859</v>
      </c>
      <c r="H762" s="17">
        <v>42913</v>
      </c>
      <c r="I762" s="17">
        <v>43038</v>
      </c>
      <c r="J762" s="15" t="s">
        <v>35</v>
      </c>
      <c r="K762" s="15" t="s">
        <v>36</v>
      </c>
      <c r="L762" s="22">
        <v>-489947</v>
      </c>
      <c r="M762" s="15" t="s">
        <v>37</v>
      </c>
      <c r="N762" s="15" t="s">
        <v>17775</v>
      </c>
      <c r="O762" s="15" t="s">
        <v>31</v>
      </c>
      <c r="P762" s="19">
        <v>0</v>
      </c>
    </row>
    <row r="763" spans="1:16" ht="14.95" x14ac:dyDescent="0.25">
      <c r="A763" s="15" t="s">
        <v>29</v>
      </c>
      <c r="B763" s="15" t="s">
        <v>31</v>
      </c>
      <c r="C763" s="16" t="s">
        <v>31</v>
      </c>
      <c r="D763" s="15" t="s">
        <v>31</v>
      </c>
      <c r="E763" s="15" t="s">
        <v>17770</v>
      </c>
      <c r="F763" s="15" t="s">
        <v>13612</v>
      </c>
      <c r="G763" s="15" t="s">
        <v>1859</v>
      </c>
      <c r="H763" s="17">
        <v>42913</v>
      </c>
      <c r="I763" s="17">
        <v>43038</v>
      </c>
      <c r="J763" s="15" t="s">
        <v>35</v>
      </c>
      <c r="K763" s="15" t="s">
        <v>36</v>
      </c>
      <c r="L763" s="22">
        <v>-2202262</v>
      </c>
      <c r="M763" s="15" t="s">
        <v>37</v>
      </c>
      <c r="N763" s="15" t="s">
        <v>17776</v>
      </c>
      <c r="O763" s="15" t="s">
        <v>31</v>
      </c>
      <c r="P763" s="19">
        <v>0</v>
      </c>
    </row>
    <row r="764" spans="1:16" ht="14.95" x14ac:dyDescent="0.25">
      <c r="A764" s="15" t="s">
        <v>29</v>
      </c>
      <c r="B764" s="15" t="s">
        <v>31</v>
      </c>
      <c r="C764" s="16" t="s">
        <v>31</v>
      </c>
      <c r="D764" s="15" t="s">
        <v>31</v>
      </c>
      <c r="E764" s="15" t="s">
        <v>17770</v>
      </c>
      <c r="F764" s="15" t="s">
        <v>13612</v>
      </c>
      <c r="G764" s="15" t="s">
        <v>1859</v>
      </c>
      <c r="H764" s="17">
        <v>42913</v>
      </c>
      <c r="I764" s="17">
        <v>43038</v>
      </c>
      <c r="J764" s="15" t="s">
        <v>35</v>
      </c>
      <c r="K764" s="15" t="s">
        <v>36</v>
      </c>
      <c r="L764" s="22">
        <v>-1452233</v>
      </c>
      <c r="M764" s="15" t="s">
        <v>37</v>
      </c>
      <c r="N764" s="15" t="s">
        <v>17777</v>
      </c>
      <c r="O764" s="15" t="s">
        <v>31</v>
      </c>
      <c r="P764" s="19">
        <v>0</v>
      </c>
    </row>
    <row r="765" spans="1:16" ht="14.95" x14ac:dyDescent="0.25">
      <c r="A765" s="15" t="s">
        <v>29</v>
      </c>
      <c r="B765" s="15" t="s">
        <v>31</v>
      </c>
      <c r="C765" s="16" t="s">
        <v>31</v>
      </c>
      <c r="D765" s="15" t="s">
        <v>31</v>
      </c>
      <c r="E765" s="15" t="s">
        <v>17770</v>
      </c>
      <c r="F765" s="15" t="s">
        <v>13612</v>
      </c>
      <c r="G765" s="15" t="s">
        <v>1859</v>
      </c>
      <c r="H765" s="17">
        <v>42913</v>
      </c>
      <c r="I765" s="17">
        <v>43038</v>
      </c>
      <c r="J765" s="15" t="s">
        <v>35</v>
      </c>
      <c r="K765" s="15" t="s">
        <v>36</v>
      </c>
      <c r="L765" s="22">
        <v>-2513313</v>
      </c>
      <c r="M765" s="15" t="s">
        <v>37</v>
      </c>
      <c r="N765" s="15" t="s">
        <v>17778</v>
      </c>
      <c r="O765" s="15" t="s">
        <v>31</v>
      </c>
      <c r="P765" s="19">
        <v>0</v>
      </c>
    </row>
    <row r="766" spans="1:16" ht="14.95" x14ac:dyDescent="0.25">
      <c r="A766" s="15" t="s">
        <v>29</v>
      </c>
      <c r="B766" s="15" t="s">
        <v>31</v>
      </c>
      <c r="C766" s="16" t="s">
        <v>31</v>
      </c>
      <c r="D766" s="15" t="s">
        <v>31</v>
      </c>
      <c r="E766" s="15" t="s">
        <v>17779</v>
      </c>
      <c r="F766" s="15" t="s">
        <v>13612</v>
      </c>
      <c r="G766" s="15" t="s">
        <v>1859</v>
      </c>
      <c r="H766" s="17">
        <v>42912</v>
      </c>
      <c r="I766" s="17">
        <v>43038</v>
      </c>
      <c r="J766" s="15" t="s">
        <v>35</v>
      </c>
      <c r="K766" s="15" t="s">
        <v>36</v>
      </c>
      <c r="L766" s="22">
        <v>-5787381</v>
      </c>
      <c r="M766" s="15" t="s">
        <v>37</v>
      </c>
      <c r="N766" s="15" t="s">
        <v>17780</v>
      </c>
      <c r="O766" s="15" t="s">
        <v>31</v>
      </c>
      <c r="P766" s="19">
        <v>0</v>
      </c>
    </row>
    <row r="767" spans="1:16" ht="14.95" x14ac:dyDescent="0.25">
      <c r="A767" s="15" t="s">
        <v>29</v>
      </c>
      <c r="B767" s="15" t="s">
        <v>31</v>
      </c>
      <c r="C767" s="16" t="s">
        <v>31</v>
      </c>
      <c r="D767" s="15" t="s">
        <v>31</v>
      </c>
      <c r="E767" s="15" t="s">
        <v>17779</v>
      </c>
      <c r="F767" s="15" t="s">
        <v>13612</v>
      </c>
      <c r="G767" s="15" t="s">
        <v>1859</v>
      </c>
      <c r="H767" s="17">
        <v>42912</v>
      </c>
      <c r="I767" s="17">
        <v>43038</v>
      </c>
      <c r="J767" s="15" t="s">
        <v>35</v>
      </c>
      <c r="K767" s="15" t="s">
        <v>36</v>
      </c>
      <c r="L767" s="22">
        <v>-25129886</v>
      </c>
      <c r="M767" s="15" t="s">
        <v>37</v>
      </c>
      <c r="N767" s="15" t="s">
        <v>17781</v>
      </c>
      <c r="O767" s="15" t="s">
        <v>31</v>
      </c>
      <c r="P767" s="19">
        <v>0</v>
      </c>
    </row>
    <row r="768" spans="1:16" ht="14.95" x14ac:dyDescent="0.25">
      <c r="A768" s="15" t="s">
        <v>29</v>
      </c>
      <c r="B768" s="15" t="s">
        <v>31</v>
      </c>
      <c r="C768" s="16" t="s">
        <v>31</v>
      </c>
      <c r="D768" s="15" t="s">
        <v>31</v>
      </c>
      <c r="E768" s="15" t="s">
        <v>17779</v>
      </c>
      <c r="F768" s="15" t="s">
        <v>13612</v>
      </c>
      <c r="G768" s="15" t="s">
        <v>1859</v>
      </c>
      <c r="H768" s="17">
        <v>42912</v>
      </c>
      <c r="I768" s="17">
        <v>43038</v>
      </c>
      <c r="J768" s="15" t="s">
        <v>35</v>
      </c>
      <c r="K768" s="15" t="s">
        <v>36</v>
      </c>
      <c r="L768" s="22">
        <v>-27500000</v>
      </c>
      <c r="M768" s="15" t="s">
        <v>37</v>
      </c>
      <c r="N768" s="15" t="s">
        <v>17782</v>
      </c>
      <c r="O768" s="15" t="s">
        <v>31</v>
      </c>
      <c r="P768" s="19">
        <v>0</v>
      </c>
    </row>
    <row r="769" spans="1:16" ht="14.95" x14ac:dyDescent="0.25">
      <c r="A769" s="15" t="s">
        <v>29</v>
      </c>
      <c r="B769" s="15" t="s">
        <v>31</v>
      </c>
      <c r="C769" s="16" t="s">
        <v>31</v>
      </c>
      <c r="D769" s="15" t="s">
        <v>31</v>
      </c>
      <c r="E769" s="15" t="s">
        <v>17779</v>
      </c>
      <c r="F769" s="15" t="s">
        <v>13612</v>
      </c>
      <c r="G769" s="15" t="s">
        <v>1859</v>
      </c>
      <c r="H769" s="17">
        <v>42912</v>
      </c>
      <c r="I769" s="17">
        <v>43038</v>
      </c>
      <c r="J769" s="15" t="s">
        <v>35</v>
      </c>
      <c r="K769" s="15" t="s">
        <v>36</v>
      </c>
      <c r="L769" s="22">
        <v>-3749231</v>
      </c>
      <c r="M769" s="15" t="s">
        <v>37</v>
      </c>
      <c r="N769" s="15" t="s">
        <v>17783</v>
      </c>
      <c r="O769" s="15" t="s">
        <v>31</v>
      </c>
      <c r="P769" s="19">
        <v>0</v>
      </c>
    </row>
    <row r="770" spans="1:16" ht="14.95" x14ac:dyDescent="0.25">
      <c r="A770" s="15" t="s">
        <v>29</v>
      </c>
      <c r="B770" s="15" t="s">
        <v>31</v>
      </c>
      <c r="C770" s="16" t="s">
        <v>31</v>
      </c>
      <c r="D770" s="15" t="s">
        <v>31</v>
      </c>
      <c r="E770" s="15" t="s">
        <v>17779</v>
      </c>
      <c r="F770" s="15" t="s">
        <v>13612</v>
      </c>
      <c r="G770" s="15" t="s">
        <v>1859</v>
      </c>
      <c r="H770" s="17">
        <v>42912</v>
      </c>
      <c r="I770" s="17">
        <v>43038</v>
      </c>
      <c r="J770" s="15" t="s">
        <v>35</v>
      </c>
      <c r="K770" s="15" t="s">
        <v>36</v>
      </c>
      <c r="L770" s="22">
        <v>-5998770</v>
      </c>
      <c r="M770" s="15" t="s">
        <v>37</v>
      </c>
      <c r="N770" s="15" t="s">
        <v>17784</v>
      </c>
      <c r="O770" s="15" t="s">
        <v>31</v>
      </c>
      <c r="P770" s="19">
        <v>0</v>
      </c>
    </row>
    <row r="771" spans="1:16" ht="14.95" x14ac:dyDescent="0.25">
      <c r="A771" s="15" t="s">
        <v>29</v>
      </c>
      <c r="B771" s="15" t="s">
        <v>31</v>
      </c>
      <c r="C771" s="16" t="s">
        <v>31</v>
      </c>
      <c r="D771" s="15" t="s">
        <v>31</v>
      </c>
      <c r="E771" s="15" t="s">
        <v>17779</v>
      </c>
      <c r="F771" s="15" t="s">
        <v>13612</v>
      </c>
      <c r="G771" s="15" t="s">
        <v>1859</v>
      </c>
      <c r="H771" s="17">
        <v>42912</v>
      </c>
      <c r="I771" s="17">
        <v>43038</v>
      </c>
      <c r="J771" s="15" t="s">
        <v>35</v>
      </c>
      <c r="K771" s="15" t="s">
        <v>36</v>
      </c>
      <c r="L771" s="22">
        <v>-20745747</v>
      </c>
      <c r="M771" s="15" t="s">
        <v>37</v>
      </c>
      <c r="N771" s="15" t="s">
        <v>17785</v>
      </c>
      <c r="O771" s="15" t="s">
        <v>31</v>
      </c>
      <c r="P771" s="19">
        <v>0</v>
      </c>
    </row>
    <row r="772" spans="1:16" ht="14.95" x14ac:dyDescent="0.25">
      <c r="A772" s="15" t="s">
        <v>29</v>
      </c>
      <c r="B772" s="15" t="s">
        <v>31</v>
      </c>
      <c r="C772" s="16" t="s">
        <v>31</v>
      </c>
      <c r="D772" s="15" t="s">
        <v>31</v>
      </c>
      <c r="E772" s="15" t="s">
        <v>17779</v>
      </c>
      <c r="F772" s="15" t="s">
        <v>13612</v>
      </c>
      <c r="G772" s="15" t="s">
        <v>1859</v>
      </c>
      <c r="H772" s="17">
        <v>42912</v>
      </c>
      <c r="I772" s="17">
        <v>43038</v>
      </c>
      <c r="J772" s="15" t="s">
        <v>35</v>
      </c>
      <c r="K772" s="15" t="s">
        <v>36</v>
      </c>
      <c r="L772" s="22">
        <v>-10372874</v>
      </c>
      <c r="M772" s="15" t="s">
        <v>37</v>
      </c>
      <c r="N772" s="15" t="s">
        <v>17786</v>
      </c>
      <c r="O772" s="15" t="s">
        <v>31</v>
      </c>
      <c r="P772" s="19">
        <v>0</v>
      </c>
    </row>
    <row r="773" spans="1:16" ht="14.95" x14ac:dyDescent="0.25">
      <c r="A773" s="15" t="s">
        <v>29</v>
      </c>
      <c r="B773" s="15" t="s">
        <v>31</v>
      </c>
      <c r="C773" s="16" t="s">
        <v>31</v>
      </c>
      <c r="D773" s="15" t="s">
        <v>31</v>
      </c>
      <c r="E773" s="15" t="s">
        <v>17779</v>
      </c>
      <c r="F773" s="15" t="s">
        <v>13612</v>
      </c>
      <c r="G773" s="15" t="s">
        <v>1859</v>
      </c>
      <c r="H773" s="17">
        <v>42912</v>
      </c>
      <c r="I773" s="17">
        <v>43038</v>
      </c>
      <c r="J773" s="15" t="s">
        <v>35</v>
      </c>
      <c r="K773" s="15" t="s">
        <v>36</v>
      </c>
      <c r="L773" s="22">
        <v>-259322</v>
      </c>
      <c r="M773" s="15" t="s">
        <v>37</v>
      </c>
      <c r="N773" s="15" t="s">
        <v>17787</v>
      </c>
      <c r="O773" s="15" t="s">
        <v>31</v>
      </c>
      <c r="P773" s="19">
        <v>0</v>
      </c>
    </row>
    <row r="774" spans="1:16" ht="14.95" x14ac:dyDescent="0.25">
      <c r="A774" s="15" t="s">
        <v>29</v>
      </c>
      <c r="B774" s="15" t="s">
        <v>31</v>
      </c>
      <c r="C774" s="16" t="s">
        <v>31</v>
      </c>
      <c r="D774" s="15" t="s">
        <v>31</v>
      </c>
      <c r="E774" s="15" t="s">
        <v>17788</v>
      </c>
      <c r="F774" s="15" t="s">
        <v>13612</v>
      </c>
      <c r="G774" s="15" t="s">
        <v>1859</v>
      </c>
      <c r="H774" s="17">
        <v>43038</v>
      </c>
      <c r="I774" s="17">
        <v>43038</v>
      </c>
      <c r="J774" s="15" t="s">
        <v>1198</v>
      </c>
      <c r="K774" s="15" t="s">
        <v>36</v>
      </c>
      <c r="L774" s="22">
        <v>19646126</v>
      </c>
      <c r="M774" s="15" t="s">
        <v>37</v>
      </c>
      <c r="N774" s="15" t="s">
        <v>17789</v>
      </c>
      <c r="O774" s="15" t="s">
        <v>31</v>
      </c>
      <c r="P774" s="19">
        <v>0</v>
      </c>
    </row>
    <row r="775" spans="1:16" ht="14.95" x14ac:dyDescent="0.25">
      <c r="A775" s="15" t="s">
        <v>29</v>
      </c>
      <c r="B775" s="15" t="s">
        <v>4286</v>
      </c>
      <c r="C775" s="16" t="s">
        <v>31</v>
      </c>
      <c r="D775" s="15" t="s">
        <v>4742</v>
      </c>
      <c r="E775" s="15" t="s">
        <v>4743</v>
      </c>
      <c r="F775" s="15" t="s">
        <v>13612</v>
      </c>
      <c r="G775" s="15" t="s">
        <v>1859</v>
      </c>
      <c r="H775" s="17">
        <v>43039</v>
      </c>
      <c r="I775" s="17">
        <v>43039</v>
      </c>
      <c r="J775" s="15" t="s">
        <v>1198</v>
      </c>
      <c r="K775" s="15" t="s">
        <v>36</v>
      </c>
      <c r="L775" s="22">
        <v>60500000</v>
      </c>
      <c r="M775" s="15" t="s">
        <v>37</v>
      </c>
      <c r="N775" s="15" t="s">
        <v>4744</v>
      </c>
      <c r="O775" s="15" t="s">
        <v>31</v>
      </c>
      <c r="P775" s="19">
        <v>0</v>
      </c>
    </row>
    <row r="776" spans="1:16" ht="14.95" x14ac:dyDescent="0.25">
      <c r="A776" s="15" t="s">
        <v>29</v>
      </c>
      <c r="B776" s="15" t="s">
        <v>4827</v>
      </c>
      <c r="C776" s="16" t="s">
        <v>31</v>
      </c>
      <c r="D776" s="15" t="s">
        <v>4828</v>
      </c>
      <c r="E776" s="15" t="s">
        <v>4829</v>
      </c>
      <c r="F776" s="15" t="s">
        <v>13612</v>
      </c>
      <c r="G776" s="15" t="s">
        <v>1859</v>
      </c>
      <c r="H776" s="17">
        <v>43131</v>
      </c>
      <c r="I776" s="17">
        <v>43131</v>
      </c>
      <c r="J776" s="15" t="s">
        <v>1198</v>
      </c>
      <c r="K776" s="15" t="s">
        <v>36</v>
      </c>
      <c r="L776" s="22">
        <v>138100000</v>
      </c>
      <c r="M776" s="15" t="s">
        <v>37</v>
      </c>
      <c r="N776" s="15" t="s">
        <v>4830</v>
      </c>
      <c r="O776" s="15" t="s">
        <v>31</v>
      </c>
      <c r="P776" s="19">
        <v>0</v>
      </c>
    </row>
    <row r="777" spans="1:16" ht="14.95" x14ac:dyDescent="0.25">
      <c r="A777" s="15" t="s">
        <v>29</v>
      </c>
      <c r="B777" s="15" t="s">
        <v>31</v>
      </c>
      <c r="C777" s="16" t="s">
        <v>31</v>
      </c>
      <c r="D777" s="15" t="s">
        <v>31</v>
      </c>
      <c r="E777" s="15" t="s">
        <v>17790</v>
      </c>
      <c r="F777" s="15" t="s">
        <v>13612</v>
      </c>
      <c r="G777" s="15" t="s">
        <v>1859</v>
      </c>
      <c r="H777" s="17">
        <v>43159</v>
      </c>
      <c r="I777" s="17">
        <v>43159</v>
      </c>
      <c r="J777" s="15" t="s">
        <v>35</v>
      </c>
      <c r="K777" s="15" t="s">
        <v>36</v>
      </c>
      <c r="L777" s="22">
        <v>-74512000</v>
      </c>
      <c r="M777" s="15" t="s">
        <v>37</v>
      </c>
      <c r="N777" s="15" t="s">
        <v>17791</v>
      </c>
      <c r="O777" s="15" t="s">
        <v>31</v>
      </c>
      <c r="P777" s="19">
        <v>0</v>
      </c>
    </row>
    <row r="778" spans="1:16" ht="14.95" x14ac:dyDescent="0.25">
      <c r="A778" s="15" t="s">
        <v>29</v>
      </c>
      <c r="B778" s="15" t="s">
        <v>31</v>
      </c>
      <c r="C778" s="16" t="s">
        <v>31</v>
      </c>
      <c r="D778" s="15" t="s">
        <v>31</v>
      </c>
      <c r="E778" s="15" t="s">
        <v>17792</v>
      </c>
      <c r="F778" s="15" t="s">
        <v>13612</v>
      </c>
      <c r="G778" s="15" t="s">
        <v>1859</v>
      </c>
      <c r="H778" s="17">
        <v>43118</v>
      </c>
      <c r="I778" s="17">
        <v>43190</v>
      </c>
      <c r="J778" s="15" t="s">
        <v>35</v>
      </c>
      <c r="K778" s="15" t="s">
        <v>36</v>
      </c>
      <c r="L778" s="22">
        <v>-172516</v>
      </c>
      <c r="M778" s="15" t="s">
        <v>37</v>
      </c>
      <c r="N778" s="15" t="s">
        <v>17793</v>
      </c>
      <c r="O778" s="15" t="s">
        <v>31</v>
      </c>
      <c r="P778" s="19">
        <v>0</v>
      </c>
    </row>
    <row r="779" spans="1:16" ht="14.95" x14ac:dyDescent="0.25">
      <c r="A779" s="15" t="s">
        <v>29</v>
      </c>
      <c r="B779" s="15" t="s">
        <v>31</v>
      </c>
      <c r="C779" s="16" t="s">
        <v>31</v>
      </c>
      <c r="D779" s="15" t="s">
        <v>31</v>
      </c>
      <c r="E779" s="15" t="s">
        <v>17792</v>
      </c>
      <c r="F779" s="15" t="s">
        <v>13612</v>
      </c>
      <c r="G779" s="15" t="s">
        <v>1859</v>
      </c>
      <c r="H779" s="17">
        <v>43118</v>
      </c>
      <c r="I779" s="17">
        <v>43190</v>
      </c>
      <c r="J779" s="15" t="s">
        <v>35</v>
      </c>
      <c r="K779" s="15" t="s">
        <v>36</v>
      </c>
      <c r="L779" s="22">
        <v>-270402</v>
      </c>
      <c r="M779" s="15" t="s">
        <v>37</v>
      </c>
      <c r="N779" s="15" t="s">
        <v>17794</v>
      </c>
      <c r="O779" s="15" t="s">
        <v>31</v>
      </c>
      <c r="P779" s="19">
        <v>0</v>
      </c>
    </row>
    <row r="780" spans="1:16" ht="14.95" x14ac:dyDescent="0.25">
      <c r="A780" s="15" t="s">
        <v>29</v>
      </c>
      <c r="B780" s="15" t="s">
        <v>31</v>
      </c>
      <c r="C780" s="16" t="s">
        <v>31</v>
      </c>
      <c r="D780" s="15" t="s">
        <v>31</v>
      </c>
      <c r="E780" s="15" t="s">
        <v>17795</v>
      </c>
      <c r="F780" s="15" t="s">
        <v>13612</v>
      </c>
      <c r="G780" s="15" t="s">
        <v>75</v>
      </c>
      <c r="H780" s="17">
        <v>43118</v>
      </c>
      <c r="I780" s="17">
        <v>43190</v>
      </c>
      <c r="J780" s="15" t="s">
        <v>1198</v>
      </c>
      <c r="K780" s="15" t="s">
        <v>36</v>
      </c>
      <c r="L780" s="22">
        <v>172516</v>
      </c>
      <c r="M780" s="15" t="s">
        <v>37</v>
      </c>
      <c r="N780" s="15" t="s">
        <v>17793</v>
      </c>
      <c r="O780" s="15" t="s">
        <v>31</v>
      </c>
      <c r="P780" s="19">
        <v>0</v>
      </c>
    </row>
    <row r="781" spans="1:16" ht="14.95" x14ac:dyDescent="0.25">
      <c r="A781" s="15" t="s">
        <v>29</v>
      </c>
      <c r="B781" s="15" t="s">
        <v>31</v>
      </c>
      <c r="C781" s="16" t="s">
        <v>31</v>
      </c>
      <c r="D781" s="15" t="s">
        <v>31</v>
      </c>
      <c r="E781" s="15" t="s">
        <v>17795</v>
      </c>
      <c r="F781" s="15" t="s">
        <v>13612</v>
      </c>
      <c r="G781" s="15" t="s">
        <v>75</v>
      </c>
      <c r="H781" s="17">
        <v>43118</v>
      </c>
      <c r="I781" s="17">
        <v>43190</v>
      </c>
      <c r="J781" s="15" t="s">
        <v>1198</v>
      </c>
      <c r="K781" s="15" t="s">
        <v>36</v>
      </c>
      <c r="L781" s="22">
        <v>270402</v>
      </c>
      <c r="M781" s="15" t="s">
        <v>37</v>
      </c>
      <c r="N781" s="15" t="s">
        <v>17794</v>
      </c>
      <c r="O781" s="15" t="s">
        <v>31</v>
      </c>
      <c r="P781" s="19">
        <v>0</v>
      </c>
    </row>
    <row r="782" spans="1:16" ht="14.95" x14ac:dyDescent="0.25">
      <c r="A782" s="15" t="s">
        <v>29</v>
      </c>
      <c r="B782" s="15" t="s">
        <v>16183</v>
      </c>
      <c r="C782" s="16" t="s">
        <v>31</v>
      </c>
      <c r="D782" s="15" t="s">
        <v>31</v>
      </c>
      <c r="E782" s="15" t="s">
        <v>17796</v>
      </c>
      <c r="F782" s="15" t="s">
        <v>13612</v>
      </c>
      <c r="G782" s="15" t="s">
        <v>1859</v>
      </c>
      <c r="H782" s="17">
        <v>43190</v>
      </c>
      <c r="I782" s="17">
        <v>43190</v>
      </c>
      <c r="J782" s="15" t="s">
        <v>1198</v>
      </c>
      <c r="K782" s="15" t="s">
        <v>36</v>
      </c>
      <c r="L782" s="22">
        <v>21069072</v>
      </c>
      <c r="M782" s="15" t="s">
        <v>37</v>
      </c>
      <c r="N782" s="15" t="s">
        <v>31</v>
      </c>
      <c r="O782" s="15" t="s">
        <v>31</v>
      </c>
      <c r="P782" s="19">
        <v>0</v>
      </c>
    </row>
    <row r="783" spans="1:16" ht="14.95" x14ac:dyDescent="0.25">
      <c r="A783" s="15" t="s">
        <v>29</v>
      </c>
      <c r="B783" s="15" t="s">
        <v>16183</v>
      </c>
      <c r="C783" s="16" t="s">
        <v>31</v>
      </c>
      <c r="D783" s="15" t="s">
        <v>31</v>
      </c>
      <c r="E783" s="15" t="s">
        <v>17796</v>
      </c>
      <c r="F783" s="15" t="s">
        <v>13612</v>
      </c>
      <c r="G783" s="15" t="s">
        <v>1859</v>
      </c>
      <c r="H783" s="17">
        <v>43190</v>
      </c>
      <c r="I783" s="17">
        <v>43190</v>
      </c>
      <c r="J783" s="15" t="s">
        <v>35</v>
      </c>
      <c r="K783" s="15" t="s">
        <v>36</v>
      </c>
      <c r="L783" s="22">
        <v>-5399979</v>
      </c>
      <c r="M783" s="15" t="s">
        <v>37</v>
      </c>
      <c r="N783" s="15" t="s">
        <v>17797</v>
      </c>
      <c r="O783" s="15" t="s">
        <v>31</v>
      </c>
      <c r="P783" s="19">
        <v>0</v>
      </c>
    </row>
    <row r="784" spans="1:16" ht="14.95" x14ac:dyDescent="0.25">
      <c r="A784" s="15" t="s">
        <v>29</v>
      </c>
      <c r="B784" s="15" t="s">
        <v>17798</v>
      </c>
      <c r="C784" s="16" t="s">
        <v>31</v>
      </c>
      <c r="D784" s="15" t="s">
        <v>31</v>
      </c>
      <c r="E784" s="15" t="s">
        <v>17799</v>
      </c>
      <c r="F784" s="15" t="s">
        <v>13612</v>
      </c>
      <c r="G784" s="15" t="s">
        <v>1859</v>
      </c>
      <c r="H784" s="17">
        <v>43190</v>
      </c>
      <c r="I784" s="17">
        <v>43190</v>
      </c>
      <c r="J784" s="15" t="s">
        <v>1198</v>
      </c>
      <c r="K784" s="15" t="s">
        <v>36</v>
      </c>
      <c r="L784" s="22">
        <v>5998770</v>
      </c>
      <c r="M784" s="15" t="s">
        <v>37</v>
      </c>
      <c r="N784" s="15" t="s">
        <v>31</v>
      </c>
      <c r="O784" s="15" t="s">
        <v>31</v>
      </c>
      <c r="P784" s="19">
        <v>0</v>
      </c>
    </row>
    <row r="785" spans="1:16" ht="14.95" x14ac:dyDescent="0.25">
      <c r="A785" s="15" t="s">
        <v>29</v>
      </c>
      <c r="B785" s="15" t="s">
        <v>17798</v>
      </c>
      <c r="C785" s="16" t="s">
        <v>31</v>
      </c>
      <c r="D785" s="15" t="s">
        <v>31</v>
      </c>
      <c r="E785" s="15" t="s">
        <v>17799</v>
      </c>
      <c r="F785" s="15" t="s">
        <v>13612</v>
      </c>
      <c r="G785" s="15" t="s">
        <v>1859</v>
      </c>
      <c r="H785" s="17">
        <v>43190</v>
      </c>
      <c r="I785" s="17">
        <v>43190</v>
      </c>
      <c r="J785" s="15" t="s">
        <v>1198</v>
      </c>
      <c r="K785" s="15" t="s">
        <v>36</v>
      </c>
      <c r="L785" s="22">
        <v>5787381</v>
      </c>
      <c r="M785" s="15" t="s">
        <v>37</v>
      </c>
      <c r="N785" s="15" t="s">
        <v>31</v>
      </c>
      <c r="O785" s="15" t="s">
        <v>31</v>
      </c>
      <c r="P785" s="19">
        <v>0</v>
      </c>
    </row>
    <row r="786" spans="1:16" ht="14.95" x14ac:dyDescent="0.25">
      <c r="A786" s="15" t="s">
        <v>29</v>
      </c>
      <c r="B786" s="15" t="s">
        <v>17798</v>
      </c>
      <c r="C786" s="16" t="s">
        <v>31</v>
      </c>
      <c r="D786" s="15" t="s">
        <v>17800</v>
      </c>
      <c r="E786" s="15" t="s">
        <v>17799</v>
      </c>
      <c r="F786" s="15" t="s">
        <v>13612</v>
      </c>
      <c r="G786" s="15" t="s">
        <v>1859</v>
      </c>
      <c r="H786" s="17">
        <v>43190</v>
      </c>
      <c r="I786" s="17">
        <v>43190</v>
      </c>
      <c r="J786" s="15" t="s">
        <v>35</v>
      </c>
      <c r="K786" s="15" t="s">
        <v>36</v>
      </c>
      <c r="L786" s="22">
        <v>-1049464</v>
      </c>
      <c r="M786" s="15" t="s">
        <v>37</v>
      </c>
      <c r="N786" s="15" t="s">
        <v>17801</v>
      </c>
      <c r="O786" s="15" t="s">
        <v>31</v>
      </c>
      <c r="P786" s="19">
        <v>0</v>
      </c>
    </row>
    <row r="787" spans="1:16" ht="14.95" x14ac:dyDescent="0.25">
      <c r="A787" s="15" t="s">
        <v>29</v>
      </c>
      <c r="B787" s="15" t="s">
        <v>31</v>
      </c>
      <c r="C787" s="16" t="s">
        <v>31</v>
      </c>
      <c r="D787" s="15" t="s">
        <v>31</v>
      </c>
      <c r="E787" s="15" t="s">
        <v>17802</v>
      </c>
      <c r="F787" s="15" t="s">
        <v>13612</v>
      </c>
      <c r="G787" s="15" t="s">
        <v>1859</v>
      </c>
      <c r="H787" s="17">
        <v>43118</v>
      </c>
      <c r="I787" s="17">
        <v>43190</v>
      </c>
      <c r="J787" s="15" t="s">
        <v>35</v>
      </c>
      <c r="K787" s="15" t="s">
        <v>36</v>
      </c>
      <c r="L787" s="22">
        <v>-206239</v>
      </c>
      <c r="M787" s="15" t="s">
        <v>37</v>
      </c>
      <c r="N787" s="15" t="s">
        <v>17803</v>
      </c>
      <c r="O787" s="15" t="s">
        <v>31</v>
      </c>
      <c r="P787" s="19">
        <v>0</v>
      </c>
    </row>
    <row r="788" spans="1:16" ht="14.95" x14ac:dyDescent="0.25">
      <c r="A788" s="15" t="s">
        <v>29</v>
      </c>
      <c r="B788" s="15" t="s">
        <v>17804</v>
      </c>
      <c r="C788" s="16" t="s">
        <v>31</v>
      </c>
      <c r="D788" s="15" t="s">
        <v>31</v>
      </c>
      <c r="E788" s="15" t="s">
        <v>17805</v>
      </c>
      <c r="F788" s="15" t="s">
        <v>13612</v>
      </c>
      <c r="G788" s="15" t="s">
        <v>1859</v>
      </c>
      <c r="H788" s="17">
        <v>43118</v>
      </c>
      <c r="I788" s="17">
        <v>43190</v>
      </c>
      <c r="J788" s="15" t="s">
        <v>35</v>
      </c>
      <c r="K788" s="15" t="s">
        <v>36</v>
      </c>
      <c r="L788" s="22">
        <v>-1118730</v>
      </c>
      <c r="M788" s="15" t="s">
        <v>37</v>
      </c>
      <c r="N788" s="15" t="s">
        <v>17806</v>
      </c>
      <c r="O788" s="15" t="s">
        <v>31</v>
      </c>
      <c r="P788" s="19">
        <v>0</v>
      </c>
    </row>
    <row r="789" spans="1:16" ht="14.95" x14ac:dyDescent="0.25">
      <c r="A789" s="15" t="s">
        <v>29</v>
      </c>
      <c r="B789" s="15" t="s">
        <v>31</v>
      </c>
      <c r="C789" s="16" t="s">
        <v>31</v>
      </c>
      <c r="D789" s="15" t="s">
        <v>31</v>
      </c>
      <c r="E789" s="15" t="s">
        <v>17807</v>
      </c>
      <c r="F789" s="15" t="s">
        <v>13612</v>
      </c>
      <c r="G789" s="15" t="s">
        <v>1859</v>
      </c>
      <c r="H789" s="17">
        <v>43118</v>
      </c>
      <c r="I789" s="17">
        <v>43190</v>
      </c>
      <c r="J789" s="15" t="s">
        <v>35</v>
      </c>
      <c r="K789" s="15" t="s">
        <v>36</v>
      </c>
      <c r="L789" s="22">
        <v>-23446</v>
      </c>
      <c r="M789" s="15" t="s">
        <v>37</v>
      </c>
      <c r="N789" s="15" t="s">
        <v>17808</v>
      </c>
      <c r="O789" s="15" t="s">
        <v>31</v>
      </c>
      <c r="P789" s="19">
        <v>0</v>
      </c>
    </row>
    <row r="790" spans="1:16" ht="14.95" x14ac:dyDescent="0.25">
      <c r="A790" s="15" t="s">
        <v>29</v>
      </c>
      <c r="B790" s="15" t="s">
        <v>31</v>
      </c>
      <c r="C790" s="16" t="s">
        <v>31</v>
      </c>
      <c r="D790" s="15" t="s">
        <v>31</v>
      </c>
      <c r="E790" s="15" t="s">
        <v>17807</v>
      </c>
      <c r="F790" s="15" t="s">
        <v>13612</v>
      </c>
      <c r="G790" s="15" t="s">
        <v>1859</v>
      </c>
      <c r="H790" s="17">
        <v>43118</v>
      </c>
      <c r="I790" s="17">
        <v>43190</v>
      </c>
      <c r="J790" s="15" t="s">
        <v>35</v>
      </c>
      <c r="K790" s="15" t="s">
        <v>36</v>
      </c>
      <c r="L790" s="22">
        <v>-111813</v>
      </c>
      <c r="M790" s="15" t="s">
        <v>37</v>
      </c>
      <c r="N790" s="15" t="s">
        <v>17806</v>
      </c>
      <c r="O790" s="15" t="s">
        <v>31</v>
      </c>
      <c r="P790" s="19">
        <v>0</v>
      </c>
    </row>
    <row r="791" spans="1:16" ht="14.95" x14ac:dyDescent="0.25">
      <c r="A791" s="15" t="s">
        <v>29</v>
      </c>
      <c r="B791" s="15" t="s">
        <v>31</v>
      </c>
      <c r="C791" s="16" t="s">
        <v>31</v>
      </c>
      <c r="D791" s="15" t="s">
        <v>31</v>
      </c>
      <c r="E791" s="15" t="s">
        <v>17807</v>
      </c>
      <c r="F791" s="15" t="s">
        <v>13612</v>
      </c>
      <c r="G791" s="15" t="s">
        <v>1859</v>
      </c>
      <c r="H791" s="17">
        <v>43118</v>
      </c>
      <c r="I791" s="17">
        <v>43190</v>
      </c>
      <c r="J791" s="15" t="s">
        <v>35</v>
      </c>
      <c r="K791" s="15" t="s">
        <v>36</v>
      </c>
      <c r="L791" s="22">
        <v>-15370</v>
      </c>
      <c r="M791" s="15" t="s">
        <v>37</v>
      </c>
      <c r="N791" s="15" t="s">
        <v>17809</v>
      </c>
      <c r="O791" s="15" t="s">
        <v>31</v>
      </c>
      <c r="P791" s="19">
        <v>0</v>
      </c>
    </row>
    <row r="792" spans="1:16" ht="14.95" x14ac:dyDescent="0.25">
      <c r="A792" s="15" t="s">
        <v>29</v>
      </c>
      <c r="B792" s="15" t="s">
        <v>17810</v>
      </c>
      <c r="C792" s="16" t="s">
        <v>31</v>
      </c>
      <c r="D792" s="15" t="s">
        <v>31</v>
      </c>
      <c r="E792" s="15" t="s">
        <v>17811</v>
      </c>
      <c r="F792" s="15" t="s">
        <v>13612</v>
      </c>
      <c r="G792" s="15" t="s">
        <v>1859</v>
      </c>
      <c r="H792" s="17">
        <v>43099</v>
      </c>
      <c r="I792" s="17">
        <v>43190</v>
      </c>
      <c r="J792" s="15" t="s">
        <v>35</v>
      </c>
      <c r="K792" s="15" t="s">
        <v>36</v>
      </c>
      <c r="L792" s="22">
        <v>-2805320</v>
      </c>
      <c r="M792" s="15" t="s">
        <v>37</v>
      </c>
      <c r="N792" s="15" t="s">
        <v>17812</v>
      </c>
      <c r="O792" s="15" t="s">
        <v>31</v>
      </c>
      <c r="P792" s="19">
        <v>0</v>
      </c>
    </row>
    <row r="793" spans="1:16" ht="14.95" x14ac:dyDescent="0.25">
      <c r="A793" s="15" t="s">
        <v>29</v>
      </c>
      <c r="B793" s="15" t="s">
        <v>17810</v>
      </c>
      <c r="C793" s="16" t="s">
        <v>31</v>
      </c>
      <c r="D793" s="15" t="s">
        <v>31</v>
      </c>
      <c r="E793" s="15" t="s">
        <v>17811</v>
      </c>
      <c r="F793" s="15" t="s">
        <v>13612</v>
      </c>
      <c r="G793" s="15" t="s">
        <v>1859</v>
      </c>
      <c r="H793" s="17">
        <v>43099</v>
      </c>
      <c r="I793" s="17">
        <v>43190</v>
      </c>
      <c r="J793" s="15" t="s">
        <v>35</v>
      </c>
      <c r="K793" s="15" t="s">
        <v>36</v>
      </c>
      <c r="L793" s="22">
        <v>-9060853</v>
      </c>
      <c r="M793" s="15" t="s">
        <v>37</v>
      </c>
      <c r="N793" s="15" t="s">
        <v>17813</v>
      </c>
      <c r="O793" s="15" t="s">
        <v>31</v>
      </c>
      <c r="P793" s="19">
        <v>0</v>
      </c>
    </row>
    <row r="794" spans="1:16" ht="14.95" x14ac:dyDescent="0.25">
      <c r="A794" s="15" t="s">
        <v>29</v>
      </c>
      <c r="B794" s="15" t="s">
        <v>17810</v>
      </c>
      <c r="C794" s="16" t="s">
        <v>31</v>
      </c>
      <c r="D794" s="15" t="s">
        <v>31</v>
      </c>
      <c r="E794" s="15" t="s">
        <v>17811</v>
      </c>
      <c r="F794" s="15" t="s">
        <v>13612</v>
      </c>
      <c r="G794" s="15" t="s">
        <v>1859</v>
      </c>
      <c r="H794" s="17">
        <v>43099</v>
      </c>
      <c r="I794" s="17">
        <v>43190</v>
      </c>
      <c r="J794" s="15" t="s">
        <v>35</v>
      </c>
      <c r="K794" s="15" t="s">
        <v>36</v>
      </c>
      <c r="L794" s="22">
        <v>-195240</v>
      </c>
      <c r="M794" s="15" t="s">
        <v>37</v>
      </c>
      <c r="N794" s="15" t="s">
        <v>17814</v>
      </c>
      <c r="O794" s="15" t="s">
        <v>31</v>
      </c>
      <c r="P794" s="19">
        <v>0</v>
      </c>
    </row>
    <row r="795" spans="1:16" ht="14.95" x14ac:dyDescent="0.25">
      <c r="A795" s="15" t="s">
        <v>29</v>
      </c>
      <c r="B795" s="15" t="s">
        <v>17810</v>
      </c>
      <c r="C795" s="16" t="s">
        <v>31</v>
      </c>
      <c r="D795" s="15" t="s">
        <v>31</v>
      </c>
      <c r="E795" s="15" t="s">
        <v>17811</v>
      </c>
      <c r="F795" s="15" t="s">
        <v>13612</v>
      </c>
      <c r="G795" s="15" t="s">
        <v>1859</v>
      </c>
      <c r="H795" s="17">
        <v>43099</v>
      </c>
      <c r="I795" s="17">
        <v>43190</v>
      </c>
      <c r="J795" s="15" t="s">
        <v>35</v>
      </c>
      <c r="K795" s="15" t="s">
        <v>36</v>
      </c>
      <c r="L795" s="22">
        <v>-2524788</v>
      </c>
      <c r="M795" s="15" t="s">
        <v>37</v>
      </c>
      <c r="N795" s="15" t="s">
        <v>17815</v>
      </c>
      <c r="O795" s="15" t="s">
        <v>31</v>
      </c>
      <c r="P795" s="19">
        <v>0</v>
      </c>
    </row>
    <row r="796" spans="1:16" ht="14.95" x14ac:dyDescent="0.25">
      <c r="A796" s="15" t="s">
        <v>29</v>
      </c>
      <c r="B796" s="15" t="s">
        <v>5206</v>
      </c>
      <c r="C796" s="16" t="s">
        <v>31</v>
      </c>
      <c r="D796" s="15" t="s">
        <v>5207</v>
      </c>
      <c r="E796" s="15" t="s">
        <v>5208</v>
      </c>
      <c r="F796" s="15" t="s">
        <v>13612</v>
      </c>
      <c r="G796" s="15" t="s">
        <v>1859</v>
      </c>
      <c r="H796" s="17">
        <v>43217</v>
      </c>
      <c r="I796" s="17">
        <v>43231</v>
      </c>
      <c r="J796" s="15" t="s">
        <v>35</v>
      </c>
      <c r="K796" s="15" t="s">
        <v>36</v>
      </c>
      <c r="L796" s="22">
        <v>-6357890</v>
      </c>
      <c r="M796" s="15" t="s">
        <v>37</v>
      </c>
      <c r="N796" s="15" t="s">
        <v>5209</v>
      </c>
      <c r="O796" s="15" t="s">
        <v>31</v>
      </c>
      <c r="P796" s="19">
        <v>0</v>
      </c>
    </row>
    <row r="797" spans="1:16" ht="14.95" x14ac:dyDescent="0.25">
      <c r="A797" s="15" t="s">
        <v>29</v>
      </c>
      <c r="B797" s="15" t="s">
        <v>31</v>
      </c>
      <c r="C797" s="16" t="s">
        <v>31</v>
      </c>
      <c r="D797" s="15" t="s">
        <v>31</v>
      </c>
      <c r="E797" s="15" t="s">
        <v>17816</v>
      </c>
      <c r="F797" s="15" t="s">
        <v>13612</v>
      </c>
      <c r="G797" s="15" t="s">
        <v>1859</v>
      </c>
      <c r="H797" s="17">
        <v>43250</v>
      </c>
      <c r="I797" s="17">
        <v>43250</v>
      </c>
      <c r="J797" s="15" t="s">
        <v>35</v>
      </c>
      <c r="K797" s="15" t="s">
        <v>36</v>
      </c>
      <c r="L797" s="22">
        <v>-21082021</v>
      </c>
      <c r="M797" s="15" t="s">
        <v>37</v>
      </c>
      <c r="N797" s="15" t="s">
        <v>17817</v>
      </c>
      <c r="O797" s="15" t="s">
        <v>31</v>
      </c>
      <c r="P797" s="19">
        <v>0</v>
      </c>
    </row>
    <row r="798" spans="1:16" ht="14.95" x14ac:dyDescent="0.25">
      <c r="A798" s="15" t="s">
        <v>29</v>
      </c>
      <c r="B798" s="15" t="s">
        <v>17818</v>
      </c>
      <c r="C798" s="16" t="s">
        <v>31</v>
      </c>
      <c r="D798" s="15" t="s">
        <v>31</v>
      </c>
      <c r="E798" s="15" t="s">
        <v>17819</v>
      </c>
      <c r="F798" s="15" t="s">
        <v>13612</v>
      </c>
      <c r="G798" s="15" t="s">
        <v>1859</v>
      </c>
      <c r="H798" s="17">
        <v>43276</v>
      </c>
      <c r="I798" s="17">
        <v>43277</v>
      </c>
      <c r="J798" s="15" t="s">
        <v>35</v>
      </c>
      <c r="K798" s="15" t="s">
        <v>36</v>
      </c>
      <c r="L798" s="22">
        <v>-13112397</v>
      </c>
      <c r="M798" s="15" t="s">
        <v>37</v>
      </c>
      <c r="N798" s="15" t="s">
        <v>17820</v>
      </c>
      <c r="O798" s="15" t="s">
        <v>31</v>
      </c>
      <c r="P798" s="19">
        <v>0</v>
      </c>
    </row>
    <row r="799" spans="1:16" ht="14.95" x14ac:dyDescent="0.25">
      <c r="A799" s="15" t="s">
        <v>29</v>
      </c>
      <c r="B799" s="15" t="s">
        <v>17818</v>
      </c>
      <c r="C799" s="16" t="s">
        <v>31</v>
      </c>
      <c r="D799" s="15" t="s">
        <v>31</v>
      </c>
      <c r="E799" s="15" t="s">
        <v>17819</v>
      </c>
      <c r="F799" s="15" t="s">
        <v>13612</v>
      </c>
      <c r="G799" s="15" t="s">
        <v>1859</v>
      </c>
      <c r="H799" s="17">
        <v>43276</v>
      </c>
      <c r="I799" s="17">
        <v>43277</v>
      </c>
      <c r="J799" s="15" t="s">
        <v>35</v>
      </c>
      <c r="K799" s="15" t="s">
        <v>36</v>
      </c>
      <c r="L799" s="22">
        <v>-6380315</v>
      </c>
      <c r="M799" s="15" t="s">
        <v>37</v>
      </c>
      <c r="N799" s="15" t="s">
        <v>17821</v>
      </c>
      <c r="O799" s="15" t="s">
        <v>31</v>
      </c>
      <c r="P799" s="19">
        <v>0</v>
      </c>
    </row>
    <row r="800" spans="1:16" ht="14.95" x14ac:dyDescent="0.25">
      <c r="A800" s="15" t="s">
        <v>29</v>
      </c>
      <c r="B800" s="15" t="s">
        <v>17822</v>
      </c>
      <c r="C800" s="16" t="s">
        <v>31</v>
      </c>
      <c r="D800" s="15" t="s">
        <v>17822</v>
      </c>
      <c r="E800" s="15" t="s">
        <v>17823</v>
      </c>
      <c r="F800" s="15" t="s">
        <v>13612</v>
      </c>
      <c r="G800" s="15" t="s">
        <v>3385</v>
      </c>
      <c r="H800" s="17">
        <v>43286</v>
      </c>
      <c r="I800" s="17">
        <v>43286</v>
      </c>
      <c r="J800" s="15" t="s">
        <v>1198</v>
      </c>
      <c r="K800" s="15" t="s">
        <v>36</v>
      </c>
      <c r="L800" s="22">
        <v>14860273</v>
      </c>
      <c r="M800" s="15" t="s">
        <v>37</v>
      </c>
      <c r="N800" s="15" t="s">
        <v>3593</v>
      </c>
      <c r="O800" s="15" t="s">
        <v>31</v>
      </c>
      <c r="P800" s="19">
        <v>0</v>
      </c>
    </row>
    <row r="801" spans="1:16" ht="14.95" x14ac:dyDescent="0.25">
      <c r="A801" s="15" t="s">
        <v>29</v>
      </c>
      <c r="B801" s="15" t="s">
        <v>17824</v>
      </c>
      <c r="C801" s="16" t="s">
        <v>31</v>
      </c>
      <c r="D801" s="15" t="s">
        <v>31</v>
      </c>
      <c r="E801" s="15" t="s">
        <v>17825</v>
      </c>
      <c r="F801" s="15" t="s">
        <v>13612</v>
      </c>
      <c r="G801" s="15" t="s">
        <v>1859</v>
      </c>
      <c r="H801" s="17">
        <v>43372</v>
      </c>
      <c r="I801" s="17">
        <v>43372</v>
      </c>
      <c r="J801" s="15" t="s">
        <v>35</v>
      </c>
      <c r="K801" s="15" t="s">
        <v>36</v>
      </c>
      <c r="L801" s="22">
        <v>-251514</v>
      </c>
      <c r="M801" s="15" t="s">
        <v>37</v>
      </c>
      <c r="N801" s="15" t="s">
        <v>17826</v>
      </c>
      <c r="O801" s="15" t="s">
        <v>31</v>
      </c>
      <c r="P801" s="19">
        <v>0</v>
      </c>
    </row>
    <row r="802" spans="1:16" ht="14.95" x14ac:dyDescent="0.25">
      <c r="A802" s="15" t="s">
        <v>29</v>
      </c>
      <c r="B802" s="15" t="s">
        <v>17824</v>
      </c>
      <c r="C802" s="16" t="s">
        <v>31</v>
      </c>
      <c r="D802" s="15" t="s">
        <v>31</v>
      </c>
      <c r="E802" s="15" t="s">
        <v>17825</v>
      </c>
      <c r="F802" s="15" t="s">
        <v>13612</v>
      </c>
      <c r="G802" s="15" t="s">
        <v>1859</v>
      </c>
      <c r="H802" s="17">
        <v>43372</v>
      </c>
      <c r="I802" s="17">
        <v>43372</v>
      </c>
      <c r="J802" s="15" t="s">
        <v>35</v>
      </c>
      <c r="K802" s="15" t="s">
        <v>36</v>
      </c>
      <c r="L802" s="22">
        <v>-164881</v>
      </c>
      <c r="M802" s="15" t="s">
        <v>37</v>
      </c>
      <c r="N802" s="15" t="s">
        <v>17827</v>
      </c>
      <c r="O802" s="15" t="s">
        <v>31</v>
      </c>
      <c r="P802" s="19">
        <v>0</v>
      </c>
    </row>
    <row r="803" spans="1:16" ht="14.95" x14ac:dyDescent="0.25">
      <c r="A803" s="15" t="s">
        <v>29</v>
      </c>
      <c r="B803" s="15" t="s">
        <v>17824</v>
      </c>
      <c r="C803" s="16" t="s">
        <v>31</v>
      </c>
      <c r="D803" s="15" t="s">
        <v>31</v>
      </c>
      <c r="E803" s="15" t="s">
        <v>17825</v>
      </c>
      <c r="F803" s="15" t="s">
        <v>13612</v>
      </c>
      <c r="G803" s="15" t="s">
        <v>1859</v>
      </c>
      <c r="H803" s="17">
        <v>43372</v>
      </c>
      <c r="I803" s="17">
        <v>43372</v>
      </c>
      <c r="J803" s="15" t="s">
        <v>35</v>
      </c>
      <c r="K803" s="15" t="s">
        <v>36</v>
      </c>
      <c r="L803" s="22">
        <v>-1034562</v>
      </c>
      <c r="M803" s="15" t="s">
        <v>37</v>
      </c>
      <c r="N803" s="15" t="s">
        <v>17828</v>
      </c>
      <c r="O803" s="15" t="s">
        <v>31</v>
      </c>
      <c r="P803" s="19">
        <v>0</v>
      </c>
    </row>
    <row r="804" spans="1:16" ht="14.95" x14ac:dyDescent="0.25">
      <c r="A804" s="15" t="s">
        <v>29</v>
      </c>
      <c r="B804" s="15" t="s">
        <v>17824</v>
      </c>
      <c r="C804" s="16" t="s">
        <v>31</v>
      </c>
      <c r="D804" s="15" t="s">
        <v>31</v>
      </c>
      <c r="E804" s="15" t="s">
        <v>17825</v>
      </c>
      <c r="F804" s="15" t="s">
        <v>13612</v>
      </c>
      <c r="G804" s="15" t="s">
        <v>1859</v>
      </c>
      <c r="H804" s="17">
        <v>43372</v>
      </c>
      <c r="I804" s="17">
        <v>43372</v>
      </c>
      <c r="J804" s="15" t="s">
        <v>35</v>
      </c>
      <c r="K804" s="15" t="s">
        <v>36</v>
      </c>
      <c r="L804" s="22">
        <v>-164881</v>
      </c>
      <c r="M804" s="15" t="s">
        <v>37</v>
      </c>
      <c r="N804" s="15" t="s">
        <v>17829</v>
      </c>
      <c r="O804" s="15" t="s">
        <v>31</v>
      </c>
      <c r="P804" s="19">
        <v>0</v>
      </c>
    </row>
    <row r="805" spans="1:16" ht="14.95" x14ac:dyDescent="0.25">
      <c r="A805" s="15" t="s">
        <v>29</v>
      </c>
      <c r="B805" s="15" t="s">
        <v>17830</v>
      </c>
      <c r="C805" s="16" t="s">
        <v>31</v>
      </c>
      <c r="D805" s="15" t="s">
        <v>31</v>
      </c>
      <c r="E805" s="15" t="s">
        <v>17831</v>
      </c>
      <c r="F805" s="15" t="s">
        <v>13612</v>
      </c>
      <c r="G805" s="15" t="s">
        <v>1859</v>
      </c>
      <c r="H805" s="17">
        <v>43214</v>
      </c>
      <c r="I805" s="17">
        <v>43372</v>
      </c>
      <c r="J805" s="15" t="s">
        <v>35</v>
      </c>
      <c r="K805" s="15" t="s">
        <v>36</v>
      </c>
      <c r="L805" s="22">
        <v>-351239</v>
      </c>
      <c r="M805" s="15" t="s">
        <v>37</v>
      </c>
      <c r="N805" s="15" t="s">
        <v>17832</v>
      </c>
      <c r="O805" s="15" t="s">
        <v>31</v>
      </c>
      <c r="P805" s="19">
        <v>0</v>
      </c>
    </row>
    <row r="806" spans="1:16" x14ac:dyDescent="0.25">
      <c r="A806" s="15" t="s">
        <v>29</v>
      </c>
      <c r="B806" s="15" t="s">
        <v>17830</v>
      </c>
      <c r="C806" s="16" t="s">
        <v>31</v>
      </c>
      <c r="D806" s="15" t="s">
        <v>31</v>
      </c>
      <c r="E806" s="15" t="s">
        <v>17831</v>
      </c>
      <c r="F806" s="15" t="s">
        <v>13612</v>
      </c>
      <c r="G806" s="15" t="s">
        <v>1859</v>
      </c>
      <c r="H806" s="17">
        <v>43214</v>
      </c>
      <c r="I806" s="17">
        <v>43372</v>
      </c>
      <c r="J806" s="15" t="s">
        <v>35</v>
      </c>
      <c r="K806" s="15" t="s">
        <v>36</v>
      </c>
      <c r="L806" s="22">
        <v>-535788</v>
      </c>
      <c r="M806" s="15" t="s">
        <v>37</v>
      </c>
      <c r="N806" s="15" t="s">
        <v>17833</v>
      </c>
      <c r="O806" s="15" t="s">
        <v>31</v>
      </c>
      <c r="P806" s="19">
        <v>0</v>
      </c>
    </row>
    <row r="807" spans="1:16" x14ac:dyDescent="0.25">
      <c r="A807" s="15" t="s">
        <v>29</v>
      </c>
      <c r="B807" s="15" t="s">
        <v>17830</v>
      </c>
      <c r="C807" s="16" t="s">
        <v>31</v>
      </c>
      <c r="D807" s="15" t="s">
        <v>31</v>
      </c>
      <c r="E807" s="15" t="s">
        <v>17831</v>
      </c>
      <c r="F807" s="15" t="s">
        <v>13612</v>
      </c>
      <c r="G807" s="15" t="s">
        <v>1859</v>
      </c>
      <c r="H807" s="17">
        <v>43214</v>
      </c>
      <c r="I807" s="17">
        <v>43372</v>
      </c>
      <c r="J807" s="15" t="s">
        <v>35</v>
      </c>
      <c r="K807" s="15" t="s">
        <v>36</v>
      </c>
      <c r="L807" s="22">
        <v>-2555118</v>
      </c>
      <c r="M807" s="15" t="s">
        <v>37</v>
      </c>
      <c r="N807" s="15" t="s">
        <v>17834</v>
      </c>
      <c r="O807" s="15" t="s">
        <v>31</v>
      </c>
      <c r="P807" s="19">
        <v>0</v>
      </c>
    </row>
    <row r="808" spans="1:16" x14ac:dyDescent="0.25">
      <c r="A808" s="15" t="s">
        <v>29</v>
      </c>
      <c r="B808" s="15" t="s">
        <v>17835</v>
      </c>
      <c r="C808" s="16" t="s">
        <v>31</v>
      </c>
      <c r="D808" s="15" t="s">
        <v>17836</v>
      </c>
      <c r="E808" s="15" t="s">
        <v>17837</v>
      </c>
      <c r="F808" s="15" t="s">
        <v>13612</v>
      </c>
      <c r="G808" s="15" t="s">
        <v>75</v>
      </c>
      <c r="H808" s="17">
        <v>44263</v>
      </c>
      <c r="I808" s="17">
        <v>44286</v>
      </c>
      <c r="J808" s="15" t="s">
        <v>1198</v>
      </c>
      <c r="K808" s="15" t="s">
        <v>36</v>
      </c>
      <c r="L808" s="22">
        <v>210776.48</v>
      </c>
      <c r="M808" s="15" t="s">
        <v>37</v>
      </c>
      <c r="N808" s="15" t="s">
        <v>17838</v>
      </c>
      <c r="O808" s="15" t="s">
        <v>31</v>
      </c>
      <c r="P808" s="19">
        <v>0</v>
      </c>
    </row>
  </sheetData>
  <autoFilter ref="A1:P808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41"/>
  <sheetViews>
    <sheetView topLeftCell="C2216" workbookViewId="0">
      <selection activeCell="K2240" sqref="K2240"/>
    </sheetView>
  </sheetViews>
  <sheetFormatPr defaultRowHeight="14.3" x14ac:dyDescent="0.25"/>
  <cols>
    <col min="1" max="1" width="8.125" bestFit="1" customWidth="1"/>
    <col min="2" max="2" width="20.375" bestFit="1" customWidth="1"/>
    <col min="3" max="3" width="8.75" bestFit="1" customWidth="1"/>
    <col min="4" max="4" width="22" bestFit="1" customWidth="1"/>
    <col min="5" max="5" width="18.125" bestFit="1" customWidth="1"/>
    <col min="6" max="6" width="13.375" bestFit="1" customWidth="1"/>
    <col min="7" max="7" width="8.25" bestFit="1" customWidth="1"/>
    <col min="8" max="8" width="14.875" bestFit="1" customWidth="1"/>
    <col min="9" max="9" width="12.125" bestFit="1" customWidth="1"/>
    <col min="10" max="10" width="11.25" bestFit="1" customWidth="1"/>
    <col min="11" max="11" width="25.125" customWidth="1"/>
    <col min="12" max="12" width="14.125" bestFit="1" customWidth="1"/>
    <col min="13" max="13" width="8.875" bestFit="1" customWidth="1"/>
    <col min="14" max="14" width="57" bestFit="1" customWidth="1"/>
    <col min="15" max="15" width="11.25" bestFit="1" customWidth="1"/>
    <col min="16" max="16" width="8.75" bestFit="1" customWidth="1"/>
  </cols>
  <sheetData>
    <row r="1" spans="1:16" ht="59.95" x14ac:dyDescent="0.25">
      <c r="A1" s="7" t="s">
        <v>13</v>
      </c>
      <c r="B1" s="7" t="s">
        <v>14</v>
      </c>
      <c r="C1" s="8" t="s">
        <v>15</v>
      </c>
      <c r="D1" s="7" t="s">
        <v>16</v>
      </c>
      <c r="E1" s="7" t="s">
        <v>17</v>
      </c>
      <c r="F1" s="7" t="s">
        <v>18</v>
      </c>
      <c r="G1" s="8" t="s">
        <v>19</v>
      </c>
      <c r="H1" s="7" t="s">
        <v>20</v>
      </c>
      <c r="I1" s="7" t="s">
        <v>21</v>
      </c>
      <c r="J1" s="7" t="s">
        <v>22</v>
      </c>
      <c r="K1" s="7" t="s">
        <v>23</v>
      </c>
      <c r="L1" s="8" t="s">
        <v>24</v>
      </c>
      <c r="M1" s="8" t="s">
        <v>25</v>
      </c>
      <c r="N1" s="7" t="s">
        <v>26</v>
      </c>
      <c r="O1" s="7" t="s">
        <v>27</v>
      </c>
      <c r="P1" s="7" t="s">
        <v>28</v>
      </c>
    </row>
    <row r="2" spans="1:16" ht="14.95" x14ac:dyDescent="0.25">
      <c r="A2" s="15" t="s">
        <v>29</v>
      </c>
      <c r="B2" s="15" t="s">
        <v>30</v>
      </c>
      <c r="C2" s="16" t="s">
        <v>31</v>
      </c>
      <c r="D2" s="15" t="s">
        <v>31</v>
      </c>
      <c r="E2" s="15" t="s">
        <v>13611</v>
      </c>
      <c r="F2" s="15" t="s">
        <v>13612</v>
      </c>
      <c r="G2" s="15" t="s">
        <v>34</v>
      </c>
      <c r="H2" s="17">
        <v>40252</v>
      </c>
      <c r="I2" s="17">
        <v>40252</v>
      </c>
      <c r="J2" s="15" t="s">
        <v>35</v>
      </c>
      <c r="K2" s="15" t="s">
        <v>13613</v>
      </c>
      <c r="L2" s="22">
        <v>-223218</v>
      </c>
      <c r="M2" s="15" t="s">
        <v>37</v>
      </c>
      <c r="N2" s="15" t="s">
        <v>13614</v>
      </c>
      <c r="O2" s="15" t="s">
        <v>31</v>
      </c>
      <c r="P2" s="19">
        <v>0</v>
      </c>
    </row>
    <row r="3" spans="1:16" ht="14.95" x14ac:dyDescent="0.25">
      <c r="A3" s="15" t="s">
        <v>29</v>
      </c>
      <c r="B3" s="15" t="s">
        <v>30</v>
      </c>
      <c r="C3" s="16" t="s">
        <v>31</v>
      </c>
      <c r="D3" s="15" t="s">
        <v>31</v>
      </c>
      <c r="E3" s="15" t="s">
        <v>13615</v>
      </c>
      <c r="F3" s="15" t="s">
        <v>13612</v>
      </c>
      <c r="G3" s="15" t="s">
        <v>34</v>
      </c>
      <c r="H3" s="17">
        <v>40268</v>
      </c>
      <c r="I3" s="17">
        <v>40268</v>
      </c>
      <c r="J3" s="15" t="s">
        <v>35</v>
      </c>
      <c r="K3" s="15" t="s">
        <v>13616</v>
      </c>
      <c r="L3" s="22">
        <v>-1202990</v>
      </c>
      <c r="M3" s="15" t="s">
        <v>37</v>
      </c>
      <c r="N3" s="15" t="s">
        <v>13617</v>
      </c>
      <c r="O3" s="15" t="s">
        <v>31</v>
      </c>
      <c r="P3" s="19">
        <v>0</v>
      </c>
    </row>
    <row r="4" spans="1:16" ht="14.95" x14ac:dyDescent="0.25">
      <c r="A4" s="15" t="s">
        <v>29</v>
      </c>
      <c r="B4" s="15" t="s">
        <v>30</v>
      </c>
      <c r="C4" s="16" t="s">
        <v>31</v>
      </c>
      <c r="D4" s="15" t="s">
        <v>31</v>
      </c>
      <c r="E4" s="15" t="s">
        <v>13618</v>
      </c>
      <c r="F4" s="15" t="s">
        <v>13612</v>
      </c>
      <c r="G4" s="15" t="s">
        <v>34</v>
      </c>
      <c r="H4" s="17">
        <v>40268</v>
      </c>
      <c r="I4" s="17">
        <v>40268</v>
      </c>
      <c r="J4" s="15" t="s">
        <v>35</v>
      </c>
      <c r="K4" s="15" t="s">
        <v>13619</v>
      </c>
      <c r="L4" s="22">
        <v>-295955</v>
      </c>
      <c r="M4" s="15" t="s">
        <v>37</v>
      </c>
      <c r="N4" s="15" t="s">
        <v>13620</v>
      </c>
      <c r="O4" s="15" t="s">
        <v>31</v>
      </c>
      <c r="P4" s="19">
        <v>0</v>
      </c>
    </row>
    <row r="5" spans="1:16" ht="14.95" x14ac:dyDescent="0.25">
      <c r="A5" s="15" t="s">
        <v>29</v>
      </c>
      <c r="B5" s="15" t="s">
        <v>30</v>
      </c>
      <c r="C5" s="16" t="s">
        <v>31</v>
      </c>
      <c r="D5" s="15" t="s">
        <v>31</v>
      </c>
      <c r="E5" s="15" t="s">
        <v>13621</v>
      </c>
      <c r="F5" s="15" t="s">
        <v>13612</v>
      </c>
      <c r="G5" s="15" t="s">
        <v>34</v>
      </c>
      <c r="H5" s="17">
        <v>40268</v>
      </c>
      <c r="I5" s="17">
        <v>40268</v>
      </c>
      <c r="J5" s="15" t="s">
        <v>1198</v>
      </c>
      <c r="K5" s="15" t="s">
        <v>13619</v>
      </c>
      <c r="L5" s="22">
        <v>295955</v>
      </c>
      <c r="M5" s="15" t="s">
        <v>37</v>
      </c>
      <c r="N5" s="15" t="s">
        <v>13620</v>
      </c>
      <c r="O5" s="15" t="s">
        <v>31</v>
      </c>
      <c r="P5" s="19">
        <v>0</v>
      </c>
    </row>
    <row r="6" spans="1:16" ht="14.95" x14ac:dyDescent="0.25">
      <c r="A6" s="15" t="s">
        <v>29</v>
      </c>
      <c r="B6" s="15" t="s">
        <v>30</v>
      </c>
      <c r="C6" s="16" t="s">
        <v>31</v>
      </c>
      <c r="D6" s="15" t="s">
        <v>31</v>
      </c>
      <c r="E6" s="15" t="s">
        <v>13622</v>
      </c>
      <c r="F6" s="15" t="s">
        <v>13612</v>
      </c>
      <c r="G6" s="15" t="s">
        <v>34</v>
      </c>
      <c r="H6" s="17">
        <v>40268</v>
      </c>
      <c r="I6" s="17">
        <v>40268</v>
      </c>
      <c r="J6" s="15" t="s">
        <v>35</v>
      </c>
      <c r="K6" s="15" t="s">
        <v>13623</v>
      </c>
      <c r="L6" s="22">
        <v>-295955</v>
      </c>
      <c r="M6" s="15" t="s">
        <v>37</v>
      </c>
      <c r="N6" s="15" t="s">
        <v>13620</v>
      </c>
      <c r="O6" s="15" t="s">
        <v>31</v>
      </c>
      <c r="P6" s="19">
        <v>0</v>
      </c>
    </row>
    <row r="7" spans="1:16" ht="14.95" x14ac:dyDescent="0.25">
      <c r="A7" s="15" t="s">
        <v>29</v>
      </c>
      <c r="B7" s="15" t="s">
        <v>30</v>
      </c>
      <c r="C7" s="16" t="s">
        <v>31</v>
      </c>
      <c r="D7" s="15" t="s">
        <v>31</v>
      </c>
      <c r="E7" s="15" t="s">
        <v>13624</v>
      </c>
      <c r="F7" s="15" t="s">
        <v>13612</v>
      </c>
      <c r="G7" s="15" t="s">
        <v>34</v>
      </c>
      <c r="H7" s="17">
        <v>40358</v>
      </c>
      <c r="I7" s="17">
        <v>40358</v>
      </c>
      <c r="J7" s="15" t="s">
        <v>35</v>
      </c>
      <c r="K7" s="15" t="s">
        <v>13625</v>
      </c>
      <c r="L7" s="22">
        <v>-530017</v>
      </c>
      <c r="M7" s="15" t="s">
        <v>37</v>
      </c>
      <c r="N7" s="15" t="s">
        <v>13626</v>
      </c>
      <c r="O7" s="15" t="s">
        <v>31</v>
      </c>
      <c r="P7" s="19">
        <v>0</v>
      </c>
    </row>
    <row r="8" spans="1:16" ht="14.95" x14ac:dyDescent="0.25">
      <c r="A8" s="15" t="s">
        <v>29</v>
      </c>
      <c r="B8" s="15" t="s">
        <v>30</v>
      </c>
      <c r="C8" s="16" t="s">
        <v>31</v>
      </c>
      <c r="D8" s="15" t="s">
        <v>31</v>
      </c>
      <c r="E8" s="15" t="s">
        <v>13627</v>
      </c>
      <c r="F8" s="15" t="s">
        <v>13612</v>
      </c>
      <c r="G8" s="15" t="s">
        <v>34</v>
      </c>
      <c r="H8" s="17">
        <v>40381</v>
      </c>
      <c r="I8" s="17">
        <v>40381</v>
      </c>
      <c r="J8" s="15" t="s">
        <v>35</v>
      </c>
      <c r="K8" s="15" t="s">
        <v>13613</v>
      </c>
      <c r="L8" s="22">
        <v>-660325</v>
      </c>
      <c r="M8" s="15" t="s">
        <v>37</v>
      </c>
      <c r="N8" s="15" t="s">
        <v>13628</v>
      </c>
      <c r="O8" s="15" t="s">
        <v>31</v>
      </c>
      <c r="P8" s="19">
        <v>0</v>
      </c>
    </row>
    <row r="9" spans="1:16" ht="14.95" x14ac:dyDescent="0.25">
      <c r="A9" s="15" t="s">
        <v>29</v>
      </c>
      <c r="B9" s="15" t="s">
        <v>30</v>
      </c>
      <c r="C9" s="16" t="s">
        <v>31</v>
      </c>
      <c r="D9" s="15" t="s">
        <v>31</v>
      </c>
      <c r="E9" s="15" t="s">
        <v>13629</v>
      </c>
      <c r="F9" s="15" t="s">
        <v>13612</v>
      </c>
      <c r="G9" s="15" t="s">
        <v>34</v>
      </c>
      <c r="H9" s="17">
        <v>40443</v>
      </c>
      <c r="I9" s="17">
        <v>40443</v>
      </c>
      <c r="J9" s="15" t="s">
        <v>35</v>
      </c>
      <c r="K9" s="15" t="s">
        <v>13630</v>
      </c>
      <c r="L9" s="22">
        <v>-5837</v>
      </c>
      <c r="M9" s="15" t="s">
        <v>37</v>
      </c>
      <c r="N9" s="15" t="s">
        <v>13631</v>
      </c>
      <c r="O9" s="15" t="s">
        <v>31</v>
      </c>
      <c r="P9" s="19">
        <v>0</v>
      </c>
    </row>
    <row r="10" spans="1:16" ht="14.95" x14ac:dyDescent="0.25">
      <c r="A10" s="15" t="s">
        <v>29</v>
      </c>
      <c r="B10" s="15" t="s">
        <v>30</v>
      </c>
      <c r="C10" s="16" t="s">
        <v>31</v>
      </c>
      <c r="D10" s="15" t="s">
        <v>31</v>
      </c>
      <c r="E10" s="15" t="s">
        <v>13632</v>
      </c>
      <c r="F10" s="15" t="s">
        <v>13612</v>
      </c>
      <c r="G10" s="15" t="s">
        <v>34</v>
      </c>
      <c r="H10" s="17">
        <v>40478</v>
      </c>
      <c r="I10" s="17">
        <v>40478</v>
      </c>
      <c r="J10" s="15" t="s">
        <v>35</v>
      </c>
      <c r="K10" s="15" t="s">
        <v>13613</v>
      </c>
      <c r="L10" s="22">
        <v>-236756</v>
      </c>
      <c r="M10" s="15" t="s">
        <v>37</v>
      </c>
      <c r="N10" s="15" t="s">
        <v>13628</v>
      </c>
      <c r="O10" s="15" t="s">
        <v>31</v>
      </c>
      <c r="P10" s="19">
        <v>0</v>
      </c>
    </row>
    <row r="11" spans="1:16" ht="14.95" x14ac:dyDescent="0.25">
      <c r="A11" s="15" t="s">
        <v>29</v>
      </c>
      <c r="B11" s="15" t="s">
        <v>30</v>
      </c>
      <c r="C11" s="16" t="s">
        <v>31</v>
      </c>
      <c r="D11" s="15" t="s">
        <v>31</v>
      </c>
      <c r="E11" s="15" t="s">
        <v>13633</v>
      </c>
      <c r="F11" s="15" t="s">
        <v>13612</v>
      </c>
      <c r="G11" s="15" t="s">
        <v>34</v>
      </c>
      <c r="H11" s="17">
        <v>40485</v>
      </c>
      <c r="I11" s="17">
        <v>40485</v>
      </c>
      <c r="J11" s="15" t="s">
        <v>35</v>
      </c>
      <c r="K11" s="15" t="s">
        <v>13630</v>
      </c>
      <c r="L11" s="22">
        <v>-4257</v>
      </c>
      <c r="M11" s="15" t="s">
        <v>37</v>
      </c>
      <c r="N11" s="15" t="s">
        <v>13631</v>
      </c>
      <c r="O11" s="15" t="s">
        <v>31</v>
      </c>
      <c r="P11" s="19">
        <v>0</v>
      </c>
    </row>
    <row r="12" spans="1:16" ht="14.95" x14ac:dyDescent="0.25">
      <c r="A12" s="15" t="s">
        <v>29</v>
      </c>
      <c r="B12" s="15" t="s">
        <v>30</v>
      </c>
      <c r="C12" s="16" t="s">
        <v>31</v>
      </c>
      <c r="D12" s="15" t="s">
        <v>31</v>
      </c>
      <c r="E12" s="15" t="s">
        <v>13634</v>
      </c>
      <c r="F12" s="15" t="s">
        <v>13612</v>
      </c>
      <c r="G12" s="15" t="s">
        <v>34</v>
      </c>
      <c r="H12" s="17">
        <v>40543</v>
      </c>
      <c r="I12" s="17">
        <v>40543</v>
      </c>
      <c r="J12" s="15" t="s">
        <v>35</v>
      </c>
      <c r="K12" s="15" t="s">
        <v>13613</v>
      </c>
      <c r="L12" s="22">
        <v>-167063</v>
      </c>
      <c r="M12" s="15" t="s">
        <v>37</v>
      </c>
      <c r="N12" s="15" t="s">
        <v>13628</v>
      </c>
      <c r="O12" s="15" t="s">
        <v>31</v>
      </c>
      <c r="P12" s="19">
        <v>0</v>
      </c>
    </row>
    <row r="13" spans="1:16" ht="14.95" x14ac:dyDescent="0.25">
      <c r="A13" s="15" t="s">
        <v>29</v>
      </c>
      <c r="B13" s="15" t="s">
        <v>30</v>
      </c>
      <c r="C13" s="16" t="s">
        <v>31</v>
      </c>
      <c r="D13" s="15" t="s">
        <v>31</v>
      </c>
      <c r="E13" s="15" t="s">
        <v>13635</v>
      </c>
      <c r="F13" s="15" t="s">
        <v>13612</v>
      </c>
      <c r="G13" s="15" t="s">
        <v>34</v>
      </c>
      <c r="H13" s="17">
        <v>40543</v>
      </c>
      <c r="I13" s="17">
        <v>40543</v>
      </c>
      <c r="J13" s="15" t="s">
        <v>35</v>
      </c>
      <c r="K13" s="15" t="s">
        <v>13613</v>
      </c>
      <c r="L13" s="22">
        <v>-100000</v>
      </c>
      <c r="M13" s="15" t="s">
        <v>37</v>
      </c>
      <c r="N13" s="15" t="s">
        <v>13628</v>
      </c>
      <c r="O13" s="15" t="s">
        <v>31</v>
      </c>
      <c r="P13" s="19">
        <v>0</v>
      </c>
    </row>
    <row r="14" spans="1:16" ht="14.95" x14ac:dyDescent="0.25">
      <c r="A14" s="15" t="s">
        <v>29</v>
      </c>
      <c r="B14" s="15" t="s">
        <v>30</v>
      </c>
      <c r="C14" s="16" t="s">
        <v>31</v>
      </c>
      <c r="D14" s="15" t="s">
        <v>31</v>
      </c>
      <c r="E14" s="15" t="s">
        <v>13636</v>
      </c>
      <c r="F14" s="15" t="s">
        <v>13612</v>
      </c>
      <c r="G14" s="15" t="s">
        <v>34</v>
      </c>
      <c r="H14" s="17">
        <v>40595</v>
      </c>
      <c r="I14" s="17">
        <v>40595</v>
      </c>
      <c r="J14" s="15" t="s">
        <v>35</v>
      </c>
      <c r="K14" s="15" t="s">
        <v>13637</v>
      </c>
      <c r="L14" s="22">
        <v>-697427</v>
      </c>
      <c r="M14" s="15" t="s">
        <v>37</v>
      </c>
      <c r="N14" s="15" t="s">
        <v>13638</v>
      </c>
      <c r="O14" s="15" t="s">
        <v>31</v>
      </c>
      <c r="P14" s="19">
        <v>0</v>
      </c>
    </row>
    <row r="15" spans="1:16" ht="14.95" x14ac:dyDescent="0.25">
      <c r="A15" s="15" t="s">
        <v>29</v>
      </c>
      <c r="B15" s="15" t="s">
        <v>30</v>
      </c>
      <c r="C15" s="16" t="s">
        <v>31</v>
      </c>
      <c r="D15" s="15" t="s">
        <v>31</v>
      </c>
      <c r="E15" s="15" t="s">
        <v>13639</v>
      </c>
      <c r="F15" s="15" t="s">
        <v>13612</v>
      </c>
      <c r="G15" s="15" t="s">
        <v>34</v>
      </c>
      <c r="H15" s="17">
        <v>40595</v>
      </c>
      <c r="I15" s="17">
        <v>40595</v>
      </c>
      <c r="J15" s="15" t="s">
        <v>35</v>
      </c>
      <c r="K15" s="15" t="s">
        <v>13637</v>
      </c>
      <c r="L15" s="22">
        <v>-100000</v>
      </c>
      <c r="M15" s="15" t="s">
        <v>37</v>
      </c>
      <c r="N15" s="15" t="s">
        <v>13638</v>
      </c>
      <c r="O15" s="15" t="s">
        <v>31</v>
      </c>
      <c r="P15" s="19">
        <v>0</v>
      </c>
    </row>
    <row r="16" spans="1:16" ht="14.95" x14ac:dyDescent="0.25">
      <c r="A16" s="15" t="s">
        <v>29</v>
      </c>
      <c r="B16" s="15" t="s">
        <v>30</v>
      </c>
      <c r="C16" s="16" t="s">
        <v>31</v>
      </c>
      <c r="D16" s="15" t="s">
        <v>31</v>
      </c>
      <c r="E16" s="15" t="s">
        <v>13640</v>
      </c>
      <c r="F16" s="15" t="s">
        <v>13612</v>
      </c>
      <c r="G16" s="15" t="s">
        <v>34</v>
      </c>
      <c r="H16" s="17">
        <v>40598</v>
      </c>
      <c r="I16" s="17">
        <v>40598</v>
      </c>
      <c r="J16" s="15" t="s">
        <v>35</v>
      </c>
      <c r="K16" s="15" t="s">
        <v>13630</v>
      </c>
      <c r="L16" s="22">
        <v>-10436</v>
      </c>
      <c r="M16" s="15" t="s">
        <v>37</v>
      </c>
      <c r="N16" s="15" t="s">
        <v>13631</v>
      </c>
      <c r="O16" s="15" t="s">
        <v>31</v>
      </c>
      <c r="P16" s="19">
        <v>0</v>
      </c>
    </row>
    <row r="17" spans="1:16" ht="14.95" x14ac:dyDescent="0.25">
      <c r="A17" s="15" t="s">
        <v>29</v>
      </c>
      <c r="B17" s="15" t="s">
        <v>30</v>
      </c>
      <c r="C17" s="16" t="s">
        <v>31</v>
      </c>
      <c r="D17" s="15" t="s">
        <v>31</v>
      </c>
      <c r="E17" s="15" t="s">
        <v>13641</v>
      </c>
      <c r="F17" s="15" t="s">
        <v>13612</v>
      </c>
      <c r="G17" s="15" t="s">
        <v>34</v>
      </c>
      <c r="H17" s="17">
        <v>40761</v>
      </c>
      <c r="I17" s="17">
        <v>40761</v>
      </c>
      <c r="J17" s="15" t="s">
        <v>35</v>
      </c>
      <c r="K17" s="15" t="s">
        <v>13642</v>
      </c>
      <c r="L17" s="22">
        <v>-99543</v>
      </c>
      <c r="M17" s="15" t="s">
        <v>37</v>
      </c>
      <c r="N17" s="15" t="s">
        <v>13643</v>
      </c>
      <c r="O17" s="15" t="s">
        <v>31</v>
      </c>
      <c r="P17" s="19">
        <v>0</v>
      </c>
    </row>
    <row r="18" spans="1:16" ht="14.95" x14ac:dyDescent="0.25">
      <c r="A18" s="15" t="s">
        <v>29</v>
      </c>
      <c r="B18" s="15" t="s">
        <v>30</v>
      </c>
      <c r="C18" s="16" t="s">
        <v>31</v>
      </c>
      <c r="D18" s="15" t="s">
        <v>31</v>
      </c>
      <c r="E18" s="15" t="s">
        <v>13644</v>
      </c>
      <c r="F18" s="15" t="s">
        <v>13612</v>
      </c>
      <c r="G18" s="15" t="s">
        <v>34</v>
      </c>
      <c r="H18" s="17">
        <v>40765</v>
      </c>
      <c r="I18" s="17">
        <v>40765</v>
      </c>
      <c r="J18" s="15" t="s">
        <v>35</v>
      </c>
      <c r="K18" s="15" t="s">
        <v>13613</v>
      </c>
      <c r="L18" s="22">
        <v>-1439206</v>
      </c>
      <c r="M18" s="15" t="s">
        <v>37</v>
      </c>
      <c r="N18" s="15" t="s">
        <v>13628</v>
      </c>
      <c r="O18" s="15" t="s">
        <v>31</v>
      </c>
      <c r="P18" s="19">
        <v>0</v>
      </c>
    </row>
    <row r="19" spans="1:16" ht="14.95" x14ac:dyDescent="0.25">
      <c r="A19" s="15" t="s">
        <v>29</v>
      </c>
      <c r="B19" s="15" t="s">
        <v>30</v>
      </c>
      <c r="C19" s="16" t="s">
        <v>31</v>
      </c>
      <c r="D19" s="15" t="s">
        <v>31</v>
      </c>
      <c r="E19" s="15" t="s">
        <v>13645</v>
      </c>
      <c r="F19" s="15" t="s">
        <v>13612</v>
      </c>
      <c r="G19" s="15" t="s">
        <v>3385</v>
      </c>
      <c r="H19" s="17">
        <v>40998</v>
      </c>
      <c r="I19" s="17">
        <v>40998</v>
      </c>
      <c r="J19" s="15" t="s">
        <v>1198</v>
      </c>
      <c r="K19" s="15" t="s">
        <v>13646</v>
      </c>
      <c r="L19" s="22">
        <v>41029</v>
      </c>
      <c r="M19" s="15" t="s">
        <v>37</v>
      </c>
      <c r="N19" s="15" t="s">
        <v>13647</v>
      </c>
      <c r="O19" s="15" t="s">
        <v>31</v>
      </c>
      <c r="P19" s="19">
        <v>0</v>
      </c>
    </row>
    <row r="20" spans="1:16" ht="14.95" x14ac:dyDescent="0.25">
      <c r="A20" s="15" t="s">
        <v>29</v>
      </c>
      <c r="B20" s="15" t="s">
        <v>13648</v>
      </c>
      <c r="C20" s="16" t="s">
        <v>31</v>
      </c>
      <c r="D20" s="15" t="s">
        <v>31</v>
      </c>
      <c r="E20" s="15" t="s">
        <v>13649</v>
      </c>
      <c r="F20" s="15" t="s">
        <v>13612</v>
      </c>
      <c r="G20" s="15" t="s">
        <v>75</v>
      </c>
      <c r="H20" s="17">
        <v>41068</v>
      </c>
      <c r="I20" s="17">
        <v>41068</v>
      </c>
      <c r="J20" s="15" t="s">
        <v>31</v>
      </c>
      <c r="K20" s="15" t="s">
        <v>13650</v>
      </c>
      <c r="L20" s="22">
        <v>-467476</v>
      </c>
      <c r="M20" s="15" t="s">
        <v>37</v>
      </c>
      <c r="N20" s="15" t="s">
        <v>13651</v>
      </c>
      <c r="O20" s="15" t="s">
        <v>31</v>
      </c>
      <c r="P20" s="19">
        <v>0</v>
      </c>
    </row>
    <row r="21" spans="1:16" ht="14.95" x14ac:dyDescent="0.25">
      <c r="A21" s="15" t="s">
        <v>29</v>
      </c>
      <c r="B21" s="15" t="s">
        <v>13652</v>
      </c>
      <c r="C21" s="16" t="s">
        <v>31</v>
      </c>
      <c r="D21" s="15" t="s">
        <v>31</v>
      </c>
      <c r="E21" s="15" t="s">
        <v>13653</v>
      </c>
      <c r="F21" s="15" t="s">
        <v>13612</v>
      </c>
      <c r="G21" s="15" t="s">
        <v>3385</v>
      </c>
      <c r="H21" s="17">
        <v>41152</v>
      </c>
      <c r="I21" s="17">
        <v>41152</v>
      </c>
      <c r="J21" s="15" t="s">
        <v>1198</v>
      </c>
      <c r="K21" s="15" t="s">
        <v>13654</v>
      </c>
      <c r="L21" s="22">
        <v>266649</v>
      </c>
      <c r="M21" s="15" t="s">
        <v>37</v>
      </c>
      <c r="N21" s="15" t="s">
        <v>13655</v>
      </c>
      <c r="O21" s="15" t="s">
        <v>31</v>
      </c>
      <c r="P21" s="19">
        <v>0</v>
      </c>
    </row>
    <row r="22" spans="1:16" ht="14.95" x14ac:dyDescent="0.25">
      <c r="A22" s="15" t="s">
        <v>29</v>
      </c>
      <c r="B22" s="15" t="s">
        <v>13656</v>
      </c>
      <c r="C22" s="16" t="s">
        <v>31</v>
      </c>
      <c r="D22" s="15" t="s">
        <v>31</v>
      </c>
      <c r="E22" s="15" t="s">
        <v>13657</v>
      </c>
      <c r="F22" s="15" t="s">
        <v>13612</v>
      </c>
      <c r="G22" s="15" t="s">
        <v>3385</v>
      </c>
      <c r="H22" s="17">
        <v>41190</v>
      </c>
      <c r="I22" s="17">
        <v>41190</v>
      </c>
      <c r="J22" s="15" t="s">
        <v>35</v>
      </c>
      <c r="K22" s="15" t="s">
        <v>13658</v>
      </c>
      <c r="L22" s="22">
        <v>-27926</v>
      </c>
      <c r="M22" s="15" t="s">
        <v>37</v>
      </c>
      <c r="N22" s="15" t="s">
        <v>13659</v>
      </c>
      <c r="O22" s="15" t="s">
        <v>31</v>
      </c>
      <c r="P22" s="19">
        <v>0</v>
      </c>
    </row>
    <row r="23" spans="1:16" ht="14.95" x14ac:dyDescent="0.25">
      <c r="A23" s="15" t="s">
        <v>29</v>
      </c>
      <c r="B23" s="15" t="s">
        <v>13656</v>
      </c>
      <c r="C23" s="16" t="s">
        <v>31</v>
      </c>
      <c r="D23" s="15" t="s">
        <v>31</v>
      </c>
      <c r="E23" s="15" t="s">
        <v>13657</v>
      </c>
      <c r="F23" s="15" t="s">
        <v>13612</v>
      </c>
      <c r="G23" s="15" t="s">
        <v>3385</v>
      </c>
      <c r="H23" s="17">
        <v>41190</v>
      </c>
      <c r="I23" s="17">
        <v>41190</v>
      </c>
      <c r="J23" s="15" t="s">
        <v>35</v>
      </c>
      <c r="K23" s="15" t="s">
        <v>13658</v>
      </c>
      <c r="L23" s="22">
        <v>-311887.42</v>
      </c>
      <c r="M23" s="15" t="s">
        <v>37</v>
      </c>
      <c r="N23" s="15" t="s">
        <v>13660</v>
      </c>
      <c r="O23" s="15" t="s">
        <v>31</v>
      </c>
      <c r="P23" s="19">
        <v>0</v>
      </c>
    </row>
    <row r="24" spans="1:16" ht="14.95" x14ac:dyDescent="0.25">
      <c r="A24" s="15" t="s">
        <v>29</v>
      </c>
      <c r="B24" s="15" t="s">
        <v>13661</v>
      </c>
      <c r="C24" s="16" t="s">
        <v>31</v>
      </c>
      <c r="D24" s="15" t="s">
        <v>31</v>
      </c>
      <c r="E24" s="15" t="s">
        <v>13662</v>
      </c>
      <c r="F24" s="15" t="s">
        <v>13612</v>
      </c>
      <c r="G24" s="15" t="s">
        <v>75</v>
      </c>
      <c r="H24" s="17">
        <v>41211</v>
      </c>
      <c r="I24" s="17">
        <v>41213</v>
      </c>
      <c r="J24" s="15" t="s">
        <v>31</v>
      </c>
      <c r="K24" s="15" t="s">
        <v>13658</v>
      </c>
      <c r="L24" s="22">
        <v>-14172</v>
      </c>
      <c r="M24" s="15" t="s">
        <v>37</v>
      </c>
      <c r="N24" s="15" t="s">
        <v>13663</v>
      </c>
      <c r="O24" s="15" t="s">
        <v>31</v>
      </c>
      <c r="P24" s="19">
        <v>0</v>
      </c>
    </row>
    <row r="25" spans="1:16" ht="14.95" x14ac:dyDescent="0.25">
      <c r="A25" s="15" t="s">
        <v>29</v>
      </c>
      <c r="B25" s="15" t="s">
        <v>13664</v>
      </c>
      <c r="C25" s="16" t="s">
        <v>31</v>
      </c>
      <c r="D25" s="15" t="s">
        <v>31</v>
      </c>
      <c r="E25" s="15" t="s">
        <v>13665</v>
      </c>
      <c r="F25" s="15" t="s">
        <v>13612</v>
      </c>
      <c r="G25" s="15" t="s">
        <v>75</v>
      </c>
      <c r="H25" s="17">
        <v>41213</v>
      </c>
      <c r="I25" s="17">
        <v>41213</v>
      </c>
      <c r="J25" s="15" t="s">
        <v>31</v>
      </c>
      <c r="K25" s="15" t="s">
        <v>13666</v>
      </c>
      <c r="L25" s="22">
        <v>-14804</v>
      </c>
      <c r="M25" s="15" t="s">
        <v>37</v>
      </c>
      <c r="N25" s="15" t="s">
        <v>13667</v>
      </c>
      <c r="O25" s="15" t="s">
        <v>31</v>
      </c>
      <c r="P25" s="19">
        <v>0</v>
      </c>
    </row>
    <row r="26" spans="1:16" ht="14.95" x14ac:dyDescent="0.25">
      <c r="A26" s="15" t="s">
        <v>29</v>
      </c>
      <c r="B26" s="15" t="s">
        <v>13668</v>
      </c>
      <c r="C26" s="16" t="s">
        <v>31</v>
      </c>
      <c r="D26" s="15" t="s">
        <v>31</v>
      </c>
      <c r="E26" s="15" t="s">
        <v>13669</v>
      </c>
      <c r="F26" s="15" t="s">
        <v>13612</v>
      </c>
      <c r="G26" s="15" t="s">
        <v>75</v>
      </c>
      <c r="H26" s="17">
        <v>41211</v>
      </c>
      <c r="I26" s="17">
        <v>41213</v>
      </c>
      <c r="J26" s="15" t="s">
        <v>31</v>
      </c>
      <c r="K26" s="15" t="s">
        <v>13670</v>
      </c>
      <c r="L26" s="22">
        <v>-28398</v>
      </c>
      <c r="M26" s="15" t="s">
        <v>37</v>
      </c>
      <c r="N26" s="15" t="s">
        <v>13663</v>
      </c>
      <c r="O26" s="15" t="s">
        <v>31</v>
      </c>
      <c r="P26" s="19">
        <v>0</v>
      </c>
    </row>
    <row r="27" spans="1:16" ht="14.95" x14ac:dyDescent="0.25">
      <c r="A27" s="15" t="s">
        <v>29</v>
      </c>
      <c r="B27" s="15" t="s">
        <v>13671</v>
      </c>
      <c r="C27" s="16" t="s">
        <v>31</v>
      </c>
      <c r="D27" s="15" t="s">
        <v>31</v>
      </c>
      <c r="E27" s="15" t="s">
        <v>13672</v>
      </c>
      <c r="F27" s="15" t="s">
        <v>13612</v>
      </c>
      <c r="G27" s="15" t="s">
        <v>75</v>
      </c>
      <c r="H27" s="17">
        <v>41183</v>
      </c>
      <c r="I27" s="17">
        <v>41214</v>
      </c>
      <c r="J27" s="15" t="s">
        <v>31</v>
      </c>
      <c r="K27" s="15" t="s">
        <v>13673</v>
      </c>
      <c r="L27" s="22">
        <v>-2825</v>
      </c>
      <c r="M27" s="15" t="s">
        <v>37</v>
      </c>
      <c r="N27" s="15" t="s">
        <v>13663</v>
      </c>
      <c r="O27" s="15" t="s">
        <v>31</v>
      </c>
      <c r="P27" s="19">
        <v>0</v>
      </c>
    </row>
    <row r="28" spans="1:16" ht="14.95" x14ac:dyDescent="0.25">
      <c r="A28" s="15" t="s">
        <v>29</v>
      </c>
      <c r="B28" s="15" t="s">
        <v>13674</v>
      </c>
      <c r="C28" s="16" t="s">
        <v>31</v>
      </c>
      <c r="D28" s="15" t="s">
        <v>31</v>
      </c>
      <c r="E28" s="15" t="s">
        <v>13675</v>
      </c>
      <c r="F28" s="15" t="s">
        <v>13612</v>
      </c>
      <c r="G28" s="15" t="s">
        <v>75</v>
      </c>
      <c r="H28" s="17">
        <v>41185</v>
      </c>
      <c r="I28" s="17">
        <v>41215</v>
      </c>
      <c r="J28" s="15" t="s">
        <v>31</v>
      </c>
      <c r="K28" s="15" t="s">
        <v>13650</v>
      </c>
      <c r="L28" s="22">
        <v>-4842</v>
      </c>
      <c r="M28" s="15" t="s">
        <v>37</v>
      </c>
      <c r="N28" s="15" t="s">
        <v>13663</v>
      </c>
      <c r="O28" s="15" t="s">
        <v>31</v>
      </c>
      <c r="P28" s="19">
        <v>0</v>
      </c>
    </row>
    <row r="29" spans="1:16" ht="14.95" x14ac:dyDescent="0.25">
      <c r="A29" s="15" t="s">
        <v>29</v>
      </c>
      <c r="B29" s="15" t="s">
        <v>13676</v>
      </c>
      <c r="C29" s="16" t="s">
        <v>31</v>
      </c>
      <c r="D29" s="15" t="s">
        <v>31</v>
      </c>
      <c r="E29" s="15" t="s">
        <v>13677</v>
      </c>
      <c r="F29" s="15" t="s">
        <v>13612</v>
      </c>
      <c r="G29" s="15" t="s">
        <v>75</v>
      </c>
      <c r="H29" s="17">
        <v>41211</v>
      </c>
      <c r="I29" s="17">
        <v>41216</v>
      </c>
      <c r="J29" s="15" t="s">
        <v>31</v>
      </c>
      <c r="K29" s="15" t="s">
        <v>13678</v>
      </c>
      <c r="L29" s="22">
        <v>-11951</v>
      </c>
      <c r="M29" s="15" t="s">
        <v>37</v>
      </c>
      <c r="N29" s="15" t="s">
        <v>13663</v>
      </c>
      <c r="O29" s="15" t="s">
        <v>31</v>
      </c>
      <c r="P29" s="19">
        <v>0</v>
      </c>
    </row>
    <row r="30" spans="1:16" ht="14.95" x14ac:dyDescent="0.25">
      <c r="A30" s="15" t="s">
        <v>29</v>
      </c>
      <c r="B30" s="15" t="s">
        <v>13679</v>
      </c>
      <c r="C30" s="16" t="s">
        <v>31</v>
      </c>
      <c r="D30" s="15" t="s">
        <v>31</v>
      </c>
      <c r="E30" s="15" t="s">
        <v>13680</v>
      </c>
      <c r="F30" s="15" t="s">
        <v>13612</v>
      </c>
      <c r="G30" s="15" t="s">
        <v>75</v>
      </c>
      <c r="H30" s="17">
        <v>41105</v>
      </c>
      <c r="I30" s="17">
        <v>41217</v>
      </c>
      <c r="J30" s="15" t="s">
        <v>31</v>
      </c>
      <c r="K30" s="15" t="s">
        <v>13658</v>
      </c>
      <c r="L30" s="22">
        <v>-1866</v>
      </c>
      <c r="M30" s="15" t="s">
        <v>37</v>
      </c>
      <c r="N30" s="15" t="s">
        <v>13663</v>
      </c>
      <c r="O30" s="15" t="s">
        <v>31</v>
      </c>
      <c r="P30" s="19">
        <v>0</v>
      </c>
    </row>
    <row r="31" spans="1:16" ht="14.95" x14ac:dyDescent="0.25">
      <c r="A31" s="15" t="s">
        <v>29</v>
      </c>
      <c r="B31" s="15" t="s">
        <v>13671</v>
      </c>
      <c r="C31" s="16" t="s">
        <v>31</v>
      </c>
      <c r="D31" s="15" t="s">
        <v>31</v>
      </c>
      <c r="E31" s="15" t="s">
        <v>13681</v>
      </c>
      <c r="F31" s="15" t="s">
        <v>13612</v>
      </c>
      <c r="G31" s="15" t="s">
        <v>75</v>
      </c>
      <c r="H31" s="17">
        <v>41183</v>
      </c>
      <c r="I31" s="17">
        <v>41218</v>
      </c>
      <c r="J31" s="15" t="s">
        <v>31</v>
      </c>
      <c r="K31" s="15" t="s">
        <v>13673</v>
      </c>
      <c r="L31" s="22">
        <v>-90397</v>
      </c>
      <c r="M31" s="15" t="s">
        <v>37</v>
      </c>
      <c r="N31" s="15" t="s">
        <v>13682</v>
      </c>
      <c r="O31" s="15" t="s">
        <v>31</v>
      </c>
      <c r="P31" s="19">
        <v>0</v>
      </c>
    </row>
    <row r="32" spans="1:16" ht="14.95" x14ac:dyDescent="0.25">
      <c r="A32" s="15" t="s">
        <v>29</v>
      </c>
      <c r="B32" s="15" t="s">
        <v>13683</v>
      </c>
      <c r="C32" s="16" t="s">
        <v>31</v>
      </c>
      <c r="D32" s="15" t="s">
        <v>31</v>
      </c>
      <c r="E32" s="15" t="s">
        <v>13684</v>
      </c>
      <c r="F32" s="15" t="s">
        <v>13612</v>
      </c>
      <c r="G32" s="15" t="s">
        <v>75</v>
      </c>
      <c r="H32" s="17">
        <v>41204</v>
      </c>
      <c r="I32" s="17">
        <v>41220</v>
      </c>
      <c r="J32" s="15" t="s">
        <v>31</v>
      </c>
      <c r="K32" s="15" t="s">
        <v>13685</v>
      </c>
      <c r="L32" s="22">
        <v>-572520</v>
      </c>
      <c r="M32" s="15" t="s">
        <v>37</v>
      </c>
      <c r="N32" s="15" t="s">
        <v>13686</v>
      </c>
      <c r="O32" s="15" t="s">
        <v>31</v>
      </c>
      <c r="P32" s="19">
        <v>0</v>
      </c>
    </row>
    <row r="33" spans="1:16" ht="14.95" x14ac:dyDescent="0.25">
      <c r="A33" s="15" t="s">
        <v>29</v>
      </c>
      <c r="B33" s="15" t="s">
        <v>13683</v>
      </c>
      <c r="C33" s="16" t="s">
        <v>31</v>
      </c>
      <c r="D33" s="15" t="s">
        <v>13687</v>
      </c>
      <c r="E33" s="15" t="s">
        <v>13684</v>
      </c>
      <c r="F33" s="15" t="s">
        <v>13612</v>
      </c>
      <c r="G33" s="15" t="s">
        <v>75</v>
      </c>
      <c r="H33" s="17">
        <v>41204</v>
      </c>
      <c r="I33" s="17">
        <v>41220</v>
      </c>
      <c r="J33" s="15" t="s">
        <v>31</v>
      </c>
      <c r="K33" s="15" t="s">
        <v>13685</v>
      </c>
      <c r="L33" s="22">
        <v>-1281624</v>
      </c>
      <c r="M33" s="15" t="s">
        <v>37</v>
      </c>
      <c r="N33" s="15" t="s">
        <v>13688</v>
      </c>
      <c r="O33" s="15" t="s">
        <v>31</v>
      </c>
      <c r="P33" s="19">
        <v>0</v>
      </c>
    </row>
    <row r="34" spans="1:16" ht="14.95" x14ac:dyDescent="0.25">
      <c r="A34" s="15" t="s">
        <v>29</v>
      </c>
      <c r="B34" s="15" t="s">
        <v>13683</v>
      </c>
      <c r="C34" s="16" t="s">
        <v>31</v>
      </c>
      <c r="D34" s="15" t="s">
        <v>31</v>
      </c>
      <c r="E34" s="15" t="s">
        <v>13684</v>
      </c>
      <c r="F34" s="15" t="s">
        <v>13612</v>
      </c>
      <c r="G34" s="15" t="s">
        <v>75</v>
      </c>
      <c r="H34" s="17">
        <v>41204</v>
      </c>
      <c r="I34" s="17">
        <v>41220</v>
      </c>
      <c r="J34" s="15" t="s">
        <v>31</v>
      </c>
      <c r="K34" s="15" t="s">
        <v>13685</v>
      </c>
      <c r="L34" s="22">
        <v>-256325</v>
      </c>
      <c r="M34" s="15" t="s">
        <v>37</v>
      </c>
      <c r="N34" s="15" t="s">
        <v>13689</v>
      </c>
      <c r="O34" s="15" t="s">
        <v>31</v>
      </c>
      <c r="P34" s="19">
        <v>0</v>
      </c>
    </row>
    <row r="35" spans="1:16" ht="14.95" x14ac:dyDescent="0.25">
      <c r="A35" s="15" t="s">
        <v>29</v>
      </c>
      <c r="B35" s="15" t="s">
        <v>13661</v>
      </c>
      <c r="C35" s="16" t="s">
        <v>31</v>
      </c>
      <c r="D35" s="15" t="s">
        <v>31</v>
      </c>
      <c r="E35" s="15" t="s">
        <v>13690</v>
      </c>
      <c r="F35" s="15" t="s">
        <v>13612</v>
      </c>
      <c r="G35" s="15" t="s">
        <v>75</v>
      </c>
      <c r="H35" s="17">
        <v>41211</v>
      </c>
      <c r="I35" s="17">
        <v>41222</v>
      </c>
      <c r="J35" s="15" t="s">
        <v>31</v>
      </c>
      <c r="K35" s="15" t="s">
        <v>13658</v>
      </c>
      <c r="L35" s="22">
        <v>-6905</v>
      </c>
      <c r="M35" s="15" t="s">
        <v>37</v>
      </c>
      <c r="N35" s="15" t="s">
        <v>13663</v>
      </c>
      <c r="O35" s="15" t="s">
        <v>31</v>
      </c>
      <c r="P35" s="19">
        <v>0</v>
      </c>
    </row>
    <row r="36" spans="1:16" ht="14.95" x14ac:dyDescent="0.25">
      <c r="A36" s="15" t="s">
        <v>29</v>
      </c>
      <c r="B36" s="15" t="s">
        <v>13691</v>
      </c>
      <c r="C36" s="16" t="s">
        <v>31</v>
      </c>
      <c r="D36" s="15" t="s">
        <v>31</v>
      </c>
      <c r="E36" s="15" t="s">
        <v>13692</v>
      </c>
      <c r="F36" s="15" t="s">
        <v>13612</v>
      </c>
      <c r="G36" s="15" t="s">
        <v>75</v>
      </c>
      <c r="H36" s="17">
        <v>41234</v>
      </c>
      <c r="I36" s="17">
        <v>41234</v>
      </c>
      <c r="J36" s="15" t="s">
        <v>31</v>
      </c>
      <c r="K36" s="15" t="s">
        <v>13693</v>
      </c>
      <c r="L36" s="22">
        <v>-4088</v>
      </c>
      <c r="M36" s="15" t="s">
        <v>37</v>
      </c>
      <c r="N36" s="15" t="s">
        <v>13694</v>
      </c>
      <c r="O36" s="15" t="s">
        <v>31</v>
      </c>
      <c r="P36" s="19">
        <v>0</v>
      </c>
    </row>
    <row r="37" spans="1:16" ht="14.95" x14ac:dyDescent="0.25">
      <c r="A37" s="15" t="s">
        <v>29</v>
      </c>
      <c r="B37" s="15" t="s">
        <v>13695</v>
      </c>
      <c r="C37" s="16" t="s">
        <v>31</v>
      </c>
      <c r="D37" s="15" t="s">
        <v>31</v>
      </c>
      <c r="E37" s="15" t="s">
        <v>13696</v>
      </c>
      <c r="F37" s="15" t="s">
        <v>13612</v>
      </c>
      <c r="G37" s="15" t="s">
        <v>75</v>
      </c>
      <c r="H37" s="17">
        <v>41175</v>
      </c>
      <c r="I37" s="17">
        <v>41235</v>
      </c>
      <c r="J37" s="15" t="s">
        <v>31</v>
      </c>
      <c r="K37" s="15" t="s">
        <v>13658</v>
      </c>
      <c r="L37" s="22">
        <v>-1858</v>
      </c>
      <c r="M37" s="15" t="s">
        <v>37</v>
      </c>
      <c r="N37" s="15" t="s">
        <v>13694</v>
      </c>
      <c r="O37" s="15" t="s">
        <v>31</v>
      </c>
      <c r="P37" s="19">
        <v>0</v>
      </c>
    </row>
    <row r="38" spans="1:16" ht="14.95" x14ac:dyDescent="0.25">
      <c r="A38" s="15" t="s">
        <v>29</v>
      </c>
      <c r="B38" s="15" t="s">
        <v>13697</v>
      </c>
      <c r="C38" s="16" t="s">
        <v>31</v>
      </c>
      <c r="D38" s="15" t="s">
        <v>31</v>
      </c>
      <c r="E38" s="15" t="s">
        <v>13698</v>
      </c>
      <c r="F38" s="15" t="s">
        <v>13612</v>
      </c>
      <c r="G38" s="15" t="s">
        <v>75</v>
      </c>
      <c r="H38" s="17">
        <v>41201</v>
      </c>
      <c r="I38" s="17">
        <v>41235</v>
      </c>
      <c r="J38" s="15" t="s">
        <v>31</v>
      </c>
      <c r="K38" s="15" t="s">
        <v>13658</v>
      </c>
      <c r="L38" s="22">
        <v>-4886</v>
      </c>
      <c r="M38" s="15" t="s">
        <v>37</v>
      </c>
      <c r="N38" s="15" t="s">
        <v>13694</v>
      </c>
      <c r="O38" s="15" t="s">
        <v>31</v>
      </c>
      <c r="P38" s="19">
        <v>0</v>
      </c>
    </row>
    <row r="39" spans="1:16" ht="14.95" x14ac:dyDescent="0.25">
      <c r="A39" s="15" t="s">
        <v>29</v>
      </c>
      <c r="B39" s="15" t="s">
        <v>13699</v>
      </c>
      <c r="C39" s="16" t="s">
        <v>31</v>
      </c>
      <c r="D39" s="15" t="s">
        <v>31</v>
      </c>
      <c r="E39" s="15" t="s">
        <v>13700</v>
      </c>
      <c r="F39" s="15" t="s">
        <v>13612</v>
      </c>
      <c r="G39" s="15" t="s">
        <v>75</v>
      </c>
      <c r="H39" s="17">
        <v>41211</v>
      </c>
      <c r="I39" s="17">
        <v>41235</v>
      </c>
      <c r="J39" s="15" t="s">
        <v>31</v>
      </c>
      <c r="K39" s="15" t="s">
        <v>13658</v>
      </c>
      <c r="L39" s="22">
        <v>-10709</v>
      </c>
      <c r="M39" s="15" t="s">
        <v>37</v>
      </c>
      <c r="N39" s="15" t="s">
        <v>13694</v>
      </c>
      <c r="O39" s="15" t="s">
        <v>31</v>
      </c>
      <c r="P39" s="19">
        <v>0</v>
      </c>
    </row>
    <row r="40" spans="1:16" ht="14.95" x14ac:dyDescent="0.25">
      <c r="A40" s="15" t="s">
        <v>29</v>
      </c>
      <c r="B40" s="15" t="s">
        <v>13701</v>
      </c>
      <c r="C40" s="16" t="s">
        <v>31</v>
      </c>
      <c r="D40" s="15" t="s">
        <v>31</v>
      </c>
      <c r="E40" s="15" t="s">
        <v>13702</v>
      </c>
      <c r="F40" s="15" t="s">
        <v>13612</v>
      </c>
      <c r="G40" s="15" t="s">
        <v>75</v>
      </c>
      <c r="H40" s="17">
        <v>41211</v>
      </c>
      <c r="I40" s="17">
        <v>41235</v>
      </c>
      <c r="J40" s="15" t="s">
        <v>31</v>
      </c>
      <c r="K40" s="15" t="s">
        <v>13658</v>
      </c>
      <c r="L40" s="22">
        <v>-4919</v>
      </c>
      <c r="M40" s="15" t="s">
        <v>37</v>
      </c>
      <c r="N40" s="15" t="s">
        <v>13694</v>
      </c>
      <c r="O40" s="15" t="s">
        <v>31</v>
      </c>
      <c r="P40" s="19">
        <v>0</v>
      </c>
    </row>
    <row r="41" spans="1:16" ht="14.95" x14ac:dyDescent="0.25">
      <c r="A41" s="15" t="s">
        <v>29</v>
      </c>
      <c r="B41" s="15" t="s">
        <v>13703</v>
      </c>
      <c r="C41" s="16" t="s">
        <v>31</v>
      </c>
      <c r="D41" s="15" t="s">
        <v>31</v>
      </c>
      <c r="E41" s="15" t="s">
        <v>13704</v>
      </c>
      <c r="F41" s="15" t="s">
        <v>13612</v>
      </c>
      <c r="G41" s="15" t="s">
        <v>75</v>
      </c>
      <c r="H41" s="17">
        <v>41257</v>
      </c>
      <c r="I41" s="17">
        <v>41257</v>
      </c>
      <c r="J41" s="15" t="s">
        <v>31</v>
      </c>
      <c r="K41" s="15" t="s">
        <v>13666</v>
      </c>
      <c r="L41" s="22">
        <v>-122037</v>
      </c>
      <c r="M41" s="15" t="s">
        <v>37</v>
      </c>
      <c r="N41" s="15" t="s">
        <v>13705</v>
      </c>
      <c r="O41" s="15" t="s">
        <v>31</v>
      </c>
      <c r="P41" s="19">
        <v>0</v>
      </c>
    </row>
    <row r="42" spans="1:16" ht="14.95" x14ac:dyDescent="0.25">
      <c r="A42" s="15" t="s">
        <v>29</v>
      </c>
      <c r="B42" s="15" t="s">
        <v>13706</v>
      </c>
      <c r="C42" s="16" t="s">
        <v>31</v>
      </c>
      <c r="D42" s="15" t="s">
        <v>31</v>
      </c>
      <c r="E42" s="15" t="s">
        <v>13707</v>
      </c>
      <c r="F42" s="15" t="s">
        <v>13612</v>
      </c>
      <c r="G42" s="15" t="s">
        <v>75</v>
      </c>
      <c r="H42" s="17">
        <v>41211</v>
      </c>
      <c r="I42" s="17">
        <v>41265</v>
      </c>
      <c r="J42" s="15" t="s">
        <v>31</v>
      </c>
      <c r="K42" s="15" t="s">
        <v>13708</v>
      </c>
      <c r="L42" s="22">
        <v>-4663</v>
      </c>
      <c r="M42" s="15" t="s">
        <v>37</v>
      </c>
      <c r="N42" s="15" t="s">
        <v>13709</v>
      </c>
      <c r="O42" s="15" t="s">
        <v>31</v>
      </c>
      <c r="P42" s="19">
        <v>0</v>
      </c>
    </row>
    <row r="43" spans="1:16" ht="14.95" x14ac:dyDescent="0.25">
      <c r="A43" s="15" t="s">
        <v>29</v>
      </c>
      <c r="B43" s="15" t="s">
        <v>13710</v>
      </c>
      <c r="C43" s="16" t="s">
        <v>31</v>
      </c>
      <c r="D43" s="15" t="s">
        <v>31</v>
      </c>
      <c r="E43" s="15" t="s">
        <v>13711</v>
      </c>
      <c r="F43" s="15" t="s">
        <v>13612</v>
      </c>
      <c r="G43" s="15" t="s">
        <v>75</v>
      </c>
      <c r="H43" s="17">
        <v>41213</v>
      </c>
      <c r="I43" s="17">
        <v>41265</v>
      </c>
      <c r="J43" s="15" t="s">
        <v>31</v>
      </c>
      <c r="K43" s="15" t="s">
        <v>13712</v>
      </c>
      <c r="L43" s="22">
        <v>-4656</v>
      </c>
      <c r="M43" s="15" t="s">
        <v>37</v>
      </c>
      <c r="N43" s="15" t="s">
        <v>13709</v>
      </c>
      <c r="O43" s="15" t="s">
        <v>31</v>
      </c>
      <c r="P43" s="19">
        <v>0</v>
      </c>
    </row>
    <row r="44" spans="1:16" ht="14.95" x14ac:dyDescent="0.25">
      <c r="A44" s="15" t="s">
        <v>29</v>
      </c>
      <c r="B44" s="15" t="s">
        <v>13713</v>
      </c>
      <c r="C44" s="16" t="s">
        <v>31</v>
      </c>
      <c r="D44" s="15" t="s">
        <v>31</v>
      </c>
      <c r="E44" s="15" t="s">
        <v>13714</v>
      </c>
      <c r="F44" s="15" t="s">
        <v>13612</v>
      </c>
      <c r="G44" s="15" t="s">
        <v>75</v>
      </c>
      <c r="H44" s="17">
        <v>41190</v>
      </c>
      <c r="I44" s="17">
        <v>41272</v>
      </c>
      <c r="J44" s="15" t="s">
        <v>31</v>
      </c>
      <c r="K44" s="15" t="s">
        <v>13678</v>
      </c>
      <c r="L44" s="22">
        <v>-10682</v>
      </c>
      <c r="M44" s="15" t="s">
        <v>37</v>
      </c>
      <c r="N44" s="15" t="s">
        <v>13694</v>
      </c>
      <c r="O44" s="15" t="s">
        <v>31</v>
      </c>
      <c r="P44" s="19">
        <v>0</v>
      </c>
    </row>
    <row r="45" spans="1:16" ht="14.95" x14ac:dyDescent="0.25">
      <c r="A45" s="15" t="s">
        <v>29</v>
      </c>
      <c r="B45" s="15" t="s">
        <v>13715</v>
      </c>
      <c r="C45" s="16" t="s">
        <v>31</v>
      </c>
      <c r="D45" s="15" t="s">
        <v>31</v>
      </c>
      <c r="E45" s="15" t="s">
        <v>13716</v>
      </c>
      <c r="F45" s="15" t="s">
        <v>13612</v>
      </c>
      <c r="G45" s="15" t="s">
        <v>75</v>
      </c>
      <c r="H45" s="17">
        <v>41215</v>
      </c>
      <c r="I45" s="17">
        <v>41276</v>
      </c>
      <c r="J45" s="15" t="s">
        <v>31</v>
      </c>
      <c r="K45" s="15" t="s">
        <v>13717</v>
      </c>
      <c r="L45" s="22">
        <v>-2655</v>
      </c>
      <c r="M45" s="15" t="s">
        <v>37</v>
      </c>
      <c r="N45" s="15" t="s">
        <v>13694</v>
      </c>
      <c r="O45" s="15" t="s">
        <v>31</v>
      </c>
      <c r="P45" s="19">
        <v>0</v>
      </c>
    </row>
    <row r="46" spans="1:16" ht="14.95" x14ac:dyDescent="0.25">
      <c r="A46" s="15" t="s">
        <v>29</v>
      </c>
      <c r="B46" s="15" t="s">
        <v>13713</v>
      </c>
      <c r="C46" s="16" t="s">
        <v>31</v>
      </c>
      <c r="D46" s="15" t="s">
        <v>31</v>
      </c>
      <c r="E46" s="15" t="s">
        <v>13718</v>
      </c>
      <c r="F46" s="15" t="s">
        <v>13612</v>
      </c>
      <c r="G46" s="15" t="s">
        <v>75</v>
      </c>
      <c r="H46" s="17">
        <v>41237</v>
      </c>
      <c r="I46" s="17">
        <v>41279</v>
      </c>
      <c r="J46" s="15" t="s">
        <v>31</v>
      </c>
      <c r="K46" s="15" t="s">
        <v>13678</v>
      </c>
      <c r="L46" s="22">
        <v>-11680</v>
      </c>
      <c r="M46" s="15" t="s">
        <v>37</v>
      </c>
      <c r="N46" s="15" t="s">
        <v>13694</v>
      </c>
      <c r="O46" s="15" t="s">
        <v>31</v>
      </c>
      <c r="P46" s="19">
        <v>0</v>
      </c>
    </row>
    <row r="47" spans="1:16" ht="14.95" x14ac:dyDescent="0.25">
      <c r="A47" s="15" t="s">
        <v>29</v>
      </c>
      <c r="B47" s="15" t="s">
        <v>13719</v>
      </c>
      <c r="C47" s="16" t="s">
        <v>31</v>
      </c>
      <c r="D47" s="15" t="s">
        <v>31</v>
      </c>
      <c r="E47" s="15" t="s">
        <v>13720</v>
      </c>
      <c r="F47" s="15" t="s">
        <v>13612</v>
      </c>
      <c r="G47" s="15" t="s">
        <v>75</v>
      </c>
      <c r="H47" s="17">
        <v>41213</v>
      </c>
      <c r="I47" s="17">
        <v>41281</v>
      </c>
      <c r="J47" s="15" t="s">
        <v>31</v>
      </c>
      <c r="K47" s="15" t="s">
        <v>13712</v>
      </c>
      <c r="L47" s="22">
        <v>-4862</v>
      </c>
      <c r="M47" s="15" t="s">
        <v>37</v>
      </c>
      <c r="N47" s="15" t="s">
        <v>13694</v>
      </c>
      <c r="O47" s="15" t="s">
        <v>31</v>
      </c>
      <c r="P47" s="19">
        <v>0</v>
      </c>
    </row>
    <row r="48" spans="1:16" ht="14.95" x14ac:dyDescent="0.25">
      <c r="A48" s="15" t="s">
        <v>29</v>
      </c>
      <c r="B48" s="15" t="s">
        <v>13721</v>
      </c>
      <c r="C48" s="16" t="s">
        <v>31</v>
      </c>
      <c r="D48" s="15" t="s">
        <v>31</v>
      </c>
      <c r="E48" s="15" t="s">
        <v>13722</v>
      </c>
      <c r="F48" s="15" t="s">
        <v>13612</v>
      </c>
      <c r="G48" s="15" t="s">
        <v>75</v>
      </c>
      <c r="H48" s="17">
        <v>41233</v>
      </c>
      <c r="I48" s="17">
        <v>41282</v>
      </c>
      <c r="J48" s="15" t="s">
        <v>31</v>
      </c>
      <c r="K48" s="15" t="s">
        <v>13650</v>
      </c>
      <c r="L48" s="22">
        <v>-7743</v>
      </c>
      <c r="M48" s="15" t="s">
        <v>37</v>
      </c>
      <c r="N48" s="15" t="s">
        <v>13694</v>
      </c>
      <c r="O48" s="15" t="s">
        <v>31</v>
      </c>
      <c r="P48" s="19">
        <v>0</v>
      </c>
    </row>
    <row r="49" spans="1:16" ht="14.95" x14ac:dyDescent="0.25">
      <c r="A49" s="15" t="s">
        <v>29</v>
      </c>
      <c r="B49" s="15" t="s">
        <v>13721</v>
      </c>
      <c r="C49" s="16" t="s">
        <v>31</v>
      </c>
      <c r="D49" s="15" t="s">
        <v>31</v>
      </c>
      <c r="E49" s="15" t="s">
        <v>13722</v>
      </c>
      <c r="F49" s="15" t="s">
        <v>13612</v>
      </c>
      <c r="G49" s="15" t="s">
        <v>75</v>
      </c>
      <c r="H49" s="17">
        <v>41233</v>
      </c>
      <c r="I49" s="17">
        <v>41282</v>
      </c>
      <c r="J49" s="15" t="s">
        <v>31</v>
      </c>
      <c r="K49" s="15" t="s">
        <v>13650</v>
      </c>
      <c r="L49" s="22">
        <v>-10200</v>
      </c>
      <c r="M49" s="15" t="s">
        <v>37</v>
      </c>
      <c r="N49" s="15" t="s">
        <v>13723</v>
      </c>
      <c r="O49" s="15" t="s">
        <v>31</v>
      </c>
      <c r="P49" s="19">
        <v>0</v>
      </c>
    </row>
    <row r="50" spans="1:16" ht="14.95" x14ac:dyDescent="0.25">
      <c r="A50" s="15" t="s">
        <v>29</v>
      </c>
      <c r="B50" s="15" t="s">
        <v>13724</v>
      </c>
      <c r="C50" s="16" t="s">
        <v>31</v>
      </c>
      <c r="D50" s="15" t="s">
        <v>31</v>
      </c>
      <c r="E50" s="15" t="s">
        <v>13725</v>
      </c>
      <c r="F50" s="15" t="s">
        <v>13612</v>
      </c>
      <c r="G50" s="15" t="s">
        <v>75</v>
      </c>
      <c r="H50" s="17">
        <v>41255</v>
      </c>
      <c r="I50" s="17">
        <v>41285</v>
      </c>
      <c r="J50" s="15" t="s">
        <v>31</v>
      </c>
      <c r="K50" s="15" t="s">
        <v>13726</v>
      </c>
      <c r="L50" s="22">
        <v>-200000</v>
      </c>
      <c r="M50" s="15" t="s">
        <v>37</v>
      </c>
      <c r="N50" s="15" t="s">
        <v>13727</v>
      </c>
      <c r="O50" s="15" t="s">
        <v>31</v>
      </c>
      <c r="P50" s="19">
        <v>0</v>
      </c>
    </row>
    <row r="51" spans="1:16" ht="14.95" x14ac:dyDescent="0.25">
      <c r="A51" s="15" t="s">
        <v>29</v>
      </c>
      <c r="B51" s="15" t="s">
        <v>13728</v>
      </c>
      <c r="C51" s="16" t="s">
        <v>31</v>
      </c>
      <c r="D51" s="15" t="s">
        <v>31</v>
      </c>
      <c r="E51" s="15" t="s">
        <v>13729</v>
      </c>
      <c r="F51" s="15" t="s">
        <v>13612</v>
      </c>
      <c r="G51" s="15" t="s">
        <v>3385</v>
      </c>
      <c r="H51" s="17">
        <v>41260</v>
      </c>
      <c r="I51" s="17">
        <v>41289</v>
      </c>
      <c r="J51" s="15" t="s">
        <v>35</v>
      </c>
      <c r="K51" s="15" t="s">
        <v>13730</v>
      </c>
      <c r="L51" s="22">
        <v>-1689</v>
      </c>
      <c r="M51" s="15" t="s">
        <v>37</v>
      </c>
      <c r="N51" s="15" t="s">
        <v>13694</v>
      </c>
      <c r="O51" s="15" t="s">
        <v>31</v>
      </c>
      <c r="P51" s="19">
        <v>0</v>
      </c>
    </row>
    <row r="52" spans="1:16" ht="14.95" x14ac:dyDescent="0.25">
      <c r="A52" s="15" t="s">
        <v>29</v>
      </c>
      <c r="B52" s="15" t="s">
        <v>31</v>
      </c>
      <c r="C52" s="16" t="s">
        <v>31</v>
      </c>
      <c r="D52" s="15" t="s">
        <v>31</v>
      </c>
      <c r="E52" s="15" t="s">
        <v>13731</v>
      </c>
      <c r="F52" s="15" t="s">
        <v>13612</v>
      </c>
      <c r="G52" s="15" t="s">
        <v>75</v>
      </c>
      <c r="H52" s="17">
        <v>41212</v>
      </c>
      <c r="I52" s="17">
        <v>41295</v>
      </c>
      <c r="J52" s="15" t="s">
        <v>31</v>
      </c>
      <c r="K52" s="15" t="s">
        <v>13673</v>
      </c>
      <c r="L52" s="22">
        <v>-2101</v>
      </c>
      <c r="M52" s="15" t="s">
        <v>37</v>
      </c>
      <c r="N52" s="15" t="s">
        <v>13694</v>
      </c>
      <c r="O52" s="15" t="s">
        <v>31</v>
      </c>
      <c r="P52" s="19">
        <v>0</v>
      </c>
    </row>
    <row r="53" spans="1:16" ht="14.95" x14ac:dyDescent="0.25">
      <c r="A53" s="15" t="s">
        <v>29</v>
      </c>
      <c r="B53" s="15" t="s">
        <v>13732</v>
      </c>
      <c r="C53" s="16" t="s">
        <v>31</v>
      </c>
      <c r="D53" s="15" t="s">
        <v>31</v>
      </c>
      <c r="E53" s="15" t="s">
        <v>13733</v>
      </c>
      <c r="F53" s="15" t="s">
        <v>13612</v>
      </c>
      <c r="G53" s="15" t="s">
        <v>75</v>
      </c>
      <c r="H53" s="17">
        <v>41271</v>
      </c>
      <c r="I53" s="17">
        <v>41295</v>
      </c>
      <c r="J53" s="15" t="s">
        <v>31</v>
      </c>
      <c r="K53" s="15" t="s">
        <v>13654</v>
      </c>
      <c r="L53" s="22">
        <v>-1737</v>
      </c>
      <c r="M53" s="15" t="s">
        <v>37</v>
      </c>
      <c r="N53" s="15" t="s">
        <v>13694</v>
      </c>
      <c r="O53" s="15" t="s">
        <v>31</v>
      </c>
      <c r="P53" s="19">
        <v>0</v>
      </c>
    </row>
    <row r="54" spans="1:16" ht="14.95" x14ac:dyDescent="0.25">
      <c r="A54" s="15" t="s">
        <v>29</v>
      </c>
      <c r="B54" s="15" t="s">
        <v>13734</v>
      </c>
      <c r="C54" s="16" t="s">
        <v>31</v>
      </c>
      <c r="D54" s="15" t="s">
        <v>31</v>
      </c>
      <c r="E54" s="15" t="s">
        <v>13735</v>
      </c>
      <c r="F54" s="15" t="s">
        <v>13612</v>
      </c>
      <c r="G54" s="15" t="s">
        <v>75</v>
      </c>
      <c r="H54" s="17">
        <v>41279</v>
      </c>
      <c r="I54" s="17">
        <v>41295</v>
      </c>
      <c r="J54" s="15" t="s">
        <v>31</v>
      </c>
      <c r="K54" s="15" t="s">
        <v>13646</v>
      </c>
      <c r="L54" s="22">
        <v>-13077</v>
      </c>
      <c r="M54" s="15" t="s">
        <v>37</v>
      </c>
      <c r="N54" s="15" t="s">
        <v>13694</v>
      </c>
      <c r="O54" s="15" t="s">
        <v>31</v>
      </c>
      <c r="P54" s="19">
        <v>0</v>
      </c>
    </row>
    <row r="55" spans="1:16" ht="14.95" x14ac:dyDescent="0.25">
      <c r="A55" s="15" t="s">
        <v>29</v>
      </c>
      <c r="B55" s="15" t="s">
        <v>13736</v>
      </c>
      <c r="C55" s="16" t="s">
        <v>31</v>
      </c>
      <c r="D55" s="15" t="s">
        <v>31</v>
      </c>
      <c r="E55" s="15" t="s">
        <v>13737</v>
      </c>
      <c r="F55" s="15" t="s">
        <v>13612</v>
      </c>
      <c r="G55" s="15" t="s">
        <v>3385</v>
      </c>
      <c r="H55" s="17">
        <v>41295</v>
      </c>
      <c r="I55" s="17">
        <v>41295</v>
      </c>
      <c r="J55" s="15" t="s">
        <v>31</v>
      </c>
      <c r="K55" s="15" t="s">
        <v>13666</v>
      </c>
      <c r="L55" s="22">
        <v>122037</v>
      </c>
      <c r="M55" s="15" t="s">
        <v>37</v>
      </c>
      <c r="N55" s="15" t="s">
        <v>31</v>
      </c>
      <c r="O55" s="15" t="s">
        <v>31</v>
      </c>
      <c r="P55" s="19">
        <v>0</v>
      </c>
    </row>
    <row r="56" spans="1:16" ht="14.95" x14ac:dyDescent="0.25">
      <c r="A56" s="15" t="s">
        <v>29</v>
      </c>
      <c r="B56" s="15" t="s">
        <v>13738</v>
      </c>
      <c r="C56" s="16" t="s">
        <v>31</v>
      </c>
      <c r="D56" s="15" t="s">
        <v>31</v>
      </c>
      <c r="E56" s="15" t="s">
        <v>13739</v>
      </c>
      <c r="F56" s="15" t="s">
        <v>13612</v>
      </c>
      <c r="G56" s="15" t="s">
        <v>3385</v>
      </c>
      <c r="H56" s="17">
        <v>41295</v>
      </c>
      <c r="I56" s="17">
        <v>41295</v>
      </c>
      <c r="J56" s="15" t="s">
        <v>1198</v>
      </c>
      <c r="K56" s="15" t="s">
        <v>13658</v>
      </c>
      <c r="L56" s="22">
        <v>311887</v>
      </c>
      <c r="M56" s="15" t="s">
        <v>37</v>
      </c>
      <c r="N56" s="15" t="s">
        <v>13740</v>
      </c>
      <c r="O56" s="15" t="s">
        <v>31</v>
      </c>
      <c r="P56" s="19">
        <v>0</v>
      </c>
    </row>
    <row r="57" spans="1:16" ht="14.95" x14ac:dyDescent="0.25">
      <c r="A57" s="15" t="s">
        <v>29</v>
      </c>
      <c r="B57" s="15" t="s">
        <v>13741</v>
      </c>
      <c r="C57" s="16" t="s">
        <v>31</v>
      </c>
      <c r="D57" s="15" t="s">
        <v>31</v>
      </c>
      <c r="E57" s="15" t="s">
        <v>13742</v>
      </c>
      <c r="F57" s="15" t="s">
        <v>13612</v>
      </c>
      <c r="G57" s="15" t="s">
        <v>3385</v>
      </c>
      <c r="H57" s="17">
        <v>41306</v>
      </c>
      <c r="I57" s="17">
        <v>41306</v>
      </c>
      <c r="J57" s="15" t="s">
        <v>1198</v>
      </c>
      <c r="K57" s="15" t="s">
        <v>13650</v>
      </c>
      <c r="L57" s="22">
        <v>4994</v>
      </c>
      <c r="M57" s="15" t="s">
        <v>37</v>
      </c>
      <c r="N57" s="15" t="s">
        <v>13743</v>
      </c>
      <c r="O57" s="15" t="s">
        <v>31</v>
      </c>
      <c r="P57" s="19">
        <v>0</v>
      </c>
    </row>
    <row r="58" spans="1:16" ht="14.95" x14ac:dyDescent="0.25">
      <c r="A58" s="15" t="s">
        <v>29</v>
      </c>
      <c r="B58" s="15" t="s">
        <v>13744</v>
      </c>
      <c r="C58" s="16" t="s">
        <v>31</v>
      </c>
      <c r="D58" s="15" t="s">
        <v>31</v>
      </c>
      <c r="E58" s="15" t="s">
        <v>13745</v>
      </c>
      <c r="F58" s="15" t="s">
        <v>13612</v>
      </c>
      <c r="G58" s="15" t="s">
        <v>75</v>
      </c>
      <c r="H58" s="17">
        <v>40947</v>
      </c>
      <c r="I58" s="17">
        <v>41333</v>
      </c>
      <c r="J58" s="15" t="s">
        <v>31</v>
      </c>
      <c r="K58" s="15" t="s">
        <v>13730</v>
      </c>
      <c r="L58" s="22">
        <v>-1155</v>
      </c>
      <c r="M58" s="15" t="s">
        <v>37</v>
      </c>
      <c r="N58" s="15" t="s">
        <v>13694</v>
      </c>
      <c r="O58" s="15" t="s">
        <v>31</v>
      </c>
      <c r="P58" s="19">
        <v>0</v>
      </c>
    </row>
    <row r="59" spans="1:16" ht="14.95" x14ac:dyDescent="0.25">
      <c r="A59" s="15" t="s">
        <v>29</v>
      </c>
      <c r="B59" s="15" t="s">
        <v>13746</v>
      </c>
      <c r="C59" s="16" t="s">
        <v>31</v>
      </c>
      <c r="D59" s="15" t="s">
        <v>31</v>
      </c>
      <c r="E59" s="15" t="s">
        <v>13747</v>
      </c>
      <c r="F59" s="15" t="s">
        <v>13612</v>
      </c>
      <c r="G59" s="15" t="s">
        <v>75</v>
      </c>
      <c r="H59" s="17">
        <v>41317</v>
      </c>
      <c r="I59" s="17">
        <v>41338</v>
      </c>
      <c r="J59" s="15" t="s">
        <v>31</v>
      </c>
      <c r="K59" s="15" t="s">
        <v>13748</v>
      </c>
      <c r="L59" s="22">
        <v>-3736</v>
      </c>
      <c r="M59" s="15" t="s">
        <v>37</v>
      </c>
      <c r="N59" s="15" t="s">
        <v>13694</v>
      </c>
      <c r="O59" s="15" t="s">
        <v>31</v>
      </c>
      <c r="P59" s="19">
        <v>0</v>
      </c>
    </row>
    <row r="60" spans="1:16" ht="14.95" x14ac:dyDescent="0.25">
      <c r="A60" s="15" t="s">
        <v>29</v>
      </c>
      <c r="B60" s="15" t="s">
        <v>13749</v>
      </c>
      <c r="C60" s="16" t="s">
        <v>31</v>
      </c>
      <c r="D60" s="15" t="s">
        <v>31</v>
      </c>
      <c r="E60" s="15" t="s">
        <v>13750</v>
      </c>
      <c r="F60" s="15" t="s">
        <v>13612</v>
      </c>
      <c r="G60" s="15" t="s">
        <v>3385</v>
      </c>
      <c r="H60" s="17">
        <v>41341</v>
      </c>
      <c r="I60" s="17">
        <v>41341</v>
      </c>
      <c r="J60" s="15" t="s">
        <v>31</v>
      </c>
      <c r="K60" s="15" t="s">
        <v>13658</v>
      </c>
      <c r="L60" s="22">
        <v>4919</v>
      </c>
      <c r="M60" s="15" t="s">
        <v>37</v>
      </c>
      <c r="N60" s="15" t="s">
        <v>13751</v>
      </c>
      <c r="O60" s="15" t="s">
        <v>31</v>
      </c>
      <c r="P60" s="19">
        <v>0</v>
      </c>
    </row>
    <row r="61" spans="1:16" ht="14.95" x14ac:dyDescent="0.25">
      <c r="A61" s="15" t="s">
        <v>29</v>
      </c>
      <c r="B61" s="15" t="s">
        <v>13752</v>
      </c>
      <c r="C61" s="16" t="s">
        <v>31</v>
      </c>
      <c r="D61" s="15" t="s">
        <v>31</v>
      </c>
      <c r="E61" s="15" t="s">
        <v>13753</v>
      </c>
      <c r="F61" s="15" t="s">
        <v>13612</v>
      </c>
      <c r="G61" s="15" t="s">
        <v>3385</v>
      </c>
      <c r="H61" s="17">
        <v>41341</v>
      </c>
      <c r="I61" s="17">
        <v>41341</v>
      </c>
      <c r="J61" s="15" t="s">
        <v>31</v>
      </c>
      <c r="K61" s="15" t="s">
        <v>13658</v>
      </c>
      <c r="L61" s="22">
        <v>1866</v>
      </c>
      <c r="M61" s="15" t="s">
        <v>37</v>
      </c>
      <c r="N61" s="15" t="s">
        <v>31</v>
      </c>
      <c r="O61" s="15" t="s">
        <v>31</v>
      </c>
      <c r="P61" s="19">
        <v>0</v>
      </c>
    </row>
    <row r="62" spans="1:16" ht="14.95" x14ac:dyDescent="0.25">
      <c r="A62" s="15" t="s">
        <v>29</v>
      </c>
      <c r="B62" s="15" t="s">
        <v>13754</v>
      </c>
      <c r="C62" s="16" t="s">
        <v>31</v>
      </c>
      <c r="D62" s="15" t="s">
        <v>31</v>
      </c>
      <c r="E62" s="15" t="s">
        <v>13755</v>
      </c>
      <c r="F62" s="15" t="s">
        <v>13612</v>
      </c>
      <c r="G62" s="15" t="s">
        <v>3385</v>
      </c>
      <c r="H62" s="17">
        <v>41341</v>
      </c>
      <c r="I62" s="17">
        <v>41341</v>
      </c>
      <c r="J62" s="15" t="s">
        <v>31</v>
      </c>
      <c r="K62" s="15" t="s">
        <v>13658</v>
      </c>
      <c r="L62" s="22">
        <v>4886</v>
      </c>
      <c r="M62" s="15" t="s">
        <v>37</v>
      </c>
      <c r="N62" s="15" t="s">
        <v>31</v>
      </c>
      <c r="O62" s="15" t="s">
        <v>31</v>
      </c>
      <c r="P62" s="19">
        <v>0</v>
      </c>
    </row>
    <row r="63" spans="1:16" ht="14.95" x14ac:dyDescent="0.25">
      <c r="A63" s="15" t="s">
        <v>29</v>
      </c>
      <c r="B63" s="15" t="s">
        <v>13756</v>
      </c>
      <c r="C63" s="16" t="s">
        <v>31</v>
      </c>
      <c r="D63" s="15" t="s">
        <v>31</v>
      </c>
      <c r="E63" s="15" t="s">
        <v>13757</v>
      </c>
      <c r="F63" s="15" t="s">
        <v>13612</v>
      </c>
      <c r="G63" s="15" t="s">
        <v>3385</v>
      </c>
      <c r="H63" s="17">
        <v>41341</v>
      </c>
      <c r="I63" s="17">
        <v>41341</v>
      </c>
      <c r="J63" s="15" t="s">
        <v>31</v>
      </c>
      <c r="K63" s="15" t="s">
        <v>13658</v>
      </c>
      <c r="L63" s="22">
        <v>29784</v>
      </c>
      <c r="M63" s="15" t="s">
        <v>37</v>
      </c>
      <c r="N63" s="15" t="s">
        <v>13758</v>
      </c>
      <c r="O63" s="15" t="s">
        <v>31</v>
      </c>
      <c r="P63" s="19">
        <v>0</v>
      </c>
    </row>
    <row r="64" spans="1:16" ht="14.95" x14ac:dyDescent="0.25">
      <c r="A64" s="15" t="s">
        <v>29</v>
      </c>
      <c r="B64" s="15" t="s">
        <v>13759</v>
      </c>
      <c r="C64" s="16" t="s">
        <v>31</v>
      </c>
      <c r="D64" s="15" t="s">
        <v>31</v>
      </c>
      <c r="E64" s="15" t="s">
        <v>13760</v>
      </c>
      <c r="F64" s="15" t="s">
        <v>13612</v>
      </c>
      <c r="G64" s="15" t="s">
        <v>3385</v>
      </c>
      <c r="H64" s="17">
        <v>41341</v>
      </c>
      <c r="I64" s="17">
        <v>41341</v>
      </c>
      <c r="J64" s="15" t="s">
        <v>31</v>
      </c>
      <c r="K64" s="15" t="s">
        <v>13658</v>
      </c>
      <c r="L64" s="22">
        <v>10709</v>
      </c>
      <c r="M64" s="15" t="s">
        <v>37</v>
      </c>
      <c r="N64" s="15" t="s">
        <v>13761</v>
      </c>
      <c r="O64" s="15" t="s">
        <v>31</v>
      </c>
      <c r="P64" s="19">
        <v>0</v>
      </c>
    </row>
    <row r="65" spans="1:16" ht="14.95" x14ac:dyDescent="0.25">
      <c r="A65" s="15" t="s">
        <v>29</v>
      </c>
      <c r="B65" s="15" t="s">
        <v>13762</v>
      </c>
      <c r="C65" s="16" t="s">
        <v>31</v>
      </c>
      <c r="D65" s="15" t="s">
        <v>31</v>
      </c>
      <c r="E65" s="15" t="s">
        <v>13763</v>
      </c>
      <c r="F65" s="15" t="s">
        <v>13612</v>
      </c>
      <c r="G65" s="15" t="s">
        <v>3385</v>
      </c>
      <c r="H65" s="17">
        <v>41341</v>
      </c>
      <c r="I65" s="17">
        <v>41341</v>
      </c>
      <c r="J65" s="15" t="s">
        <v>31</v>
      </c>
      <c r="K65" s="15" t="s">
        <v>13650</v>
      </c>
      <c r="L65" s="22">
        <v>7743</v>
      </c>
      <c r="M65" s="15" t="s">
        <v>37</v>
      </c>
      <c r="N65" s="15" t="s">
        <v>31</v>
      </c>
      <c r="O65" s="15" t="s">
        <v>31</v>
      </c>
      <c r="P65" s="19">
        <v>0</v>
      </c>
    </row>
    <row r="66" spans="1:16" ht="14.95" x14ac:dyDescent="0.25">
      <c r="A66" s="15" t="s">
        <v>29</v>
      </c>
      <c r="B66" s="15" t="s">
        <v>13764</v>
      </c>
      <c r="C66" s="16" t="s">
        <v>31</v>
      </c>
      <c r="D66" s="15" t="s">
        <v>31</v>
      </c>
      <c r="E66" s="15" t="s">
        <v>13765</v>
      </c>
      <c r="F66" s="15" t="s">
        <v>13612</v>
      </c>
      <c r="G66" s="15" t="s">
        <v>3385</v>
      </c>
      <c r="H66" s="17">
        <v>41341</v>
      </c>
      <c r="I66" s="17">
        <v>41341</v>
      </c>
      <c r="J66" s="15" t="s">
        <v>31</v>
      </c>
      <c r="K66" s="15" t="s">
        <v>13650</v>
      </c>
      <c r="L66" s="22">
        <v>4842</v>
      </c>
      <c r="M66" s="15" t="s">
        <v>37</v>
      </c>
      <c r="N66" s="15" t="s">
        <v>31</v>
      </c>
      <c r="O66" s="15" t="s">
        <v>31</v>
      </c>
      <c r="P66" s="19">
        <v>0</v>
      </c>
    </row>
    <row r="67" spans="1:16" ht="14.95" x14ac:dyDescent="0.25">
      <c r="A67" s="15" t="s">
        <v>29</v>
      </c>
      <c r="B67" s="15" t="s">
        <v>13766</v>
      </c>
      <c r="C67" s="16" t="s">
        <v>31</v>
      </c>
      <c r="D67" s="15" t="s">
        <v>31</v>
      </c>
      <c r="E67" s="15" t="s">
        <v>13767</v>
      </c>
      <c r="F67" s="15" t="s">
        <v>13612</v>
      </c>
      <c r="G67" s="15" t="s">
        <v>3385</v>
      </c>
      <c r="H67" s="17">
        <v>41341</v>
      </c>
      <c r="I67" s="17">
        <v>41341</v>
      </c>
      <c r="J67" s="15" t="s">
        <v>1198</v>
      </c>
      <c r="K67" s="15" t="s">
        <v>13768</v>
      </c>
      <c r="L67" s="22">
        <v>11680</v>
      </c>
      <c r="M67" s="15" t="s">
        <v>37</v>
      </c>
      <c r="N67" s="15" t="s">
        <v>13769</v>
      </c>
      <c r="O67" s="15" t="s">
        <v>31</v>
      </c>
      <c r="P67" s="19">
        <v>0</v>
      </c>
    </row>
    <row r="68" spans="1:16" ht="14.95" x14ac:dyDescent="0.25">
      <c r="A68" s="15" t="s">
        <v>29</v>
      </c>
      <c r="B68" s="15" t="s">
        <v>13770</v>
      </c>
      <c r="C68" s="16" t="s">
        <v>31</v>
      </c>
      <c r="D68" s="15" t="s">
        <v>31</v>
      </c>
      <c r="E68" s="15" t="s">
        <v>13771</v>
      </c>
      <c r="F68" s="15" t="s">
        <v>13612</v>
      </c>
      <c r="G68" s="15" t="s">
        <v>3385</v>
      </c>
      <c r="H68" s="17">
        <v>41341</v>
      </c>
      <c r="I68" s="17">
        <v>41341</v>
      </c>
      <c r="J68" s="15" t="s">
        <v>1198</v>
      </c>
      <c r="K68" s="15" t="s">
        <v>13768</v>
      </c>
      <c r="L68" s="22">
        <v>10682</v>
      </c>
      <c r="M68" s="15" t="s">
        <v>37</v>
      </c>
      <c r="N68" s="15" t="s">
        <v>13772</v>
      </c>
      <c r="O68" s="15" t="s">
        <v>31</v>
      </c>
      <c r="P68" s="19">
        <v>0</v>
      </c>
    </row>
    <row r="69" spans="1:16" ht="14.95" x14ac:dyDescent="0.25">
      <c r="A69" s="15" t="s">
        <v>29</v>
      </c>
      <c r="B69" s="15" t="s">
        <v>13773</v>
      </c>
      <c r="C69" s="16" t="s">
        <v>31</v>
      </c>
      <c r="D69" s="15" t="s">
        <v>31</v>
      </c>
      <c r="E69" s="15" t="s">
        <v>13774</v>
      </c>
      <c r="F69" s="15" t="s">
        <v>13612</v>
      </c>
      <c r="G69" s="15" t="s">
        <v>3385</v>
      </c>
      <c r="H69" s="17">
        <v>41341</v>
      </c>
      <c r="I69" s="17">
        <v>41341</v>
      </c>
      <c r="J69" s="15" t="s">
        <v>1198</v>
      </c>
      <c r="K69" s="15" t="s">
        <v>13768</v>
      </c>
      <c r="L69" s="22">
        <v>11951</v>
      </c>
      <c r="M69" s="15" t="s">
        <v>37</v>
      </c>
      <c r="N69" s="15" t="s">
        <v>13775</v>
      </c>
      <c r="O69" s="15" t="s">
        <v>31</v>
      </c>
      <c r="P69" s="19">
        <v>0</v>
      </c>
    </row>
    <row r="70" spans="1:16" ht="14.95" x14ac:dyDescent="0.25">
      <c r="A70" s="15" t="s">
        <v>29</v>
      </c>
      <c r="B70" s="15" t="s">
        <v>13776</v>
      </c>
      <c r="C70" s="16" t="s">
        <v>31</v>
      </c>
      <c r="D70" s="15" t="s">
        <v>31</v>
      </c>
      <c r="E70" s="15" t="s">
        <v>13777</v>
      </c>
      <c r="F70" s="15" t="s">
        <v>13612</v>
      </c>
      <c r="G70" s="15" t="s">
        <v>75</v>
      </c>
      <c r="H70" s="17">
        <v>40984</v>
      </c>
      <c r="I70" s="17">
        <v>41365</v>
      </c>
      <c r="J70" s="15" t="s">
        <v>31</v>
      </c>
      <c r="K70" s="15" t="s">
        <v>13666</v>
      </c>
      <c r="L70" s="22">
        <v>-41029</v>
      </c>
      <c r="M70" s="15" t="s">
        <v>37</v>
      </c>
      <c r="N70" s="15" t="s">
        <v>13778</v>
      </c>
      <c r="O70" s="15" t="s">
        <v>31</v>
      </c>
      <c r="P70" s="19">
        <v>0</v>
      </c>
    </row>
    <row r="71" spans="1:16" ht="14.95" x14ac:dyDescent="0.25">
      <c r="A71" s="15" t="s">
        <v>29</v>
      </c>
      <c r="B71" s="15" t="s">
        <v>13779</v>
      </c>
      <c r="C71" s="16" t="s">
        <v>31</v>
      </c>
      <c r="D71" s="15" t="s">
        <v>31</v>
      </c>
      <c r="E71" s="15" t="s">
        <v>13780</v>
      </c>
      <c r="F71" s="15" t="s">
        <v>13612</v>
      </c>
      <c r="G71" s="15" t="s">
        <v>75</v>
      </c>
      <c r="H71" s="17">
        <v>41068</v>
      </c>
      <c r="I71" s="17">
        <v>41365</v>
      </c>
      <c r="J71" s="15" t="s">
        <v>31</v>
      </c>
      <c r="K71" s="15" t="s">
        <v>13646</v>
      </c>
      <c r="L71" s="22">
        <v>-258695</v>
      </c>
      <c r="M71" s="15" t="s">
        <v>37</v>
      </c>
      <c r="N71" s="15" t="s">
        <v>13781</v>
      </c>
      <c r="O71" s="15" t="s">
        <v>31</v>
      </c>
      <c r="P71" s="19">
        <v>0</v>
      </c>
    </row>
    <row r="72" spans="1:16" ht="14.95" x14ac:dyDescent="0.25">
      <c r="A72" s="15" t="s">
        <v>29</v>
      </c>
      <c r="B72" s="15" t="s">
        <v>13782</v>
      </c>
      <c r="C72" s="16" t="s">
        <v>31</v>
      </c>
      <c r="D72" s="15" t="s">
        <v>31</v>
      </c>
      <c r="E72" s="15" t="s">
        <v>13783</v>
      </c>
      <c r="F72" s="15" t="s">
        <v>13612</v>
      </c>
      <c r="G72" s="15" t="s">
        <v>75</v>
      </c>
      <c r="H72" s="17">
        <v>41346</v>
      </c>
      <c r="I72" s="17">
        <v>41365</v>
      </c>
      <c r="J72" s="15" t="s">
        <v>31</v>
      </c>
      <c r="K72" s="15" t="s">
        <v>13730</v>
      </c>
      <c r="L72" s="22">
        <v>-991</v>
      </c>
      <c r="M72" s="15" t="s">
        <v>37</v>
      </c>
      <c r="N72" s="15" t="s">
        <v>13784</v>
      </c>
      <c r="O72" s="15" t="s">
        <v>31</v>
      </c>
      <c r="P72" s="19">
        <v>0</v>
      </c>
    </row>
    <row r="73" spans="1:16" ht="14.95" x14ac:dyDescent="0.25">
      <c r="A73" s="15" t="s">
        <v>29</v>
      </c>
      <c r="B73" s="15" t="s">
        <v>13785</v>
      </c>
      <c r="C73" s="16" t="s">
        <v>31</v>
      </c>
      <c r="D73" s="15" t="s">
        <v>31</v>
      </c>
      <c r="E73" s="15" t="s">
        <v>13786</v>
      </c>
      <c r="F73" s="15" t="s">
        <v>13612</v>
      </c>
      <c r="G73" s="15" t="s">
        <v>75</v>
      </c>
      <c r="H73" s="17">
        <v>41572</v>
      </c>
      <c r="I73" s="17">
        <v>41365</v>
      </c>
      <c r="J73" s="15" t="s">
        <v>1198</v>
      </c>
      <c r="K73" s="15" t="s">
        <v>13646</v>
      </c>
      <c r="L73" s="22">
        <v>82709</v>
      </c>
      <c r="M73" s="15" t="s">
        <v>37</v>
      </c>
      <c r="N73" s="15" t="s">
        <v>13787</v>
      </c>
      <c r="O73" s="15" t="s">
        <v>31</v>
      </c>
      <c r="P73" s="19">
        <v>0</v>
      </c>
    </row>
    <row r="74" spans="1:16" ht="14.95" x14ac:dyDescent="0.25">
      <c r="A74" s="15" t="s">
        <v>29</v>
      </c>
      <c r="B74" s="15" t="s">
        <v>13785</v>
      </c>
      <c r="C74" s="16" t="s">
        <v>31</v>
      </c>
      <c r="D74" s="15" t="s">
        <v>31</v>
      </c>
      <c r="E74" s="15" t="s">
        <v>13788</v>
      </c>
      <c r="F74" s="15" t="s">
        <v>13612</v>
      </c>
      <c r="G74" s="15" t="s">
        <v>75</v>
      </c>
      <c r="H74" s="17">
        <v>41572</v>
      </c>
      <c r="I74" s="17">
        <v>41365</v>
      </c>
      <c r="J74" s="15" t="s">
        <v>35</v>
      </c>
      <c r="K74" s="15" t="s">
        <v>13646</v>
      </c>
      <c r="L74" s="22">
        <v>-82709</v>
      </c>
      <c r="M74" s="15" t="s">
        <v>37</v>
      </c>
      <c r="N74" s="15" t="s">
        <v>13787</v>
      </c>
      <c r="O74" s="15" t="s">
        <v>31</v>
      </c>
      <c r="P74" s="19">
        <v>0</v>
      </c>
    </row>
    <row r="75" spans="1:16" ht="14.95" x14ac:dyDescent="0.25">
      <c r="A75" s="15" t="s">
        <v>29</v>
      </c>
      <c r="B75" s="15" t="s">
        <v>13785</v>
      </c>
      <c r="C75" s="16" t="s">
        <v>31</v>
      </c>
      <c r="D75" s="15" t="s">
        <v>31</v>
      </c>
      <c r="E75" s="15" t="s">
        <v>13789</v>
      </c>
      <c r="F75" s="15" t="s">
        <v>13612</v>
      </c>
      <c r="G75" s="15" t="s">
        <v>75</v>
      </c>
      <c r="H75" s="17">
        <v>41572</v>
      </c>
      <c r="I75" s="17">
        <v>41365</v>
      </c>
      <c r="J75" s="15" t="s">
        <v>1198</v>
      </c>
      <c r="K75" s="15" t="s">
        <v>13646</v>
      </c>
      <c r="L75" s="22">
        <v>82709</v>
      </c>
      <c r="M75" s="15" t="s">
        <v>37</v>
      </c>
      <c r="N75" s="15" t="s">
        <v>13787</v>
      </c>
      <c r="O75" s="15" t="s">
        <v>31</v>
      </c>
      <c r="P75" s="19">
        <v>0</v>
      </c>
    </row>
    <row r="76" spans="1:16" ht="14.95" x14ac:dyDescent="0.25">
      <c r="A76" s="15" t="s">
        <v>29</v>
      </c>
      <c r="B76" s="15" t="s">
        <v>13790</v>
      </c>
      <c r="C76" s="16" t="s">
        <v>31</v>
      </c>
      <c r="D76" s="15" t="s">
        <v>31</v>
      </c>
      <c r="E76" s="15" t="s">
        <v>13791</v>
      </c>
      <c r="F76" s="15" t="s">
        <v>13612</v>
      </c>
      <c r="G76" s="15" t="s">
        <v>75</v>
      </c>
      <c r="H76" s="17">
        <v>40949</v>
      </c>
      <c r="I76" s="17">
        <v>41365</v>
      </c>
      <c r="J76" s="15" t="s">
        <v>31</v>
      </c>
      <c r="K76" s="15" t="s">
        <v>13642</v>
      </c>
      <c r="L76" s="22">
        <v>-102099</v>
      </c>
      <c r="M76" s="15" t="s">
        <v>37</v>
      </c>
      <c r="N76" s="15" t="s">
        <v>13792</v>
      </c>
      <c r="O76" s="15" t="s">
        <v>31</v>
      </c>
      <c r="P76" s="19">
        <v>0</v>
      </c>
    </row>
    <row r="77" spans="1:16" ht="14.95" x14ac:dyDescent="0.25">
      <c r="A77" s="15" t="s">
        <v>29</v>
      </c>
      <c r="B77" s="15" t="s">
        <v>13793</v>
      </c>
      <c r="C77" s="16" t="s">
        <v>31</v>
      </c>
      <c r="D77" s="15" t="s">
        <v>31</v>
      </c>
      <c r="E77" s="15" t="s">
        <v>13794</v>
      </c>
      <c r="F77" s="15" t="s">
        <v>13612</v>
      </c>
      <c r="G77" s="15" t="s">
        <v>75</v>
      </c>
      <c r="H77" s="17">
        <v>41117</v>
      </c>
      <c r="I77" s="17">
        <v>41365</v>
      </c>
      <c r="J77" s="15" t="s">
        <v>31</v>
      </c>
      <c r="K77" s="15" t="s">
        <v>13795</v>
      </c>
      <c r="L77" s="22">
        <v>-1500000</v>
      </c>
      <c r="M77" s="15" t="s">
        <v>37</v>
      </c>
      <c r="N77" s="15" t="s">
        <v>13796</v>
      </c>
      <c r="O77" s="15" t="s">
        <v>31</v>
      </c>
      <c r="P77" s="19">
        <v>0</v>
      </c>
    </row>
    <row r="78" spans="1:16" ht="14.95" x14ac:dyDescent="0.25">
      <c r="A78" s="15" t="s">
        <v>29</v>
      </c>
      <c r="B78" s="15" t="s">
        <v>13793</v>
      </c>
      <c r="C78" s="16" t="s">
        <v>31</v>
      </c>
      <c r="D78" s="15" t="s">
        <v>31</v>
      </c>
      <c r="E78" s="15" t="s">
        <v>13794</v>
      </c>
      <c r="F78" s="15" t="s">
        <v>13612</v>
      </c>
      <c r="G78" s="15" t="s">
        <v>75</v>
      </c>
      <c r="H78" s="17">
        <v>41117</v>
      </c>
      <c r="I78" s="17">
        <v>41365</v>
      </c>
      <c r="J78" s="15" t="s">
        <v>31</v>
      </c>
      <c r="K78" s="15" t="s">
        <v>13795</v>
      </c>
      <c r="L78" s="22">
        <v>-244798</v>
      </c>
      <c r="M78" s="15" t="s">
        <v>37</v>
      </c>
      <c r="N78" s="15" t="s">
        <v>13797</v>
      </c>
      <c r="O78" s="15" t="s">
        <v>31</v>
      </c>
      <c r="P78" s="19">
        <v>0</v>
      </c>
    </row>
    <row r="79" spans="1:16" ht="14.95" x14ac:dyDescent="0.25">
      <c r="A79" s="15" t="s">
        <v>29</v>
      </c>
      <c r="B79" s="15" t="s">
        <v>13793</v>
      </c>
      <c r="C79" s="16" t="s">
        <v>31</v>
      </c>
      <c r="D79" s="15" t="s">
        <v>31</v>
      </c>
      <c r="E79" s="15" t="s">
        <v>13798</v>
      </c>
      <c r="F79" s="15" t="s">
        <v>13612</v>
      </c>
      <c r="G79" s="15" t="s">
        <v>75</v>
      </c>
      <c r="H79" s="17">
        <v>41309</v>
      </c>
      <c r="I79" s="17">
        <v>41365</v>
      </c>
      <c r="J79" s="15" t="s">
        <v>31</v>
      </c>
      <c r="K79" s="15" t="s">
        <v>13799</v>
      </c>
      <c r="L79" s="22">
        <v>-1292536</v>
      </c>
      <c r="M79" s="15" t="s">
        <v>37</v>
      </c>
      <c r="N79" s="15" t="s">
        <v>13800</v>
      </c>
      <c r="O79" s="15" t="s">
        <v>31</v>
      </c>
      <c r="P79" s="19">
        <v>0</v>
      </c>
    </row>
    <row r="80" spans="1:16" ht="14.95" x14ac:dyDescent="0.25">
      <c r="A80" s="15" t="s">
        <v>29</v>
      </c>
      <c r="B80" s="15" t="s">
        <v>13793</v>
      </c>
      <c r="C80" s="16" t="s">
        <v>31</v>
      </c>
      <c r="D80" s="15" t="s">
        <v>31</v>
      </c>
      <c r="E80" s="15" t="s">
        <v>13801</v>
      </c>
      <c r="F80" s="15" t="s">
        <v>13612</v>
      </c>
      <c r="G80" s="15" t="s">
        <v>75</v>
      </c>
      <c r="H80" s="17">
        <v>41354</v>
      </c>
      <c r="I80" s="17">
        <v>41365</v>
      </c>
      <c r="J80" s="15" t="s">
        <v>31</v>
      </c>
      <c r="K80" s="15" t="s">
        <v>13799</v>
      </c>
      <c r="L80" s="22">
        <v>-1000000</v>
      </c>
      <c r="M80" s="15" t="s">
        <v>37</v>
      </c>
      <c r="N80" s="15" t="s">
        <v>13800</v>
      </c>
      <c r="O80" s="15" t="s">
        <v>31</v>
      </c>
      <c r="P80" s="19">
        <v>0</v>
      </c>
    </row>
    <row r="81" spans="1:16" ht="14.95" x14ac:dyDescent="0.25">
      <c r="A81" s="15" t="s">
        <v>29</v>
      </c>
      <c r="B81" s="15" t="s">
        <v>13793</v>
      </c>
      <c r="C81" s="16" t="s">
        <v>31</v>
      </c>
      <c r="D81" s="15" t="s">
        <v>31</v>
      </c>
      <c r="E81" s="15" t="s">
        <v>13801</v>
      </c>
      <c r="F81" s="15" t="s">
        <v>13612</v>
      </c>
      <c r="G81" s="15" t="s">
        <v>75</v>
      </c>
      <c r="H81" s="17">
        <v>41354</v>
      </c>
      <c r="I81" s="17">
        <v>41365</v>
      </c>
      <c r="J81" s="15" t="s">
        <v>31</v>
      </c>
      <c r="K81" s="15" t="s">
        <v>13799</v>
      </c>
      <c r="L81" s="22">
        <v>-4894132</v>
      </c>
      <c r="M81" s="15" t="s">
        <v>37</v>
      </c>
      <c r="N81" s="15" t="s">
        <v>13800</v>
      </c>
      <c r="O81" s="15" t="s">
        <v>31</v>
      </c>
      <c r="P81" s="19">
        <v>0</v>
      </c>
    </row>
    <row r="82" spans="1:16" ht="14.95" x14ac:dyDescent="0.25">
      <c r="A82" s="15" t="s">
        <v>29</v>
      </c>
      <c r="B82" s="15" t="s">
        <v>13793</v>
      </c>
      <c r="C82" s="16" t="s">
        <v>31</v>
      </c>
      <c r="D82" s="15" t="s">
        <v>31</v>
      </c>
      <c r="E82" s="15" t="s">
        <v>13801</v>
      </c>
      <c r="F82" s="15" t="s">
        <v>13612</v>
      </c>
      <c r="G82" s="15" t="s">
        <v>75</v>
      </c>
      <c r="H82" s="17">
        <v>41354</v>
      </c>
      <c r="I82" s="17">
        <v>41365</v>
      </c>
      <c r="J82" s="15" t="s">
        <v>31</v>
      </c>
      <c r="K82" s="15" t="s">
        <v>13799</v>
      </c>
      <c r="L82" s="22">
        <v>-441329</v>
      </c>
      <c r="M82" s="15" t="s">
        <v>37</v>
      </c>
      <c r="N82" s="15" t="s">
        <v>13802</v>
      </c>
      <c r="O82" s="15" t="s">
        <v>31</v>
      </c>
      <c r="P82" s="19">
        <v>0</v>
      </c>
    </row>
    <row r="83" spans="1:16" ht="14.95" x14ac:dyDescent="0.25">
      <c r="A83" s="15" t="s">
        <v>29</v>
      </c>
      <c r="B83" s="15" t="s">
        <v>13793</v>
      </c>
      <c r="C83" s="16" t="s">
        <v>31</v>
      </c>
      <c r="D83" s="15" t="s">
        <v>31</v>
      </c>
      <c r="E83" s="15" t="s">
        <v>13801</v>
      </c>
      <c r="F83" s="15" t="s">
        <v>13612</v>
      </c>
      <c r="G83" s="15" t="s">
        <v>75</v>
      </c>
      <c r="H83" s="17">
        <v>41354</v>
      </c>
      <c r="I83" s="17">
        <v>41365</v>
      </c>
      <c r="J83" s="15" t="s">
        <v>31</v>
      </c>
      <c r="K83" s="15" t="s">
        <v>13799</v>
      </c>
      <c r="L83" s="22">
        <v>-1006017</v>
      </c>
      <c r="M83" s="15" t="s">
        <v>37</v>
      </c>
      <c r="N83" s="15" t="s">
        <v>13803</v>
      </c>
      <c r="O83" s="15" t="s">
        <v>31</v>
      </c>
      <c r="P83" s="19">
        <v>0</v>
      </c>
    </row>
    <row r="84" spans="1:16" ht="14.95" x14ac:dyDescent="0.25">
      <c r="A84" s="15" t="s">
        <v>29</v>
      </c>
      <c r="B84" s="15" t="s">
        <v>13804</v>
      </c>
      <c r="C84" s="16" t="s">
        <v>31</v>
      </c>
      <c r="D84" s="15" t="s">
        <v>31</v>
      </c>
      <c r="E84" s="15" t="s">
        <v>13805</v>
      </c>
      <c r="F84" s="15" t="s">
        <v>13612</v>
      </c>
      <c r="G84" s="15" t="s">
        <v>75</v>
      </c>
      <c r="H84" s="17">
        <v>40679</v>
      </c>
      <c r="I84" s="17">
        <v>41365</v>
      </c>
      <c r="J84" s="15" t="s">
        <v>31</v>
      </c>
      <c r="K84" s="15" t="s">
        <v>13616</v>
      </c>
      <c r="L84" s="22">
        <v>-88000</v>
      </c>
      <c r="M84" s="15" t="s">
        <v>37</v>
      </c>
      <c r="N84" s="15" t="s">
        <v>13806</v>
      </c>
      <c r="O84" s="15" t="s">
        <v>31</v>
      </c>
      <c r="P84" s="19">
        <v>0</v>
      </c>
    </row>
    <row r="85" spans="1:16" ht="14.95" x14ac:dyDescent="0.25">
      <c r="A85" s="15" t="s">
        <v>29</v>
      </c>
      <c r="B85" s="15" t="s">
        <v>13804</v>
      </c>
      <c r="C85" s="16" t="s">
        <v>31</v>
      </c>
      <c r="D85" s="15" t="s">
        <v>31</v>
      </c>
      <c r="E85" s="15" t="s">
        <v>13807</v>
      </c>
      <c r="F85" s="15" t="s">
        <v>13612</v>
      </c>
      <c r="G85" s="15" t="s">
        <v>75</v>
      </c>
      <c r="H85" s="17">
        <v>40792</v>
      </c>
      <c r="I85" s="17">
        <v>41365</v>
      </c>
      <c r="J85" s="15" t="s">
        <v>1198</v>
      </c>
      <c r="K85" s="15" t="s">
        <v>13616</v>
      </c>
      <c r="L85" s="22">
        <v>17890</v>
      </c>
      <c r="M85" s="15" t="s">
        <v>37</v>
      </c>
      <c r="N85" s="15" t="s">
        <v>13808</v>
      </c>
      <c r="O85" s="15" t="s">
        <v>31</v>
      </c>
      <c r="P85" s="19">
        <v>0</v>
      </c>
    </row>
    <row r="86" spans="1:16" ht="14.95" x14ac:dyDescent="0.25">
      <c r="A86" s="15" t="s">
        <v>29</v>
      </c>
      <c r="B86" s="15" t="s">
        <v>13804</v>
      </c>
      <c r="C86" s="16" t="s">
        <v>31</v>
      </c>
      <c r="D86" s="15" t="s">
        <v>31</v>
      </c>
      <c r="E86" s="15" t="s">
        <v>13809</v>
      </c>
      <c r="F86" s="15" t="s">
        <v>13612</v>
      </c>
      <c r="G86" s="15" t="s">
        <v>75</v>
      </c>
      <c r="H86" s="17">
        <v>40792</v>
      </c>
      <c r="I86" s="17">
        <v>41365</v>
      </c>
      <c r="J86" s="15" t="s">
        <v>35</v>
      </c>
      <c r="K86" s="15" t="s">
        <v>13616</v>
      </c>
      <c r="L86" s="22">
        <v>-17890</v>
      </c>
      <c r="M86" s="15" t="s">
        <v>37</v>
      </c>
      <c r="N86" s="15" t="s">
        <v>13808</v>
      </c>
      <c r="O86" s="15" t="s">
        <v>31</v>
      </c>
      <c r="P86" s="19">
        <v>0</v>
      </c>
    </row>
    <row r="87" spans="1:16" ht="14.95" x14ac:dyDescent="0.25">
      <c r="A87" s="15" t="s">
        <v>29</v>
      </c>
      <c r="B87" s="15" t="s">
        <v>13810</v>
      </c>
      <c r="C87" s="16" t="s">
        <v>31</v>
      </c>
      <c r="D87" s="15" t="s">
        <v>31</v>
      </c>
      <c r="E87" s="15" t="s">
        <v>13811</v>
      </c>
      <c r="F87" s="15" t="s">
        <v>13612</v>
      </c>
      <c r="G87" s="15" t="s">
        <v>75</v>
      </c>
      <c r="H87" s="17">
        <v>41305</v>
      </c>
      <c r="I87" s="17">
        <v>41365</v>
      </c>
      <c r="J87" s="15" t="s">
        <v>31</v>
      </c>
      <c r="K87" s="15" t="s">
        <v>13812</v>
      </c>
      <c r="L87" s="22">
        <v>-9930</v>
      </c>
      <c r="M87" s="15" t="s">
        <v>37</v>
      </c>
      <c r="N87" s="15" t="s">
        <v>13813</v>
      </c>
      <c r="O87" s="15" t="s">
        <v>31</v>
      </c>
      <c r="P87" s="19">
        <v>0</v>
      </c>
    </row>
    <row r="88" spans="1:16" ht="14.95" x14ac:dyDescent="0.25">
      <c r="A88" s="15" t="s">
        <v>29</v>
      </c>
      <c r="B88" s="15" t="s">
        <v>13814</v>
      </c>
      <c r="C88" s="16" t="s">
        <v>31</v>
      </c>
      <c r="D88" s="15" t="s">
        <v>31</v>
      </c>
      <c r="E88" s="15" t="s">
        <v>13815</v>
      </c>
      <c r="F88" s="15" t="s">
        <v>13612</v>
      </c>
      <c r="G88" s="15" t="s">
        <v>75</v>
      </c>
      <c r="H88" s="17">
        <v>41236</v>
      </c>
      <c r="I88" s="17">
        <v>41365</v>
      </c>
      <c r="J88" s="15" t="s">
        <v>31</v>
      </c>
      <c r="K88" s="15" t="s">
        <v>13673</v>
      </c>
      <c r="L88" s="22">
        <v>-1113</v>
      </c>
      <c r="M88" s="15" t="s">
        <v>37</v>
      </c>
      <c r="N88" s="15" t="s">
        <v>13813</v>
      </c>
      <c r="O88" s="15" t="s">
        <v>31</v>
      </c>
      <c r="P88" s="19">
        <v>0</v>
      </c>
    </row>
    <row r="89" spans="1:16" ht="14.95" x14ac:dyDescent="0.25">
      <c r="A89" s="15" t="s">
        <v>29</v>
      </c>
      <c r="B89" s="15" t="s">
        <v>13816</v>
      </c>
      <c r="C89" s="16" t="s">
        <v>31</v>
      </c>
      <c r="D89" s="15" t="s">
        <v>31</v>
      </c>
      <c r="E89" s="15" t="s">
        <v>13817</v>
      </c>
      <c r="F89" s="15" t="s">
        <v>13612</v>
      </c>
      <c r="G89" s="15" t="s">
        <v>75</v>
      </c>
      <c r="H89" s="17">
        <v>41368</v>
      </c>
      <c r="I89" s="17">
        <v>41368</v>
      </c>
      <c r="J89" s="15" t="s">
        <v>31</v>
      </c>
      <c r="K89" s="15" t="s">
        <v>13658</v>
      </c>
      <c r="L89" s="22">
        <v>-2185</v>
      </c>
      <c r="M89" s="15" t="s">
        <v>37</v>
      </c>
      <c r="N89" s="15" t="s">
        <v>13694</v>
      </c>
      <c r="O89" s="15" t="s">
        <v>31</v>
      </c>
      <c r="P89" s="19">
        <v>0</v>
      </c>
    </row>
    <row r="90" spans="1:16" ht="14.95" x14ac:dyDescent="0.25">
      <c r="A90" s="15" t="s">
        <v>29</v>
      </c>
      <c r="B90" s="15" t="s">
        <v>13818</v>
      </c>
      <c r="C90" s="16" t="s">
        <v>31</v>
      </c>
      <c r="D90" s="15" t="s">
        <v>31</v>
      </c>
      <c r="E90" s="15" t="s">
        <v>13819</v>
      </c>
      <c r="F90" s="15" t="s">
        <v>13612</v>
      </c>
      <c r="G90" s="15" t="s">
        <v>75</v>
      </c>
      <c r="H90" s="17">
        <v>41370</v>
      </c>
      <c r="I90" s="17">
        <v>41370</v>
      </c>
      <c r="J90" s="15" t="s">
        <v>31</v>
      </c>
      <c r="K90" s="15" t="s">
        <v>13637</v>
      </c>
      <c r="L90" s="22">
        <v>-72093</v>
      </c>
      <c r="M90" s="15" t="s">
        <v>37</v>
      </c>
      <c r="N90" s="15" t="s">
        <v>13820</v>
      </c>
      <c r="O90" s="15" t="s">
        <v>31</v>
      </c>
      <c r="P90" s="19">
        <v>0</v>
      </c>
    </row>
    <row r="91" spans="1:16" ht="14.95" x14ac:dyDescent="0.25">
      <c r="A91" s="15" t="s">
        <v>29</v>
      </c>
      <c r="B91" s="15" t="s">
        <v>31</v>
      </c>
      <c r="C91" s="16" t="s">
        <v>31</v>
      </c>
      <c r="D91" s="15" t="s">
        <v>31</v>
      </c>
      <c r="E91" s="15" t="s">
        <v>13821</v>
      </c>
      <c r="F91" s="15" t="s">
        <v>13612</v>
      </c>
      <c r="G91" s="15" t="s">
        <v>75</v>
      </c>
      <c r="H91" s="17">
        <v>41370</v>
      </c>
      <c r="I91" s="17">
        <v>41370</v>
      </c>
      <c r="J91" s="15" t="s">
        <v>31</v>
      </c>
      <c r="K91" s="15" t="s">
        <v>13637</v>
      </c>
      <c r="L91" s="22">
        <v>-1000</v>
      </c>
      <c r="M91" s="15" t="s">
        <v>37</v>
      </c>
      <c r="N91" s="15" t="s">
        <v>31</v>
      </c>
      <c r="O91" s="15" t="s">
        <v>31</v>
      </c>
      <c r="P91" s="19">
        <v>0</v>
      </c>
    </row>
    <row r="92" spans="1:16" ht="14.95" x14ac:dyDescent="0.25">
      <c r="A92" s="15" t="s">
        <v>29</v>
      </c>
      <c r="B92" s="15" t="s">
        <v>31</v>
      </c>
      <c r="C92" s="16" t="s">
        <v>31</v>
      </c>
      <c r="D92" s="15" t="s">
        <v>31</v>
      </c>
      <c r="E92" s="15" t="s">
        <v>13822</v>
      </c>
      <c r="F92" s="15" t="s">
        <v>13612</v>
      </c>
      <c r="G92" s="15" t="s">
        <v>3385</v>
      </c>
      <c r="H92" s="17">
        <v>41370</v>
      </c>
      <c r="I92" s="17">
        <v>41370</v>
      </c>
      <c r="J92" s="15" t="s">
        <v>1198</v>
      </c>
      <c r="K92" s="15" t="s">
        <v>13637</v>
      </c>
      <c r="L92" s="22">
        <v>797427</v>
      </c>
      <c r="M92" s="15" t="s">
        <v>37</v>
      </c>
      <c r="N92" s="15" t="s">
        <v>31</v>
      </c>
      <c r="O92" s="15" t="s">
        <v>31</v>
      </c>
      <c r="P92" s="19">
        <v>0</v>
      </c>
    </row>
    <row r="93" spans="1:16" ht="14.95" x14ac:dyDescent="0.25">
      <c r="A93" s="15" t="s">
        <v>29</v>
      </c>
      <c r="B93" s="15" t="s">
        <v>13823</v>
      </c>
      <c r="C93" s="16" t="s">
        <v>31</v>
      </c>
      <c r="D93" s="15" t="s">
        <v>31</v>
      </c>
      <c r="E93" s="15" t="s">
        <v>13824</v>
      </c>
      <c r="F93" s="15" t="s">
        <v>13612</v>
      </c>
      <c r="G93" s="15" t="s">
        <v>75</v>
      </c>
      <c r="H93" s="17">
        <v>41367</v>
      </c>
      <c r="I93" s="17">
        <v>41376</v>
      </c>
      <c r="J93" s="15" t="s">
        <v>31</v>
      </c>
      <c r="K93" s="15" t="s">
        <v>13646</v>
      </c>
      <c r="L93" s="22">
        <v>-4364</v>
      </c>
      <c r="M93" s="15" t="s">
        <v>37</v>
      </c>
      <c r="N93" s="15" t="s">
        <v>13694</v>
      </c>
      <c r="O93" s="15" t="s">
        <v>31</v>
      </c>
      <c r="P93" s="19">
        <v>0</v>
      </c>
    </row>
    <row r="94" spans="1:16" ht="14.95" x14ac:dyDescent="0.25">
      <c r="A94" s="15" t="s">
        <v>29</v>
      </c>
      <c r="B94" s="15" t="s">
        <v>13825</v>
      </c>
      <c r="C94" s="16" t="s">
        <v>31</v>
      </c>
      <c r="D94" s="15" t="s">
        <v>31</v>
      </c>
      <c r="E94" s="15" t="s">
        <v>13826</v>
      </c>
      <c r="F94" s="15" t="s">
        <v>13612</v>
      </c>
      <c r="G94" s="15" t="s">
        <v>75</v>
      </c>
      <c r="H94" s="17">
        <v>41396</v>
      </c>
      <c r="I94" s="17">
        <v>41396</v>
      </c>
      <c r="J94" s="15" t="s">
        <v>31</v>
      </c>
      <c r="K94" s="15" t="s">
        <v>13654</v>
      </c>
      <c r="L94" s="22">
        <v>-661</v>
      </c>
      <c r="M94" s="15" t="s">
        <v>37</v>
      </c>
      <c r="N94" s="15" t="s">
        <v>13694</v>
      </c>
      <c r="O94" s="15" t="s">
        <v>31</v>
      </c>
      <c r="P94" s="19">
        <v>0</v>
      </c>
    </row>
    <row r="95" spans="1:16" ht="14.95" x14ac:dyDescent="0.25">
      <c r="A95" s="15" t="s">
        <v>29</v>
      </c>
      <c r="B95" s="15" t="s">
        <v>13827</v>
      </c>
      <c r="C95" s="16" t="s">
        <v>31</v>
      </c>
      <c r="D95" s="15" t="s">
        <v>31</v>
      </c>
      <c r="E95" s="15" t="s">
        <v>13828</v>
      </c>
      <c r="F95" s="15" t="s">
        <v>13612</v>
      </c>
      <c r="G95" s="15" t="s">
        <v>75</v>
      </c>
      <c r="H95" s="17">
        <v>41398</v>
      </c>
      <c r="I95" s="17">
        <v>41402</v>
      </c>
      <c r="J95" s="15" t="s">
        <v>31</v>
      </c>
      <c r="K95" s="15" t="s">
        <v>13646</v>
      </c>
      <c r="L95" s="22">
        <v>-6045</v>
      </c>
      <c r="M95" s="15" t="s">
        <v>37</v>
      </c>
      <c r="N95" s="15" t="s">
        <v>13694</v>
      </c>
      <c r="O95" s="15" t="s">
        <v>31</v>
      </c>
      <c r="P95" s="19">
        <v>0</v>
      </c>
    </row>
    <row r="96" spans="1:16" ht="14.95" x14ac:dyDescent="0.25">
      <c r="A96" s="15" t="s">
        <v>29</v>
      </c>
      <c r="B96" s="15" t="s">
        <v>13744</v>
      </c>
      <c r="C96" s="16" t="s">
        <v>31</v>
      </c>
      <c r="D96" s="15" t="s">
        <v>31</v>
      </c>
      <c r="E96" s="15" t="s">
        <v>13829</v>
      </c>
      <c r="F96" s="15" t="s">
        <v>13612</v>
      </c>
      <c r="G96" s="15" t="s">
        <v>75</v>
      </c>
      <c r="H96" s="17">
        <v>41398</v>
      </c>
      <c r="I96" s="17">
        <v>41402</v>
      </c>
      <c r="J96" s="15" t="s">
        <v>31</v>
      </c>
      <c r="K96" s="15" t="s">
        <v>13730</v>
      </c>
      <c r="L96" s="22">
        <v>-1155</v>
      </c>
      <c r="M96" s="15" t="s">
        <v>37</v>
      </c>
      <c r="N96" s="15" t="s">
        <v>13694</v>
      </c>
      <c r="O96" s="15" t="s">
        <v>31</v>
      </c>
      <c r="P96" s="19">
        <v>0</v>
      </c>
    </row>
    <row r="97" spans="1:16" ht="14.95" x14ac:dyDescent="0.25">
      <c r="A97" s="15" t="s">
        <v>29</v>
      </c>
      <c r="B97" s="15" t="s">
        <v>13830</v>
      </c>
      <c r="C97" s="16" t="s">
        <v>31</v>
      </c>
      <c r="D97" s="15" t="s">
        <v>31</v>
      </c>
      <c r="E97" s="15" t="s">
        <v>13831</v>
      </c>
      <c r="F97" s="15" t="s">
        <v>13612</v>
      </c>
      <c r="G97" s="15" t="s">
        <v>75</v>
      </c>
      <c r="H97" s="17">
        <v>41403</v>
      </c>
      <c r="I97" s="17">
        <v>41403</v>
      </c>
      <c r="J97" s="15" t="s">
        <v>31</v>
      </c>
      <c r="K97" s="15" t="s">
        <v>13832</v>
      </c>
      <c r="L97" s="22">
        <v>-4602</v>
      </c>
      <c r="M97" s="15" t="s">
        <v>37</v>
      </c>
      <c r="N97" s="15" t="s">
        <v>13694</v>
      </c>
      <c r="O97" s="15" t="s">
        <v>31</v>
      </c>
      <c r="P97" s="19">
        <v>0</v>
      </c>
    </row>
    <row r="98" spans="1:16" ht="14.95" x14ac:dyDescent="0.25">
      <c r="A98" s="15" t="s">
        <v>29</v>
      </c>
      <c r="B98" s="15" t="s">
        <v>13833</v>
      </c>
      <c r="C98" s="16" t="s">
        <v>31</v>
      </c>
      <c r="D98" s="15" t="s">
        <v>31</v>
      </c>
      <c r="E98" s="15" t="s">
        <v>13834</v>
      </c>
      <c r="F98" s="15" t="s">
        <v>13612</v>
      </c>
      <c r="G98" s="15" t="s">
        <v>75</v>
      </c>
      <c r="H98" s="17">
        <v>41403</v>
      </c>
      <c r="I98" s="17">
        <v>41403</v>
      </c>
      <c r="J98" s="15" t="s">
        <v>31</v>
      </c>
      <c r="K98" s="15" t="s">
        <v>13832</v>
      </c>
      <c r="L98" s="22">
        <v>-4727</v>
      </c>
      <c r="M98" s="15" t="s">
        <v>37</v>
      </c>
      <c r="N98" s="15" t="s">
        <v>13694</v>
      </c>
      <c r="O98" s="15" t="s">
        <v>31</v>
      </c>
      <c r="P98" s="19">
        <v>0</v>
      </c>
    </row>
    <row r="99" spans="1:16" ht="14.95" x14ac:dyDescent="0.25">
      <c r="A99" s="15" t="s">
        <v>29</v>
      </c>
      <c r="B99" s="15" t="s">
        <v>13835</v>
      </c>
      <c r="C99" s="16" t="s">
        <v>31</v>
      </c>
      <c r="D99" s="15" t="s">
        <v>31</v>
      </c>
      <c r="E99" s="15" t="s">
        <v>13836</v>
      </c>
      <c r="F99" s="15" t="s">
        <v>13612</v>
      </c>
      <c r="G99" s="15" t="s">
        <v>75</v>
      </c>
      <c r="H99" s="17">
        <v>41408</v>
      </c>
      <c r="I99" s="17">
        <v>41408</v>
      </c>
      <c r="J99" s="15" t="s">
        <v>31</v>
      </c>
      <c r="K99" s="15" t="s">
        <v>13837</v>
      </c>
      <c r="L99" s="22">
        <v>-9608</v>
      </c>
      <c r="M99" s="15" t="s">
        <v>37</v>
      </c>
      <c r="N99" s="15" t="s">
        <v>13694</v>
      </c>
      <c r="O99" s="15" t="s">
        <v>31</v>
      </c>
      <c r="P99" s="19">
        <v>0</v>
      </c>
    </row>
    <row r="100" spans="1:16" ht="14.95" x14ac:dyDescent="0.25">
      <c r="A100" s="15" t="s">
        <v>29</v>
      </c>
      <c r="B100" s="15" t="s">
        <v>13838</v>
      </c>
      <c r="C100" s="16" t="s">
        <v>31</v>
      </c>
      <c r="D100" s="15" t="s">
        <v>31</v>
      </c>
      <c r="E100" s="15" t="s">
        <v>13839</v>
      </c>
      <c r="F100" s="15" t="s">
        <v>13612</v>
      </c>
      <c r="G100" s="15" t="s">
        <v>75</v>
      </c>
      <c r="H100" s="17">
        <v>41408</v>
      </c>
      <c r="I100" s="17">
        <v>41408</v>
      </c>
      <c r="J100" s="15" t="s">
        <v>31</v>
      </c>
      <c r="K100" s="15" t="s">
        <v>13840</v>
      </c>
      <c r="L100" s="22">
        <v>-59625</v>
      </c>
      <c r="M100" s="15" t="s">
        <v>37</v>
      </c>
      <c r="N100" s="15" t="s">
        <v>13694</v>
      </c>
      <c r="O100" s="15" t="s">
        <v>31</v>
      </c>
      <c r="P100" s="19">
        <v>0</v>
      </c>
    </row>
    <row r="101" spans="1:16" ht="14.95" x14ac:dyDescent="0.25">
      <c r="A101" s="15" t="s">
        <v>29</v>
      </c>
      <c r="B101" s="15" t="s">
        <v>13841</v>
      </c>
      <c r="C101" s="16" t="s">
        <v>31</v>
      </c>
      <c r="D101" s="15" t="s">
        <v>31</v>
      </c>
      <c r="E101" s="15" t="s">
        <v>13842</v>
      </c>
      <c r="F101" s="15" t="s">
        <v>13612</v>
      </c>
      <c r="G101" s="15" t="s">
        <v>75</v>
      </c>
      <c r="H101" s="17">
        <v>41409</v>
      </c>
      <c r="I101" s="17">
        <v>41409</v>
      </c>
      <c r="J101" s="15" t="s">
        <v>31</v>
      </c>
      <c r="K101" s="15" t="s">
        <v>13658</v>
      </c>
      <c r="L101" s="22">
        <v>-59605</v>
      </c>
      <c r="M101" s="15" t="s">
        <v>37</v>
      </c>
      <c r="N101" s="15" t="s">
        <v>13694</v>
      </c>
      <c r="O101" s="15" t="s">
        <v>31</v>
      </c>
      <c r="P101" s="19">
        <v>0</v>
      </c>
    </row>
    <row r="102" spans="1:16" ht="14.95" x14ac:dyDescent="0.25">
      <c r="A102" s="15" t="s">
        <v>29</v>
      </c>
      <c r="B102" s="15" t="s">
        <v>13843</v>
      </c>
      <c r="C102" s="16" t="s">
        <v>31</v>
      </c>
      <c r="D102" s="15" t="s">
        <v>31</v>
      </c>
      <c r="E102" s="15" t="s">
        <v>13844</v>
      </c>
      <c r="F102" s="15" t="s">
        <v>13612</v>
      </c>
      <c r="G102" s="15" t="s">
        <v>75</v>
      </c>
      <c r="H102" s="17">
        <v>41421</v>
      </c>
      <c r="I102" s="17">
        <v>41421</v>
      </c>
      <c r="J102" s="15" t="s">
        <v>35</v>
      </c>
      <c r="K102" s="15" t="s">
        <v>13685</v>
      </c>
      <c r="L102" s="22">
        <v>-24699</v>
      </c>
      <c r="M102" s="15" t="s">
        <v>37</v>
      </c>
      <c r="N102" s="15" t="s">
        <v>13845</v>
      </c>
      <c r="O102" s="15" t="s">
        <v>31</v>
      </c>
      <c r="P102" s="19">
        <v>0</v>
      </c>
    </row>
    <row r="103" spans="1:16" ht="14.95" x14ac:dyDescent="0.25">
      <c r="A103" s="15" t="s">
        <v>29</v>
      </c>
      <c r="B103" s="15" t="s">
        <v>13843</v>
      </c>
      <c r="C103" s="16" t="s">
        <v>31</v>
      </c>
      <c r="D103" s="15" t="s">
        <v>31</v>
      </c>
      <c r="E103" s="15" t="s">
        <v>13844</v>
      </c>
      <c r="F103" s="15" t="s">
        <v>13612</v>
      </c>
      <c r="G103" s="15" t="s">
        <v>75</v>
      </c>
      <c r="H103" s="17">
        <v>41421</v>
      </c>
      <c r="I103" s="17">
        <v>41421</v>
      </c>
      <c r="J103" s="15" t="s">
        <v>35</v>
      </c>
      <c r="K103" s="15" t="s">
        <v>13685</v>
      </c>
      <c r="L103" s="22">
        <v>-246987</v>
      </c>
      <c r="M103" s="15" t="s">
        <v>37</v>
      </c>
      <c r="N103" s="15" t="s">
        <v>13846</v>
      </c>
      <c r="O103" s="15" t="s">
        <v>31</v>
      </c>
      <c r="P103" s="19">
        <v>0</v>
      </c>
    </row>
    <row r="104" spans="1:16" ht="14.95" x14ac:dyDescent="0.25">
      <c r="A104" s="15" t="s">
        <v>29</v>
      </c>
      <c r="B104" s="15" t="s">
        <v>13793</v>
      </c>
      <c r="C104" s="16" t="s">
        <v>31</v>
      </c>
      <c r="D104" s="15" t="s">
        <v>31</v>
      </c>
      <c r="E104" s="15" t="s">
        <v>13847</v>
      </c>
      <c r="F104" s="15" t="s">
        <v>13612</v>
      </c>
      <c r="G104" s="15" t="s">
        <v>75</v>
      </c>
      <c r="H104" s="17">
        <v>41374</v>
      </c>
      <c r="I104" s="17">
        <v>41423</v>
      </c>
      <c r="J104" s="15" t="s">
        <v>31</v>
      </c>
      <c r="K104" s="15" t="s">
        <v>13799</v>
      </c>
      <c r="L104" s="22">
        <v>-19192</v>
      </c>
      <c r="M104" s="15" t="s">
        <v>37</v>
      </c>
      <c r="N104" s="15" t="s">
        <v>13802</v>
      </c>
      <c r="O104" s="15" t="s">
        <v>31</v>
      </c>
      <c r="P104" s="19">
        <v>0</v>
      </c>
    </row>
    <row r="105" spans="1:16" ht="14.95" x14ac:dyDescent="0.25">
      <c r="A105" s="15" t="s">
        <v>29</v>
      </c>
      <c r="B105" s="15" t="s">
        <v>13793</v>
      </c>
      <c r="C105" s="16" t="s">
        <v>31</v>
      </c>
      <c r="D105" s="15" t="s">
        <v>31</v>
      </c>
      <c r="E105" s="15" t="s">
        <v>13847</v>
      </c>
      <c r="F105" s="15" t="s">
        <v>13612</v>
      </c>
      <c r="G105" s="15" t="s">
        <v>75</v>
      </c>
      <c r="H105" s="17">
        <v>41374</v>
      </c>
      <c r="I105" s="17">
        <v>41423</v>
      </c>
      <c r="J105" s="15" t="s">
        <v>31</v>
      </c>
      <c r="K105" s="15" t="s">
        <v>13799</v>
      </c>
      <c r="L105" s="22">
        <v>-998018</v>
      </c>
      <c r="M105" s="15" t="s">
        <v>37</v>
      </c>
      <c r="N105" s="15" t="s">
        <v>13796</v>
      </c>
      <c r="O105" s="15" t="s">
        <v>31</v>
      </c>
      <c r="P105" s="19">
        <v>0</v>
      </c>
    </row>
    <row r="106" spans="1:16" ht="14.95" x14ac:dyDescent="0.25">
      <c r="A106" s="15" t="s">
        <v>29</v>
      </c>
      <c r="B106" s="15" t="s">
        <v>13793</v>
      </c>
      <c r="C106" s="16" t="s">
        <v>31</v>
      </c>
      <c r="D106" s="15" t="s">
        <v>31</v>
      </c>
      <c r="E106" s="15" t="s">
        <v>13847</v>
      </c>
      <c r="F106" s="15" t="s">
        <v>13612</v>
      </c>
      <c r="G106" s="15" t="s">
        <v>75</v>
      </c>
      <c r="H106" s="17">
        <v>41374</v>
      </c>
      <c r="I106" s="17">
        <v>41423</v>
      </c>
      <c r="J106" s="15" t="s">
        <v>31</v>
      </c>
      <c r="K106" s="15" t="s">
        <v>13799</v>
      </c>
      <c r="L106" s="22">
        <v>-43748</v>
      </c>
      <c r="M106" s="15" t="s">
        <v>37</v>
      </c>
      <c r="N106" s="15" t="s">
        <v>13803</v>
      </c>
      <c r="O106" s="15" t="s">
        <v>31</v>
      </c>
      <c r="P106" s="19">
        <v>0</v>
      </c>
    </row>
    <row r="107" spans="1:16" ht="14.95" x14ac:dyDescent="0.25">
      <c r="A107" s="15" t="s">
        <v>29</v>
      </c>
      <c r="B107" s="15" t="s">
        <v>13848</v>
      </c>
      <c r="C107" s="16" t="s">
        <v>31</v>
      </c>
      <c r="D107" s="15" t="s">
        <v>31</v>
      </c>
      <c r="E107" s="15" t="s">
        <v>13849</v>
      </c>
      <c r="F107" s="15" t="s">
        <v>13612</v>
      </c>
      <c r="G107" s="15" t="s">
        <v>75</v>
      </c>
      <c r="H107" s="17">
        <v>41404</v>
      </c>
      <c r="I107" s="17">
        <v>41424</v>
      </c>
      <c r="J107" s="15" t="s">
        <v>31</v>
      </c>
      <c r="K107" s="15" t="s">
        <v>13850</v>
      </c>
      <c r="L107" s="22">
        <v>-490549</v>
      </c>
      <c r="M107" s="15" t="s">
        <v>37</v>
      </c>
      <c r="N107" s="15" t="s">
        <v>13851</v>
      </c>
      <c r="O107" s="15" t="s">
        <v>31</v>
      </c>
      <c r="P107" s="19">
        <v>0</v>
      </c>
    </row>
    <row r="108" spans="1:16" ht="14.95" x14ac:dyDescent="0.25">
      <c r="A108" s="15" t="s">
        <v>29</v>
      </c>
      <c r="B108" s="15" t="s">
        <v>13848</v>
      </c>
      <c r="C108" s="16" t="s">
        <v>31</v>
      </c>
      <c r="D108" s="15" t="s">
        <v>31</v>
      </c>
      <c r="E108" s="15" t="s">
        <v>13849</v>
      </c>
      <c r="F108" s="15" t="s">
        <v>13612</v>
      </c>
      <c r="G108" s="15" t="s">
        <v>75</v>
      </c>
      <c r="H108" s="17">
        <v>41404</v>
      </c>
      <c r="I108" s="17">
        <v>41424</v>
      </c>
      <c r="J108" s="15" t="s">
        <v>31</v>
      </c>
      <c r="K108" s="15" t="s">
        <v>13850</v>
      </c>
      <c r="L108" s="22">
        <v>-49055</v>
      </c>
      <c r="M108" s="15" t="s">
        <v>37</v>
      </c>
      <c r="N108" s="15" t="s">
        <v>13852</v>
      </c>
      <c r="O108" s="15" t="s">
        <v>31</v>
      </c>
      <c r="P108" s="19">
        <v>0</v>
      </c>
    </row>
    <row r="109" spans="1:16" ht="14.95" x14ac:dyDescent="0.25">
      <c r="A109" s="15" t="s">
        <v>29</v>
      </c>
      <c r="B109" s="15" t="s">
        <v>13853</v>
      </c>
      <c r="C109" s="16" t="s">
        <v>31</v>
      </c>
      <c r="D109" s="15" t="s">
        <v>31</v>
      </c>
      <c r="E109" s="15" t="s">
        <v>13854</v>
      </c>
      <c r="F109" s="15" t="s">
        <v>13612</v>
      </c>
      <c r="G109" s="15" t="s">
        <v>75</v>
      </c>
      <c r="H109" s="17">
        <v>41404</v>
      </c>
      <c r="I109" s="17">
        <v>41424</v>
      </c>
      <c r="J109" s="15" t="s">
        <v>31</v>
      </c>
      <c r="K109" s="15" t="s">
        <v>13850</v>
      </c>
      <c r="L109" s="22">
        <v>-134034</v>
      </c>
      <c r="M109" s="15" t="s">
        <v>37</v>
      </c>
      <c r="N109" s="15" t="s">
        <v>13855</v>
      </c>
      <c r="O109" s="15" t="s">
        <v>31</v>
      </c>
      <c r="P109" s="19">
        <v>0</v>
      </c>
    </row>
    <row r="110" spans="1:16" ht="14.95" x14ac:dyDescent="0.25">
      <c r="A110" s="15" t="s">
        <v>29</v>
      </c>
      <c r="B110" s="15" t="s">
        <v>13853</v>
      </c>
      <c r="C110" s="16" t="s">
        <v>31</v>
      </c>
      <c r="D110" s="15" t="s">
        <v>31</v>
      </c>
      <c r="E110" s="15" t="s">
        <v>13854</v>
      </c>
      <c r="F110" s="15" t="s">
        <v>13612</v>
      </c>
      <c r="G110" s="15" t="s">
        <v>75</v>
      </c>
      <c r="H110" s="17">
        <v>41404</v>
      </c>
      <c r="I110" s="17">
        <v>41424</v>
      </c>
      <c r="J110" s="15" t="s">
        <v>31</v>
      </c>
      <c r="K110" s="15" t="s">
        <v>13850</v>
      </c>
      <c r="L110" s="22">
        <v>-237764</v>
      </c>
      <c r="M110" s="15" t="s">
        <v>37</v>
      </c>
      <c r="N110" s="15" t="s">
        <v>13856</v>
      </c>
      <c r="O110" s="15" t="s">
        <v>31</v>
      </c>
      <c r="P110" s="19">
        <v>0</v>
      </c>
    </row>
    <row r="111" spans="1:16" ht="14.95" x14ac:dyDescent="0.25">
      <c r="A111" s="15" t="s">
        <v>29</v>
      </c>
      <c r="B111" s="15" t="s">
        <v>13853</v>
      </c>
      <c r="C111" s="16" t="s">
        <v>31</v>
      </c>
      <c r="D111" s="15" t="s">
        <v>31</v>
      </c>
      <c r="E111" s="15" t="s">
        <v>13854</v>
      </c>
      <c r="F111" s="15" t="s">
        <v>13612</v>
      </c>
      <c r="G111" s="15" t="s">
        <v>75</v>
      </c>
      <c r="H111" s="17">
        <v>41404</v>
      </c>
      <c r="I111" s="17">
        <v>41424</v>
      </c>
      <c r="J111" s="15" t="s">
        <v>31</v>
      </c>
      <c r="K111" s="15" t="s">
        <v>13850</v>
      </c>
      <c r="L111" s="22">
        <v>-25117</v>
      </c>
      <c r="M111" s="15" t="s">
        <v>37</v>
      </c>
      <c r="N111" s="15" t="s">
        <v>13857</v>
      </c>
      <c r="O111" s="15" t="s">
        <v>31</v>
      </c>
      <c r="P111" s="19">
        <v>0</v>
      </c>
    </row>
    <row r="112" spans="1:16" ht="14.95" x14ac:dyDescent="0.25">
      <c r="A112" s="15" t="s">
        <v>29</v>
      </c>
      <c r="B112" s="15" t="s">
        <v>13858</v>
      </c>
      <c r="C112" s="16" t="s">
        <v>31</v>
      </c>
      <c r="D112" s="15" t="s">
        <v>31</v>
      </c>
      <c r="E112" s="15" t="s">
        <v>13859</v>
      </c>
      <c r="F112" s="15" t="s">
        <v>13612</v>
      </c>
      <c r="G112" s="15" t="s">
        <v>75</v>
      </c>
      <c r="H112" s="17">
        <v>41404</v>
      </c>
      <c r="I112" s="17">
        <v>41424</v>
      </c>
      <c r="J112" s="15" t="s">
        <v>31</v>
      </c>
      <c r="K112" s="15" t="s">
        <v>13685</v>
      </c>
      <c r="L112" s="22">
        <v>-255828</v>
      </c>
      <c r="M112" s="15" t="s">
        <v>37</v>
      </c>
      <c r="N112" s="15" t="s">
        <v>13860</v>
      </c>
      <c r="O112" s="15" t="s">
        <v>31</v>
      </c>
      <c r="P112" s="19">
        <v>0</v>
      </c>
    </row>
    <row r="113" spans="1:16" ht="14.95" x14ac:dyDescent="0.25">
      <c r="A113" s="15" t="s">
        <v>29</v>
      </c>
      <c r="B113" s="15" t="s">
        <v>13858</v>
      </c>
      <c r="C113" s="16" t="s">
        <v>31</v>
      </c>
      <c r="D113" s="15" t="s">
        <v>31</v>
      </c>
      <c r="E113" s="15" t="s">
        <v>13859</v>
      </c>
      <c r="F113" s="15" t="s">
        <v>13612</v>
      </c>
      <c r="G113" s="15" t="s">
        <v>75</v>
      </c>
      <c r="H113" s="17">
        <v>41404</v>
      </c>
      <c r="I113" s="17">
        <v>41424</v>
      </c>
      <c r="J113" s="15" t="s">
        <v>31</v>
      </c>
      <c r="K113" s="15" t="s">
        <v>13685</v>
      </c>
      <c r="L113" s="22">
        <v>-49138</v>
      </c>
      <c r="M113" s="15" t="s">
        <v>37</v>
      </c>
      <c r="N113" s="15" t="s">
        <v>13861</v>
      </c>
      <c r="O113" s="15" t="s">
        <v>31</v>
      </c>
      <c r="P113" s="19">
        <v>0</v>
      </c>
    </row>
    <row r="114" spans="1:16" ht="14.95" x14ac:dyDescent="0.25">
      <c r="A114" s="15" t="s">
        <v>29</v>
      </c>
      <c r="B114" s="15" t="s">
        <v>13858</v>
      </c>
      <c r="C114" s="16" t="s">
        <v>31</v>
      </c>
      <c r="D114" s="15" t="s">
        <v>31</v>
      </c>
      <c r="E114" s="15" t="s">
        <v>13859</v>
      </c>
      <c r="F114" s="15" t="s">
        <v>13612</v>
      </c>
      <c r="G114" s="15" t="s">
        <v>75</v>
      </c>
      <c r="H114" s="17">
        <v>41404</v>
      </c>
      <c r="I114" s="17">
        <v>41424</v>
      </c>
      <c r="J114" s="15" t="s">
        <v>31</v>
      </c>
      <c r="K114" s="15" t="s">
        <v>13685</v>
      </c>
      <c r="L114" s="22">
        <v>-465795</v>
      </c>
      <c r="M114" s="15" t="s">
        <v>37</v>
      </c>
      <c r="N114" s="15" t="s">
        <v>13862</v>
      </c>
      <c r="O114" s="15" t="s">
        <v>31</v>
      </c>
      <c r="P114" s="19">
        <v>0</v>
      </c>
    </row>
    <row r="115" spans="1:16" ht="14.95" x14ac:dyDescent="0.25">
      <c r="A115" s="15" t="s">
        <v>29</v>
      </c>
      <c r="B115" s="15" t="s">
        <v>13793</v>
      </c>
      <c r="C115" s="16" t="s">
        <v>31</v>
      </c>
      <c r="D115" s="15" t="s">
        <v>31</v>
      </c>
      <c r="E115" s="15" t="s">
        <v>13863</v>
      </c>
      <c r="F115" s="15" t="s">
        <v>13612</v>
      </c>
      <c r="G115" s="15" t="s">
        <v>75</v>
      </c>
      <c r="H115" s="17">
        <v>41404</v>
      </c>
      <c r="I115" s="17">
        <v>41432</v>
      </c>
      <c r="J115" s="15" t="s">
        <v>31</v>
      </c>
      <c r="K115" s="15" t="s">
        <v>13799</v>
      </c>
      <c r="L115" s="22">
        <v>-69684</v>
      </c>
      <c r="M115" s="15" t="s">
        <v>37</v>
      </c>
      <c r="N115" s="15" t="s">
        <v>13802</v>
      </c>
      <c r="O115" s="15" t="s">
        <v>31</v>
      </c>
      <c r="P115" s="19">
        <v>0</v>
      </c>
    </row>
    <row r="116" spans="1:16" ht="14.95" x14ac:dyDescent="0.25">
      <c r="A116" s="15" t="s">
        <v>29</v>
      </c>
      <c r="B116" s="15" t="s">
        <v>13793</v>
      </c>
      <c r="C116" s="16" t="s">
        <v>31</v>
      </c>
      <c r="D116" s="15" t="s">
        <v>31</v>
      </c>
      <c r="E116" s="15" t="s">
        <v>13863</v>
      </c>
      <c r="F116" s="15" t="s">
        <v>13612</v>
      </c>
      <c r="G116" s="15" t="s">
        <v>75</v>
      </c>
      <c r="H116" s="17">
        <v>41404</v>
      </c>
      <c r="I116" s="17">
        <v>41432</v>
      </c>
      <c r="J116" s="15" t="s">
        <v>31</v>
      </c>
      <c r="K116" s="15" t="s">
        <v>13799</v>
      </c>
      <c r="L116" s="22">
        <v>-156679</v>
      </c>
      <c r="M116" s="15" t="s">
        <v>37</v>
      </c>
      <c r="N116" s="15" t="s">
        <v>13803</v>
      </c>
      <c r="O116" s="15" t="s">
        <v>31</v>
      </c>
      <c r="P116" s="19">
        <v>0</v>
      </c>
    </row>
    <row r="117" spans="1:16" ht="14.95" x14ac:dyDescent="0.25">
      <c r="A117" s="15" t="s">
        <v>29</v>
      </c>
      <c r="B117" s="15" t="s">
        <v>13864</v>
      </c>
      <c r="C117" s="16" t="s">
        <v>31</v>
      </c>
      <c r="D117" s="15" t="s">
        <v>31</v>
      </c>
      <c r="E117" s="15" t="s">
        <v>13865</v>
      </c>
      <c r="F117" s="15" t="s">
        <v>13612</v>
      </c>
      <c r="G117" s="15" t="s">
        <v>75</v>
      </c>
      <c r="H117" s="17">
        <v>41426</v>
      </c>
      <c r="I117" s="17">
        <v>41450</v>
      </c>
      <c r="J117" s="15" t="s">
        <v>31</v>
      </c>
      <c r="K117" s="15" t="s">
        <v>13730</v>
      </c>
      <c r="L117" s="22">
        <v>-1201</v>
      </c>
      <c r="M117" s="15" t="s">
        <v>37</v>
      </c>
      <c r="N117" s="15" t="s">
        <v>13866</v>
      </c>
      <c r="O117" s="15" t="s">
        <v>31</v>
      </c>
      <c r="P117" s="19">
        <v>0</v>
      </c>
    </row>
    <row r="118" spans="1:16" ht="14.95" x14ac:dyDescent="0.25">
      <c r="A118" s="15" t="s">
        <v>29</v>
      </c>
      <c r="B118" s="15" t="s">
        <v>13867</v>
      </c>
      <c r="C118" s="16" t="s">
        <v>31</v>
      </c>
      <c r="D118" s="15" t="s">
        <v>31</v>
      </c>
      <c r="E118" s="15" t="s">
        <v>13868</v>
      </c>
      <c r="F118" s="15" t="s">
        <v>13612</v>
      </c>
      <c r="G118" s="15" t="s">
        <v>75</v>
      </c>
      <c r="H118" s="17">
        <v>41004</v>
      </c>
      <c r="I118" s="17">
        <v>41452</v>
      </c>
      <c r="J118" s="15" t="s">
        <v>31</v>
      </c>
      <c r="K118" s="15" t="s">
        <v>13658</v>
      </c>
      <c r="L118" s="22">
        <v>-2194</v>
      </c>
      <c r="M118" s="15" t="s">
        <v>37</v>
      </c>
      <c r="N118" s="15" t="s">
        <v>13869</v>
      </c>
      <c r="O118" s="15" t="s">
        <v>31</v>
      </c>
      <c r="P118" s="19">
        <v>0</v>
      </c>
    </row>
    <row r="119" spans="1:16" ht="14.95" x14ac:dyDescent="0.25">
      <c r="A119" s="15" t="s">
        <v>29</v>
      </c>
      <c r="B119" s="15" t="s">
        <v>13870</v>
      </c>
      <c r="C119" s="16" t="s">
        <v>31</v>
      </c>
      <c r="D119" s="15" t="s">
        <v>31</v>
      </c>
      <c r="E119" s="15" t="s">
        <v>13871</v>
      </c>
      <c r="F119" s="15" t="s">
        <v>13612</v>
      </c>
      <c r="G119" s="15" t="s">
        <v>75</v>
      </c>
      <c r="H119" s="17">
        <v>41410</v>
      </c>
      <c r="I119" s="17">
        <v>41454</v>
      </c>
      <c r="J119" s="15" t="s">
        <v>31</v>
      </c>
      <c r="K119" s="15" t="s">
        <v>13717</v>
      </c>
      <c r="L119" s="22">
        <v>-1392</v>
      </c>
      <c r="M119" s="15" t="s">
        <v>37</v>
      </c>
      <c r="N119" s="15" t="s">
        <v>13872</v>
      </c>
      <c r="O119" s="15" t="s">
        <v>31</v>
      </c>
      <c r="P119" s="19">
        <v>0</v>
      </c>
    </row>
    <row r="120" spans="1:16" ht="14.95" x14ac:dyDescent="0.25">
      <c r="A120" s="15" t="s">
        <v>29</v>
      </c>
      <c r="B120" s="15" t="s">
        <v>13873</v>
      </c>
      <c r="C120" s="16" t="s">
        <v>31</v>
      </c>
      <c r="D120" s="15" t="s">
        <v>31</v>
      </c>
      <c r="E120" s="15" t="s">
        <v>13874</v>
      </c>
      <c r="F120" s="15" t="s">
        <v>13612</v>
      </c>
      <c r="G120" s="15" t="s">
        <v>75</v>
      </c>
      <c r="H120" s="17">
        <v>41426</v>
      </c>
      <c r="I120" s="17">
        <v>41454</v>
      </c>
      <c r="J120" s="15" t="s">
        <v>31</v>
      </c>
      <c r="K120" s="15" t="s">
        <v>13730</v>
      </c>
      <c r="L120" s="22">
        <v>-1201</v>
      </c>
      <c r="M120" s="15" t="s">
        <v>37</v>
      </c>
      <c r="N120" s="15" t="s">
        <v>13875</v>
      </c>
      <c r="O120" s="15" t="s">
        <v>31</v>
      </c>
      <c r="P120" s="19">
        <v>0</v>
      </c>
    </row>
    <row r="121" spans="1:16" ht="14.95" x14ac:dyDescent="0.25">
      <c r="A121" s="15" t="s">
        <v>29</v>
      </c>
      <c r="B121" s="15" t="s">
        <v>13873</v>
      </c>
      <c r="C121" s="16" t="s">
        <v>31</v>
      </c>
      <c r="D121" s="15" t="s">
        <v>31</v>
      </c>
      <c r="E121" s="15" t="s">
        <v>13876</v>
      </c>
      <c r="F121" s="15" t="s">
        <v>13612</v>
      </c>
      <c r="G121" s="15" t="s">
        <v>75</v>
      </c>
      <c r="H121" s="17">
        <v>41426</v>
      </c>
      <c r="I121" s="17">
        <v>41454</v>
      </c>
      <c r="J121" s="15" t="s">
        <v>31</v>
      </c>
      <c r="K121" s="15" t="s">
        <v>13730</v>
      </c>
      <c r="L121" s="22">
        <v>1201</v>
      </c>
      <c r="M121" s="15" t="s">
        <v>37</v>
      </c>
      <c r="N121" s="15" t="s">
        <v>13875</v>
      </c>
      <c r="O121" s="15" t="s">
        <v>31</v>
      </c>
      <c r="P121" s="19">
        <v>0</v>
      </c>
    </row>
    <row r="122" spans="1:16" ht="14.95" x14ac:dyDescent="0.25">
      <c r="A122" s="15" t="s">
        <v>29</v>
      </c>
      <c r="B122" s="15" t="s">
        <v>13877</v>
      </c>
      <c r="C122" s="16" t="s">
        <v>31</v>
      </c>
      <c r="D122" s="15" t="s">
        <v>31</v>
      </c>
      <c r="E122" s="15" t="s">
        <v>13878</v>
      </c>
      <c r="F122" s="15" t="s">
        <v>13612</v>
      </c>
      <c r="G122" s="15" t="s">
        <v>75</v>
      </c>
      <c r="H122" s="17">
        <v>41361</v>
      </c>
      <c r="I122" s="17">
        <v>41454</v>
      </c>
      <c r="J122" s="15" t="s">
        <v>31</v>
      </c>
      <c r="K122" s="15" t="s">
        <v>13616</v>
      </c>
      <c r="L122" s="22">
        <v>-36788</v>
      </c>
      <c r="M122" s="15" t="s">
        <v>37</v>
      </c>
      <c r="N122" s="15" t="s">
        <v>13879</v>
      </c>
      <c r="O122" s="15" t="s">
        <v>31</v>
      </c>
      <c r="P122" s="19">
        <v>0</v>
      </c>
    </row>
    <row r="123" spans="1:16" ht="14.95" x14ac:dyDescent="0.25">
      <c r="A123" s="15" t="s">
        <v>29</v>
      </c>
      <c r="B123" s="15" t="s">
        <v>13880</v>
      </c>
      <c r="C123" s="16" t="s">
        <v>31</v>
      </c>
      <c r="D123" s="15" t="s">
        <v>31</v>
      </c>
      <c r="E123" s="15" t="s">
        <v>13881</v>
      </c>
      <c r="F123" s="15" t="s">
        <v>13612</v>
      </c>
      <c r="G123" s="15" t="s">
        <v>75</v>
      </c>
      <c r="H123" s="17">
        <v>41441</v>
      </c>
      <c r="I123" s="17">
        <v>41458</v>
      </c>
      <c r="J123" s="15" t="s">
        <v>31</v>
      </c>
      <c r="K123" s="15" t="s">
        <v>13673</v>
      </c>
      <c r="L123" s="22">
        <v>-3337</v>
      </c>
      <c r="M123" s="15" t="s">
        <v>37</v>
      </c>
      <c r="N123" s="15" t="s">
        <v>13813</v>
      </c>
      <c r="O123" s="15" t="s">
        <v>31</v>
      </c>
      <c r="P123" s="19">
        <v>0</v>
      </c>
    </row>
    <row r="124" spans="1:16" ht="14.95" x14ac:dyDescent="0.25">
      <c r="A124" s="15" t="s">
        <v>29</v>
      </c>
      <c r="B124" s="15" t="s">
        <v>13882</v>
      </c>
      <c r="C124" s="16" t="s">
        <v>31</v>
      </c>
      <c r="D124" s="15" t="s">
        <v>31</v>
      </c>
      <c r="E124" s="15" t="s">
        <v>13883</v>
      </c>
      <c r="F124" s="15" t="s">
        <v>13612</v>
      </c>
      <c r="G124" s="15" t="s">
        <v>75</v>
      </c>
      <c r="H124" s="17">
        <v>41379</v>
      </c>
      <c r="I124" s="17">
        <v>41459</v>
      </c>
      <c r="J124" s="15" t="s">
        <v>31</v>
      </c>
      <c r="K124" s="15" t="s">
        <v>13730</v>
      </c>
      <c r="L124" s="22">
        <v>-881</v>
      </c>
      <c r="M124" s="15" t="s">
        <v>37</v>
      </c>
      <c r="N124" s="15" t="s">
        <v>13813</v>
      </c>
      <c r="O124" s="15" t="s">
        <v>31</v>
      </c>
      <c r="P124" s="19">
        <v>0</v>
      </c>
    </row>
    <row r="125" spans="1:16" ht="14.95" x14ac:dyDescent="0.25">
      <c r="A125" s="15" t="s">
        <v>29</v>
      </c>
      <c r="B125" s="15" t="s">
        <v>31</v>
      </c>
      <c r="C125" s="16" t="s">
        <v>31</v>
      </c>
      <c r="D125" s="15" t="s">
        <v>31</v>
      </c>
      <c r="E125" s="15" t="s">
        <v>13884</v>
      </c>
      <c r="F125" s="15" t="s">
        <v>13612</v>
      </c>
      <c r="G125" s="15" t="s">
        <v>3385</v>
      </c>
      <c r="H125" s="17">
        <v>41464</v>
      </c>
      <c r="I125" s="17">
        <v>41464</v>
      </c>
      <c r="J125" s="15" t="s">
        <v>31</v>
      </c>
      <c r="K125" s="15" t="s">
        <v>13885</v>
      </c>
      <c r="L125" s="22">
        <v>500000</v>
      </c>
      <c r="M125" s="15" t="s">
        <v>37</v>
      </c>
      <c r="N125" s="15" t="s">
        <v>31</v>
      </c>
      <c r="O125" s="15" t="s">
        <v>31</v>
      </c>
      <c r="P125" s="19">
        <v>0</v>
      </c>
    </row>
    <row r="126" spans="1:16" ht="14.95" x14ac:dyDescent="0.25">
      <c r="A126" s="15" t="s">
        <v>29</v>
      </c>
      <c r="B126" s="15" t="s">
        <v>13886</v>
      </c>
      <c r="C126" s="16" t="s">
        <v>31</v>
      </c>
      <c r="D126" s="15" t="s">
        <v>31</v>
      </c>
      <c r="E126" s="15" t="s">
        <v>13887</v>
      </c>
      <c r="F126" s="15" t="s">
        <v>13612</v>
      </c>
      <c r="G126" s="15" t="s">
        <v>75</v>
      </c>
      <c r="H126" s="17">
        <v>41457</v>
      </c>
      <c r="I126" s="17">
        <v>41466</v>
      </c>
      <c r="J126" s="15" t="s">
        <v>31</v>
      </c>
      <c r="K126" s="15" t="s">
        <v>13840</v>
      </c>
      <c r="L126" s="22">
        <v>-29475</v>
      </c>
      <c r="M126" s="15" t="s">
        <v>37</v>
      </c>
      <c r="N126" s="15" t="s">
        <v>13872</v>
      </c>
      <c r="O126" s="15" t="s">
        <v>31</v>
      </c>
      <c r="P126" s="19">
        <v>0</v>
      </c>
    </row>
    <row r="127" spans="1:16" ht="14.95" x14ac:dyDescent="0.25">
      <c r="A127" s="15" t="s">
        <v>29</v>
      </c>
      <c r="B127" s="15" t="s">
        <v>13888</v>
      </c>
      <c r="C127" s="16" t="s">
        <v>31</v>
      </c>
      <c r="D127" s="15" t="s">
        <v>31</v>
      </c>
      <c r="E127" s="15" t="s">
        <v>13889</v>
      </c>
      <c r="F127" s="15" t="s">
        <v>13612</v>
      </c>
      <c r="G127" s="15" t="s">
        <v>75</v>
      </c>
      <c r="H127" s="17">
        <v>41437</v>
      </c>
      <c r="I127" s="17">
        <v>41467</v>
      </c>
      <c r="J127" s="15" t="s">
        <v>31</v>
      </c>
      <c r="K127" s="15" t="s">
        <v>13730</v>
      </c>
      <c r="L127" s="22">
        <v>-1247</v>
      </c>
      <c r="M127" s="15" t="s">
        <v>37</v>
      </c>
      <c r="N127" s="15" t="s">
        <v>13890</v>
      </c>
      <c r="O127" s="15" t="s">
        <v>31</v>
      </c>
      <c r="P127" s="19">
        <v>0</v>
      </c>
    </row>
    <row r="128" spans="1:16" ht="14.95" x14ac:dyDescent="0.25">
      <c r="A128" s="15" t="s">
        <v>29</v>
      </c>
      <c r="B128" s="15" t="s">
        <v>31</v>
      </c>
      <c r="C128" s="16" t="s">
        <v>31</v>
      </c>
      <c r="D128" s="15" t="s">
        <v>31</v>
      </c>
      <c r="E128" s="15" t="s">
        <v>13891</v>
      </c>
      <c r="F128" s="15" t="s">
        <v>13612</v>
      </c>
      <c r="G128" s="15" t="s">
        <v>75</v>
      </c>
      <c r="H128" s="17">
        <v>41455</v>
      </c>
      <c r="I128" s="17">
        <v>41471</v>
      </c>
      <c r="J128" s="15" t="s">
        <v>31</v>
      </c>
      <c r="K128" s="15" t="s">
        <v>13685</v>
      </c>
      <c r="L128" s="22">
        <v>-200000</v>
      </c>
      <c r="M128" s="15" t="s">
        <v>37</v>
      </c>
      <c r="N128" s="15" t="s">
        <v>13892</v>
      </c>
      <c r="O128" s="15" t="s">
        <v>31</v>
      </c>
      <c r="P128" s="19">
        <v>0</v>
      </c>
    </row>
    <row r="129" spans="1:16" ht="14.95" x14ac:dyDescent="0.25">
      <c r="A129" s="15" t="s">
        <v>29</v>
      </c>
      <c r="B129" s="15" t="s">
        <v>31</v>
      </c>
      <c r="C129" s="16" t="s">
        <v>31</v>
      </c>
      <c r="D129" s="15" t="s">
        <v>31</v>
      </c>
      <c r="E129" s="15" t="s">
        <v>13891</v>
      </c>
      <c r="F129" s="15" t="s">
        <v>13612</v>
      </c>
      <c r="G129" s="15" t="s">
        <v>75</v>
      </c>
      <c r="H129" s="17">
        <v>41455</v>
      </c>
      <c r="I129" s="17">
        <v>41471</v>
      </c>
      <c r="J129" s="15" t="s">
        <v>31</v>
      </c>
      <c r="K129" s="15" t="s">
        <v>13685</v>
      </c>
      <c r="L129" s="22">
        <v>-142724</v>
      </c>
      <c r="M129" s="15" t="s">
        <v>37</v>
      </c>
      <c r="N129" s="15" t="s">
        <v>13893</v>
      </c>
      <c r="O129" s="15" t="s">
        <v>31</v>
      </c>
      <c r="P129" s="19">
        <v>0</v>
      </c>
    </row>
    <row r="130" spans="1:16" ht="14.95" x14ac:dyDescent="0.25">
      <c r="A130" s="15" t="s">
        <v>29</v>
      </c>
      <c r="B130" s="15" t="s">
        <v>31</v>
      </c>
      <c r="C130" s="16" t="s">
        <v>31</v>
      </c>
      <c r="D130" s="15" t="s">
        <v>13687</v>
      </c>
      <c r="E130" s="15" t="s">
        <v>13891</v>
      </c>
      <c r="F130" s="15" t="s">
        <v>13612</v>
      </c>
      <c r="G130" s="15" t="s">
        <v>75</v>
      </c>
      <c r="H130" s="17">
        <v>41455</v>
      </c>
      <c r="I130" s="17">
        <v>41471</v>
      </c>
      <c r="J130" s="15" t="s">
        <v>31</v>
      </c>
      <c r="K130" s="15" t="s">
        <v>13685</v>
      </c>
      <c r="L130" s="22">
        <v>-713620</v>
      </c>
      <c r="M130" s="15" t="s">
        <v>37</v>
      </c>
      <c r="N130" s="15" t="s">
        <v>13894</v>
      </c>
      <c r="O130" s="15" t="s">
        <v>31</v>
      </c>
      <c r="P130" s="19">
        <v>0</v>
      </c>
    </row>
    <row r="131" spans="1:16" ht="14.95" x14ac:dyDescent="0.25">
      <c r="A131" s="15" t="s">
        <v>29</v>
      </c>
      <c r="B131" s="15" t="s">
        <v>31</v>
      </c>
      <c r="C131" s="16" t="s">
        <v>31</v>
      </c>
      <c r="D131" s="15" t="s">
        <v>31</v>
      </c>
      <c r="E131" s="15" t="s">
        <v>13895</v>
      </c>
      <c r="F131" s="15" t="s">
        <v>13612</v>
      </c>
      <c r="G131" s="15" t="s">
        <v>3385</v>
      </c>
      <c r="H131" s="17">
        <v>41426</v>
      </c>
      <c r="I131" s="17">
        <v>41475</v>
      </c>
      <c r="J131" s="15" t="s">
        <v>31</v>
      </c>
      <c r="K131" s="15" t="s">
        <v>13658</v>
      </c>
      <c r="L131" s="22">
        <v>2185</v>
      </c>
      <c r="M131" s="15" t="s">
        <v>37</v>
      </c>
      <c r="N131" s="15" t="s">
        <v>31</v>
      </c>
      <c r="O131" s="15" t="s">
        <v>31</v>
      </c>
      <c r="P131" s="19">
        <v>0</v>
      </c>
    </row>
    <row r="132" spans="1:16" ht="14.95" x14ac:dyDescent="0.25">
      <c r="A132" s="15" t="s">
        <v>29</v>
      </c>
      <c r="B132" s="15" t="s">
        <v>31</v>
      </c>
      <c r="C132" s="16" t="s">
        <v>31</v>
      </c>
      <c r="D132" s="15" t="s">
        <v>31</v>
      </c>
      <c r="E132" s="15" t="s">
        <v>13896</v>
      </c>
      <c r="F132" s="15" t="s">
        <v>13612</v>
      </c>
      <c r="G132" s="15" t="s">
        <v>3385</v>
      </c>
      <c r="H132" s="17">
        <v>41456</v>
      </c>
      <c r="I132" s="17">
        <v>41480</v>
      </c>
      <c r="J132" s="15" t="s">
        <v>31</v>
      </c>
      <c r="K132" s="15" t="s">
        <v>13840</v>
      </c>
      <c r="L132" s="22">
        <v>59625</v>
      </c>
      <c r="M132" s="15" t="s">
        <v>37</v>
      </c>
      <c r="N132" s="15" t="s">
        <v>31</v>
      </c>
      <c r="O132" s="15" t="s">
        <v>31</v>
      </c>
      <c r="P132" s="19">
        <v>0</v>
      </c>
    </row>
    <row r="133" spans="1:16" ht="14.95" x14ac:dyDescent="0.25">
      <c r="A133" s="15" t="s">
        <v>29</v>
      </c>
      <c r="B133" s="15" t="s">
        <v>31</v>
      </c>
      <c r="C133" s="16" t="s">
        <v>31</v>
      </c>
      <c r="D133" s="15" t="s">
        <v>31</v>
      </c>
      <c r="E133" s="15" t="s">
        <v>13897</v>
      </c>
      <c r="F133" s="15" t="s">
        <v>13612</v>
      </c>
      <c r="G133" s="15" t="s">
        <v>75</v>
      </c>
      <c r="H133" s="17">
        <v>41485</v>
      </c>
      <c r="I133" s="17">
        <v>41485</v>
      </c>
      <c r="J133" s="15" t="s">
        <v>31</v>
      </c>
      <c r="K133" s="15" t="s">
        <v>13898</v>
      </c>
      <c r="L133" s="22">
        <v>-4290</v>
      </c>
      <c r="M133" s="15" t="s">
        <v>37</v>
      </c>
      <c r="N133" s="15" t="s">
        <v>13899</v>
      </c>
      <c r="O133" s="15" t="s">
        <v>31</v>
      </c>
      <c r="P133" s="19">
        <v>0</v>
      </c>
    </row>
    <row r="134" spans="1:16" ht="14.95" x14ac:dyDescent="0.25">
      <c r="A134" s="15" t="s">
        <v>29</v>
      </c>
      <c r="B134" s="15" t="s">
        <v>13848</v>
      </c>
      <c r="C134" s="16" t="s">
        <v>31</v>
      </c>
      <c r="D134" s="15" t="s">
        <v>31</v>
      </c>
      <c r="E134" s="15" t="s">
        <v>13900</v>
      </c>
      <c r="F134" s="15" t="s">
        <v>13612</v>
      </c>
      <c r="G134" s="15" t="s">
        <v>75</v>
      </c>
      <c r="H134" s="17">
        <v>41479</v>
      </c>
      <c r="I134" s="17">
        <v>41488</v>
      </c>
      <c r="J134" s="15" t="s">
        <v>31</v>
      </c>
      <c r="K134" s="15" t="s">
        <v>13850</v>
      </c>
      <c r="L134" s="22">
        <v>-781871</v>
      </c>
      <c r="M134" s="15" t="s">
        <v>37</v>
      </c>
      <c r="N134" s="15" t="s">
        <v>13901</v>
      </c>
      <c r="O134" s="15" t="s">
        <v>31</v>
      </c>
      <c r="P134" s="19">
        <v>0</v>
      </c>
    </row>
    <row r="135" spans="1:16" ht="14.95" x14ac:dyDescent="0.25">
      <c r="A135" s="15" t="s">
        <v>29</v>
      </c>
      <c r="B135" s="15" t="s">
        <v>13848</v>
      </c>
      <c r="C135" s="16" t="s">
        <v>31</v>
      </c>
      <c r="D135" s="15" t="s">
        <v>31</v>
      </c>
      <c r="E135" s="15" t="s">
        <v>13900</v>
      </c>
      <c r="F135" s="15" t="s">
        <v>13612</v>
      </c>
      <c r="G135" s="15" t="s">
        <v>75</v>
      </c>
      <c r="H135" s="17">
        <v>41479</v>
      </c>
      <c r="I135" s="17">
        <v>41488</v>
      </c>
      <c r="J135" s="15" t="s">
        <v>31</v>
      </c>
      <c r="K135" s="15" t="s">
        <v>13850</v>
      </c>
      <c r="L135" s="22">
        <v>-156374</v>
      </c>
      <c r="M135" s="15" t="s">
        <v>37</v>
      </c>
      <c r="N135" s="15" t="s">
        <v>13902</v>
      </c>
      <c r="O135" s="15" t="s">
        <v>31</v>
      </c>
      <c r="P135" s="19">
        <v>0</v>
      </c>
    </row>
    <row r="136" spans="1:16" ht="14.95" x14ac:dyDescent="0.25">
      <c r="A136" s="15" t="s">
        <v>29</v>
      </c>
      <c r="B136" s="15" t="s">
        <v>13848</v>
      </c>
      <c r="C136" s="16" t="s">
        <v>31</v>
      </c>
      <c r="D136" s="15" t="s">
        <v>31</v>
      </c>
      <c r="E136" s="15" t="s">
        <v>13900</v>
      </c>
      <c r="F136" s="15" t="s">
        <v>13612</v>
      </c>
      <c r="G136" s="15" t="s">
        <v>75</v>
      </c>
      <c r="H136" s="17">
        <v>41479</v>
      </c>
      <c r="I136" s="17">
        <v>41488</v>
      </c>
      <c r="J136" s="15" t="s">
        <v>31</v>
      </c>
      <c r="K136" s="15" t="s">
        <v>13850</v>
      </c>
      <c r="L136" s="22">
        <v>-200000</v>
      </c>
      <c r="M136" s="15" t="s">
        <v>37</v>
      </c>
      <c r="N136" s="15" t="s">
        <v>13806</v>
      </c>
      <c r="O136" s="15" t="s">
        <v>31</v>
      </c>
      <c r="P136" s="19">
        <v>0</v>
      </c>
    </row>
    <row r="137" spans="1:16" ht="14.95" x14ac:dyDescent="0.25">
      <c r="A137" s="15" t="s">
        <v>29</v>
      </c>
      <c r="B137" s="15" t="s">
        <v>13848</v>
      </c>
      <c r="C137" s="16" t="s">
        <v>31</v>
      </c>
      <c r="D137" s="15" t="s">
        <v>31</v>
      </c>
      <c r="E137" s="15" t="s">
        <v>13900</v>
      </c>
      <c r="F137" s="15" t="s">
        <v>13612</v>
      </c>
      <c r="G137" s="15" t="s">
        <v>75</v>
      </c>
      <c r="H137" s="17">
        <v>41479</v>
      </c>
      <c r="I137" s="17">
        <v>41488</v>
      </c>
      <c r="J137" s="15" t="s">
        <v>31</v>
      </c>
      <c r="K137" s="15" t="s">
        <v>13850</v>
      </c>
      <c r="L137" s="22">
        <v>-1500000</v>
      </c>
      <c r="M137" s="15" t="s">
        <v>37</v>
      </c>
      <c r="N137" s="15" t="s">
        <v>13903</v>
      </c>
      <c r="O137" s="15" t="s">
        <v>31</v>
      </c>
      <c r="P137" s="19">
        <v>0</v>
      </c>
    </row>
    <row r="138" spans="1:16" ht="14.95" x14ac:dyDescent="0.25">
      <c r="A138" s="15" t="s">
        <v>29</v>
      </c>
      <c r="B138" s="15" t="s">
        <v>13683</v>
      </c>
      <c r="C138" s="16" t="s">
        <v>31</v>
      </c>
      <c r="D138" s="15" t="s">
        <v>13687</v>
      </c>
      <c r="E138" s="15" t="s">
        <v>13904</v>
      </c>
      <c r="F138" s="15" t="s">
        <v>13612</v>
      </c>
      <c r="G138" s="15" t="s">
        <v>2873</v>
      </c>
      <c r="H138" s="17">
        <v>41479</v>
      </c>
      <c r="I138" s="17">
        <v>41488</v>
      </c>
      <c r="J138" s="15" t="s">
        <v>35</v>
      </c>
      <c r="K138" s="15" t="s">
        <v>13685</v>
      </c>
      <c r="L138" s="22">
        <v>-415441</v>
      </c>
      <c r="M138" s="15" t="s">
        <v>37</v>
      </c>
      <c r="N138" s="15" t="s">
        <v>13901</v>
      </c>
      <c r="O138" s="15" t="s">
        <v>31</v>
      </c>
      <c r="P138" s="19">
        <v>0</v>
      </c>
    </row>
    <row r="139" spans="1:16" ht="14.95" x14ac:dyDescent="0.25">
      <c r="A139" s="15" t="s">
        <v>29</v>
      </c>
      <c r="B139" s="15" t="s">
        <v>13683</v>
      </c>
      <c r="C139" s="16" t="s">
        <v>31</v>
      </c>
      <c r="D139" s="15" t="s">
        <v>31</v>
      </c>
      <c r="E139" s="15" t="s">
        <v>13904</v>
      </c>
      <c r="F139" s="15" t="s">
        <v>13612</v>
      </c>
      <c r="G139" s="15" t="s">
        <v>2873</v>
      </c>
      <c r="H139" s="17">
        <v>41479</v>
      </c>
      <c r="I139" s="17">
        <v>41488</v>
      </c>
      <c r="J139" s="15" t="s">
        <v>35</v>
      </c>
      <c r="K139" s="15" t="s">
        <v>13685</v>
      </c>
      <c r="L139" s="22">
        <v>-200000</v>
      </c>
      <c r="M139" s="15" t="s">
        <v>37</v>
      </c>
      <c r="N139" s="15" t="s">
        <v>13905</v>
      </c>
      <c r="O139" s="15" t="s">
        <v>31</v>
      </c>
      <c r="P139" s="19">
        <v>0</v>
      </c>
    </row>
    <row r="140" spans="1:16" ht="14.95" x14ac:dyDescent="0.25">
      <c r="A140" s="15" t="s">
        <v>29</v>
      </c>
      <c r="B140" s="15" t="s">
        <v>13683</v>
      </c>
      <c r="C140" s="16" t="s">
        <v>31</v>
      </c>
      <c r="D140" s="15" t="s">
        <v>31</v>
      </c>
      <c r="E140" s="15" t="s">
        <v>13904</v>
      </c>
      <c r="F140" s="15" t="s">
        <v>13612</v>
      </c>
      <c r="G140" s="15" t="s">
        <v>2873</v>
      </c>
      <c r="H140" s="17">
        <v>41479</v>
      </c>
      <c r="I140" s="17">
        <v>41488</v>
      </c>
      <c r="J140" s="15" t="s">
        <v>35</v>
      </c>
      <c r="K140" s="15" t="s">
        <v>13685</v>
      </c>
      <c r="L140" s="22">
        <v>-100000</v>
      </c>
      <c r="M140" s="15" t="s">
        <v>37</v>
      </c>
      <c r="N140" s="15" t="s">
        <v>13806</v>
      </c>
      <c r="O140" s="15" t="s">
        <v>31</v>
      </c>
      <c r="P140" s="19">
        <v>0</v>
      </c>
    </row>
    <row r="141" spans="1:16" ht="14.95" x14ac:dyDescent="0.25">
      <c r="A141" s="15" t="s">
        <v>29</v>
      </c>
      <c r="B141" s="15" t="s">
        <v>13683</v>
      </c>
      <c r="C141" s="16" t="s">
        <v>31</v>
      </c>
      <c r="D141" s="15" t="s">
        <v>31</v>
      </c>
      <c r="E141" s="15" t="s">
        <v>13904</v>
      </c>
      <c r="F141" s="15" t="s">
        <v>13612</v>
      </c>
      <c r="G141" s="15" t="s">
        <v>2873</v>
      </c>
      <c r="H141" s="17">
        <v>41479</v>
      </c>
      <c r="I141" s="17">
        <v>41488</v>
      </c>
      <c r="J141" s="15" t="s">
        <v>35</v>
      </c>
      <c r="K141" s="15" t="s">
        <v>13685</v>
      </c>
      <c r="L141" s="22">
        <v>-83088</v>
      </c>
      <c r="M141" s="15" t="s">
        <v>37</v>
      </c>
      <c r="N141" s="15" t="s">
        <v>13902</v>
      </c>
      <c r="O141" s="15" t="s">
        <v>31</v>
      </c>
      <c r="P141" s="19">
        <v>0</v>
      </c>
    </row>
    <row r="142" spans="1:16" ht="14.95" x14ac:dyDescent="0.25">
      <c r="A142" s="15" t="s">
        <v>29</v>
      </c>
      <c r="B142" s="15" t="s">
        <v>13906</v>
      </c>
      <c r="C142" s="16" t="s">
        <v>31</v>
      </c>
      <c r="D142" s="15" t="s">
        <v>31</v>
      </c>
      <c r="E142" s="15" t="s">
        <v>13907</v>
      </c>
      <c r="F142" s="15" t="s">
        <v>13612</v>
      </c>
      <c r="G142" s="15" t="s">
        <v>75</v>
      </c>
      <c r="H142" s="17">
        <v>41481</v>
      </c>
      <c r="I142" s="17">
        <v>41491</v>
      </c>
      <c r="J142" s="15" t="s">
        <v>31</v>
      </c>
      <c r="K142" s="15" t="s">
        <v>13712</v>
      </c>
      <c r="L142" s="22">
        <v>-12117</v>
      </c>
      <c r="M142" s="15" t="s">
        <v>37</v>
      </c>
      <c r="N142" s="15" t="s">
        <v>13813</v>
      </c>
      <c r="O142" s="15" t="s">
        <v>31</v>
      </c>
      <c r="P142" s="19">
        <v>0</v>
      </c>
    </row>
    <row r="143" spans="1:16" ht="14.95" x14ac:dyDescent="0.25">
      <c r="A143" s="15" t="s">
        <v>29</v>
      </c>
      <c r="B143" s="15" t="s">
        <v>13908</v>
      </c>
      <c r="C143" s="16" t="s">
        <v>31</v>
      </c>
      <c r="D143" s="15" t="s">
        <v>31</v>
      </c>
      <c r="E143" s="15" t="s">
        <v>13909</v>
      </c>
      <c r="F143" s="15" t="s">
        <v>13612</v>
      </c>
      <c r="G143" s="15" t="s">
        <v>2873</v>
      </c>
      <c r="H143" s="17">
        <v>41309</v>
      </c>
      <c r="I143" s="17">
        <v>41491</v>
      </c>
      <c r="J143" s="15" t="s">
        <v>35</v>
      </c>
      <c r="K143" s="15" t="s">
        <v>13642</v>
      </c>
      <c r="L143" s="22">
        <v>-338297</v>
      </c>
      <c r="M143" s="15" t="s">
        <v>37</v>
      </c>
      <c r="N143" s="15" t="s">
        <v>13901</v>
      </c>
      <c r="O143" s="15" t="s">
        <v>31</v>
      </c>
      <c r="P143" s="19">
        <v>0</v>
      </c>
    </row>
    <row r="144" spans="1:16" ht="14.95" x14ac:dyDescent="0.25">
      <c r="A144" s="15" t="s">
        <v>29</v>
      </c>
      <c r="B144" s="15" t="s">
        <v>13908</v>
      </c>
      <c r="C144" s="16" t="s">
        <v>31</v>
      </c>
      <c r="D144" s="15" t="s">
        <v>31</v>
      </c>
      <c r="E144" s="15" t="s">
        <v>13909</v>
      </c>
      <c r="F144" s="15" t="s">
        <v>13612</v>
      </c>
      <c r="G144" s="15" t="s">
        <v>2873</v>
      </c>
      <c r="H144" s="17">
        <v>41309</v>
      </c>
      <c r="I144" s="17">
        <v>41491</v>
      </c>
      <c r="J144" s="15" t="s">
        <v>35</v>
      </c>
      <c r="K144" s="15" t="s">
        <v>13642</v>
      </c>
      <c r="L144" s="22">
        <v>-418135</v>
      </c>
      <c r="M144" s="15" t="s">
        <v>37</v>
      </c>
      <c r="N144" s="15" t="s">
        <v>13813</v>
      </c>
      <c r="O144" s="15" t="s">
        <v>31</v>
      </c>
      <c r="P144" s="19">
        <v>0</v>
      </c>
    </row>
    <row r="145" spans="1:16" ht="14.95" x14ac:dyDescent="0.25">
      <c r="A145" s="15" t="s">
        <v>29</v>
      </c>
      <c r="B145" s="15" t="s">
        <v>13910</v>
      </c>
      <c r="C145" s="16" t="s">
        <v>31</v>
      </c>
      <c r="D145" s="15" t="s">
        <v>31</v>
      </c>
      <c r="E145" s="15" t="s">
        <v>13911</v>
      </c>
      <c r="F145" s="15" t="s">
        <v>13612</v>
      </c>
      <c r="G145" s="15" t="s">
        <v>75</v>
      </c>
      <c r="H145" s="17">
        <v>41544</v>
      </c>
      <c r="I145" s="17">
        <v>41494</v>
      </c>
      <c r="J145" s="15" t="s">
        <v>31</v>
      </c>
      <c r="K145" s="15" t="s">
        <v>13912</v>
      </c>
      <c r="L145" s="22">
        <v>-2708</v>
      </c>
      <c r="M145" s="15" t="s">
        <v>37</v>
      </c>
      <c r="N145" s="15" t="s">
        <v>13913</v>
      </c>
      <c r="O145" s="15" t="s">
        <v>31</v>
      </c>
      <c r="P145" s="19">
        <v>0</v>
      </c>
    </row>
    <row r="146" spans="1:16" ht="14.95" x14ac:dyDescent="0.25">
      <c r="A146" s="15" t="s">
        <v>29</v>
      </c>
      <c r="B146" s="15" t="s">
        <v>13914</v>
      </c>
      <c r="C146" s="16" t="s">
        <v>31</v>
      </c>
      <c r="D146" s="15" t="s">
        <v>30</v>
      </c>
      <c r="E146" s="15" t="s">
        <v>13915</v>
      </c>
      <c r="F146" s="15" t="s">
        <v>13612</v>
      </c>
      <c r="G146" s="15" t="s">
        <v>75</v>
      </c>
      <c r="H146" s="17">
        <v>41456</v>
      </c>
      <c r="I146" s="17">
        <v>41500</v>
      </c>
      <c r="J146" s="15" t="s">
        <v>31</v>
      </c>
      <c r="K146" s="15" t="s">
        <v>13650</v>
      </c>
      <c r="L146" s="22">
        <v>-50000</v>
      </c>
      <c r="M146" s="15" t="s">
        <v>37</v>
      </c>
      <c r="N146" s="15" t="s">
        <v>13916</v>
      </c>
      <c r="O146" s="15" t="s">
        <v>31</v>
      </c>
      <c r="P146" s="19">
        <v>0</v>
      </c>
    </row>
    <row r="147" spans="1:16" ht="14.95" x14ac:dyDescent="0.25">
      <c r="A147" s="15" t="s">
        <v>29</v>
      </c>
      <c r="B147" s="15" t="s">
        <v>13917</v>
      </c>
      <c r="C147" s="16" t="s">
        <v>31</v>
      </c>
      <c r="D147" s="15" t="s">
        <v>31</v>
      </c>
      <c r="E147" s="15" t="s">
        <v>13918</v>
      </c>
      <c r="F147" s="15" t="s">
        <v>13612</v>
      </c>
      <c r="G147" s="15" t="s">
        <v>75</v>
      </c>
      <c r="H147" s="17">
        <v>41430</v>
      </c>
      <c r="I147" s="17">
        <v>41506</v>
      </c>
      <c r="J147" s="15" t="s">
        <v>31</v>
      </c>
      <c r="K147" s="15" t="s">
        <v>13885</v>
      </c>
      <c r="L147" s="22">
        <v>-500000</v>
      </c>
      <c r="M147" s="15" t="s">
        <v>37</v>
      </c>
      <c r="N147" s="15" t="s">
        <v>13919</v>
      </c>
      <c r="O147" s="15" t="s">
        <v>31</v>
      </c>
      <c r="P147" s="19">
        <v>0</v>
      </c>
    </row>
    <row r="148" spans="1:16" ht="14.95" x14ac:dyDescent="0.25">
      <c r="A148" s="15" t="s">
        <v>29</v>
      </c>
      <c r="B148" s="15" t="s">
        <v>13917</v>
      </c>
      <c r="C148" s="16" t="s">
        <v>31</v>
      </c>
      <c r="D148" s="15" t="s">
        <v>31</v>
      </c>
      <c r="E148" s="15" t="s">
        <v>13918</v>
      </c>
      <c r="F148" s="15" t="s">
        <v>13612</v>
      </c>
      <c r="G148" s="15" t="s">
        <v>75</v>
      </c>
      <c r="H148" s="17">
        <v>41430</v>
      </c>
      <c r="I148" s="17">
        <v>41506</v>
      </c>
      <c r="J148" s="15" t="s">
        <v>31</v>
      </c>
      <c r="K148" s="15" t="s">
        <v>13885</v>
      </c>
      <c r="L148" s="22">
        <v>-123106</v>
      </c>
      <c r="M148" s="15" t="s">
        <v>37</v>
      </c>
      <c r="N148" s="15" t="s">
        <v>13920</v>
      </c>
      <c r="O148" s="15" t="s">
        <v>31</v>
      </c>
      <c r="P148" s="19">
        <v>0</v>
      </c>
    </row>
    <row r="149" spans="1:16" ht="14.95" x14ac:dyDescent="0.25">
      <c r="A149" s="15" t="s">
        <v>29</v>
      </c>
      <c r="B149" s="15" t="s">
        <v>31</v>
      </c>
      <c r="C149" s="16" t="s">
        <v>31</v>
      </c>
      <c r="D149" s="15" t="s">
        <v>31</v>
      </c>
      <c r="E149" s="15" t="s">
        <v>13921</v>
      </c>
      <c r="F149" s="15" t="s">
        <v>13612</v>
      </c>
      <c r="G149" s="15" t="s">
        <v>3385</v>
      </c>
      <c r="H149" s="17">
        <v>41493</v>
      </c>
      <c r="I149" s="17">
        <v>41506</v>
      </c>
      <c r="J149" s="15" t="s">
        <v>31</v>
      </c>
      <c r="K149" s="15" t="s">
        <v>13658</v>
      </c>
      <c r="L149" s="22">
        <v>2194</v>
      </c>
      <c r="M149" s="15" t="s">
        <v>37</v>
      </c>
      <c r="N149" s="15" t="s">
        <v>31</v>
      </c>
      <c r="O149" s="15" t="s">
        <v>31</v>
      </c>
      <c r="P149" s="19">
        <v>0</v>
      </c>
    </row>
    <row r="150" spans="1:16" ht="14.95" x14ac:dyDescent="0.25">
      <c r="A150" s="15" t="s">
        <v>29</v>
      </c>
      <c r="B150" s="15" t="s">
        <v>13922</v>
      </c>
      <c r="C150" s="16" t="s">
        <v>31</v>
      </c>
      <c r="D150" s="15" t="s">
        <v>31</v>
      </c>
      <c r="E150" s="15" t="s">
        <v>13923</v>
      </c>
      <c r="F150" s="15" t="s">
        <v>13612</v>
      </c>
      <c r="G150" s="15" t="s">
        <v>75</v>
      </c>
      <c r="H150" s="17">
        <v>41502</v>
      </c>
      <c r="I150" s="17">
        <v>41509</v>
      </c>
      <c r="J150" s="15" t="s">
        <v>31</v>
      </c>
      <c r="K150" s="15" t="s">
        <v>13646</v>
      </c>
      <c r="L150" s="22">
        <v>-8251</v>
      </c>
      <c r="M150" s="15" t="s">
        <v>37</v>
      </c>
      <c r="N150" s="15" t="s">
        <v>13924</v>
      </c>
      <c r="O150" s="15" t="s">
        <v>31</v>
      </c>
      <c r="P150" s="19">
        <v>0</v>
      </c>
    </row>
    <row r="151" spans="1:16" ht="14.95" x14ac:dyDescent="0.25">
      <c r="A151" s="15" t="s">
        <v>29</v>
      </c>
      <c r="B151" s="15" t="s">
        <v>31</v>
      </c>
      <c r="C151" s="16" t="s">
        <v>31</v>
      </c>
      <c r="D151" s="15" t="s">
        <v>31</v>
      </c>
      <c r="E151" s="15" t="s">
        <v>13925</v>
      </c>
      <c r="F151" s="15" t="s">
        <v>13612</v>
      </c>
      <c r="G151" s="15" t="s">
        <v>75</v>
      </c>
      <c r="H151" s="17">
        <v>41517</v>
      </c>
      <c r="I151" s="17">
        <v>41517</v>
      </c>
      <c r="J151" s="15" t="s">
        <v>31</v>
      </c>
      <c r="K151" s="15" t="s">
        <v>13885</v>
      </c>
      <c r="L151" s="22">
        <v>123106</v>
      </c>
      <c r="M151" s="15" t="s">
        <v>37</v>
      </c>
      <c r="N151" s="15" t="s">
        <v>31</v>
      </c>
      <c r="O151" s="15" t="s">
        <v>31</v>
      </c>
      <c r="P151" s="19">
        <v>0</v>
      </c>
    </row>
    <row r="152" spans="1:16" ht="14.95" x14ac:dyDescent="0.25">
      <c r="A152" s="15" t="s">
        <v>29</v>
      </c>
      <c r="B152" s="15" t="s">
        <v>31</v>
      </c>
      <c r="C152" s="16" t="s">
        <v>31</v>
      </c>
      <c r="D152" s="15" t="s">
        <v>31</v>
      </c>
      <c r="E152" s="15" t="s">
        <v>13925</v>
      </c>
      <c r="F152" s="15" t="s">
        <v>13612</v>
      </c>
      <c r="G152" s="15" t="s">
        <v>75</v>
      </c>
      <c r="H152" s="17">
        <v>41517</v>
      </c>
      <c r="I152" s="17">
        <v>41517</v>
      </c>
      <c r="J152" s="15" t="s">
        <v>31</v>
      </c>
      <c r="K152" s="15" t="s">
        <v>13885</v>
      </c>
      <c r="L152" s="22">
        <v>-22187</v>
      </c>
      <c r="M152" s="15" t="s">
        <v>37</v>
      </c>
      <c r="N152" s="15" t="s">
        <v>31</v>
      </c>
      <c r="O152" s="15" t="s">
        <v>31</v>
      </c>
      <c r="P152" s="19">
        <v>0</v>
      </c>
    </row>
    <row r="153" spans="1:16" ht="14.95" x14ac:dyDescent="0.25">
      <c r="A153" s="15" t="s">
        <v>29</v>
      </c>
      <c r="B153" s="15" t="s">
        <v>13922</v>
      </c>
      <c r="C153" s="16" t="s">
        <v>31</v>
      </c>
      <c r="D153" s="15" t="s">
        <v>31</v>
      </c>
      <c r="E153" s="15" t="s">
        <v>13926</v>
      </c>
      <c r="F153" s="15" t="s">
        <v>13612</v>
      </c>
      <c r="G153" s="15" t="s">
        <v>75</v>
      </c>
      <c r="H153" s="17">
        <v>41519</v>
      </c>
      <c r="I153" s="17">
        <v>41522</v>
      </c>
      <c r="J153" s="15" t="s">
        <v>31</v>
      </c>
      <c r="K153" s="15" t="s">
        <v>13646</v>
      </c>
      <c r="L153" s="22">
        <v>-8251</v>
      </c>
      <c r="M153" s="15" t="s">
        <v>37</v>
      </c>
      <c r="N153" s="15" t="s">
        <v>13927</v>
      </c>
      <c r="O153" s="15" t="s">
        <v>31</v>
      </c>
      <c r="P153" s="19">
        <v>0</v>
      </c>
    </row>
    <row r="154" spans="1:16" ht="14.95" x14ac:dyDescent="0.25">
      <c r="A154" s="15" t="s">
        <v>29</v>
      </c>
      <c r="B154" s="15" t="s">
        <v>31</v>
      </c>
      <c r="C154" s="16" t="s">
        <v>31</v>
      </c>
      <c r="D154" s="15" t="s">
        <v>31</v>
      </c>
      <c r="E154" s="15" t="s">
        <v>13928</v>
      </c>
      <c r="F154" s="15" t="s">
        <v>13612</v>
      </c>
      <c r="G154" s="15" t="s">
        <v>75</v>
      </c>
      <c r="H154" s="17">
        <v>41507</v>
      </c>
      <c r="I154" s="17">
        <v>41523</v>
      </c>
      <c r="J154" s="15" t="s">
        <v>31</v>
      </c>
      <c r="K154" s="15" t="s">
        <v>13832</v>
      </c>
      <c r="L154" s="22">
        <v>-10000</v>
      </c>
      <c r="M154" s="15" t="s">
        <v>37</v>
      </c>
      <c r="N154" s="15" t="s">
        <v>13929</v>
      </c>
      <c r="O154" s="15" t="s">
        <v>31</v>
      </c>
      <c r="P154" s="19">
        <v>0</v>
      </c>
    </row>
    <row r="155" spans="1:16" ht="14.95" x14ac:dyDescent="0.25">
      <c r="A155" s="15" t="s">
        <v>29</v>
      </c>
      <c r="B155" s="15" t="s">
        <v>13930</v>
      </c>
      <c r="C155" s="16" t="s">
        <v>31</v>
      </c>
      <c r="D155" s="15" t="s">
        <v>31</v>
      </c>
      <c r="E155" s="15" t="s">
        <v>13931</v>
      </c>
      <c r="F155" s="15" t="s">
        <v>13612</v>
      </c>
      <c r="G155" s="15" t="s">
        <v>75</v>
      </c>
      <c r="H155" s="17">
        <v>41494</v>
      </c>
      <c r="I155" s="17">
        <v>41528</v>
      </c>
      <c r="J155" s="15" t="s">
        <v>31</v>
      </c>
      <c r="K155" s="15" t="s">
        <v>13748</v>
      </c>
      <c r="L155" s="22">
        <v>-9919</v>
      </c>
      <c r="M155" s="15" t="s">
        <v>37</v>
      </c>
      <c r="N155" s="15" t="s">
        <v>13927</v>
      </c>
      <c r="O155" s="15" t="s">
        <v>31</v>
      </c>
      <c r="P155" s="19">
        <v>0</v>
      </c>
    </row>
    <row r="156" spans="1:16" ht="14.95" x14ac:dyDescent="0.25">
      <c r="A156" s="15" t="s">
        <v>29</v>
      </c>
      <c r="B156" s="15" t="s">
        <v>13932</v>
      </c>
      <c r="C156" s="16" t="s">
        <v>31</v>
      </c>
      <c r="D156" s="15" t="s">
        <v>31</v>
      </c>
      <c r="E156" s="15" t="s">
        <v>13933</v>
      </c>
      <c r="F156" s="15" t="s">
        <v>13612</v>
      </c>
      <c r="G156" s="15" t="s">
        <v>75</v>
      </c>
      <c r="H156" s="17">
        <v>41495</v>
      </c>
      <c r="I156" s="17">
        <v>41528</v>
      </c>
      <c r="J156" s="15" t="s">
        <v>31</v>
      </c>
      <c r="K156" s="15" t="s">
        <v>13768</v>
      </c>
      <c r="L156" s="22">
        <v>-23079</v>
      </c>
      <c r="M156" s="15" t="s">
        <v>37</v>
      </c>
      <c r="N156" s="15" t="s">
        <v>13927</v>
      </c>
      <c r="O156" s="15" t="s">
        <v>31</v>
      </c>
      <c r="P156" s="19">
        <v>0</v>
      </c>
    </row>
    <row r="157" spans="1:16" ht="14.95" x14ac:dyDescent="0.25">
      <c r="A157" s="15" t="s">
        <v>29</v>
      </c>
      <c r="B157" s="15" t="s">
        <v>31</v>
      </c>
      <c r="C157" s="16" t="s">
        <v>31</v>
      </c>
      <c r="D157" s="15" t="s">
        <v>31</v>
      </c>
      <c r="E157" s="15" t="s">
        <v>13934</v>
      </c>
      <c r="F157" s="15" t="s">
        <v>13612</v>
      </c>
      <c r="G157" s="15" t="s">
        <v>75</v>
      </c>
      <c r="H157" s="17">
        <v>41533</v>
      </c>
      <c r="I157" s="17">
        <v>41535</v>
      </c>
      <c r="J157" s="15" t="s">
        <v>31</v>
      </c>
      <c r="K157" s="15" t="s">
        <v>13693</v>
      </c>
      <c r="L157" s="22">
        <v>-11708</v>
      </c>
      <c r="M157" s="15" t="s">
        <v>37</v>
      </c>
      <c r="N157" s="15" t="s">
        <v>13927</v>
      </c>
      <c r="O157" s="15" t="s">
        <v>31</v>
      </c>
      <c r="P157" s="19">
        <v>0</v>
      </c>
    </row>
    <row r="158" spans="1:16" ht="14.95" x14ac:dyDescent="0.25">
      <c r="A158" s="15" t="s">
        <v>29</v>
      </c>
      <c r="B158" s="15" t="s">
        <v>13935</v>
      </c>
      <c r="C158" s="16" t="s">
        <v>31</v>
      </c>
      <c r="D158" s="15" t="s">
        <v>31</v>
      </c>
      <c r="E158" s="15" t="s">
        <v>13936</v>
      </c>
      <c r="F158" s="15" t="s">
        <v>13612</v>
      </c>
      <c r="G158" s="15" t="s">
        <v>2873</v>
      </c>
      <c r="H158" s="17">
        <v>41516</v>
      </c>
      <c r="I158" s="17">
        <v>41535</v>
      </c>
      <c r="J158" s="15" t="s">
        <v>35</v>
      </c>
      <c r="K158" s="15" t="s">
        <v>13685</v>
      </c>
      <c r="L158" s="22">
        <v>-100000</v>
      </c>
      <c r="M158" s="15" t="s">
        <v>37</v>
      </c>
      <c r="N158" s="15" t="s">
        <v>13937</v>
      </c>
      <c r="O158" s="15" t="s">
        <v>31</v>
      </c>
      <c r="P158" s="19">
        <v>0</v>
      </c>
    </row>
    <row r="159" spans="1:16" ht="14.95" x14ac:dyDescent="0.25">
      <c r="A159" s="15" t="s">
        <v>29</v>
      </c>
      <c r="B159" s="15" t="s">
        <v>13935</v>
      </c>
      <c r="C159" s="16" t="s">
        <v>31</v>
      </c>
      <c r="D159" s="15" t="s">
        <v>13687</v>
      </c>
      <c r="E159" s="15" t="s">
        <v>13936</v>
      </c>
      <c r="F159" s="15" t="s">
        <v>13612</v>
      </c>
      <c r="G159" s="15" t="s">
        <v>2873</v>
      </c>
      <c r="H159" s="17">
        <v>41516</v>
      </c>
      <c r="I159" s="17">
        <v>41535</v>
      </c>
      <c r="J159" s="15" t="s">
        <v>35</v>
      </c>
      <c r="K159" s="15" t="s">
        <v>13685</v>
      </c>
      <c r="L159" s="22">
        <v>-733587</v>
      </c>
      <c r="M159" s="15" t="s">
        <v>37</v>
      </c>
      <c r="N159" s="15" t="s">
        <v>13938</v>
      </c>
      <c r="O159" s="15" t="s">
        <v>31</v>
      </c>
      <c r="P159" s="19">
        <v>0</v>
      </c>
    </row>
    <row r="160" spans="1:16" ht="14.95" x14ac:dyDescent="0.25">
      <c r="A160" s="15" t="s">
        <v>29</v>
      </c>
      <c r="B160" s="15" t="s">
        <v>13935</v>
      </c>
      <c r="C160" s="16" t="s">
        <v>31</v>
      </c>
      <c r="D160" s="15" t="s">
        <v>31</v>
      </c>
      <c r="E160" s="15" t="s">
        <v>13936</v>
      </c>
      <c r="F160" s="15" t="s">
        <v>13612</v>
      </c>
      <c r="G160" s="15" t="s">
        <v>2873</v>
      </c>
      <c r="H160" s="17">
        <v>41516</v>
      </c>
      <c r="I160" s="17">
        <v>41535</v>
      </c>
      <c r="J160" s="15" t="s">
        <v>35</v>
      </c>
      <c r="K160" s="15" t="s">
        <v>13685</v>
      </c>
      <c r="L160" s="22">
        <v>-146717</v>
      </c>
      <c r="M160" s="15" t="s">
        <v>37</v>
      </c>
      <c r="N160" s="15" t="s">
        <v>13939</v>
      </c>
      <c r="O160" s="15" t="s">
        <v>31</v>
      </c>
      <c r="P160" s="19">
        <v>0</v>
      </c>
    </row>
    <row r="161" spans="1:16" ht="14.95" x14ac:dyDescent="0.25">
      <c r="A161" s="15" t="s">
        <v>29</v>
      </c>
      <c r="B161" s="15" t="s">
        <v>13940</v>
      </c>
      <c r="C161" s="16" t="s">
        <v>31</v>
      </c>
      <c r="D161" s="15" t="s">
        <v>31</v>
      </c>
      <c r="E161" s="15" t="s">
        <v>13941</v>
      </c>
      <c r="F161" s="15" t="s">
        <v>13612</v>
      </c>
      <c r="G161" s="15" t="s">
        <v>75</v>
      </c>
      <c r="H161" s="17">
        <v>41530</v>
      </c>
      <c r="I161" s="17">
        <v>41541</v>
      </c>
      <c r="J161" s="15" t="s">
        <v>31</v>
      </c>
      <c r="K161" s="15" t="s">
        <v>13768</v>
      </c>
      <c r="L161" s="22">
        <v>-20290</v>
      </c>
      <c r="M161" s="15" t="s">
        <v>37</v>
      </c>
      <c r="N161" s="15" t="s">
        <v>13927</v>
      </c>
      <c r="O161" s="15" t="s">
        <v>31</v>
      </c>
      <c r="P161" s="19">
        <v>0</v>
      </c>
    </row>
    <row r="162" spans="1:16" ht="14.95" x14ac:dyDescent="0.25">
      <c r="A162" s="15" t="s">
        <v>29</v>
      </c>
      <c r="B162" s="15" t="s">
        <v>31</v>
      </c>
      <c r="C162" s="16" t="s">
        <v>31</v>
      </c>
      <c r="D162" s="15" t="s">
        <v>31</v>
      </c>
      <c r="E162" s="15" t="s">
        <v>13942</v>
      </c>
      <c r="F162" s="15" t="s">
        <v>13612</v>
      </c>
      <c r="G162" s="15" t="s">
        <v>3385</v>
      </c>
      <c r="H162" s="17">
        <v>41493</v>
      </c>
      <c r="I162" s="17">
        <v>41550</v>
      </c>
      <c r="J162" s="15" t="s">
        <v>31</v>
      </c>
      <c r="K162" s="15" t="s">
        <v>13658</v>
      </c>
      <c r="L162" s="22">
        <v>59605</v>
      </c>
      <c r="M162" s="15" t="s">
        <v>37</v>
      </c>
      <c r="N162" s="15" t="s">
        <v>31</v>
      </c>
      <c r="O162" s="15" t="s">
        <v>31</v>
      </c>
      <c r="P162" s="19">
        <v>0</v>
      </c>
    </row>
    <row r="163" spans="1:16" ht="14.95" x14ac:dyDescent="0.25">
      <c r="A163" s="15" t="s">
        <v>29</v>
      </c>
      <c r="B163" s="15" t="s">
        <v>31</v>
      </c>
      <c r="C163" s="16" t="s">
        <v>31</v>
      </c>
      <c r="D163" s="15" t="s">
        <v>31</v>
      </c>
      <c r="E163" s="15" t="s">
        <v>13943</v>
      </c>
      <c r="F163" s="15" t="s">
        <v>13612</v>
      </c>
      <c r="G163" s="15" t="s">
        <v>3385</v>
      </c>
      <c r="H163" s="17">
        <v>41550</v>
      </c>
      <c r="I163" s="17">
        <v>41550</v>
      </c>
      <c r="J163" s="15" t="s">
        <v>31</v>
      </c>
      <c r="K163" s="15" t="s">
        <v>13885</v>
      </c>
      <c r="L163" s="22">
        <v>22187</v>
      </c>
      <c r="M163" s="15" t="s">
        <v>37</v>
      </c>
      <c r="N163" s="15" t="s">
        <v>31</v>
      </c>
      <c r="O163" s="15" t="s">
        <v>31</v>
      </c>
      <c r="P163" s="19">
        <v>0</v>
      </c>
    </row>
    <row r="164" spans="1:16" ht="14.95" x14ac:dyDescent="0.25">
      <c r="A164" s="15" t="s">
        <v>29</v>
      </c>
      <c r="B164" s="15" t="s">
        <v>31</v>
      </c>
      <c r="C164" s="16" t="s">
        <v>31</v>
      </c>
      <c r="D164" s="15" t="s">
        <v>31</v>
      </c>
      <c r="E164" s="15" t="s">
        <v>13944</v>
      </c>
      <c r="F164" s="15" t="s">
        <v>13612</v>
      </c>
      <c r="G164" s="15" t="s">
        <v>3385</v>
      </c>
      <c r="H164" s="17">
        <v>41550</v>
      </c>
      <c r="I164" s="17">
        <v>41550</v>
      </c>
      <c r="J164" s="15" t="s">
        <v>31</v>
      </c>
      <c r="K164" s="15" t="s">
        <v>13885</v>
      </c>
      <c r="L164" s="22">
        <v>-22187</v>
      </c>
      <c r="M164" s="15" t="s">
        <v>37</v>
      </c>
      <c r="N164" s="15" t="s">
        <v>31</v>
      </c>
      <c r="O164" s="15" t="s">
        <v>31</v>
      </c>
      <c r="P164" s="19">
        <v>0</v>
      </c>
    </row>
    <row r="165" spans="1:16" ht="14.95" x14ac:dyDescent="0.25">
      <c r="A165" s="15" t="s">
        <v>29</v>
      </c>
      <c r="B165" s="15" t="s">
        <v>31</v>
      </c>
      <c r="C165" s="16" t="s">
        <v>31</v>
      </c>
      <c r="D165" s="15" t="s">
        <v>31</v>
      </c>
      <c r="E165" s="15" t="s">
        <v>13945</v>
      </c>
      <c r="F165" s="15" t="s">
        <v>13612</v>
      </c>
      <c r="G165" s="15" t="s">
        <v>3385</v>
      </c>
      <c r="H165" s="17">
        <v>41550</v>
      </c>
      <c r="I165" s="17">
        <v>41550</v>
      </c>
      <c r="J165" s="15" t="s">
        <v>31</v>
      </c>
      <c r="K165" s="15" t="s">
        <v>13885</v>
      </c>
      <c r="L165" s="22">
        <v>22187</v>
      </c>
      <c r="M165" s="15" t="s">
        <v>37</v>
      </c>
      <c r="N165" s="15" t="s">
        <v>31</v>
      </c>
      <c r="O165" s="15" t="s">
        <v>31</v>
      </c>
      <c r="P165" s="19">
        <v>0</v>
      </c>
    </row>
    <row r="166" spans="1:16" ht="14.95" x14ac:dyDescent="0.25">
      <c r="A166" s="15" t="s">
        <v>29</v>
      </c>
      <c r="B166" s="15" t="s">
        <v>13932</v>
      </c>
      <c r="C166" s="16" t="s">
        <v>31</v>
      </c>
      <c r="D166" s="15" t="s">
        <v>31</v>
      </c>
      <c r="E166" s="15" t="s">
        <v>13946</v>
      </c>
      <c r="F166" s="15" t="s">
        <v>13612</v>
      </c>
      <c r="G166" s="15" t="s">
        <v>75</v>
      </c>
      <c r="H166" s="17">
        <v>41178</v>
      </c>
      <c r="I166" s="17">
        <v>41554</v>
      </c>
      <c r="J166" s="15" t="s">
        <v>31</v>
      </c>
      <c r="K166" s="15" t="s">
        <v>13768</v>
      </c>
      <c r="L166" s="22">
        <v>-16383</v>
      </c>
      <c r="M166" s="15" t="s">
        <v>37</v>
      </c>
      <c r="N166" s="15" t="s">
        <v>13947</v>
      </c>
      <c r="O166" s="15" t="s">
        <v>31</v>
      </c>
      <c r="P166" s="19">
        <v>0</v>
      </c>
    </row>
    <row r="167" spans="1:16" ht="14.95" x14ac:dyDescent="0.25">
      <c r="A167" s="15" t="s">
        <v>29</v>
      </c>
      <c r="B167" s="15" t="s">
        <v>13932</v>
      </c>
      <c r="C167" s="16" t="s">
        <v>31</v>
      </c>
      <c r="D167" s="15" t="s">
        <v>31</v>
      </c>
      <c r="E167" s="15" t="s">
        <v>13946</v>
      </c>
      <c r="F167" s="15" t="s">
        <v>13612</v>
      </c>
      <c r="G167" s="15" t="s">
        <v>75</v>
      </c>
      <c r="H167" s="17">
        <v>41178</v>
      </c>
      <c r="I167" s="17">
        <v>41554</v>
      </c>
      <c r="J167" s="15" t="s">
        <v>31</v>
      </c>
      <c r="K167" s="15" t="s">
        <v>13768</v>
      </c>
      <c r="L167" s="22">
        <v>-30000</v>
      </c>
      <c r="M167" s="15" t="s">
        <v>37</v>
      </c>
      <c r="N167" s="15" t="s">
        <v>13948</v>
      </c>
      <c r="O167" s="15" t="s">
        <v>31</v>
      </c>
      <c r="P167" s="19">
        <v>0</v>
      </c>
    </row>
    <row r="168" spans="1:16" ht="14.95" x14ac:dyDescent="0.25">
      <c r="A168" s="15" t="s">
        <v>29</v>
      </c>
      <c r="B168" s="15" t="s">
        <v>31</v>
      </c>
      <c r="C168" s="16" t="s">
        <v>31</v>
      </c>
      <c r="D168" s="15" t="s">
        <v>31</v>
      </c>
      <c r="E168" s="15" t="s">
        <v>13949</v>
      </c>
      <c r="F168" s="15" t="s">
        <v>13612</v>
      </c>
      <c r="G168" s="15" t="s">
        <v>75</v>
      </c>
      <c r="H168" s="17">
        <v>41547</v>
      </c>
      <c r="I168" s="17">
        <v>41565</v>
      </c>
      <c r="J168" s="15" t="s">
        <v>31</v>
      </c>
      <c r="K168" s="15" t="s">
        <v>13950</v>
      </c>
      <c r="L168" s="22">
        <v>-22764</v>
      </c>
      <c r="M168" s="15" t="s">
        <v>37</v>
      </c>
      <c r="N168" s="15" t="s">
        <v>13947</v>
      </c>
      <c r="O168" s="15" t="s">
        <v>31</v>
      </c>
      <c r="P168" s="19">
        <v>0</v>
      </c>
    </row>
    <row r="169" spans="1:16" ht="14.95" x14ac:dyDescent="0.25">
      <c r="A169" s="15" t="s">
        <v>29</v>
      </c>
      <c r="B169" s="15" t="s">
        <v>13951</v>
      </c>
      <c r="C169" s="16" t="s">
        <v>31</v>
      </c>
      <c r="D169" s="15" t="s">
        <v>31</v>
      </c>
      <c r="E169" s="15" t="s">
        <v>13952</v>
      </c>
      <c r="F169" s="15" t="s">
        <v>13612</v>
      </c>
      <c r="G169" s="15" t="s">
        <v>75</v>
      </c>
      <c r="H169" s="17">
        <v>41552</v>
      </c>
      <c r="I169" s="17">
        <v>41565</v>
      </c>
      <c r="J169" s="15" t="s">
        <v>31</v>
      </c>
      <c r="K169" s="15" t="s">
        <v>13673</v>
      </c>
      <c r="L169" s="22">
        <v>-3337</v>
      </c>
      <c r="M169" s="15" t="s">
        <v>37</v>
      </c>
      <c r="N169" s="15" t="s">
        <v>13947</v>
      </c>
      <c r="O169" s="15" t="s">
        <v>31</v>
      </c>
      <c r="P169" s="19">
        <v>0</v>
      </c>
    </row>
    <row r="170" spans="1:16" ht="14.95" x14ac:dyDescent="0.25">
      <c r="A170" s="15" t="s">
        <v>29</v>
      </c>
      <c r="B170" s="15" t="s">
        <v>13953</v>
      </c>
      <c r="C170" s="16" t="s">
        <v>31</v>
      </c>
      <c r="D170" s="15" t="s">
        <v>31</v>
      </c>
      <c r="E170" s="15" t="s">
        <v>13954</v>
      </c>
      <c r="F170" s="15" t="s">
        <v>13612</v>
      </c>
      <c r="G170" s="15" t="s">
        <v>75</v>
      </c>
      <c r="H170" s="17">
        <v>41556</v>
      </c>
      <c r="I170" s="17">
        <v>41569</v>
      </c>
      <c r="J170" s="15" t="s">
        <v>31</v>
      </c>
      <c r="K170" s="15" t="s">
        <v>13950</v>
      </c>
      <c r="L170" s="22">
        <v>-4697</v>
      </c>
      <c r="M170" s="15" t="s">
        <v>37</v>
      </c>
      <c r="N170" s="15" t="s">
        <v>13947</v>
      </c>
      <c r="O170" s="15" t="s">
        <v>31</v>
      </c>
      <c r="P170" s="19">
        <v>0</v>
      </c>
    </row>
    <row r="171" spans="1:16" ht="14.95" x14ac:dyDescent="0.25">
      <c r="A171" s="15" t="s">
        <v>29</v>
      </c>
      <c r="B171" s="15" t="s">
        <v>13955</v>
      </c>
      <c r="C171" s="16" t="s">
        <v>31</v>
      </c>
      <c r="D171" s="15" t="s">
        <v>31</v>
      </c>
      <c r="E171" s="15" t="s">
        <v>13956</v>
      </c>
      <c r="F171" s="15" t="s">
        <v>13612</v>
      </c>
      <c r="G171" s="15" t="s">
        <v>2873</v>
      </c>
      <c r="H171" s="17">
        <v>41538</v>
      </c>
      <c r="I171" s="17">
        <v>41569</v>
      </c>
      <c r="J171" s="15" t="s">
        <v>35</v>
      </c>
      <c r="K171" s="15" t="s">
        <v>13850</v>
      </c>
      <c r="L171" s="22">
        <v>-562955</v>
      </c>
      <c r="M171" s="15" t="s">
        <v>37</v>
      </c>
      <c r="N171" s="15" t="s">
        <v>13894</v>
      </c>
      <c r="O171" s="15" t="s">
        <v>31</v>
      </c>
      <c r="P171" s="19">
        <v>0</v>
      </c>
    </row>
    <row r="172" spans="1:16" ht="14.95" x14ac:dyDescent="0.25">
      <c r="A172" s="15" t="s">
        <v>29</v>
      </c>
      <c r="B172" s="15" t="s">
        <v>13955</v>
      </c>
      <c r="C172" s="16" t="s">
        <v>31</v>
      </c>
      <c r="D172" s="15" t="s">
        <v>31</v>
      </c>
      <c r="E172" s="15" t="s">
        <v>13956</v>
      </c>
      <c r="F172" s="15" t="s">
        <v>13612</v>
      </c>
      <c r="G172" s="15" t="s">
        <v>2873</v>
      </c>
      <c r="H172" s="17">
        <v>41538</v>
      </c>
      <c r="I172" s="17">
        <v>41569</v>
      </c>
      <c r="J172" s="15" t="s">
        <v>35</v>
      </c>
      <c r="K172" s="15" t="s">
        <v>13850</v>
      </c>
      <c r="L172" s="22">
        <v>-112591</v>
      </c>
      <c r="M172" s="15" t="s">
        <v>37</v>
      </c>
      <c r="N172" s="15" t="s">
        <v>13957</v>
      </c>
      <c r="O172" s="15" t="s">
        <v>31</v>
      </c>
      <c r="P172" s="19">
        <v>0</v>
      </c>
    </row>
    <row r="173" spans="1:16" ht="14.95" x14ac:dyDescent="0.25">
      <c r="A173" s="15" t="s">
        <v>29</v>
      </c>
      <c r="B173" s="15" t="s">
        <v>13955</v>
      </c>
      <c r="C173" s="16" t="s">
        <v>31</v>
      </c>
      <c r="D173" s="15" t="s">
        <v>31</v>
      </c>
      <c r="E173" s="15" t="s">
        <v>13956</v>
      </c>
      <c r="F173" s="15" t="s">
        <v>13612</v>
      </c>
      <c r="G173" s="15" t="s">
        <v>2873</v>
      </c>
      <c r="H173" s="17">
        <v>41538</v>
      </c>
      <c r="I173" s="17">
        <v>41569</v>
      </c>
      <c r="J173" s="15" t="s">
        <v>35</v>
      </c>
      <c r="K173" s="15" t="s">
        <v>13850</v>
      </c>
      <c r="L173" s="22">
        <v>-150000</v>
      </c>
      <c r="M173" s="15" t="s">
        <v>37</v>
      </c>
      <c r="N173" s="15" t="s">
        <v>13958</v>
      </c>
      <c r="O173" s="15" t="s">
        <v>31</v>
      </c>
      <c r="P173" s="19">
        <v>0</v>
      </c>
    </row>
    <row r="174" spans="1:16" ht="14.95" x14ac:dyDescent="0.25">
      <c r="A174" s="15" t="s">
        <v>29</v>
      </c>
      <c r="B174" s="15" t="s">
        <v>13955</v>
      </c>
      <c r="C174" s="16" t="s">
        <v>31</v>
      </c>
      <c r="D174" s="15" t="s">
        <v>31</v>
      </c>
      <c r="E174" s="15" t="s">
        <v>13956</v>
      </c>
      <c r="F174" s="15" t="s">
        <v>13612</v>
      </c>
      <c r="G174" s="15" t="s">
        <v>2873</v>
      </c>
      <c r="H174" s="17">
        <v>41538</v>
      </c>
      <c r="I174" s="17">
        <v>41569</v>
      </c>
      <c r="J174" s="15" t="s">
        <v>31</v>
      </c>
      <c r="K174" s="15" t="s">
        <v>13850</v>
      </c>
      <c r="L174" s="22">
        <v>25546</v>
      </c>
      <c r="M174" s="15" t="s">
        <v>37</v>
      </c>
      <c r="N174" s="15" t="s">
        <v>31</v>
      </c>
      <c r="O174" s="15" t="s">
        <v>31</v>
      </c>
      <c r="P174" s="19">
        <v>0</v>
      </c>
    </row>
    <row r="175" spans="1:16" ht="14.95" x14ac:dyDescent="0.25">
      <c r="A175" s="15" t="s">
        <v>29</v>
      </c>
      <c r="B175" s="15" t="s">
        <v>13959</v>
      </c>
      <c r="C175" s="16" t="s">
        <v>31</v>
      </c>
      <c r="D175" s="15" t="s">
        <v>31</v>
      </c>
      <c r="E175" s="15" t="s">
        <v>13960</v>
      </c>
      <c r="F175" s="15" t="s">
        <v>13612</v>
      </c>
      <c r="G175" s="15" t="s">
        <v>75</v>
      </c>
      <c r="H175" s="17">
        <v>41556</v>
      </c>
      <c r="I175" s="17">
        <v>41570</v>
      </c>
      <c r="J175" s="15" t="s">
        <v>31</v>
      </c>
      <c r="K175" s="15" t="s">
        <v>13950</v>
      </c>
      <c r="L175" s="22">
        <v>-3828</v>
      </c>
      <c r="M175" s="15" t="s">
        <v>37</v>
      </c>
      <c r="N175" s="15" t="s">
        <v>13947</v>
      </c>
      <c r="O175" s="15" t="s">
        <v>31</v>
      </c>
      <c r="P175" s="19">
        <v>0</v>
      </c>
    </row>
    <row r="176" spans="1:16" ht="14.95" x14ac:dyDescent="0.25">
      <c r="A176" s="15" t="s">
        <v>29</v>
      </c>
      <c r="B176" s="15" t="s">
        <v>31</v>
      </c>
      <c r="C176" s="16" t="s">
        <v>31</v>
      </c>
      <c r="D176" s="15" t="s">
        <v>31</v>
      </c>
      <c r="E176" s="15" t="s">
        <v>13961</v>
      </c>
      <c r="F176" s="15" t="s">
        <v>13612</v>
      </c>
      <c r="G176" s="15" t="s">
        <v>75</v>
      </c>
      <c r="H176" s="17">
        <v>41565</v>
      </c>
      <c r="I176" s="17">
        <v>41577</v>
      </c>
      <c r="J176" s="15" t="s">
        <v>31</v>
      </c>
      <c r="K176" s="15" t="s">
        <v>13832</v>
      </c>
      <c r="L176" s="22">
        <v>-1444</v>
      </c>
      <c r="M176" s="15" t="s">
        <v>37</v>
      </c>
      <c r="N176" s="15" t="s">
        <v>13947</v>
      </c>
      <c r="O176" s="15" t="s">
        <v>31</v>
      </c>
      <c r="P176" s="19">
        <v>0</v>
      </c>
    </row>
    <row r="177" spans="1:16" ht="14.95" x14ac:dyDescent="0.25">
      <c r="A177" s="15" t="s">
        <v>29</v>
      </c>
      <c r="B177" s="15" t="s">
        <v>13687</v>
      </c>
      <c r="C177" s="16" t="s">
        <v>31</v>
      </c>
      <c r="D177" s="15" t="s">
        <v>31</v>
      </c>
      <c r="E177" s="15" t="s">
        <v>13962</v>
      </c>
      <c r="F177" s="15" t="s">
        <v>13612</v>
      </c>
      <c r="G177" s="15" t="s">
        <v>2873</v>
      </c>
      <c r="H177" s="17">
        <v>41571</v>
      </c>
      <c r="I177" s="17">
        <v>41577</v>
      </c>
      <c r="J177" s="15" t="s">
        <v>35</v>
      </c>
      <c r="K177" s="15" t="s">
        <v>13685</v>
      </c>
      <c r="L177" s="22">
        <v>-94239</v>
      </c>
      <c r="M177" s="15" t="s">
        <v>37</v>
      </c>
      <c r="N177" s="15" t="s">
        <v>13957</v>
      </c>
      <c r="O177" s="15" t="s">
        <v>31</v>
      </c>
      <c r="P177" s="19">
        <v>0</v>
      </c>
    </row>
    <row r="178" spans="1:16" ht="14.95" x14ac:dyDescent="0.25">
      <c r="A178" s="15" t="s">
        <v>29</v>
      </c>
      <c r="B178" s="15" t="s">
        <v>13687</v>
      </c>
      <c r="C178" s="16" t="s">
        <v>31</v>
      </c>
      <c r="D178" s="15" t="s">
        <v>13687</v>
      </c>
      <c r="E178" s="15" t="s">
        <v>13962</v>
      </c>
      <c r="F178" s="15" t="s">
        <v>13612</v>
      </c>
      <c r="G178" s="15" t="s">
        <v>2873</v>
      </c>
      <c r="H178" s="17">
        <v>41571</v>
      </c>
      <c r="I178" s="17">
        <v>41577</v>
      </c>
      <c r="J178" s="15" t="s">
        <v>35</v>
      </c>
      <c r="K178" s="15" t="s">
        <v>13685</v>
      </c>
      <c r="L178" s="22">
        <v>-471197</v>
      </c>
      <c r="M178" s="15" t="s">
        <v>37</v>
      </c>
      <c r="N178" s="15" t="s">
        <v>13894</v>
      </c>
      <c r="O178" s="15" t="s">
        <v>31</v>
      </c>
      <c r="P178" s="19">
        <v>0</v>
      </c>
    </row>
    <row r="179" spans="1:16" ht="14.95" x14ac:dyDescent="0.25">
      <c r="A179" s="15" t="s">
        <v>29</v>
      </c>
      <c r="B179" s="15" t="s">
        <v>13687</v>
      </c>
      <c r="C179" s="16" t="s">
        <v>31</v>
      </c>
      <c r="D179" s="15" t="s">
        <v>31</v>
      </c>
      <c r="E179" s="15" t="s">
        <v>13962</v>
      </c>
      <c r="F179" s="15" t="s">
        <v>13612</v>
      </c>
      <c r="G179" s="15" t="s">
        <v>2873</v>
      </c>
      <c r="H179" s="17">
        <v>41571</v>
      </c>
      <c r="I179" s="17">
        <v>41577</v>
      </c>
      <c r="J179" s="15" t="s">
        <v>35</v>
      </c>
      <c r="K179" s="15" t="s">
        <v>13685</v>
      </c>
      <c r="L179" s="22">
        <v>-200000</v>
      </c>
      <c r="M179" s="15" t="s">
        <v>37</v>
      </c>
      <c r="N179" s="15" t="s">
        <v>13958</v>
      </c>
      <c r="O179" s="15" t="s">
        <v>31</v>
      </c>
      <c r="P179" s="19">
        <v>0</v>
      </c>
    </row>
    <row r="180" spans="1:16" ht="14.95" x14ac:dyDescent="0.25">
      <c r="A180" s="15" t="s">
        <v>29</v>
      </c>
      <c r="B180" s="15" t="s">
        <v>31</v>
      </c>
      <c r="C180" s="16" t="s">
        <v>31</v>
      </c>
      <c r="D180" s="15" t="s">
        <v>31</v>
      </c>
      <c r="E180" s="15" t="s">
        <v>13963</v>
      </c>
      <c r="F180" s="15" t="s">
        <v>13612</v>
      </c>
      <c r="G180" s="15" t="s">
        <v>75</v>
      </c>
      <c r="H180" s="17">
        <v>41537</v>
      </c>
      <c r="I180" s="17">
        <v>41578</v>
      </c>
      <c r="J180" s="15" t="s">
        <v>31</v>
      </c>
      <c r="K180" s="15" t="s">
        <v>13850</v>
      </c>
      <c r="L180" s="22">
        <v>-7447</v>
      </c>
      <c r="M180" s="15" t="s">
        <v>37</v>
      </c>
      <c r="N180" s="15" t="s">
        <v>13957</v>
      </c>
      <c r="O180" s="15" t="s">
        <v>31</v>
      </c>
      <c r="P180" s="19">
        <v>0</v>
      </c>
    </row>
    <row r="181" spans="1:16" ht="14.95" x14ac:dyDescent="0.25">
      <c r="A181" s="15" t="s">
        <v>29</v>
      </c>
      <c r="B181" s="15" t="s">
        <v>31</v>
      </c>
      <c r="C181" s="16" t="s">
        <v>31</v>
      </c>
      <c r="D181" s="15" t="s">
        <v>31</v>
      </c>
      <c r="E181" s="15" t="s">
        <v>13963</v>
      </c>
      <c r="F181" s="15" t="s">
        <v>13612</v>
      </c>
      <c r="G181" s="15" t="s">
        <v>75</v>
      </c>
      <c r="H181" s="17">
        <v>41537</v>
      </c>
      <c r="I181" s="17">
        <v>41578</v>
      </c>
      <c r="J181" s="15" t="s">
        <v>31</v>
      </c>
      <c r="K181" s="15" t="s">
        <v>13850</v>
      </c>
      <c r="L181" s="22">
        <v>-74469</v>
      </c>
      <c r="M181" s="15" t="s">
        <v>37</v>
      </c>
      <c r="N181" s="15" t="s">
        <v>13964</v>
      </c>
      <c r="O181" s="15" t="s">
        <v>31</v>
      </c>
      <c r="P181" s="19">
        <v>0</v>
      </c>
    </row>
    <row r="182" spans="1:16" ht="14.95" x14ac:dyDescent="0.25">
      <c r="A182" s="15" t="s">
        <v>29</v>
      </c>
      <c r="B182" s="15" t="s">
        <v>31</v>
      </c>
      <c r="C182" s="16" t="s">
        <v>31</v>
      </c>
      <c r="D182" s="15" t="s">
        <v>31</v>
      </c>
      <c r="E182" s="15" t="s">
        <v>13965</v>
      </c>
      <c r="F182" s="15" t="s">
        <v>13612</v>
      </c>
      <c r="G182" s="15" t="s">
        <v>75</v>
      </c>
      <c r="H182" s="17">
        <v>41578</v>
      </c>
      <c r="I182" s="17">
        <v>41578</v>
      </c>
      <c r="J182" s="15" t="s">
        <v>31</v>
      </c>
      <c r="K182" s="15" t="s">
        <v>13650</v>
      </c>
      <c r="L182" s="22">
        <v>-20408</v>
      </c>
      <c r="M182" s="15" t="s">
        <v>37</v>
      </c>
      <c r="N182" s="15" t="s">
        <v>13966</v>
      </c>
      <c r="O182" s="15" t="s">
        <v>31</v>
      </c>
      <c r="P182" s="19">
        <v>0</v>
      </c>
    </row>
    <row r="183" spans="1:16" ht="14.95" x14ac:dyDescent="0.25">
      <c r="A183" s="15" t="s">
        <v>29</v>
      </c>
      <c r="B183" s="15" t="s">
        <v>13967</v>
      </c>
      <c r="C183" s="16" t="s">
        <v>31</v>
      </c>
      <c r="D183" s="15" t="s">
        <v>31</v>
      </c>
      <c r="E183" s="15" t="s">
        <v>13968</v>
      </c>
      <c r="F183" s="15" t="s">
        <v>13612</v>
      </c>
      <c r="G183" s="15" t="s">
        <v>2873</v>
      </c>
      <c r="H183" s="17">
        <v>41537</v>
      </c>
      <c r="I183" s="17">
        <v>41578</v>
      </c>
      <c r="J183" s="15" t="s">
        <v>35</v>
      </c>
      <c r="K183" s="15" t="s">
        <v>13850</v>
      </c>
      <c r="L183" s="22">
        <v>-72032</v>
      </c>
      <c r="M183" s="15" t="s">
        <v>37</v>
      </c>
      <c r="N183" s="15" t="s">
        <v>13947</v>
      </c>
      <c r="O183" s="15" t="s">
        <v>31</v>
      </c>
      <c r="P183" s="19">
        <v>0</v>
      </c>
    </row>
    <row r="184" spans="1:16" ht="14.95" x14ac:dyDescent="0.25">
      <c r="A184" s="15" t="s">
        <v>29</v>
      </c>
      <c r="B184" s="15" t="s">
        <v>13967</v>
      </c>
      <c r="C184" s="16" t="s">
        <v>31</v>
      </c>
      <c r="D184" s="15" t="s">
        <v>31</v>
      </c>
      <c r="E184" s="15" t="s">
        <v>13968</v>
      </c>
      <c r="F184" s="15" t="s">
        <v>13612</v>
      </c>
      <c r="G184" s="15" t="s">
        <v>2873</v>
      </c>
      <c r="H184" s="17">
        <v>41537</v>
      </c>
      <c r="I184" s="17">
        <v>41578</v>
      </c>
      <c r="J184" s="15" t="s">
        <v>35</v>
      </c>
      <c r="K184" s="15" t="s">
        <v>13850</v>
      </c>
      <c r="L184" s="22">
        <v>-12690</v>
      </c>
      <c r="M184" s="15" t="s">
        <v>37</v>
      </c>
      <c r="N184" s="15" t="s">
        <v>13957</v>
      </c>
      <c r="O184" s="15" t="s">
        <v>31</v>
      </c>
      <c r="P184" s="19">
        <v>0</v>
      </c>
    </row>
    <row r="185" spans="1:16" ht="14.95" x14ac:dyDescent="0.25">
      <c r="A185" s="15" t="s">
        <v>29</v>
      </c>
      <c r="B185" s="15" t="s">
        <v>13967</v>
      </c>
      <c r="C185" s="16" t="s">
        <v>31</v>
      </c>
      <c r="D185" s="15" t="s">
        <v>31</v>
      </c>
      <c r="E185" s="15" t="s">
        <v>13968</v>
      </c>
      <c r="F185" s="15" t="s">
        <v>13612</v>
      </c>
      <c r="G185" s="15" t="s">
        <v>2873</v>
      </c>
      <c r="H185" s="17">
        <v>41537</v>
      </c>
      <c r="I185" s="17">
        <v>41578</v>
      </c>
      <c r="J185" s="15" t="s">
        <v>35</v>
      </c>
      <c r="K185" s="15" t="s">
        <v>13850</v>
      </c>
      <c r="L185" s="22">
        <v>-119694</v>
      </c>
      <c r="M185" s="15" t="s">
        <v>37</v>
      </c>
      <c r="N185" s="15" t="s">
        <v>13947</v>
      </c>
      <c r="O185" s="15" t="s">
        <v>31</v>
      </c>
      <c r="P185" s="19">
        <v>0</v>
      </c>
    </row>
    <row r="186" spans="1:16" ht="14.95" x14ac:dyDescent="0.25">
      <c r="A186" s="15" t="s">
        <v>29</v>
      </c>
      <c r="B186" s="15" t="s">
        <v>13969</v>
      </c>
      <c r="C186" s="16" t="s">
        <v>31</v>
      </c>
      <c r="D186" s="15" t="s">
        <v>31</v>
      </c>
      <c r="E186" s="15" t="s">
        <v>13970</v>
      </c>
      <c r="F186" s="15" t="s">
        <v>13612</v>
      </c>
      <c r="G186" s="15" t="s">
        <v>2873</v>
      </c>
      <c r="H186" s="17">
        <v>41537</v>
      </c>
      <c r="I186" s="17">
        <v>41578</v>
      </c>
      <c r="J186" s="15" t="s">
        <v>35</v>
      </c>
      <c r="K186" s="15" t="s">
        <v>13685</v>
      </c>
      <c r="L186" s="22">
        <v>-270427</v>
      </c>
      <c r="M186" s="15" t="s">
        <v>37</v>
      </c>
      <c r="N186" s="15" t="s">
        <v>13964</v>
      </c>
      <c r="O186" s="15" t="s">
        <v>31</v>
      </c>
      <c r="P186" s="19">
        <v>0</v>
      </c>
    </row>
    <row r="187" spans="1:16" ht="14.95" x14ac:dyDescent="0.25">
      <c r="A187" s="15" t="s">
        <v>29</v>
      </c>
      <c r="B187" s="15" t="s">
        <v>13969</v>
      </c>
      <c r="C187" s="16" t="s">
        <v>31</v>
      </c>
      <c r="D187" s="15" t="s">
        <v>31</v>
      </c>
      <c r="E187" s="15" t="s">
        <v>13970</v>
      </c>
      <c r="F187" s="15" t="s">
        <v>13612</v>
      </c>
      <c r="G187" s="15" t="s">
        <v>2873</v>
      </c>
      <c r="H187" s="17">
        <v>41537</v>
      </c>
      <c r="I187" s="17">
        <v>41578</v>
      </c>
      <c r="J187" s="15" t="s">
        <v>35</v>
      </c>
      <c r="K187" s="15" t="s">
        <v>13685</v>
      </c>
      <c r="L187" s="22">
        <v>-28670</v>
      </c>
      <c r="M187" s="15" t="s">
        <v>37</v>
      </c>
      <c r="N187" s="15" t="s">
        <v>13957</v>
      </c>
      <c r="O187" s="15" t="s">
        <v>31</v>
      </c>
      <c r="P187" s="19">
        <v>0</v>
      </c>
    </row>
    <row r="188" spans="1:16" ht="14.95" x14ac:dyDescent="0.25">
      <c r="A188" s="15" t="s">
        <v>29</v>
      </c>
      <c r="B188" s="15" t="s">
        <v>13969</v>
      </c>
      <c r="C188" s="16" t="s">
        <v>31</v>
      </c>
      <c r="D188" s="15" t="s">
        <v>31</v>
      </c>
      <c r="E188" s="15" t="s">
        <v>13970</v>
      </c>
      <c r="F188" s="15" t="s">
        <v>13612</v>
      </c>
      <c r="G188" s="15" t="s">
        <v>2873</v>
      </c>
      <c r="H188" s="17">
        <v>41537</v>
      </c>
      <c r="I188" s="17">
        <v>41578</v>
      </c>
      <c r="J188" s="15" t="s">
        <v>35</v>
      </c>
      <c r="K188" s="15" t="s">
        <v>13685</v>
      </c>
      <c r="L188" s="22">
        <v>-162742</v>
      </c>
      <c r="M188" s="15" t="s">
        <v>37</v>
      </c>
      <c r="N188" s="15" t="s">
        <v>13947</v>
      </c>
      <c r="O188" s="15" t="s">
        <v>31</v>
      </c>
      <c r="P188" s="19">
        <v>0</v>
      </c>
    </row>
    <row r="189" spans="1:16" ht="14.95" x14ac:dyDescent="0.25">
      <c r="A189" s="15" t="s">
        <v>29</v>
      </c>
      <c r="B189" s="15" t="s">
        <v>13922</v>
      </c>
      <c r="C189" s="16" t="s">
        <v>31</v>
      </c>
      <c r="D189" s="15" t="s">
        <v>31</v>
      </c>
      <c r="E189" s="15" t="s">
        <v>13971</v>
      </c>
      <c r="F189" s="15" t="s">
        <v>13612</v>
      </c>
      <c r="G189" s="15" t="s">
        <v>75</v>
      </c>
      <c r="H189" s="17">
        <v>41578</v>
      </c>
      <c r="I189" s="17">
        <v>41579</v>
      </c>
      <c r="J189" s="15" t="s">
        <v>31</v>
      </c>
      <c r="K189" s="15" t="s">
        <v>13646</v>
      </c>
      <c r="L189" s="22">
        <v>-8251</v>
      </c>
      <c r="M189" s="15" t="s">
        <v>37</v>
      </c>
      <c r="N189" s="15" t="s">
        <v>13947</v>
      </c>
      <c r="O189" s="15" t="s">
        <v>31</v>
      </c>
      <c r="P189" s="19">
        <v>0</v>
      </c>
    </row>
    <row r="190" spans="1:16" ht="14.95" x14ac:dyDescent="0.25">
      <c r="A190" s="15" t="s">
        <v>29</v>
      </c>
      <c r="B190" s="15" t="s">
        <v>31</v>
      </c>
      <c r="C190" s="16" t="s">
        <v>31</v>
      </c>
      <c r="D190" s="15" t="s">
        <v>31</v>
      </c>
      <c r="E190" s="15" t="s">
        <v>13972</v>
      </c>
      <c r="F190" s="15" t="s">
        <v>13612</v>
      </c>
      <c r="G190" s="15" t="s">
        <v>3385</v>
      </c>
      <c r="H190" s="17">
        <v>41565</v>
      </c>
      <c r="I190" s="17">
        <v>41597</v>
      </c>
      <c r="J190" s="15" t="s">
        <v>31</v>
      </c>
      <c r="K190" s="15" t="s">
        <v>13768</v>
      </c>
      <c r="L190" s="22">
        <v>59752</v>
      </c>
      <c r="M190" s="15" t="s">
        <v>37</v>
      </c>
      <c r="N190" s="15" t="s">
        <v>31</v>
      </c>
      <c r="O190" s="15" t="s">
        <v>31</v>
      </c>
      <c r="P190" s="19">
        <v>0</v>
      </c>
    </row>
    <row r="191" spans="1:16" ht="14.95" x14ac:dyDescent="0.25">
      <c r="A191" s="15" t="s">
        <v>29</v>
      </c>
      <c r="B191" s="15" t="s">
        <v>13973</v>
      </c>
      <c r="C191" s="16" t="s">
        <v>31</v>
      </c>
      <c r="D191" s="15" t="s">
        <v>31</v>
      </c>
      <c r="E191" s="15" t="s">
        <v>13974</v>
      </c>
      <c r="F191" s="15" t="s">
        <v>13612</v>
      </c>
      <c r="G191" s="15" t="s">
        <v>2873</v>
      </c>
      <c r="H191" s="17">
        <v>41572</v>
      </c>
      <c r="I191" s="17">
        <v>41597</v>
      </c>
      <c r="J191" s="15" t="s">
        <v>35</v>
      </c>
      <c r="K191" s="15" t="s">
        <v>13637</v>
      </c>
      <c r="L191" s="22">
        <v>-17875</v>
      </c>
      <c r="M191" s="15" t="s">
        <v>37</v>
      </c>
      <c r="N191" s="15" t="s">
        <v>13957</v>
      </c>
      <c r="O191" s="15" t="s">
        <v>31</v>
      </c>
      <c r="P191" s="19">
        <v>0</v>
      </c>
    </row>
    <row r="192" spans="1:16" ht="14.95" x14ac:dyDescent="0.25">
      <c r="A192" s="15" t="s">
        <v>29</v>
      </c>
      <c r="B192" s="15" t="s">
        <v>13973</v>
      </c>
      <c r="C192" s="16" t="s">
        <v>31</v>
      </c>
      <c r="D192" s="15" t="s">
        <v>31</v>
      </c>
      <c r="E192" s="15" t="s">
        <v>13974</v>
      </c>
      <c r="F192" s="15" t="s">
        <v>13612</v>
      </c>
      <c r="G192" s="15" t="s">
        <v>2873</v>
      </c>
      <c r="H192" s="17">
        <v>41572</v>
      </c>
      <c r="I192" s="17">
        <v>41597</v>
      </c>
      <c r="J192" s="15" t="s">
        <v>35</v>
      </c>
      <c r="K192" s="15" t="s">
        <v>13637</v>
      </c>
      <c r="L192" s="22">
        <v>-40746</v>
      </c>
      <c r="M192" s="15" t="s">
        <v>37</v>
      </c>
      <c r="N192" s="15" t="s">
        <v>13947</v>
      </c>
      <c r="O192" s="15" t="s">
        <v>31</v>
      </c>
      <c r="P192" s="19">
        <v>0</v>
      </c>
    </row>
    <row r="193" spans="1:16" ht="14.95" x14ac:dyDescent="0.25">
      <c r="A193" s="15" t="s">
        <v>29</v>
      </c>
      <c r="B193" s="15" t="s">
        <v>31</v>
      </c>
      <c r="C193" s="16" t="s">
        <v>31</v>
      </c>
      <c r="D193" s="15" t="s">
        <v>31</v>
      </c>
      <c r="E193" s="15" t="s">
        <v>13975</v>
      </c>
      <c r="F193" s="15" t="s">
        <v>13612</v>
      </c>
      <c r="G193" s="15" t="s">
        <v>75</v>
      </c>
      <c r="H193" s="17">
        <v>41576</v>
      </c>
      <c r="I193" s="17">
        <v>41599</v>
      </c>
      <c r="J193" s="15" t="s">
        <v>31</v>
      </c>
      <c r="K193" s="15" t="s">
        <v>13637</v>
      </c>
      <c r="L193" s="22">
        <v>-61087</v>
      </c>
      <c r="M193" s="15" t="s">
        <v>37</v>
      </c>
      <c r="N193" s="15" t="s">
        <v>13947</v>
      </c>
      <c r="O193" s="15" t="s">
        <v>31</v>
      </c>
      <c r="P193" s="19">
        <v>0</v>
      </c>
    </row>
    <row r="194" spans="1:16" ht="14.95" x14ac:dyDescent="0.25">
      <c r="A194" s="15" t="s">
        <v>29</v>
      </c>
      <c r="B194" s="15" t="s">
        <v>31</v>
      </c>
      <c r="C194" s="16" t="s">
        <v>31</v>
      </c>
      <c r="D194" s="15" t="s">
        <v>31</v>
      </c>
      <c r="E194" s="15" t="s">
        <v>13976</v>
      </c>
      <c r="F194" s="15" t="s">
        <v>13612</v>
      </c>
      <c r="G194" s="15" t="s">
        <v>75</v>
      </c>
      <c r="H194" s="17">
        <v>41605</v>
      </c>
      <c r="I194" s="17">
        <v>41605</v>
      </c>
      <c r="J194" s="15" t="s">
        <v>1198</v>
      </c>
      <c r="K194" s="15" t="s">
        <v>13977</v>
      </c>
      <c r="L194" s="22">
        <v>47952</v>
      </c>
      <c r="M194" s="15" t="s">
        <v>37</v>
      </c>
      <c r="N194" s="15" t="s">
        <v>31</v>
      </c>
      <c r="O194" s="15" t="s">
        <v>31</v>
      </c>
      <c r="P194" s="19">
        <v>0</v>
      </c>
    </row>
    <row r="195" spans="1:16" ht="14.95" x14ac:dyDescent="0.25">
      <c r="A195" s="15" t="s">
        <v>29</v>
      </c>
      <c r="B195" s="15" t="s">
        <v>31</v>
      </c>
      <c r="C195" s="16" t="s">
        <v>31</v>
      </c>
      <c r="D195" s="15" t="s">
        <v>31</v>
      </c>
      <c r="E195" s="15" t="s">
        <v>13978</v>
      </c>
      <c r="F195" s="15" t="s">
        <v>13612</v>
      </c>
      <c r="G195" s="15" t="s">
        <v>75</v>
      </c>
      <c r="H195" s="17">
        <v>41605</v>
      </c>
      <c r="I195" s="17">
        <v>41605</v>
      </c>
      <c r="J195" s="15" t="s">
        <v>35</v>
      </c>
      <c r="K195" s="15" t="s">
        <v>13977</v>
      </c>
      <c r="L195" s="22">
        <v>-47952</v>
      </c>
      <c r="M195" s="15" t="s">
        <v>37</v>
      </c>
      <c r="N195" s="15" t="s">
        <v>31</v>
      </c>
      <c r="O195" s="15" t="s">
        <v>31</v>
      </c>
      <c r="P195" s="19">
        <v>0</v>
      </c>
    </row>
    <row r="196" spans="1:16" ht="14.95" x14ac:dyDescent="0.25">
      <c r="A196" s="15" t="s">
        <v>29</v>
      </c>
      <c r="B196" s="15" t="s">
        <v>31</v>
      </c>
      <c r="C196" s="16" t="s">
        <v>31</v>
      </c>
      <c r="D196" s="15" t="s">
        <v>31</v>
      </c>
      <c r="E196" s="15" t="s">
        <v>13979</v>
      </c>
      <c r="F196" s="15" t="s">
        <v>13612</v>
      </c>
      <c r="G196" s="15" t="s">
        <v>3385</v>
      </c>
      <c r="H196" s="17">
        <v>41276</v>
      </c>
      <c r="I196" s="17">
        <v>41610</v>
      </c>
      <c r="J196" s="15" t="s">
        <v>31</v>
      </c>
      <c r="K196" s="15" t="s">
        <v>13840</v>
      </c>
      <c r="L196" s="22">
        <v>29475</v>
      </c>
      <c r="M196" s="15" t="s">
        <v>37</v>
      </c>
      <c r="N196" s="15" t="s">
        <v>31</v>
      </c>
      <c r="O196" s="15" t="s">
        <v>31</v>
      </c>
      <c r="P196" s="19">
        <v>0</v>
      </c>
    </row>
    <row r="197" spans="1:16" ht="14.95" x14ac:dyDescent="0.25">
      <c r="A197" s="15" t="s">
        <v>29</v>
      </c>
      <c r="B197" s="15" t="s">
        <v>13980</v>
      </c>
      <c r="C197" s="16" t="s">
        <v>31</v>
      </c>
      <c r="D197" s="15" t="s">
        <v>31</v>
      </c>
      <c r="E197" s="15" t="s">
        <v>13981</v>
      </c>
      <c r="F197" s="15" t="s">
        <v>13612</v>
      </c>
      <c r="G197" s="15" t="s">
        <v>2873</v>
      </c>
      <c r="H197" s="17">
        <v>41515</v>
      </c>
      <c r="I197" s="17">
        <v>41617</v>
      </c>
      <c r="J197" s="15" t="s">
        <v>35</v>
      </c>
      <c r="K197" s="15" t="s">
        <v>13616</v>
      </c>
      <c r="L197" s="22">
        <v>-100000</v>
      </c>
      <c r="M197" s="15" t="s">
        <v>37</v>
      </c>
      <c r="N197" s="15" t="s">
        <v>13982</v>
      </c>
      <c r="O197" s="15" t="s">
        <v>31</v>
      </c>
      <c r="P197" s="19">
        <v>0</v>
      </c>
    </row>
    <row r="198" spans="1:16" ht="14.95" x14ac:dyDescent="0.25">
      <c r="A198" s="15" t="s">
        <v>29</v>
      </c>
      <c r="B198" s="15" t="s">
        <v>13983</v>
      </c>
      <c r="C198" s="16" t="s">
        <v>31</v>
      </c>
      <c r="D198" s="15" t="s">
        <v>31</v>
      </c>
      <c r="E198" s="15" t="s">
        <v>13984</v>
      </c>
      <c r="F198" s="15" t="s">
        <v>13612</v>
      </c>
      <c r="G198" s="15" t="s">
        <v>75</v>
      </c>
      <c r="H198" s="17">
        <v>41600</v>
      </c>
      <c r="I198" s="17">
        <v>41618</v>
      </c>
      <c r="J198" s="15" t="s">
        <v>31</v>
      </c>
      <c r="K198" s="15" t="s">
        <v>13832</v>
      </c>
      <c r="L198" s="22">
        <v>-1438</v>
      </c>
      <c r="M198" s="15" t="s">
        <v>37</v>
      </c>
      <c r="N198" s="15" t="s">
        <v>13947</v>
      </c>
      <c r="O198" s="15" t="s">
        <v>31</v>
      </c>
      <c r="P198" s="19">
        <v>0</v>
      </c>
    </row>
    <row r="199" spans="1:16" ht="14.95" x14ac:dyDescent="0.25">
      <c r="A199" s="15" t="s">
        <v>29</v>
      </c>
      <c r="B199" s="15" t="s">
        <v>31</v>
      </c>
      <c r="C199" s="16" t="s">
        <v>31</v>
      </c>
      <c r="D199" s="15" t="s">
        <v>31</v>
      </c>
      <c r="E199" s="15" t="s">
        <v>13985</v>
      </c>
      <c r="F199" s="15" t="s">
        <v>13612</v>
      </c>
      <c r="G199" s="15" t="s">
        <v>75</v>
      </c>
      <c r="H199" s="17">
        <v>41610</v>
      </c>
      <c r="I199" s="17">
        <v>41618</v>
      </c>
      <c r="J199" s="15" t="s">
        <v>31</v>
      </c>
      <c r="K199" s="15" t="s">
        <v>13646</v>
      </c>
      <c r="L199" s="22">
        <v>-7946</v>
      </c>
      <c r="M199" s="15" t="s">
        <v>37</v>
      </c>
      <c r="N199" s="15" t="s">
        <v>13947</v>
      </c>
      <c r="O199" s="15" t="s">
        <v>31</v>
      </c>
      <c r="P199" s="19">
        <v>0</v>
      </c>
    </row>
    <row r="200" spans="1:16" ht="14.95" x14ac:dyDescent="0.25">
      <c r="A200" s="15" t="s">
        <v>29</v>
      </c>
      <c r="B200" s="15" t="s">
        <v>13932</v>
      </c>
      <c r="C200" s="16" t="s">
        <v>31</v>
      </c>
      <c r="D200" s="15" t="s">
        <v>31</v>
      </c>
      <c r="E200" s="15" t="s">
        <v>13986</v>
      </c>
      <c r="F200" s="15" t="s">
        <v>13612</v>
      </c>
      <c r="G200" s="15" t="s">
        <v>75</v>
      </c>
      <c r="H200" s="17">
        <v>41589</v>
      </c>
      <c r="I200" s="17">
        <v>41619</v>
      </c>
      <c r="J200" s="15" t="s">
        <v>31</v>
      </c>
      <c r="K200" s="15" t="s">
        <v>13768</v>
      </c>
      <c r="L200" s="22">
        <v>-1075</v>
      </c>
      <c r="M200" s="15" t="s">
        <v>37</v>
      </c>
      <c r="N200" s="15" t="s">
        <v>13947</v>
      </c>
      <c r="O200" s="15" t="s">
        <v>31</v>
      </c>
      <c r="P200" s="19">
        <v>0</v>
      </c>
    </row>
    <row r="201" spans="1:16" ht="14.95" x14ac:dyDescent="0.25">
      <c r="A201" s="15" t="s">
        <v>29</v>
      </c>
      <c r="B201" s="15" t="s">
        <v>13932</v>
      </c>
      <c r="C201" s="16" t="s">
        <v>31</v>
      </c>
      <c r="D201" s="15" t="s">
        <v>31</v>
      </c>
      <c r="E201" s="15" t="s">
        <v>13986</v>
      </c>
      <c r="F201" s="15" t="s">
        <v>13612</v>
      </c>
      <c r="G201" s="15" t="s">
        <v>75</v>
      </c>
      <c r="H201" s="17">
        <v>41589</v>
      </c>
      <c r="I201" s="17">
        <v>41619</v>
      </c>
      <c r="J201" s="15" t="s">
        <v>31</v>
      </c>
      <c r="K201" s="15" t="s">
        <v>13768</v>
      </c>
      <c r="L201" s="22">
        <v>-17210</v>
      </c>
      <c r="M201" s="15" t="s">
        <v>37</v>
      </c>
      <c r="N201" s="15" t="s">
        <v>13987</v>
      </c>
      <c r="O201" s="15" t="s">
        <v>31</v>
      </c>
      <c r="P201" s="19">
        <v>0</v>
      </c>
    </row>
    <row r="202" spans="1:16" ht="14.95" x14ac:dyDescent="0.25">
      <c r="A202" s="15" t="s">
        <v>29</v>
      </c>
      <c r="B202" s="15" t="s">
        <v>31</v>
      </c>
      <c r="C202" s="16" t="s">
        <v>31</v>
      </c>
      <c r="D202" s="15" t="s">
        <v>31</v>
      </c>
      <c r="E202" s="15" t="s">
        <v>13988</v>
      </c>
      <c r="F202" s="15" t="s">
        <v>13612</v>
      </c>
      <c r="G202" s="15" t="s">
        <v>3385</v>
      </c>
      <c r="H202" s="17">
        <v>41589</v>
      </c>
      <c r="I202" s="17">
        <v>41619</v>
      </c>
      <c r="J202" s="15" t="s">
        <v>31</v>
      </c>
      <c r="K202" s="15" t="s">
        <v>13768</v>
      </c>
      <c r="L202" s="22">
        <v>30000</v>
      </c>
      <c r="M202" s="15" t="s">
        <v>37</v>
      </c>
      <c r="N202" s="15" t="s">
        <v>31</v>
      </c>
      <c r="O202" s="15" t="s">
        <v>31</v>
      </c>
      <c r="P202" s="19">
        <v>0</v>
      </c>
    </row>
    <row r="203" spans="1:16" ht="14.95" x14ac:dyDescent="0.25">
      <c r="A203" s="15" t="s">
        <v>29</v>
      </c>
      <c r="B203" s="15" t="s">
        <v>13955</v>
      </c>
      <c r="C203" s="16" t="s">
        <v>31</v>
      </c>
      <c r="D203" s="15" t="s">
        <v>31</v>
      </c>
      <c r="E203" s="15" t="s">
        <v>13989</v>
      </c>
      <c r="F203" s="15" t="s">
        <v>13612</v>
      </c>
      <c r="G203" s="15" t="s">
        <v>2873</v>
      </c>
      <c r="H203" s="17">
        <v>41592</v>
      </c>
      <c r="I203" s="17">
        <v>41619</v>
      </c>
      <c r="J203" s="15" t="s">
        <v>35</v>
      </c>
      <c r="K203" s="15" t="s">
        <v>13850</v>
      </c>
      <c r="L203" s="22">
        <v>-400000</v>
      </c>
      <c r="M203" s="15" t="s">
        <v>37</v>
      </c>
      <c r="N203" s="15" t="s">
        <v>13990</v>
      </c>
      <c r="O203" s="15" t="s">
        <v>31</v>
      </c>
      <c r="P203" s="19">
        <v>0</v>
      </c>
    </row>
    <row r="204" spans="1:16" ht="14.95" x14ac:dyDescent="0.25">
      <c r="A204" s="15" t="s">
        <v>29</v>
      </c>
      <c r="B204" s="15" t="s">
        <v>13955</v>
      </c>
      <c r="C204" s="16" t="s">
        <v>31</v>
      </c>
      <c r="D204" s="15" t="s">
        <v>31</v>
      </c>
      <c r="E204" s="15" t="s">
        <v>13989</v>
      </c>
      <c r="F204" s="15" t="s">
        <v>13612</v>
      </c>
      <c r="G204" s="15" t="s">
        <v>2873</v>
      </c>
      <c r="H204" s="17">
        <v>41592</v>
      </c>
      <c r="I204" s="17">
        <v>41619</v>
      </c>
      <c r="J204" s="15" t="s">
        <v>35</v>
      </c>
      <c r="K204" s="15" t="s">
        <v>13850</v>
      </c>
      <c r="L204" s="22">
        <v>-301127</v>
      </c>
      <c r="M204" s="15" t="s">
        <v>37</v>
      </c>
      <c r="N204" s="15" t="s">
        <v>13894</v>
      </c>
      <c r="O204" s="15" t="s">
        <v>31</v>
      </c>
      <c r="P204" s="19">
        <v>0</v>
      </c>
    </row>
    <row r="205" spans="1:16" ht="14.95" x14ac:dyDescent="0.25">
      <c r="A205" s="15" t="s">
        <v>29</v>
      </c>
      <c r="B205" s="15" t="s">
        <v>13955</v>
      </c>
      <c r="C205" s="16" t="s">
        <v>31</v>
      </c>
      <c r="D205" s="15" t="s">
        <v>31</v>
      </c>
      <c r="E205" s="15" t="s">
        <v>13989</v>
      </c>
      <c r="F205" s="15" t="s">
        <v>13612</v>
      </c>
      <c r="G205" s="15" t="s">
        <v>2873</v>
      </c>
      <c r="H205" s="17">
        <v>41592</v>
      </c>
      <c r="I205" s="17">
        <v>41619</v>
      </c>
      <c r="J205" s="15" t="s">
        <v>35</v>
      </c>
      <c r="K205" s="15" t="s">
        <v>13850</v>
      </c>
      <c r="L205" s="22">
        <v>-60225</v>
      </c>
      <c r="M205" s="15" t="s">
        <v>37</v>
      </c>
      <c r="N205" s="15" t="s">
        <v>13987</v>
      </c>
      <c r="O205" s="15" t="s">
        <v>31</v>
      </c>
      <c r="P205" s="19">
        <v>0</v>
      </c>
    </row>
    <row r="206" spans="1:16" ht="14.95" x14ac:dyDescent="0.25">
      <c r="A206" s="15" t="s">
        <v>29</v>
      </c>
      <c r="B206" s="15" t="s">
        <v>13955</v>
      </c>
      <c r="C206" s="16" t="s">
        <v>31</v>
      </c>
      <c r="D206" s="15" t="s">
        <v>31</v>
      </c>
      <c r="E206" s="15" t="s">
        <v>13989</v>
      </c>
      <c r="F206" s="15" t="s">
        <v>13612</v>
      </c>
      <c r="G206" s="15" t="s">
        <v>2873</v>
      </c>
      <c r="H206" s="17">
        <v>41592</v>
      </c>
      <c r="I206" s="17">
        <v>41619</v>
      </c>
      <c r="J206" s="15" t="s">
        <v>35</v>
      </c>
      <c r="K206" s="15" t="s">
        <v>13850</v>
      </c>
      <c r="L206" s="22">
        <v>-180000</v>
      </c>
      <c r="M206" s="15" t="s">
        <v>37</v>
      </c>
      <c r="N206" s="15" t="s">
        <v>13990</v>
      </c>
      <c r="O206" s="15" t="s">
        <v>31</v>
      </c>
      <c r="P206" s="19">
        <v>0</v>
      </c>
    </row>
    <row r="207" spans="1:16" ht="14.95" x14ac:dyDescent="0.25">
      <c r="A207" s="15" t="s">
        <v>29</v>
      </c>
      <c r="B207" s="15" t="s">
        <v>13955</v>
      </c>
      <c r="C207" s="16" t="s">
        <v>31</v>
      </c>
      <c r="D207" s="15" t="s">
        <v>31</v>
      </c>
      <c r="E207" s="15" t="s">
        <v>13989</v>
      </c>
      <c r="F207" s="15" t="s">
        <v>13612</v>
      </c>
      <c r="G207" s="15" t="s">
        <v>2873</v>
      </c>
      <c r="H207" s="17">
        <v>41592</v>
      </c>
      <c r="I207" s="17">
        <v>41619</v>
      </c>
      <c r="J207" s="15" t="s">
        <v>35</v>
      </c>
      <c r="K207" s="15" t="s">
        <v>13850</v>
      </c>
      <c r="L207" s="22">
        <v>-200000</v>
      </c>
      <c r="M207" s="15" t="s">
        <v>37</v>
      </c>
      <c r="N207" s="15" t="s">
        <v>13806</v>
      </c>
      <c r="O207" s="15" t="s">
        <v>31</v>
      </c>
      <c r="P207" s="19">
        <v>0</v>
      </c>
    </row>
    <row r="208" spans="1:16" ht="14.95" x14ac:dyDescent="0.25">
      <c r="A208" s="15" t="s">
        <v>29</v>
      </c>
      <c r="B208" s="15" t="s">
        <v>13687</v>
      </c>
      <c r="C208" s="16" t="s">
        <v>31</v>
      </c>
      <c r="D208" s="15" t="s">
        <v>13687</v>
      </c>
      <c r="E208" s="15" t="s">
        <v>13991</v>
      </c>
      <c r="F208" s="15" t="s">
        <v>13612</v>
      </c>
      <c r="G208" s="15" t="s">
        <v>2873</v>
      </c>
      <c r="H208" s="17">
        <v>41596</v>
      </c>
      <c r="I208" s="17">
        <v>41619</v>
      </c>
      <c r="J208" s="15" t="s">
        <v>35</v>
      </c>
      <c r="K208" s="15" t="s">
        <v>13685</v>
      </c>
      <c r="L208" s="22">
        <v>-445519</v>
      </c>
      <c r="M208" s="15" t="s">
        <v>37</v>
      </c>
      <c r="N208" s="15" t="s">
        <v>13894</v>
      </c>
      <c r="O208" s="15" t="s">
        <v>31</v>
      </c>
      <c r="P208" s="19">
        <v>0</v>
      </c>
    </row>
    <row r="209" spans="1:16" ht="14.95" x14ac:dyDescent="0.25">
      <c r="A209" s="15" t="s">
        <v>29</v>
      </c>
      <c r="B209" s="15" t="s">
        <v>13687</v>
      </c>
      <c r="C209" s="16" t="s">
        <v>31</v>
      </c>
      <c r="D209" s="15" t="s">
        <v>31</v>
      </c>
      <c r="E209" s="15" t="s">
        <v>13991</v>
      </c>
      <c r="F209" s="15" t="s">
        <v>13612</v>
      </c>
      <c r="G209" s="15" t="s">
        <v>2873</v>
      </c>
      <c r="H209" s="17">
        <v>41596</v>
      </c>
      <c r="I209" s="17">
        <v>41619</v>
      </c>
      <c r="J209" s="15" t="s">
        <v>35</v>
      </c>
      <c r="K209" s="15" t="s">
        <v>13685</v>
      </c>
      <c r="L209" s="22">
        <v>-700000</v>
      </c>
      <c r="M209" s="15" t="s">
        <v>37</v>
      </c>
      <c r="N209" s="15" t="s">
        <v>13992</v>
      </c>
      <c r="O209" s="15" t="s">
        <v>31</v>
      </c>
      <c r="P209" s="19">
        <v>0</v>
      </c>
    </row>
    <row r="210" spans="1:16" ht="14.95" x14ac:dyDescent="0.25">
      <c r="A210" s="15" t="s">
        <v>29</v>
      </c>
      <c r="B210" s="15" t="s">
        <v>13687</v>
      </c>
      <c r="C210" s="16" t="s">
        <v>31</v>
      </c>
      <c r="D210" s="15" t="s">
        <v>31</v>
      </c>
      <c r="E210" s="15" t="s">
        <v>13991</v>
      </c>
      <c r="F210" s="15" t="s">
        <v>13612</v>
      </c>
      <c r="G210" s="15" t="s">
        <v>2873</v>
      </c>
      <c r="H210" s="17">
        <v>41596</v>
      </c>
      <c r="I210" s="17">
        <v>41619</v>
      </c>
      <c r="J210" s="15" t="s">
        <v>35</v>
      </c>
      <c r="K210" s="15" t="s">
        <v>13685</v>
      </c>
      <c r="L210" s="22">
        <v>-200000</v>
      </c>
      <c r="M210" s="15" t="s">
        <v>37</v>
      </c>
      <c r="N210" s="15" t="s">
        <v>13806</v>
      </c>
      <c r="O210" s="15" t="s">
        <v>31</v>
      </c>
      <c r="P210" s="19">
        <v>0</v>
      </c>
    </row>
    <row r="211" spans="1:16" ht="14.95" x14ac:dyDescent="0.25">
      <c r="A211" s="15" t="s">
        <v>29</v>
      </c>
      <c r="B211" s="15" t="s">
        <v>13687</v>
      </c>
      <c r="C211" s="16" t="s">
        <v>31</v>
      </c>
      <c r="D211" s="15" t="s">
        <v>31</v>
      </c>
      <c r="E211" s="15" t="s">
        <v>13991</v>
      </c>
      <c r="F211" s="15" t="s">
        <v>13612</v>
      </c>
      <c r="G211" s="15" t="s">
        <v>2873</v>
      </c>
      <c r="H211" s="17">
        <v>41596</v>
      </c>
      <c r="I211" s="17">
        <v>41619</v>
      </c>
      <c r="J211" s="15" t="s">
        <v>35</v>
      </c>
      <c r="K211" s="15" t="s">
        <v>13685</v>
      </c>
      <c r="L211" s="22">
        <v>-89104</v>
      </c>
      <c r="M211" s="15" t="s">
        <v>37</v>
      </c>
      <c r="N211" s="15" t="s">
        <v>13987</v>
      </c>
      <c r="O211" s="15" t="s">
        <v>31</v>
      </c>
      <c r="P211" s="19">
        <v>0</v>
      </c>
    </row>
    <row r="212" spans="1:16" ht="14.95" x14ac:dyDescent="0.25">
      <c r="A212" s="15" t="s">
        <v>29</v>
      </c>
      <c r="B212" s="15" t="s">
        <v>13993</v>
      </c>
      <c r="C212" s="16" t="s">
        <v>31</v>
      </c>
      <c r="D212" s="15" t="s">
        <v>31</v>
      </c>
      <c r="E212" s="15" t="s">
        <v>13994</v>
      </c>
      <c r="F212" s="15" t="s">
        <v>13612</v>
      </c>
      <c r="G212" s="15" t="s">
        <v>75</v>
      </c>
      <c r="H212" s="17">
        <v>41613</v>
      </c>
      <c r="I212" s="17">
        <v>41620</v>
      </c>
      <c r="J212" s="15" t="s">
        <v>31</v>
      </c>
      <c r="K212" s="15" t="s">
        <v>13730</v>
      </c>
      <c r="L212" s="22">
        <v>-544</v>
      </c>
      <c r="M212" s="15" t="s">
        <v>37</v>
      </c>
      <c r="N212" s="15" t="s">
        <v>13947</v>
      </c>
      <c r="O212" s="15" t="s">
        <v>31</v>
      </c>
      <c r="P212" s="19">
        <v>0</v>
      </c>
    </row>
    <row r="213" spans="1:16" ht="14.95" x14ac:dyDescent="0.25">
      <c r="A213" s="15" t="s">
        <v>29</v>
      </c>
      <c r="B213" s="15" t="s">
        <v>13995</v>
      </c>
      <c r="C213" s="16" t="s">
        <v>31</v>
      </c>
      <c r="D213" s="15" t="s">
        <v>31</v>
      </c>
      <c r="E213" s="15" t="s">
        <v>13996</v>
      </c>
      <c r="F213" s="15" t="s">
        <v>13612</v>
      </c>
      <c r="G213" s="15" t="s">
        <v>75</v>
      </c>
      <c r="H213" s="17">
        <v>41621</v>
      </c>
      <c r="I213" s="17">
        <v>41621</v>
      </c>
      <c r="J213" s="15" t="s">
        <v>31</v>
      </c>
      <c r="K213" s="15" t="s">
        <v>13646</v>
      </c>
      <c r="L213" s="22">
        <v>-9600</v>
      </c>
      <c r="M213" s="15" t="s">
        <v>37</v>
      </c>
      <c r="N213" s="15" t="s">
        <v>13997</v>
      </c>
      <c r="O213" s="15" t="s">
        <v>31</v>
      </c>
      <c r="P213" s="19">
        <v>0</v>
      </c>
    </row>
    <row r="214" spans="1:16" ht="14.95" x14ac:dyDescent="0.25">
      <c r="A214" s="15" t="s">
        <v>29</v>
      </c>
      <c r="B214" s="15" t="s">
        <v>13995</v>
      </c>
      <c r="C214" s="16" t="s">
        <v>31</v>
      </c>
      <c r="D214" s="15" t="s">
        <v>31</v>
      </c>
      <c r="E214" s="15" t="s">
        <v>13996</v>
      </c>
      <c r="F214" s="15" t="s">
        <v>13612</v>
      </c>
      <c r="G214" s="15" t="s">
        <v>75</v>
      </c>
      <c r="H214" s="17">
        <v>41621</v>
      </c>
      <c r="I214" s="17">
        <v>41621</v>
      </c>
      <c r="J214" s="15" t="s">
        <v>31</v>
      </c>
      <c r="K214" s="15" t="s">
        <v>13646</v>
      </c>
      <c r="L214" s="22">
        <v>-23684</v>
      </c>
      <c r="M214" s="15" t="s">
        <v>37</v>
      </c>
      <c r="N214" s="15" t="s">
        <v>13913</v>
      </c>
      <c r="O214" s="15" t="s">
        <v>31</v>
      </c>
      <c r="P214" s="19">
        <v>0</v>
      </c>
    </row>
    <row r="215" spans="1:16" ht="14.95" x14ac:dyDescent="0.25">
      <c r="A215" s="15" t="s">
        <v>29</v>
      </c>
      <c r="B215" s="15" t="s">
        <v>13998</v>
      </c>
      <c r="C215" s="16" t="s">
        <v>31</v>
      </c>
      <c r="D215" s="15" t="s">
        <v>31</v>
      </c>
      <c r="E215" s="15" t="s">
        <v>13999</v>
      </c>
      <c r="F215" s="15" t="s">
        <v>13612</v>
      </c>
      <c r="G215" s="15" t="s">
        <v>75</v>
      </c>
      <c r="H215" s="17">
        <v>41621</v>
      </c>
      <c r="I215" s="17">
        <v>41624</v>
      </c>
      <c r="J215" s="15" t="s">
        <v>31</v>
      </c>
      <c r="K215" s="15" t="s">
        <v>14000</v>
      </c>
      <c r="L215" s="22">
        <v>-495290</v>
      </c>
      <c r="M215" s="15" t="s">
        <v>37</v>
      </c>
      <c r="N215" s="15" t="s">
        <v>14001</v>
      </c>
      <c r="O215" s="15" t="s">
        <v>31</v>
      </c>
      <c r="P215" s="19">
        <v>0</v>
      </c>
    </row>
    <row r="216" spans="1:16" ht="14.95" x14ac:dyDescent="0.25">
      <c r="A216" s="15" t="s">
        <v>29</v>
      </c>
      <c r="B216" s="15" t="s">
        <v>13998</v>
      </c>
      <c r="C216" s="16" t="s">
        <v>31</v>
      </c>
      <c r="D216" s="15" t="s">
        <v>31</v>
      </c>
      <c r="E216" s="15" t="s">
        <v>13999</v>
      </c>
      <c r="F216" s="15" t="s">
        <v>13612</v>
      </c>
      <c r="G216" s="15" t="s">
        <v>75</v>
      </c>
      <c r="H216" s="17">
        <v>41621</v>
      </c>
      <c r="I216" s="17">
        <v>41624</v>
      </c>
      <c r="J216" s="15" t="s">
        <v>31</v>
      </c>
      <c r="K216" s="15" t="s">
        <v>14000</v>
      </c>
      <c r="L216" s="22">
        <v>-99058</v>
      </c>
      <c r="M216" s="15" t="s">
        <v>37</v>
      </c>
      <c r="N216" s="15" t="s">
        <v>14002</v>
      </c>
      <c r="O216" s="15" t="s">
        <v>31</v>
      </c>
      <c r="P216" s="19">
        <v>0</v>
      </c>
    </row>
    <row r="217" spans="1:16" ht="14.95" x14ac:dyDescent="0.25">
      <c r="A217" s="15" t="s">
        <v>29</v>
      </c>
      <c r="B217" s="15" t="s">
        <v>14003</v>
      </c>
      <c r="C217" s="16" t="s">
        <v>31</v>
      </c>
      <c r="D217" s="15" t="s">
        <v>31</v>
      </c>
      <c r="E217" s="15" t="s">
        <v>14004</v>
      </c>
      <c r="F217" s="15" t="s">
        <v>13612</v>
      </c>
      <c r="G217" s="15" t="s">
        <v>2873</v>
      </c>
      <c r="H217" s="17">
        <v>41621</v>
      </c>
      <c r="I217" s="17">
        <v>41625</v>
      </c>
      <c r="J217" s="15" t="s">
        <v>35</v>
      </c>
      <c r="K217" s="15" t="s">
        <v>13799</v>
      </c>
      <c r="L217" s="22">
        <v>-4630</v>
      </c>
      <c r="M217" s="15" t="s">
        <v>37</v>
      </c>
      <c r="N217" s="15" t="s">
        <v>13987</v>
      </c>
      <c r="O217" s="15" t="s">
        <v>31</v>
      </c>
      <c r="P217" s="19">
        <v>0</v>
      </c>
    </row>
    <row r="218" spans="1:16" ht="14.95" x14ac:dyDescent="0.25">
      <c r="A218" s="15" t="s">
        <v>29</v>
      </c>
      <c r="B218" s="15" t="s">
        <v>31</v>
      </c>
      <c r="C218" s="16" t="s">
        <v>31</v>
      </c>
      <c r="D218" s="15" t="s">
        <v>31</v>
      </c>
      <c r="E218" s="15" t="s">
        <v>14005</v>
      </c>
      <c r="F218" s="15" t="s">
        <v>13612</v>
      </c>
      <c r="G218" s="15" t="s">
        <v>75</v>
      </c>
      <c r="H218" s="17">
        <v>41562</v>
      </c>
      <c r="I218" s="17">
        <v>41628</v>
      </c>
      <c r="J218" s="15" t="s">
        <v>31</v>
      </c>
      <c r="K218" s="15" t="s">
        <v>13712</v>
      </c>
      <c r="L218" s="22">
        <v>-4555</v>
      </c>
      <c r="M218" s="15" t="s">
        <v>37</v>
      </c>
      <c r="N218" s="15" t="s">
        <v>13947</v>
      </c>
      <c r="O218" s="15" t="s">
        <v>31</v>
      </c>
      <c r="P218" s="19">
        <v>0</v>
      </c>
    </row>
    <row r="219" spans="1:16" ht="14.95" x14ac:dyDescent="0.25">
      <c r="A219" s="15" t="s">
        <v>29</v>
      </c>
      <c r="B219" s="15" t="s">
        <v>14006</v>
      </c>
      <c r="C219" s="16" t="s">
        <v>31</v>
      </c>
      <c r="D219" s="15" t="s">
        <v>31</v>
      </c>
      <c r="E219" s="15" t="s">
        <v>14007</v>
      </c>
      <c r="F219" s="15" t="s">
        <v>13612</v>
      </c>
      <c r="G219" s="15" t="s">
        <v>75</v>
      </c>
      <c r="H219" s="17">
        <v>41638</v>
      </c>
      <c r="I219" s="17">
        <v>41638</v>
      </c>
      <c r="J219" s="15" t="s">
        <v>31</v>
      </c>
      <c r="K219" s="15" t="s">
        <v>13646</v>
      </c>
      <c r="L219" s="22">
        <v>-17437</v>
      </c>
      <c r="M219" s="15" t="s">
        <v>37</v>
      </c>
      <c r="N219" s="15" t="s">
        <v>13913</v>
      </c>
      <c r="O219" s="15" t="s">
        <v>31</v>
      </c>
      <c r="P219" s="19">
        <v>0</v>
      </c>
    </row>
    <row r="220" spans="1:16" ht="14.95" x14ac:dyDescent="0.25">
      <c r="A220" s="15" t="s">
        <v>29</v>
      </c>
      <c r="B220" s="15" t="s">
        <v>14008</v>
      </c>
      <c r="C220" s="16" t="s">
        <v>31</v>
      </c>
      <c r="D220" s="15" t="s">
        <v>31</v>
      </c>
      <c r="E220" s="15" t="s">
        <v>14009</v>
      </c>
      <c r="F220" s="15" t="s">
        <v>13612</v>
      </c>
      <c r="G220" s="15" t="s">
        <v>3385</v>
      </c>
      <c r="H220" s="17">
        <v>41619</v>
      </c>
      <c r="I220" s="17">
        <v>41641</v>
      </c>
      <c r="J220" s="15" t="s">
        <v>31</v>
      </c>
      <c r="K220" s="15" t="s">
        <v>13726</v>
      </c>
      <c r="L220" s="22">
        <v>200000</v>
      </c>
      <c r="M220" s="15" t="s">
        <v>37</v>
      </c>
      <c r="N220" s="15" t="s">
        <v>31</v>
      </c>
      <c r="O220" s="15" t="s">
        <v>31</v>
      </c>
      <c r="P220" s="19">
        <v>0</v>
      </c>
    </row>
    <row r="221" spans="1:16" ht="14.95" x14ac:dyDescent="0.25">
      <c r="A221" s="15" t="s">
        <v>29</v>
      </c>
      <c r="B221" s="15" t="s">
        <v>31</v>
      </c>
      <c r="C221" s="16" t="s">
        <v>31</v>
      </c>
      <c r="D221" s="15" t="s">
        <v>31</v>
      </c>
      <c r="E221" s="15" t="s">
        <v>14010</v>
      </c>
      <c r="F221" s="15" t="s">
        <v>13612</v>
      </c>
      <c r="G221" s="15" t="s">
        <v>3385</v>
      </c>
      <c r="H221" s="17">
        <v>41620</v>
      </c>
      <c r="I221" s="17">
        <v>41641</v>
      </c>
      <c r="J221" s="15" t="s">
        <v>31</v>
      </c>
      <c r="K221" s="15" t="s">
        <v>13650</v>
      </c>
      <c r="L221" s="22">
        <v>50000</v>
      </c>
      <c r="M221" s="15" t="s">
        <v>37</v>
      </c>
      <c r="N221" s="15" t="s">
        <v>31</v>
      </c>
      <c r="O221" s="15" t="s">
        <v>31</v>
      </c>
      <c r="P221" s="19">
        <v>0</v>
      </c>
    </row>
    <row r="222" spans="1:16" ht="14.95" x14ac:dyDescent="0.25">
      <c r="A222" s="15" t="s">
        <v>29</v>
      </c>
      <c r="B222" s="15" t="s">
        <v>31</v>
      </c>
      <c r="C222" s="16" t="s">
        <v>31</v>
      </c>
      <c r="D222" s="15" t="s">
        <v>31</v>
      </c>
      <c r="E222" s="15" t="s">
        <v>14011</v>
      </c>
      <c r="F222" s="15" t="s">
        <v>13612</v>
      </c>
      <c r="G222" s="15" t="s">
        <v>3385</v>
      </c>
      <c r="H222" s="17">
        <v>41621</v>
      </c>
      <c r="I222" s="17">
        <v>41641</v>
      </c>
      <c r="J222" s="15" t="s">
        <v>1198</v>
      </c>
      <c r="K222" s="15" t="s">
        <v>14012</v>
      </c>
      <c r="L222" s="22">
        <v>3643</v>
      </c>
      <c r="M222" s="15" t="s">
        <v>37</v>
      </c>
      <c r="N222" s="15" t="s">
        <v>14013</v>
      </c>
      <c r="O222" s="15" t="s">
        <v>31</v>
      </c>
      <c r="P222" s="19">
        <v>0</v>
      </c>
    </row>
    <row r="223" spans="1:16" ht="14.95" x14ac:dyDescent="0.25">
      <c r="A223" s="15" t="s">
        <v>29</v>
      </c>
      <c r="B223" s="15" t="s">
        <v>31</v>
      </c>
      <c r="C223" s="16" t="s">
        <v>31</v>
      </c>
      <c r="D223" s="15" t="s">
        <v>31</v>
      </c>
      <c r="E223" s="15" t="s">
        <v>14014</v>
      </c>
      <c r="F223" s="15" t="s">
        <v>13612</v>
      </c>
      <c r="G223" s="15" t="s">
        <v>3385</v>
      </c>
      <c r="H223" s="17">
        <v>41620</v>
      </c>
      <c r="I223" s="17">
        <v>41641</v>
      </c>
      <c r="J223" s="15" t="s">
        <v>31</v>
      </c>
      <c r="K223" s="15" t="s">
        <v>13650</v>
      </c>
      <c r="L223" s="22">
        <v>-50000</v>
      </c>
      <c r="M223" s="15" t="s">
        <v>37</v>
      </c>
      <c r="N223" s="15" t="s">
        <v>31</v>
      </c>
      <c r="O223" s="15" t="s">
        <v>31</v>
      </c>
      <c r="P223" s="19">
        <v>0</v>
      </c>
    </row>
    <row r="224" spans="1:16" ht="14.95" x14ac:dyDescent="0.25">
      <c r="A224" s="15" t="s">
        <v>29</v>
      </c>
      <c r="B224" s="15" t="s">
        <v>31</v>
      </c>
      <c r="C224" s="16" t="s">
        <v>31</v>
      </c>
      <c r="D224" s="15" t="s">
        <v>31</v>
      </c>
      <c r="E224" s="15" t="s">
        <v>14015</v>
      </c>
      <c r="F224" s="15" t="s">
        <v>13612</v>
      </c>
      <c r="G224" s="15" t="s">
        <v>3385</v>
      </c>
      <c r="H224" s="17">
        <v>41641</v>
      </c>
      <c r="I224" s="17">
        <v>41641</v>
      </c>
      <c r="J224" s="15" t="s">
        <v>31</v>
      </c>
      <c r="K224" s="15" t="s">
        <v>13650</v>
      </c>
      <c r="L224" s="22">
        <v>50000</v>
      </c>
      <c r="M224" s="15" t="s">
        <v>37</v>
      </c>
      <c r="N224" s="15" t="s">
        <v>31</v>
      </c>
      <c r="O224" s="15" t="s">
        <v>31</v>
      </c>
      <c r="P224" s="19">
        <v>0</v>
      </c>
    </row>
    <row r="225" spans="1:16" ht="14.95" x14ac:dyDescent="0.25">
      <c r="A225" s="15" t="s">
        <v>29</v>
      </c>
      <c r="B225" s="15" t="s">
        <v>14008</v>
      </c>
      <c r="C225" s="16" t="s">
        <v>31</v>
      </c>
      <c r="D225" s="15" t="s">
        <v>31</v>
      </c>
      <c r="E225" s="15" t="s">
        <v>14016</v>
      </c>
      <c r="F225" s="15" t="s">
        <v>13612</v>
      </c>
      <c r="G225" s="15" t="s">
        <v>3385</v>
      </c>
      <c r="H225" s="17">
        <v>41619</v>
      </c>
      <c r="I225" s="17">
        <v>41641</v>
      </c>
      <c r="J225" s="15" t="s">
        <v>31</v>
      </c>
      <c r="K225" s="15" t="s">
        <v>13726</v>
      </c>
      <c r="L225" s="22">
        <v>-200000</v>
      </c>
      <c r="M225" s="15" t="s">
        <v>37</v>
      </c>
      <c r="N225" s="15" t="s">
        <v>31</v>
      </c>
      <c r="O225" s="15" t="s">
        <v>31</v>
      </c>
      <c r="P225" s="19">
        <v>0</v>
      </c>
    </row>
    <row r="226" spans="1:16" ht="14.95" x14ac:dyDescent="0.25">
      <c r="A226" s="15" t="s">
        <v>29</v>
      </c>
      <c r="B226" s="15" t="s">
        <v>31</v>
      </c>
      <c r="C226" s="16" t="s">
        <v>31</v>
      </c>
      <c r="D226" s="15" t="s">
        <v>31</v>
      </c>
      <c r="E226" s="15" t="s">
        <v>14017</v>
      </c>
      <c r="F226" s="15" t="s">
        <v>13612</v>
      </c>
      <c r="G226" s="15" t="s">
        <v>3385</v>
      </c>
      <c r="H226" s="17">
        <v>41641</v>
      </c>
      <c r="I226" s="17">
        <v>41641</v>
      </c>
      <c r="J226" s="15" t="s">
        <v>31</v>
      </c>
      <c r="K226" s="15" t="s">
        <v>13726</v>
      </c>
      <c r="L226" s="22">
        <v>200000</v>
      </c>
      <c r="M226" s="15" t="s">
        <v>37</v>
      </c>
      <c r="N226" s="15" t="s">
        <v>31</v>
      </c>
      <c r="O226" s="15" t="s">
        <v>31</v>
      </c>
      <c r="P226" s="19">
        <v>0</v>
      </c>
    </row>
    <row r="227" spans="1:16" ht="14.95" x14ac:dyDescent="0.25">
      <c r="A227" s="15" t="s">
        <v>29</v>
      </c>
      <c r="B227" s="15" t="s">
        <v>13998</v>
      </c>
      <c r="C227" s="16" t="s">
        <v>31</v>
      </c>
      <c r="D227" s="15" t="s">
        <v>31</v>
      </c>
      <c r="E227" s="15" t="s">
        <v>14018</v>
      </c>
      <c r="F227" s="15" t="s">
        <v>13612</v>
      </c>
      <c r="G227" s="15" t="s">
        <v>75</v>
      </c>
      <c r="H227" s="17">
        <v>41634</v>
      </c>
      <c r="I227" s="17">
        <v>41643</v>
      </c>
      <c r="J227" s="15" t="s">
        <v>31</v>
      </c>
      <c r="K227" s="15" t="s">
        <v>14000</v>
      </c>
      <c r="L227" s="22">
        <v>-1586887</v>
      </c>
      <c r="M227" s="15" t="s">
        <v>37</v>
      </c>
      <c r="N227" s="15" t="s">
        <v>14019</v>
      </c>
      <c r="O227" s="15" t="s">
        <v>31</v>
      </c>
      <c r="P227" s="19">
        <v>0</v>
      </c>
    </row>
    <row r="228" spans="1:16" ht="14.95" x14ac:dyDescent="0.25">
      <c r="A228" s="15" t="s">
        <v>29</v>
      </c>
      <c r="B228" s="15" t="s">
        <v>13998</v>
      </c>
      <c r="C228" s="16" t="s">
        <v>31</v>
      </c>
      <c r="D228" s="15" t="s">
        <v>31</v>
      </c>
      <c r="E228" s="15" t="s">
        <v>14018</v>
      </c>
      <c r="F228" s="15" t="s">
        <v>13612</v>
      </c>
      <c r="G228" s="15" t="s">
        <v>75</v>
      </c>
      <c r="H228" s="17">
        <v>41634</v>
      </c>
      <c r="I228" s="17">
        <v>41643</v>
      </c>
      <c r="J228" s="15" t="s">
        <v>31</v>
      </c>
      <c r="K228" s="15" t="s">
        <v>14000</v>
      </c>
      <c r="L228" s="22">
        <v>-3173774</v>
      </c>
      <c r="M228" s="15" t="s">
        <v>37</v>
      </c>
      <c r="N228" s="15" t="s">
        <v>14002</v>
      </c>
      <c r="O228" s="15" t="s">
        <v>31</v>
      </c>
      <c r="P228" s="19">
        <v>0</v>
      </c>
    </row>
    <row r="229" spans="1:16" ht="14.95" x14ac:dyDescent="0.25">
      <c r="A229" s="15" t="s">
        <v>29</v>
      </c>
      <c r="B229" s="15" t="s">
        <v>14020</v>
      </c>
      <c r="C229" s="16" t="s">
        <v>31</v>
      </c>
      <c r="D229" s="15" t="s">
        <v>31</v>
      </c>
      <c r="E229" s="15" t="s">
        <v>14021</v>
      </c>
      <c r="F229" s="15" t="s">
        <v>13612</v>
      </c>
      <c r="G229" s="15" t="s">
        <v>75</v>
      </c>
      <c r="H229" s="17">
        <v>41642</v>
      </c>
      <c r="I229" s="17">
        <v>41645</v>
      </c>
      <c r="J229" s="15" t="s">
        <v>31</v>
      </c>
      <c r="K229" s="15" t="s">
        <v>13646</v>
      </c>
      <c r="L229" s="22">
        <v>-7790</v>
      </c>
      <c r="M229" s="15" t="s">
        <v>37</v>
      </c>
      <c r="N229" s="15" t="s">
        <v>14022</v>
      </c>
      <c r="O229" s="15" t="s">
        <v>31</v>
      </c>
      <c r="P229" s="19">
        <v>0</v>
      </c>
    </row>
    <row r="230" spans="1:16" ht="14.95" x14ac:dyDescent="0.25">
      <c r="A230" s="15" t="s">
        <v>29</v>
      </c>
      <c r="B230" s="15" t="s">
        <v>14023</v>
      </c>
      <c r="C230" s="16" t="s">
        <v>31</v>
      </c>
      <c r="D230" s="15" t="s">
        <v>31</v>
      </c>
      <c r="E230" s="15" t="s">
        <v>14024</v>
      </c>
      <c r="F230" s="15" t="s">
        <v>13612</v>
      </c>
      <c r="G230" s="15" t="s">
        <v>75</v>
      </c>
      <c r="H230" s="17">
        <v>41649</v>
      </c>
      <c r="I230" s="17">
        <v>41649</v>
      </c>
      <c r="J230" s="15" t="s">
        <v>31</v>
      </c>
      <c r="K230" s="15" t="s">
        <v>14025</v>
      </c>
      <c r="L230" s="22">
        <v>-50000</v>
      </c>
      <c r="M230" s="15" t="s">
        <v>37</v>
      </c>
      <c r="N230" s="15" t="s">
        <v>14026</v>
      </c>
      <c r="O230" s="15" t="s">
        <v>31</v>
      </c>
      <c r="P230" s="19">
        <v>0</v>
      </c>
    </row>
    <row r="231" spans="1:16" ht="14.95" x14ac:dyDescent="0.25">
      <c r="A231" s="15" t="s">
        <v>29</v>
      </c>
      <c r="B231" s="15" t="s">
        <v>14023</v>
      </c>
      <c r="C231" s="16" t="s">
        <v>31</v>
      </c>
      <c r="D231" s="15" t="s">
        <v>31</v>
      </c>
      <c r="E231" s="15" t="s">
        <v>14024</v>
      </c>
      <c r="F231" s="15" t="s">
        <v>13612</v>
      </c>
      <c r="G231" s="15" t="s">
        <v>75</v>
      </c>
      <c r="H231" s="17">
        <v>41649</v>
      </c>
      <c r="I231" s="17">
        <v>41649</v>
      </c>
      <c r="J231" s="15" t="s">
        <v>31</v>
      </c>
      <c r="K231" s="15" t="s">
        <v>14025</v>
      </c>
      <c r="L231" s="22">
        <v>-37800</v>
      </c>
      <c r="M231" s="15" t="s">
        <v>37</v>
      </c>
      <c r="N231" s="15" t="s">
        <v>14027</v>
      </c>
      <c r="O231" s="15" t="s">
        <v>31</v>
      </c>
      <c r="P231" s="19">
        <v>0</v>
      </c>
    </row>
    <row r="232" spans="1:16" ht="14.95" x14ac:dyDescent="0.25">
      <c r="A232" s="15" t="s">
        <v>29</v>
      </c>
      <c r="B232" s="15" t="s">
        <v>14023</v>
      </c>
      <c r="C232" s="16" t="s">
        <v>31</v>
      </c>
      <c r="D232" s="15" t="s">
        <v>31</v>
      </c>
      <c r="E232" s="15" t="s">
        <v>14024</v>
      </c>
      <c r="F232" s="15" t="s">
        <v>13612</v>
      </c>
      <c r="G232" s="15" t="s">
        <v>75</v>
      </c>
      <c r="H232" s="17">
        <v>41649</v>
      </c>
      <c r="I232" s="17">
        <v>41649</v>
      </c>
      <c r="J232" s="15" t="s">
        <v>31</v>
      </c>
      <c r="K232" s="15" t="s">
        <v>14025</v>
      </c>
      <c r="L232" s="22">
        <v>-50000</v>
      </c>
      <c r="M232" s="15" t="s">
        <v>37</v>
      </c>
      <c r="N232" s="15" t="s">
        <v>14028</v>
      </c>
      <c r="O232" s="15" t="s">
        <v>31</v>
      </c>
      <c r="P232" s="19">
        <v>0</v>
      </c>
    </row>
    <row r="233" spans="1:16" ht="14.95" x14ac:dyDescent="0.25">
      <c r="A233" s="15" t="s">
        <v>29</v>
      </c>
      <c r="B233" s="15" t="s">
        <v>14023</v>
      </c>
      <c r="C233" s="16" t="s">
        <v>31</v>
      </c>
      <c r="D233" s="15" t="s">
        <v>31</v>
      </c>
      <c r="E233" s="15" t="s">
        <v>14024</v>
      </c>
      <c r="F233" s="15" t="s">
        <v>13612</v>
      </c>
      <c r="G233" s="15" t="s">
        <v>75</v>
      </c>
      <c r="H233" s="17">
        <v>41649</v>
      </c>
      <c r="I233" s="17">
        <v>41649</v>
      </c>
      <c r="J233" s="15" t="s">
        <v>31</v>
      </c>
      <c r="K233" s="15" t="s">
        <v>14025</v>
      </c>
      <c r="L233" s="22">
        <v>-189000</v>
      </c>
      <c r="M233" s="15" t="s">
        <v>37</v>
      </c>
      <c r="N233" s="15" t="s">
        <v>14019</v>
      </c>
      <c r="O233" s="15" t="s">
        <v>31</v>
      </c>
      <c r="P233" s="19">
        <v>0</v>
      </c>
    </row>
    <row r="234" spans="1:16" ht="14.95" x14ac:dyDescent="0.25">
      <c r="A234" s="15" t="s">
        <v>29</v>
      </c>
      <c r="B234" s="15" t="s">
        <v>30</v>
      </c>
      <c r="C234" s="16" t="s">
        <v>31</v>
      </c>
      <c r="D234" s="15" t="s">
        <v>31</v>
      </c>
      <c r="E234" s="15" t="s">
        <v>14029</v>
      </c>
      <c r="F234" s="15" t="s">
        <v>13612</v>
      </c>
      <c r="G234" s="15" t="s">
        <v>3385</v>
      </c>
      <c r="H234" s="17">
        <v>41656</v>
      </c>
      <c r="I234" s="17">
        <v>41656</v>
      </c>
      <c r="J234" s="15" t="s">
        <v>31</v>
      </c>
      <c r="K234" s="15" t="s">
        <v>13832</v>
      </c>
      <c r="L234" s="22">
        <v>10000</v>
      </c>
      <c r="M234" s="15" t="s">
        <v>37</v>
      </c>
      <c r="N234" s="15" t="s">
        <v>14030</v>
      </c>
      <c r="O234" s="15" t="s">
        <v>31</v>
      </c>
      <c r="P234" s="19">
        <v>0</v>
      </c>
    </row>
    <row r="235" spans="1:16" ht="14.95" x14ac:dyDescent="0.25">
      <c r="A235" s="15" t="s">
        <v>29</v>
      </c>
      <c r="B235" s="15" t="s">
        <v>14031</v>
      </c>
      <c r="C235" s="16" t="s">
        <v>31</v>
      </c>
      <c r="D235" s="15" t="s">
        <v>31</v>
      </c>
      <c r="E235" s="15" t="s">
        <v>14032</v>
      </c>
      <c r="F235" s="15" t="s">
        <v>13612</v>
      </c>
      <c r="G235" s="15" t="s">
        <v>75</v>
      </c>
      <c r="H235" s="17">
        <v>41662</v>
      </c>
      <c r="I235" s="17">
        <v>41662</v>
      </c>
      <c r="J235" s="15" t="s">
        <v>31</v>
      </c>
      <c r="K235" s="15" t="s">
        <v>13693</v>
      </c>
      <c r="L235" s="22">
        <v>-11357</v>
      </c>
      <c r="M235" s="15" t="s">
        <v>37</v>
      </c>
      <c r="N235" s="15" t="s">
        <v>14022</v>
      </c>
      <c r="O235" s="15" t="s">
        <v>31</v>
      </c>
      <c r="P235" s="19">
        <v>0</v>
      </c>
    </row>
    <row r="236" spans="1:16" ht="14.95" x14ac:dyDescent="0.25">
      <c r="A236" s="15" t="s">
        <v>29</v>
      </c>
      <c r="B236" s="15" t="s">
        <v>30</v>
      </c>
      <c r="C236" s="16" t="s">
        <v>31</v>
      </c>
      <c r="D236" s="15" t="s">
        <v>31</v>
      </c>
      <c r="E236" s="15" t="s">
        <v>14033</v>
      </c>
      <c r="F236" s="15" t="s">
        <v>13612</v>
      </c>
      <c r="G236" s="15" t="s">
        <v>75</v>
      </c>
      <c r="H236" s="17">
        <v>41662</v>
      </c>
      <c r="I236" s="17">
        <v>41663</v>
      </c>
      <c r="J236" s="15" t="s">
        <v>35</v>
      </c>
      <c r="K236" s="15" t="s">
        <v>13840</v>
      </c>
      <c r="L236" s="22">
        <v>-29476</v>
      </c>
      <c r="M236" s="15" t="s">
        <v>37</v>
      </c>
      <c r="N236" s="15" t="s">
        <v>14022</v>
      </c>
      <c r="O236" s="15" t="s">
        <v>31</v>
      </c>
      <c r="P236" s="19">
        <v>0</v>
      </c>
    </row>
    <row r="237" spans="1:16" ht="14.95" x14ac:dyDescent="0.25">
      <c r="A237" s="15" t="s">
        <v>29</v>
      </c>
      <c r="B237" s="15" t="s">
        <v>30</v>
      </c>
      <c r="C237" s="16" t="s">
        <v>31</v>
      </c>
      <c r="D237" s="15" t="s">
        <v>31</v>
      </c>
      <c r="E237" s="15" t="s">
        <v>14034</v>
      </c>
      <c r="F237" s="15" t="s">
        <v>13612</v>
      </c>
      <c r="G237" s="15" t="s">
        <v>3385</v>
      </c>
      <c r="H237" s="17">
        <v>41662</v>
      </c>
      <c r="I237" s="17">
        <v>41663</v>
      </c>
      <c r="J237" s="15" t="s">
        <v>35</v>
      </c>
      <c r="K237" s="15" t="s">
        <v>13646</v>
      </c>
      <c r="L237" s="22">
        <v>-4</v>
      </c>
      <c r="M237" s="15" t="s">
        <v>37</v>
      </c>
      <c r="N237" s="15" t="s">
        <v>14022</v>
      </c>
      <c r="O237" s="15" t="s">
        <v>31</v>
      </c>
      <c r="P237" s="19">
        <v>0</v>
      </c>
    </row>
    <row r="238" spans="1:16" ht="14.95" x14ac:dyDescent="0.25">
      <c r="A238" s="15" t="s">
        <v>29</v>
      </c>
      <c r="B238" s="15" t="s">
        <v>30</v>
      </c>
      <c r="C238" s="16" t="s">
        <v>31</v>
      </c>
      <c r="D238" s="15" t="s">
        <v>31</v>
      </c>
      <c r="E238" s="15" t="s">
        <v>14034</v>
      </c>
      <c r="F238" s="15" t="s">
        <v>13612</v>
      </c>
      <c r="G238" s="15" t="s">
        <v>3385</v>
      </c>
      <c r="H238" s="17">
        <v>41662</v>
      </c>
      <c r="I238" s="17">
        <v>41663</v>
      </c>
      <c r="J238" s="15" t="s">
        <v>31</v>
      </c>
      <c r="K238" s="15" t="s">
        <v>13646</v>
      </c>
      <c r="L238" s="22">
        <v>49372</v>
      </c>
      <c r="M238" s="15" t="s">
        <v>37</v>
      </c>
      <c r="N238" s="15" t="s">
        <v>31</v>
      </c>
      <c r="O238" s="15" t="s">
        <v>31</v>
      </c>
      <c r="P238" s="19">
        <v>0</v>
      </c>
    </row>
    <row r="239" spans="1:16" ht="14.95" x14ac:dyDescent="0.25">
      <c r="A239" s="15" t="s">
        <v>29</v>
      </c>
      <c r="B239" s="15" t="s">
        <v>30</v>
      </c>
      <c r="C239" s="16" t="s">
        <v>31</v>
      </c>
      <c r="D239" s="15" t="s">
        <v>31</v>
      </c>
      <c r="E239" s="15" t="s">
        <v>14034</v>
      </c>
      <c r="F239" s="15" t="s">
        <v>13612</v>
      </c>
      <c r="G239" s="15" t="s">
        <v>3385</v>
      </c>
      <c r="H239" s="17">
        <v>41662</v>
      </c>
      <c r="I239" s="17">
        <v>41663</v>
      </c>
      <c r="J239" s="15" t="s">
        <v>31</v>
      </c>
      <c r="K239" s="15" t="s">
        <v>13646</v>
      </c>
      <c r="L239" s="22">
        <v>7946</v>
      </c>
      <c r="M239" s="15" t="s">
        <v>37</v>
      </c>
      <c r="N239" s="15" t="s">
        <v>31</v>
      </c>
      <c r="O239" s="15" t="s">
        <v>31</v>
      </c>
      <c r="P239" s="19">
        <v>0</v>
      </c>
    </row>
    <row r="240" spans="1:16" ht="14.95" x14ac:dyDescent="0.25">
      <c r="A240" s="15" t="s">
        <v>29</v>
      </c>
      <c r="B240" s="15" t="s">
        <v>30</v>
      </c>
      <c r="C240" s="16" t="s">
        <v>31</v>
      </c>
      <c r="D240" s="15" t="s">
        <v>31</v>
      </c>
      <c r="E240" s="15" t="s">
        <v>14034</v>
      </c>
      <c r="F240" s="15" t="s">
        <v>13612</v>
      </c>
      <c r="G240" s="15" t="s">
        <v>3385</v>
      </c>
      <c r="H240" s="17">
        <v>41662</v>
      </c>
      <c r="I240" s="17">
        <v>41663</v>
      </c>
      <c r="J240" s="15" t="s">
        <v>31</v>
      </c>
      <c r="K240" s="15" t="s">
        <v>13646</v>
      </c>
      <c r="L240" s="22">
        <v>7790</v>
      </c>
      <c r="M240" s="15" t="s">
        <v>37</v>
      </c>
      <c r="N240" s="15" t="s">
        <v>31</v>
      </c>
      <c r="O240" s="15" t="s">
        <v>31</v>
      </c>
      <c r="P240" s="19">
        <v>0</v>
      </c>
    </row>
    <row r="241" spans="1:16" ht="14.95" x14ac:dyDescent="0.25">
      <c r="A241" s="15" t="s">
        <v>29</v>
      </c>
      <c r="B241" s="15" t="s">
        <v>31</v>
      </c>
      <c r="C241" s="16" t="s">
        <v>31</v>
      </c>
      <c r="D241" s="15" t="s">
        <v>31</v>
      </c>
      <c r="E241" s="15" t="s">
        <v>14035</v>
      </c>
      <c r="F241" s="15" t="s">
        <v>13612</v>
      </c>
      <c r="G241" s="15" t="s">
        <v>75</v>
      </c>
      <c r="H241" s="17">
        <v>41654</v>
      </c>
      <c r="I241" s="17">
        <v>41671</v>
      </c>
      <c r="J241" s="15" t="s">
        <v>31</v>
      </c>
      <c r="K241" s="15" t="s">
        <v>13832</v>
      </c>
      <c r="L241" s="22">
        <v>-1444</v>
      </c>
      <c r="M241" s="15" t="s">
        <v>37</v>
      </c>
      <c r="N241" s="15" t="s">
        <v>13913</v>
      </c>
      <c r="O241" s="15" t="s">
        <v>31</v>
      </c>
      <c r="P241" s="19">
        <v>0</v>
      </c>
    </row>
    <row r="242" spans="1:16" ht="14.95" x14ac:dyDescent="0.25">
      <c r="A242" s="15" t="s">
        <v>29</v>
      </c>
      <c r="B242" s="15" t="s">
        <v>31</v>
      </c>
      <c r="C242" s="16" t="s">
        <v>31</v>
      </c>
      <c r="D242" s="15" t="s">
        <v>31</v>
      </c>
      <c r="E242" s="15" t="s">
        <v>14036</v>
      </c>
      <c r="F242" s="15" t="s">
        <v>13612</v>
      </c>
      <c r="G242" s="15" t="s">
        <v>75</v>
      </c>
      <c r="H242" s="17">
        <v>41659</v>
      </c>
      <c r="I242" s="17">
        <v>41673</v>
      </c>
      <c r="J242" s="15" t="s">
        <v>31</v>
      </c>
      <c r="K242" s="15" t="s">
        <v>13730</v>
      </c>
      <c r="L242" s="22">
        <v>-1682</v>
      </c>
      <c r="M242" s="15" t="s">
        <v>37</v>
      </c>
      <c r="N242" s="15" t="s">
        <v>14037</v>
      </c>
      <c r="O242" s="15" t="s">
        <v>31</v>
      </c>
      <c r="P242" s="19">
        <v>0</v>
      </c>
    </row>
    <row r="243" spans="1:16" ht="14.95" x14ac:dyDescent="0.25">
      <c r="A243" s="15" t="s">
        <v>29</v>
      </c>
      <c r="B243" s="15" t="s">
        <v>13998</v>
      </c>
      <c r="C243" s="16" t="s">
        <v>31</v>
      </c>
      <c r="D243" s="15" t="s">
        <v>31</v>
      </c>
      <c r="E243" s="15" t="s">
        <v>14038</v>
      </c>
      <c r="F243" s="15" t="s">
        <v>13612</v>
      </c>
      <c r="G243" s="15" t="s">
        <v>75</v>
      </c>
      <c r="H243" s="17">
        <v>41674</v>
      </c>
      <c r="I243" s="17">
        <v>41674</v>
      </c>
      <c r="J243" s="15" t="s">
        <v>31</v>
      </c>
      <c r="K243" s="15" t="s">
        <v>14000</v>
      </c>
      <c r="L243" s="22">
        <v>-18087</v>
      </c>
      <c r="M243" s="15" t="s">
        <v>37</v>
      </c>
      <c r="N243" s="15" t="s">
        <v>14019</v>
      </c>
      <c r="O243" s="15" t="s">
        <v>31</v>
      </c>
      <c r="P243" s="19">
        <v>0</v>
      </c>
    </row>
    <row r="244" spans="1:16" ht="14.95" x14ac:dyDescent="0.25">
      <c r="A244" s="15" t="s">
        <v>29</v>
      </c>
      <c r="B244" s="15" t="s">
        <v>13998</v>
      </c>
      <c r="C244" s="16" t="s">
        <v>31</v>
      </c>
      <c r="D244" s="15" t="s">
        <v>31</v>
      </c>
      <c r="E244" s="15" t="s">
        <v>14038</v>
      </c>
      <c r="F244" s="15" t="s">
        <v>13612</v>
      </c>
      <c r="G244" s="15" t="s">
        <v>75</v>
      </c>
      <c r="H244" s="17">
        <v>41674</v>
      </c>
      <c r="I244" s="17">
        <v>41674</v>
      </c>
      <c r="J244" s="15" t="s">
        <v>31</v>
      </c>
      <c r="K244" s="15" t="s">
        <v>14000</v>
      </c>
      <c r="L244" s="22">
        <v>-36197</v>
      </c>
      <c r="M244" s="15" t="s">
        <v>37</v>
      </c>
      <c r="N244" s="15" t="s">
        <v>14027</v>
      </c>
      <c r="O244" s="15" t="s">
        <v>31</v>
      </c>
      <c r="P244" s="19">
        <v>0</v>
      </c>
    </row>
    <row r="245" spans="1:16" ht="14.95" x14ac:dyDescent="0.25">
      <c r="A245" s="15" t="s">
        <v>29</v>
      </c>
      <c r="B245" s="15" t="s">
        <v>14039</v>
      </c>
      <c r="C245" s="16" t="s">
        <v>31</v>
      </c>
      <c r="D245" s="15" t="s">
        <v>31</v>
      </c>
      <c r="E245" s="15" t="s">
        <v>14040</v>
      </c>
      <c r="F245" s="15" t="s">
        <v>13612</v>
      </c>
      <c r="G245" s="15" t="s">
        <v>2873</v>
      </c>
      <c r="H245" s="17">
        <v>41290</v>
      </c>
      <c r="I245" s="17">
        <v>41674</v>
      </c>
      <c r="J245" s="15" t="s">
        <v>35</v>
      </c>
      <c r="K245" s="15" t="s">
        <v>14000</v>
      </c>
      <c r="L245" s="22">
        <v>-162900</v>
      </c>
      <c r="M245" s="15" t="s">
        <v>37</v>
      </c>
      <c r="N245" s="15" t="s">
        <v>14041</v>
      </c>
      <c r="O245" s="15" t="s">
        <v>31</v>
      </c>
      <c r="P245" s="19">
        <v>0</v>
      </c>
    </row>
    <row r="246" spans="1:16" ht="14.95" x14ac:dyDescent="0.25">
      <c r="A246" s="15" t="s">
        <v>29</v>
      </c>
      <c r="B246" s="15" t="s">
        <v>31</v>
      </c>
      <c r="C246" s="16" t="s">
        <v>31</v>
      </c>
      <c r="D246" s="15" t="s">
        <v>31</v>
      </c>
      <c r="E246" s="15" t="s">
        <v>14042</v>
      </c>
      <c r="F246" s="15" t="s">
        <v>13612</v>
      </c>
      <c r="G246" s="15" t="s">
        <v>75</v>
      </c>
      <c r="H246" s="17">
        <v>41571</v>
      </c>
      <c r="I246" s="17">
        <v>41675</v>
      </c>
      <c r="J246" s="15" t="s">
        <v>31</v>
      </c>
      <c r="K246" s="15" t="s">
        <v>13832</v>
      </c>
      <c r="L246" s="22">
        <v>-30000</v>
      </c>
      <c r="M246" s="15" t="s">
        <v>37</v>
      </c>
      <c r="N246" s="15" t="s">
        <v>31</v>
      </c>
      <c r="O246" s="15" t="s">
        <v>31</v>
      </c>
      <c r="P246" s="19">
        <v>0</v>
      </c>
    </row>
    <row r="247" spans="1:16" ht="14.95" x14ac:dyDescent="0.25">
      <c r="A247" s="15" t="s">
        <v>29</v>
      </c>
      <c r="B247" s="15" t="s">
        <v>31</v>
      </c>
      <c r="C247" s="16" t="s">
        <v>31</v>
      </c>
      <c r="D247" s="15" t="s">
        <v>31</v>
      </c>
      <c r="E247" s="15" t="s">
        <v>14043</v>
      </c>
      <c r="F247" s="15" t="s">
        <v>13612</v>
      </c>
      <c r="G247" s="15" t="s">
        <v>75</v>
      </c>
      <c r="H247" s="17">
        <v>41671</v>
      </c>
      <c r="I247" s="17">
        <v>41676</v>
      </c>
      <c r="J247" s="15" t="s">
        <v>31</v>
      </c>
      <c r="K247" s="15" t="s">
        <v>13646</v>
      </c>
      <c r="L247" s="22">
        <v>-9538</v>
      </c>
      <c r="M247" s="15" t="s">
        <v>37</v>
      </c>
      <c r="N247" s="15" t="s">
        <v>14037</v>
      </c>
      <c r="O247" s="15" t="s">
        <v>31</v>
      </c>
      <c r="P247" s="19">
        <v>0</v>
      </c>
    </row>
    <row r="248" spans="1:16" ht="14.95" x14ac:dyDescent="0.25">
      <c r="A248" s="15" t="s">
        <v>29</v>
      </c>
      <c r="B248" s="15" t="s">
        <v>31</v>
      </c>
      <c r="C248" s="16" t="s">
        <v>31</v>
      </c>
      <c r="D248" s="15" t="s">
        <v>31</v>
      </c>
      <c r="E248" s="15" t="s">
        <v>14044</v>
      </c>
      <c r="F248" s="15" t="s">
        <v>13612</v>
      </c>
      <c r="G248" s="15" t="s">
        <v>1859</v>
      </c>
      <c r="H248" s="17">
        <v>41680</v>
      </c>
      <c r="I248" s="17">
        <v>41680</v>
      </c>
      <c r="J248" s="15" t="s">
        <v>1198</v>
      </c>
      <c r="K248" s="15" t="s">
        <v>14000</v>
      </c>
      <c r="L248" s="22">
        <v>14929.2</v>
      </c>
      <c r="M248" s="15" t="s">
        <v>37</v>
      </c>
      <c r="N248" s="15" t="s">
        <v>31</v>
      </c>
      <c r="O248" s="15" t="s">
        <v>31</v>
      </c>
      <c r="P248" s="19">
        <v>0</v>
      </c>
    </row>
    <row r="249" spans="1:16" ht="14.95" x14ac:dyDescent="0.25">
      <c r="A249" s="15" t="s">
        <v>29</v>
      </c>
      <c r="B249" s="15" t="s">
        <v>31</v>
      </c>
      <c r="C249" s="16" t="s">
        <v>31</v>
      </c>
      <c r="D249" s="15" t="s">
        <v>31</v>
      </c>
      <c r="E249" s="15" t="s">
        <v>14045</v>
      </c>
      <c r="F249" s="15" t="s">
        <v>13612</v>
      </c>
      <c r="G249" s="15" t="s">
        <v>75</v>
      </c>
      <c r="H249" s="17">
        <v>41680</v>
      </c>
      <c r="I249" s="17">
        <v>41680</v>
      </c>
      <c r="J249" s="15" t="s">
        <v>35</v>
      </c>
      <c r="K249" s="15" t="s">
        <v>14000</v>
      </c>
      <c r="L249" s="22">
        <v>-14929.2</v>
      </c>
      <c r="M249" s="15" t="s">
        <v>37</v>
      </c>
      <c r="N249" s="15" t="s">
        <v>31</v>
      </c>
      <c r="O249" s="15" t="s">
        <v>31</v>
      </c>
      <c r="P249" s="19">
        <v>0</v>
      </c>
    </row>
    <row r="250" spans="1:16" ht="14.95" x14ac:dyDescent="0.25">
      <c r="A250" s="15" t="s">
        <v>29</v>
      </c>
      <c r="B250" s="15" t="s">
        <v>14046</v>
      </c>
      <c r="C250" s="16" t="s">
        <v>31</v>
      </c>
      <c r="D250" s="15" t="s">
        <v>31</v>
      </c>
      <c r="E250" s="15" t="s">
        <v>14047</v>
      </c>
      <c r="F250" s="15" t="s">
        <v>13612</v>
      </c>
      <c r="G250" s="15" t="s">
        <v>2873</v>
      </c>
      <c r="H250" s="17">
        <v>41655</v>
      </c>
      <c r="I250" s="17">
        <v>41680</v>
      </c>
      <c r="J250" s="15" t="s">
        <v>35</v>
      </c>
      <c r="K250" s="15" t="s">
        <v>14000</v>
      </c>
      <c r="L250" s="22">
        <v>-89544</v>
      </c>
      <c r="M250" s="15" t="s">
        <v>37</v>
      </c>
      <c r="N250" s="15" t="s">
        <v>14048</v>
      </c>
      <c r="O250" s="15" t="s">
        <v>31</v>
      </c>
      <c r="P250" s="19">
        <v>0</v>
      </c>
    </row>
    <row r="251" spans="1:16" ht="14.95" x14ac:dyDescent="0.25">
      <c r="A251" s="15" t="s">
        <v>29</v>
      </c>
      <c r="B251" s="15" t="s">
        <v>14046</v>
      </c>
      <c r="C251" s="16" t="s">
        <v>31</v>
      </c>
      <c r="D251" s="15" t="s">
        <v>31</v>
      </c>
      <c r="E251" s="15" t="s">
        <v>14047</v>
      </c>
      <c r="F251" s="15" t="s">
        <v>13612</v>
      </c>
      <c r="G251" s="15" t="s">
        <v>2873</v>
      </c>
      <c r="H251" s="17">
        <v>41655</v>
      </c>
      <c r="I251" s="17">
        <v>41680</v>
      </c>
      <c r="J251" s="15" t="s">
        <v>35</v>
      </c>
      <c r="K251" s="15" t="s">
        <v>14000</v>
      </c>
      <c r="L251" s="22">
        <v>-17908.8</v>
      </c>
      <c r="M251" s="15" t="s">
        <v>37</v>
      </c>
      <c r="N251" s="15" t="s">
        <v>14049</v>
      </c>
      <c r="O251" s="15" t="s">
        <v>31</v>
      </c>
      <c r="P251" s="19">
        <v>0</v>
      </c>
    </row>
    <row r="252" spans="1:16" ht="14.95" x14ac:dyDescent="0.25">
      <c r="A252" s="15" t="s">
        <v>29</v>
      </c>
      <c r="B252" s="15" t="s">
        <v>14050</v>
      </c>
      <c r="C252" s="16" t="s">
        <v>31</v>
      </c>
      <c r="D252" s="15" t="s">
        <v>31</v>
      </c>
      <c r="E252" s="15" t="s">
        <v>14051</v>
      </c>
      <c r="F252" s="15" t="s">
        <v>13612</v>
      </c>
      <c r="G252" s="15" t="s">
        <v>75</v>
      </c>
      <c r="H252" s="17">
        <v>41683</v>
      </c>
      <c r="I252" s="17">
        <v>41683</v>
      </c>
      <c r="J252" s="15" t="s">
        <v>31</v>
      </c>
      <c r="K252" s="15" t="s">
        <v>13837</v>
      </c>
      <c r="L252" s="22">
        <v>-2423</v>
      </c>
      <c r="M252" s="15" t="s">
        <v>37</v>
      </c>
      <c r="N252" s="15" t="s">
        <v>14052</v>
      </c>
      <c r="O252" s="15" t="s">
        <v>31</v>
      </c>
      <c r="P252" s="19">
        <v>0</v>
      </c>
    </row>
    <row r="253" spans="1:16" ht="14.95" x14ac:dyDescent="0.25">
      <c r="A253" s="15" t="s">
        <v>29</v>
      </c>
      <c r="B253" s="15" t="s">
        <v>14053</v>
      </c>
      <c r="C253" s="16" t="s">
        <v>31</v>
      </c>
      <c r="D253" s="15" t="s">
        <v>31</v>
      </c>
      <c r="E253" s="15" t="s">
        <v>14054</v>
      </c>
      <c r="F253" s="15" t="s">
        <v>13612</v>
      </c>
      <c r="G253" s="15" t="s">
        <v>75</v>
      </c>
      <c r="H253" s="17">
        <v>41684</v>
      </c>
      <c r="I253" s="17">
        <v>41684</v>
      </c>
      <c r="J253" s="15" t="s">
        <v>31</v>
      </c>
      <c r="K253" s="15" t="s">
        <v>13637</v>
      </c>
      <c r="L253" s="22">
        <v>-23270</v>
      </c>
      <c r="M253" s="15" t="s">
        <v>37</v>
      </c>
      <c r="N253" s="15" t="s">
        <v>14002</v>
      </c>
      <c r="O253" s="15" t="s">
        <v>31</v>
      </c>
      <c r="P253" s="19">
        <v>0</v>
      </c>
    </row>
    <row r="254" spans="1:16" ht="14.95" x14ac:dyDescent="0.25">
      <c r="A254" s="15" t="s">
        <v>29</v>
      </c>
      <c r="B254" s="15" t="s">
        <v>14053</v>
      </c>
      <c r="C254" s="16" t="s">
        <v>31</v>
      </c>
      <c r="D254" s="15" t="s">
        <v>31</v>
      </c>
      <c r="E254" s="15" t="s">
        <v>14054</v>
      </c>
      <c r="F254" s="15" t="s">
        <v>13612</v>
      </c>
      <c r="G254" s="15" t="s">
        <v>75</v>
      </c>
      <c r="H254" s="17">
        <v>41684</v>
      </c>
      <c r="I254" s="17">
        <v>41684</v>
      </c>
      <c r="J254" s="15" t="s">
        <v>31</v>
      </c>
      <c r="K254" s="15" t="s">
        <v>13637</v>
      </c>
      <c r="L254" s="22">
        <v>-54812</v>
      </c>
      <c r="M254" s="15" t="s">
        <v>37</v>
      </c>
      <c r="N254" s="15" t="s">
        <v>14052</v>
      </c>
      <c r="O254" s="15" t="s">
        <v>31</v>
      </c>
      <c r="P254" s="19">
        <v>0</v>
      </c>
    </row>
    <row r="255" spans="1:16" ht="14.95" x14ac:dyDescent="0.25">
      <c r="A255" s="15" t="s">
        <v>29</v>
      </c>
      <c r="B255" s="15" t="s">
        <v>14055</v>
      </c>
      <c r="C255" s="16" t="s">
        <v>31</v>
      </c>
      <c r="D255" s="15" t="s">
        <v>31</v>
      </c>
      <c r="E255" s="15" t="s">
        <v>14056</v>
      </c>
      <c r="F255" s="15" t="s">
        <v>13612</v>
      </c>
      <c r="G255" s="15" t="s">
        <v>2873</v>
      </c>
      <c r="H255" s="17">
        <v>41684</v>
      </c>
      <c r="I255" s="17">
        <v>41685</v>
      </c>
      <c r="J255" s="15" t="s">
        <v>35</v>
      </c>
      <c r="K255" s="15" t="s">
        <v>13637</v>
      </c>
      <c r="L255" s="22">
        <v>-20000</v>
      </c>
      <c r="M255" s="15" t="s">
        <v>37</v>
      </c>
      <c r="N255" s="15" t="s">
        <v>14057</v>
      </c>
      <c r="O255" s="15" t="s">
        <v>31</v>
      </c>
      <c r="P255" s="19">
        <v>0</v>
      </c>
    </row>
    <row r="256" spans="1:16" ht="14.95" x14ac:dyDescent="0.25">
      <c r="A256" s="15" t="s">
        <v>29</v>
      </c>
      <c r="B256" s="15" t="s">
        <v>14055</v>
      </c>
      <c r="C256" s="16" t="s">
        <v>31</v>
      </c>
      <c r="D256" s="15" t="s">
        <v>31</v>
      </c>
      <c r="E256" s="15" t="s">
        <v>14056</v>
      </c>
      <c r="F256" s="15" t="s">
        <v>13612</v>
      </c>
      <c r="G256" s="15" t="s">
        <v>2873</v>
      </c>
      <c r="H256" s="17">
        <v>41684</v>
      </c>
      <c r="I256" s="17">
        <v>41685</v>
      </c>
      <c r="J256" s="15" t="s">
        <v>35</v>
      </c>
      <c r="K256" s="15" t="s">
        <v>13637</v>
      </c>
      <c r="L256" s="22">
        <v>-50000</v>
      </c>
      <c r="M256" s="15" t="s">
        <v>37</v>
      </c>
      <c r="N256" s="15" t="s">
        <v>14058</v>
      </c>
      <c r="O256" s="15" t="s">
        <v>31</v>
      </c>
      <c r="P256" s="19">
        <v>0</v>
      </c>
    </row>
    <row r="257" spans="1:16" ht="14.95" x14ac:dyDescent="0.25">
      <c r="A257" s="15" t="s">
        <v>29</v>
      </c>
      <c r="B257" s="15" t="s">
        <v>31</v>
      </c>
      <c r="C257" s="16" t="s">
        <v>31</v>
      </c>
      <c r="D257" s="15" t="s">
        <v>31</v>
      </c>
      <c r="E257" s="15" t="s">
        <v>14059</v>
      </c>
      <c r="F257" s="15" t="s">
        <v>13612</v>
      </c>
      <c r="G257" s="15" t="s">
        <v>75</v>
      </c>
      <c r="H257" s="17">
        <v>41668</v>
      </c>
      <c r="I257" s="17">
        <v>41687</v>
      </c>
      <c r="J257" s="15" t="s">
        <v>31</v>
      </c>
      <c r="K257" s="15" t="s">
        <v>13832</v>
      </c>
      <c r="L257" s="22">
        <v>-1664</v>
      </c>
      <c r="M257" s="15" t="s">
        <v>37</v>
      </c>
      <c r="N257" s="15" t="s">
        <v>14037</v>
      </c>
      <c r="O257" s="15" t="s">
        <v>31</v>
      </c>
      <c r="P257" s="19">
        <v>0</v>
      </c>
    </row>
    <row r="258" spans="1:16" ht="14.95" x14ac:dyDescent="0.25">
      <c r="A258" s="15" t="s">
        <v>29</v>
      </c>
      <c r="B258" s="15" t="s">
        <v>31</v>
      </c>
      <c r="C258" s="16" t="s">
        <v>31</v>
      </c>
      <c r="D258" s="15" t="s">
        <v>31</v>
      </c>
      <c r="E258" s="15" t="s">
        <v>14060</v>
      </c>
      <c r="F258" s="15" t="s">
        <v>13612</v>
      </c>
      <c r="G258" s="15" t="s">
        <v>75</v>
      </c>
      <c r="H258" s="17">
        <v>41662</v>
      </c>
      <c r="I258" s="17">
        <v>41687</v>
      </c>
      <c r="J258" s="15" t="s">
        <v>31</v>
      </c>
      <c r="K258" s="15" t="s">
        <v>14061</v>
      </c>
      <c r="L258" s="22">
        <v>-8771</v>
      </c>
      <c r="M258" s="15" t="s">
        <v>37</v>
      </c>
      <c r="N258" s="15" t="s">
        <v>14037</v>
      </c>
      <c r="O258" s="15" t="s">
        <v>31</v>
      </c>
      <c r="P258" s="19">
        <v>0</v>
      </c>
    </row>
    <row r="259" spans="1:16" ht="14.95" x14ac:dyDescent="0.25">
      <c r="A259" s="15" t="s">
        <v>29</v>
      </c>
      <c r="B259" s="15" t="s">
        <v>31</v>
      </c>
      <c r="C259" s="16" t="s">
        <v>31</v>
      </c>
      <c r="D259" s="15" t="s">
        <v>31</v>
      </c>
      <c r="E259" s="15" t="s">
        <v>14062</v>
      </c>
      <c r="F259" s="15" t="s">
        <v>13612</v>
      </c>
      <c r="G259" s="15" t="s">
        <v>3385</v>
      </c>
      <c r="H259" s="17">
        <v>41577</v>
      </c>
      <c r="I259" s="17">
        <v>41687</v>
      </c>
      <c r="J259" s="15" t="s">
        <v>1198</v>
      </c>
      <c r="K259" s="15" t="s">
        <v>13840</v>
      </c>
      <c r="L259" s="22">
        <v>29476</v>
      </c>
      <c r="M259" s="15" t="s">
        <v>37</v>
      </c>
      <c r="N259" s="15" t="s">
        <v>31</v>
      </c>
      <c r="O259" s="15" t="s">
        <v>31</v>
      </c>
      <c r="P259" s="19">
        <v>0</v>
      </c>
    </row>
    <row r="260" spans="1:16" ht="14.95" x14ac:dyDescent="0.25">
      <c r="A260" s="15" t="s">
        <v>29</v>
      </c>
      <c r="B260" s="15" t="s">
        <v>31</v>
      </c>
      <c r="C260" s="16" t="s">
        <v>31</v>
      </c>
      <c r="D260" s="15" t="s">
        <v>31</v>
      </c>
      <c r="E260" s="15" t="s">
        <v>14063</v>
      </c>
      <c r="F260" s="15" t="s">
        <v>13612</v>
      </c>
      <c r="G260" s="15" t="s">
        <v>3385</v>
      </c>
      <c r="H260" s="17">
        <v>41688</v>
      </c>
      <c r="I260" s="17">
        <v>41688</v>
      </c>
      <c r="J260" s="15" t="s">
        <v>31</v>
      </c>
      <c r="K260" s="15" t="s">
        <v>13646</v>
      </c>
      <c r="L260" s="22">
        <v>9600</v>
      </c>
      <c r="M260" s="15" t="s">
        <v>37</v>
      </c>
      <c r="N260" s="15" t="s">
        <v>31</v>
      </c>
      <c r="O260" s="15" t="s">
        <v>31</v>
      </c>
      <c r="P260" s="19">
        <v>0</v>
      </c>
    </row>
    <row r="261" spans="1:16" ht="14.95" x14ac:dyDescent="0.25">
      <c r="A261" s="15" t="s">
        <v>29</v>
      </c>
      <c r="B261" s="15" t="s">
        <v>31</v>
      </c>
      <c r="C261" s="16" t="s">
        <v>31</v>
      </c>
      <c r="D261" s="15" t="s">
        <v>31</v>
      </c>
      <c r="E261" s="15" t="s">
        <v>14064</v>
      </c>
      <c r="F261" s="15" t="s">
        <v>13612</v>
      </c>
      <c r="G261" s="15" t="s">
        <v>75</v>
      </c>
      <c r="H261" s="17">
        <v>41645</v>
      </c>
      <c r="I261" s="17">
        <v>41690</v>
      </c>
      <c r="J261" s="15" t="s">
        <v>31</v>
      </c>
      <c r="K261" s="15" t="s">
        <v>13637</v>
      </c>
      <c r="L261" s="22">
        <v>-11536</v>
      </c>
      <c r="M261" s="15" t="s">
        <v>37</v>
      </c>
      <c r="N261" s="15" t="s">
        <v>14065</v>
      </c>
      <c r="O261" s="15" t="s">
        <v>31</v>
      </c>
      <c r="P261" s="19">
        <v>0</v>
      </c>
    </row>
    <row r="262" spans="1:16" ht="14.95" x14ac:dyDescent="0.25">
      <c r="A262" s="15" t="s">
        <v>29</v>
      </c>
      <c r="B262" s="15" t="s">
        <v>31</v>
      </c>
      <c r="C262" s="16" t="s">
        <v>31</v>
      </c>
      <c r="D262" s="15" t="s">
        <v>31</v>
      </c>
      <c r="E262" s="15" t="s">
        <v>14066</v>
      </c>
      <c r="F262" s="15" t="s">
        <v>13612</v>
      </c>
      <c r="G262" s="15" t="s">
        <v>75</v>
      </c>
      <c r="H262" s="17">
        <v>41673</v>
      </c>
      <c r="I262" s="17">
        <v>41695</v>
      </c>
      <c r="J262" s="15" t="s">
        <v>31</v>
      </c>
      <c r="K262" s="15" t="s">
        <v>13673</v>
      </c>
      <c r="L262" s="22">
        <v>-3337</v>
      </c>
      <c r="M262" s="15" t="s">
        <v>37</v>
      </c>
      <c r="N262" s="15" t="s">
        <v>14037</v>
      </c>
      <c r="O262" s="15" t="s">
        <v>31</v>
      </c>
      <c r="P262" s="19">
        <v>0</v>
      </c>
    </row>
    <row r="263" spans="1:16" ht="14.95" x14ac:dyDescent="0.25">
      <c r="A263" s="15" t="s">
        <v>29</v>
      </c>
      <c r="B263" s="15" t="s">
        <v>31</v>
      </c>
      <c r="C263" s="16" t="s">
        <v>31</v>
      </c>
      <c r="D263" s="15" t="s">
        <v>31</v>
      </c>
      <c r="E263" s="15" t="s">
        <v>14067</v>
      </c>
      <c r="F263" s="15" t="s">
        <v>13612</v>
      </c>
      <c r="G263" s="15" t="s">
        <v>3385</v>
      </c>
      <c r="H263" s="17">
        <v>41695</v>
      </c>
      <c r="I263" s="17">
        <v>41695</v>
      </c>
      <c r="J263" s="15" t="s">
        <v>31</v>
      </c>
      <c r="K263" s="15" t="s">
        <v>13832</v>
      </c>
      <c r="L263" s="22">
        <v>30000</v>
      </c>
      <c r="M263" s="15" t="s">
        <v>37</v>
      </c>
      <c r="N263" s="15" t="s">
        <v>31</v>
      </c>
      <c r="O263" s="15" t="s">
        <v>31</v>
      </c>
      <c r="P263" s="19">
        <v>0</v>
      </c>
    </row>
    <row r="264" spans="1:16" ht="14.95" x14ac:dyDescent="0.25">
      <c r="A264" s="15" t="s">
        <v>29</v>
      </c>
      <c r="B264" s="15" t="s">
        <v>13687</v>
      </c>
      <c r="C264" s="16" t="s">
        <v>31</v>
      </c>
      <c r="D264" s="15" t="s">
        <v>31</v>
      </c>
      <c r="E264" s="15" t="s">
        <v>14068</v>
      </c>
      <c r="F264" s="15" t="s">
        <v>13612</v>
      </c>
      <c r="G264" s="15" t="s">
        <v>2873</v>
      </c>
      <c r="H264" s="17">
        <v>41660</v>
      </c>
      <c r="I264" s="17">
        <v>41695</v>
      </c>
      <c r="J264" s="15" t="s">
        <v>35</v>
      </c>
      <c r="K264" s="15" t="s">
        <v>13685</v>
      </c>
      <c r="L264" s="22">
        <v>-200000</v>
      </c>
      <c r="M264" s="15" t="s">
        <v>37</v>
      </c>
      <c r="N264" s="15" t="s">
        <v>14069</v>
      </c>
      <c r="O264" s="15" t="s">
        <v>31</v>
      </c>
      <c r="P264" s="19">
        <v>0</v>
      </c>
    </row>
    <row r="265" spans="1:16" ht="14.95" x14ac:dyDescent="0.25">
      <c r="A265" s="15" t="s">
        <v>29</v>
      </c>
      <c r="B265" s="15" t="s">
        <v>13687</v>
      </c>
      <c r="C265" s="16" t="s">
        <v>31</v>
      </c>
      <c r="D265" s="15" t="s">
        <v>31</v>
      </c>
      <c r="E265" s="15" t="s">
        <v>14068</v>
      </c>
      <c r="F265" s="15" t="s">
        <v>13612</v>
      </c>
      <c r="G265" s="15" t="s">
        <v>2873</v>
      </c>
      <c r="H265" s="17">
        <v>41660</v>
      </c>
      <c r="I265" s="17">
        <v>41695</v>
      </c>
      <c r="J265" s="15" t="s">
        <v>35</v>
      </c>
      <c r="K265" s="15" t="s">
        <v>13685</v>
      </c>
      <c r="L265" s="22">
        <v>-99368</v>
      </c>
      <c r="M265" s="15" t="s">
        <v>37</v>
      </c>
      <c r="N265" s="15" t="s">
        <v>13957</v>
      </c>
      <c r="O265" s="15" t="s">
        <v>31</v>
      </c>
      <c r="P265" s="19">
        <v>0</v>
      </c>
    </row>
    <row r="266" spans="1:16" ht="14.95" x14ac:dyDescent="0.25">
      <c r="A266" s="15" t="s">
        <v>29</v>
      </c>
      <c r="B266" s="15" t="s">
        <v>13687</v>
      </c>
      <c r="C266" s="16" t="s">
        <v>31</v>
      </c>
      <c r="D266" s="15" t="s">
        <v>13687</v>
      </c>
      <c r="E266" s="15" t="s">
        <v>14068</v>
      </c>
      <c r="F266" s="15" t="s">
        <v>13612</v>
      </c>
      <c r="G266" s="15" t="s">
        <v>2873</v>
      </c>
      <c r="H266" s="17">
        <v>41660</v>
      </c>
      <c r="I266" s="17">
        <v>41695</v>
      </c>
      <c r="J266" s="15" t="s">
        <v>35</v>
      </c>
      <c r="K266" s="15" t="s">
        <v>13685</v>
      </c>
      <c r="L266" s="22">
        <v>-496838</v>
      </c>
      <c r="M266" s="15" t="s">
        <v>37</v>
      </c>
      <c r="N266" s="15" t="s">
        <v>13894</v>
      </c>
      <c r="O266" s="15" t="s">
        <v>31</v>
      </c>
      <c r="P266" s="19">
        <v>0</v>
      </c>
    </row>
    <row r="267" spans="1:16" ht="14.95" x14ac:dyDescent="0.25">
      <c r="A267" s="15" t="s">
        <v>29</v>
      </c>
      <c r="B267" s="15" t="s">
        <v>31</v>
      </c>
      <c r="C267" s="16" t="s">
        <v>31</v>
      </c>
      <c r="D267" s="15" t="s">
        <v>31</v>
      </c>
      <c r="E267" s="15" t="s">
        <v>14070</v>
      </c>
      <c r="F267" s="15" t="s">
        <v>13612</v>
      </c>
      <c r="G267" s="15" t="s">
        <v>3385</v>
      </c>
      <c r="H267" s="17">
        <v>41682</v>
      </c>
      <c r="I267" s="17">
        <v>41699</v>
      </c>
      <c r="J267" s="15" t="s">
        <v>31</v>
      </c>
      <c r="K267" s="15" t="s">
        <v>13768</v>
      </c>
      <c r="L267" s="22">
        <v>1075</v>
      </c>
      <c r="M267" s="15" t="s">
        <v>37</v>
      </c>
      <c r="N267" s="15" t="s">
        <v>31</v>
      </c>
      <c r="O267" s="15" t="s">
        <v>31</v>
      </c>
      <c r="P267" s="19">
        <v>0</v>
      </c>
    </row>
    <row r="268" spans="1:16" ht="14.95" x14ac:dyDescent="0.25">
      <c r="A268" s="15" t="s">
        <v>29</v>
      </c>
      <c r="B268" s="15" t="s">
        <v>31</v>
      </c>
      <c r="C268" s="16" t="s">
        <v>31</v>
      </c>
      <c r="D268" s="15" t="s">
        <v>31</v>
      </c>
      <c r="E268" s="15" t="s">
        <v>14071</v>
      </c>
      <c r="F268" s="15" t="s">
        <v>13612</v>
      </c>
      <c r="G268" s="15" t="s">
        <v>75</v>
      </c>
      <c r="H268" s="17">
        <v>41996</v>
      </c>
      <c r="I268" s="17">
        <v>41701</v>
      </c>
      <c r="J268" s="15" t="s">
        <v>31</v>
      </c>
      <c r="K268" s="15" t="s">
        <v>14072</v>
      </c>
      <c r="L268" s="22">
        <v>-4696</v>
      </c>
      <c r="M268" s="15" t="s">
        <v>37</v>
      </c>
      <c r="N268" s="15" t="s">
        <v>31</v>
      </c>
      <c r="O268" s="15" t="s">
        <v>31</v>
      </c>
      <c r="P268" s="19">
        <v>0</v>
      </c>
    </row>
    <row r="269" spans="1:16" ht="14.95" x14ac:dyDescent="0.25">
      <c r="A269" s="15" t="s">
        <v>29</v>
      </c>
      <c r="B269" s="15" t="s">
        <v>14039</v>
      </c>
      <c r="C269" s="16" t="s">
        <v>31</v>
      </c>
      <c r="D269" s="15" t="s">
        <v>31</v>
      </c>
      <c r="E269" s="15" t="s">
        <v>14073</v>
      </c>
      <c r="F269" s="15" t="s">
        <v>13612</v>
      </c>
      <c r="G269" s="15" t="s">
        <v>2873</v>
      </c>
      <c r="H269" s="17">
        <v>41687</v>
      </c>
      <c r="I269" s="17">
        <v>41701</v>
      </c>
      <c r="J269" s="15" t="s">
        <v>35</v>
      </c>
      <c r="K269" s="15" t="s">
        <v>14000</v>
      </c>
      <c r="L269" s="22">
        <v>-312553</v>
      </c>
      <c r="M269" s="15" t="s">
        <v>37</v>
      </c>
      <c r="N269" s="15" t="s">
        <v>14074</v>
      </c>
      <c r="O269" s="15" t="s">
        <v>31</v>
      </c>
      <c r="P269" s="19">
        <v>0</v>
      </c>
    </row>
    <row r="270" spans="1:16" ht="14.95" x14ac:dyDescent="0.25">
      <c r="A270" s="15" t="s">
        <v>29</v>
      </c>
      <c r="B270" s="15" t="s">
        <v>14039</v>
      </c>
      <c r="C270" s="16" t="s">
        <v>31</v>
      </c>
      <c r="D270" s="15" t="s">
        <v>31</v>
      </c>
      <c r="E270" s="15" t="s">
        <v>14073</v>
      </c>
      <c r="F270" s="15" t="s">
        <v>13612</v>
      </c>
      <c r="G270" s="15" t="s">
        <v>2873</v>
      </c>
      <c r="H270" s="17">
        <v>41687</v>
      </c>
      <c r="I270" s="17">
        <v>41701</v>
      </c>
      <c r="J270" s="15" t="s">
        <v>35</v>
      </c>
      <c r="K270" s="15" t="s">
        <v>14000</v>
      </c>
      <c r="L270" s="22">
        <v>-62511</v>
      </c>
      <c r="M270" s="15" t="s">
        <v>37</v>
      </c>
      <c r="N270" s="15" t="s">
        <v>14075</v>
      </c>
      <c r="O270" s="15" t="s">
        <v>31</v>
      </c>
      <c r="P270" s="19">
        <v>0</v>
      </c>
    </row>
    <row r="271" spans="1:16" ht="14.95" x14ac:dyDescent="0.25">
      <c r="A271" s="15" t="s">
        <v>29</v>
      </c>
      <c r="B271" s="15" t="s">
        <v>31</v>
      </c>
      <c r="C271" s="16" t="s">
        <v>31</v>
      </c>
      <c r="D271" s="15" t="s">
        <v>31</v>
      </c>
      <c r="E271" s="15" t="s">
        <v>14076</v>
      </c>
      <c r="F271" s="15" t="s">
        <v>13612</v>
      </c>
      <c r="G271" s="15" t="s">
        <v>75</v>
      </c>
      <c r="H271" s="17">
        <v>41694</v>
      </c>
      <c r="I271" s="17">
        <v>41703</v>
      </c>
      <c r="J271" s="15" t="s">
        <v>31</v>
      </c>
      <c r="K271" s="15" t="s">
        <v>13650</v>
      </c>
      <c r="L271" s="22">
        <v>-55906</v>
      </c>
      <c r="M271" s="15" t="s">
        <v>37</v>
      </c>
      <c r="N271" s="15" t="s">
        <v>13913</v>
      </c>
      <c r="O271" s="15" t="s">
        <v>31</v>
      </c>
      <c r="P271" s="19">
        <v>0</v>
      </c>
    </row>
    <row r="272" spans="1:16" ht="14.95" x14ac:dyDescent="0.25">
      <c r="A272" s="15" t="s">
        <v>29</v>
      </c>
      <c r="B272" s="15" t="s">
        <v>31</v>
      </c>
      <c r="C272" s="16" t="s">
        <v>31</v>
      </c>
      <c r="D272" s="15" t="s">
        <v>31</v>
      </c>
      <c r="E272" s="15" t="s">
        <v>14077</v>
      </c>
      <c r="F272" s="15" t="s">
        <v>13612</v>
      </c>
      <c r="G272" s="15" t="s">
        <v>75</v>
      </c>
      <c r="H272" s="17">
        <v>41694</v>
      </c>
      <c r="I272" s="17">
        <v>41703</v>
      </c>
      <c r="J272" s="15" t="s">
        <v>31</v>
      </c>
      <c r="K272" s="15" t="s">
        <v>13832</v>
      </c>
      <c r="L272" s="22">
        <v>-1515</v>
      </c>
      <c r="M272" s="15" t="s">
        <v>37</v>
      </c>
      <c r="N272" s="15" t="s">
        <v>13913</v>
      </c>
      <c r="O272" s="15" t="s">
        <v>31</v>
      </c>
      <c r="P272" s="19">
        <v>0</v>
      </c>
    </row>
    <row r="273" spans="1:16" ht="14.95" x14ac:dyDescent="0.25">
      <c r="A273" s="15" t="s">
        <v>29</v>
      </c>
      <c r="B273" s="15" t="s">
        <v>31</v>
      </c>
      <c r="C273" s="16" t="s">
        <v>31</v>
      </c>
      <c r="D273" s="15" t="s">
        <v>31</v>
      </c>
      <c r="E273" s="15" t="s">
        <v>14078</v>
      </c>
      <c r="F273" s="15" t="s">
        <v>13612</v>
      </c>
      <c r="G273" s="15" t="s">
        <v>75</v>
      </c>
      <c r="H273" s="17">
        <v>41701</v>
      </c>
      <c r="I273" s="17">
        <v>41703</v>
      </c>
      <c r="J273" s="15" t="s">
        <v>31</v>
      </c>
      <c r="K273" s="15" t="s">
        <v>13646</v>
      </c>
      <c r="L273" s="22">
        <v>-8554</v>
      </c>
      <c r="M273" s="15" t="s">
        <v>37</v>
      </c>
      <c r="N273" s="15" t="s">
        <v>13913</v>
      </c>
      <c r="O273" s="15" t="s">
        <v>31</v>
      </c>
      <c r="P273" s="19">
        <v>0</v>
      </c>
    </row>
    <row r="274" spans="1:16" ht="14.95" x14ac:dyDescent="0.25">
      <c r="A274" s="15" t="s">
        <v>29</v>
      </c>
      <c r="B274" s="15" t="s">
        <v>31</v>
      </c>
      <c r="C274" s="16" t="s">
        <v>31</v>
      </c>
      <c r="D274" s="15" t="s">
        <v>31</v>
      </c>
      <c r="E274" s="15" t="s">
        <v>14079</v>
      </c>
      <c r="F274" s="15" t="s">
        <v>13612</v>
      </c>
      <c r="G274" s="15" t="s">
        <v>75</v>
      </c>
      <c r="H274" s="17">
        <v>41694</v>
      </c>
      <c r="I274" s="17">
        <v>41703</v>
      </c>
      <c r="J274" s="15" t="s">
        <v>31</v>
      </c>
      <c r="K274" s="15" t="s">
        <v>13730</v>
      </c>
      <c r="L274" s="22">
        <v>-1807</v>
      </c>
      <c r="M274" s="15" t="s">
        <v>37</v>
      </c>
      <c r="N274" s="15" t="s">
        <v>13913</v>
      </c>
      <c r="O274" s="15" t="s">
        <v>31</v>
      </c>
      <c r="P274" s="19">
        <v>0</v>
      </c>
    </row>
    <row r="275" spans="1:16" ht="14.95" x14ac:dyDescent="0.25">
      <c r="A275" s="15" t="s">
        <v>29</v>
      </c>
      <c r="B275" s="15" t="s">
        <v>14080</v>
      </c>
      <c r="C275" s="16" t="s">
        <v>31</v>
      </c>
      <c r="D275" s="15" t="s">
        <v>14081</v>
      </c>
      <c r="E275" s="15" t="s">
        <v>14082</v>
      </c>
      <c r="F275" s="15" t="s">
        <v>13612</v>
      </c>
      <c r="G275" s="15" t="s">
        <v>1197</v>
      </c>
      <c r="H275" s="17">
        <v>41703</v>
      </c>
      <c r="I275" s="17">
        <v>41703</v>
      </c>
      <c r="J275" s="15" t="s">
        <v>1198</v>
      </c>
      <c r="K275" s="15" t="s">
        <v>14083</v>
      </c>
      <c r="L275" s="22">
        <v>10568055</v>
      </c>
      <c r="M275" s="15" t="s">
        <v>37</v>
      </c>
      <c r="N275" s="15" t="s">
        <v>14084</v>
      </c>
      <c r="O275" s="15" t="s">
        <v>31</v>
      </c>
      <c r="P275" s="19">
        <v>0</v>
      </c>
    </row>
    <row r="276" spans="1:16" ht="14.95" x14ac:dyDescent="0.25">
      <c r="A276" s="15" t="s">
        <v>29</v>
      </c>
      <c r="B276" s="15" t="s">
        <v>14085</v>
      </c>
      <c r="C276" s="16" t="s">
        <v>31</v>
      </c>
      <c r="D276" s="15" t="s">
        <v>31</v>
      </c>
      <c r="E276" s="15" t="s">
        <v>14086</v>
      </c>
      <c r="F276" s="15" t="s">
        <v>13612</v>
      </c>
      <c r="G276" s="15" t="s">
        <v>75</v>
      </c>
      <c r="H276" s="17">
        <v>41704</v>
      </c>
      <c r="I276" s="17">
        <v>41709</v>
      </c>
      <c r="J276" s="15" t="s">
        <v>31</v>
      </c>
      <c r="K276" s="15" t="s">
        <v>13832</v>
      </c>
      <c r="L276" s="22">
        <v>-1412</v>
      </c>
      <c r="M276" s="15" t="s">
        <v>37</v>
      </c>
      <c r="N276" s="15" t="s">
        <v>14052</v>
      </c>
      <c r="O276" s="15" t="s">
        <v>31</v>
      </c>
      <c r="P276" s="19">
        <v>0</v>
      </c>
    </row>
    <row r="277" spans="1:16" ht="14.95" x14ac:dyDescent="0.25">
      <c r="A277" s="15" t="s">
        <v>29</v>
      </c>
      <c r="B277" s="15" t="s">
        <v>14087</v>
      </c>
      <c r="C277" s="16" t="s">
        <v>31</v>
      </c>
      <c r="D277" s="15" t="s">
        <v>31</v>
      </c>
      <c r="E277" s="15" t="s">
        <v>14088</v>
      </c>
      <c r="F277" s="15" t="s">
        <v>13612</v>
      </c>
      <c r="G277" s="15" t="s">
        <v>75</v>
      </c>
      <c r="H277" s="17">
        <v>41694</v>
      </c>
      <c r="I277" s="17">
        <v>41709</v>
      </c>
      <c r="J277" s="15" t="s">
        <v>31</v>
      </c>
      <c r="K277" s="15" t="s">
        <v>14089</v>
      </c>
      <c r="L277" s="22">
        <v>-3121</v>
      </c>
      <c r="M277" s="15" t="s">
        <v>37</v>
      </c>
      <c r="N277" s="15" t="s">
        <v>14052</v>
      </c>
      <c r="O277" s="15" t="s">
        <v>31</v>
      </c>
      <c r="P277" s="19">
        <v>0</v>
      </c>
    </row>
    <row r="278" spans="1:16" ht="14.95" x14ac:dyDescent="0.25">
      <c r="A278" s="15" t="s">
        <v>29</v>
      </c>
      <c r="B278" s="15" t="s">
        <v>14090</v>
      </c>
      <c r="C278" s="16" t="s">
        <v>31</v>
      </c>
      <c r="D278" s="15" t="s">
        <v>31</v>
      </c>
      <c r="E278" s="15" t="s">
        <v>14091</v>
      </c>
      <c r="F278" s="15" t="s">
        <v>13612</v>
      </c>
      <c r="G278" s="15" t="s">
        <v>75</v>
      </c>
      <c r="H278" s="17">
        <v>41688</v>
      </c>
      <c r="I278" s="17">
        <v>41709</v>
      </c>
      <c r="J278" s="15" t="s">
        <v>31</v>
      </c>
      <c r="K278" s="15" t="s">
        <v>14092</v>
      </c>
      <c r="L278" s="22">
        <v>-2022</v>
      </c>
      <c r="M278" s="15" t="s">
        <v>37</v>
      </c>
      <c r="N278" s="15" t="s">
        <v>14052</v>
      </c>
      <c r="O278" s="15" t="s">
        <v>31</v>
      </c>
      <c r="P278" s="19">
        <v>0</v>
      </c>
    </row>
    <row r="279" spans="1:16" ht="14.95" x14ac:dyDescent="0.25">
      <c r="A279" s="15" t="s">
        <v>29</v>
      </c>
      <c r="B279" s="15" t="s">
        <v>13998</v>
      </c>
      <c r="C279" s="16" t="s">
        <v>31</v>
      </c>
      <c r="D279" s="15" t="s">
        <v>31</v>
      </c>
      <c r="E279" s="15" t="s">
        <v>14093</v>
      </c>
      <c r="F279" s="15" t="s">
        <v>13612</v>
      </c>
      <c r="G279" s="15" t="s">
        <v>2873</v>
      </c>
      <c r="H279" s="17">
        <v>41712</v>
      </c>
      <c r="I279" s="17">
        <v>41712</v>
      </c>
      <c r="J279" s="15" t="s">
        <v>35</v>
      </c>
      <c r="K279" s="15" t="s">
        <v>14000</v>
      </c>
      <c r="L279" s="22">
        <v>-653496</v>
      </c>
      <c r="M279" s="15" t="s">
        <v>37</v>
      </c>
      <c r="N279" s="15" t="s">
        <v>14094</v>
      </c>
      <c r="O279" s="15" t="s">
        <v>31</v>
      </c>
      <c r="P279" s="19">
        <v>0</v>
      </c>
    </row>
    <row r="280" spans="1:16" ht="14.95" x14ac:dyDescent="0.25">
      <c r="A280" s="15" t="s">
        <v>29</v>
      </c>
      <c r="B280" s="15" t="s">
        <v>13998</v>
      </c>
      <c r="C280" s="16" t="s">
        <v>31</v>
      </c>
      <c r="D280" s="15" t="s">
        <v>31</v>
      </c>
      <c r="E280" s="15" t="s">
        <v>14093</v>
      </c>
      <c r="F280" s="15" t="s">
        <v>13612</v>
      </c>
      <c r="G280" s="15" t="s">
        <v>2873</v>
      </c>
      <c r="H280" s="17">
        <v>41712</v>
      </c>
      <c r="I280" s="17">
        <v>41712</v>
      </c>
      <c r="J280" s="15" t="s">
        <v>35</v>
      </c>
      <c r="K280" s="15" t="s">
        <v>14000</v>
      </c>
      <c r="L280" s="22">
        <v>-130699</v>
      </c>
      <c r="M280" s="15" t="s">
        <v>37</v>
      </c>
      <c r="N280" s="15" t="s">
        <v>14027</v>
      </c>
      <c r="O280" s="15" t="s">
        <v>31</v>
      </c>
      <c r="P280" s="19">
        <v>0</v>
      </c>
    </row>
    <row r="281" spans="1:16" ht="14.95" x14ac:dyDescent="0.25">
      <c r="A281" s="15" t="s">
        <v>29</v>
      </c>
      <c r="B281" s="15" t="s">
        <v>13683</v>
      </c>
      <c r="C281" s="16" t="s">
        <v>31</v>
      </c>
      <c r="D281" s="15" t="s">
        <v>31</v>
      </c>
      <c r="E281" s="15" t="s">
        <v>14095</v>
      </c>
      <c r="F281" s="15" t="s">
        <v>13612</v>
      </c>
      <c r="G281" s="15" t="s">
        <v>75</v>
      </c>
      <c r="H281" s="17">
        <v>41705</v>
      </c>
      <c r="I281" s="17">
        <v>41717</v>
      </c>
      <c r="J281" s="15" t="s">
        <v>31</v>
      </c>
      <c r="K281" s="15" t="s">
        <v>13850</v>
      </c>
      <c r="L281" s="22">
        <v>-180000</v>
      </c>
      <c r="M281" s="15" t="s">
        <v>37</v>
      </c>
      <c r="N281" s="15" t="s">
        <v>14096</v>
      </c>
      <c r="O281" s="15" t="s">
        <v>31</v>
      </c>
      <c r="P281" s="19">
        <v>0</v>
      </c>
    </row>
    <row r="282" spans="1:16" ht="14.95" x14ac:dyDescent="0.25">
      <c r="A282" s="15" t="s">
        <v>29</v>
      </c>
      <c r="B282" s="15" t="s">
        <v>13683</v>
      </c>
      <c r="C282" s="16" t="s">
        <v>31</v>
      </c>
      <c r="D282" s="15" t="s">
        <v>31</v>
      </c>
      <c r="E282" s="15" t="s">
        <v>14095</v>
      </c>
      <c r="F282" s="15" t="s">
        <v>13612</v>
      </c>
      <c r="G282" s="15" t="s">
        <v>75</v>
      </c>
      <c r="H282" s="17">
        <v>41705</v>
      </c>
      <c r="I282" s="17">
        <v>41717</v>
      </c>
      <c r="J282" s="15" t="s">
        <v>31</v>
      </c>
      <c r="K282" s="15" t="s">
        <v>13850</v>
      </c>
      <c r="L282" s="22">
        <v>-200000</v>
      </c>
      <c r="M282" s="15" t="s">
        <v>37</v>
      </c>
      <c r="N282" s="15" t="s">
        <v>14097</v>
      </c>
      <c r="O282" s="15" t="s">
        <v>31</v>
      </c>
      <c r="P282" s="19">
        <v>0</v>
      </c>
    </row>
    <row r="283" spans="1:16" ht="14.95" x14ac:dyDescent="0.25">
      <c r="A283" s="15" t="s">
        <v>29</v>
      </c>
      <c r="B283" s="15" t="s">
        <v>13683</v>
      </c>
      <c r="C283" s="16" t="s">
        <v>31</v>
      </c>
      <c r="D283" s="15" t="s">
        <v>31</v>
      </c>
      <c r="E283" s="15" t="s">
        <v>14095</v>
      </c>
      <c r="F283" s="15" t="s">
        <v>13612</v>
      </c>
      <c r="G283" s="15" t="s">
        <v>75</v>
      </c>
      <c r="H283" s="17">
        <v>41705</v>
      </c>
      <c r="I283" s="17">
        <v>41717</v>
      </c>
      <c r="J283" s="15" t="s">
        <v>31</v>
      </c>
      <c r="K283" s="15" t="s">
        <v>13850</v>
      </c>
      <c r="L283" s="22">
        <v>-379034</v>
      </c>
      <c r="M283" s="15" t="s">
        <v>37</v>
      </c>
      <c r="N283" s="15" t="s">
        <v>13894</v>
      </c>
      <c r="O283" s="15" t="s">
        <v>31</v>
      </c>
      <c r="P283" s="19">
        <v>0</v>
      </c>
    </row>
    <row r="284" spans="1:16" ht="14.95" x14ac:dyDescent="0.25">
      <c r="A284" s="15" t="s">
        <v>29</v>
      </c>
      <c r="B284" s="15" t="s">
        <v>13683</v>
      </c>
      <c r="C284" s="16" t="s">
        <v>31</v>
      </c>
      <c r="D284" s="15" t="s">
        <v>31</v>
      </c>
      <c r="E284" s="15" t="s">
        <v>14095</v>
      </c>
      <c r="F284" s="15" t="s">
        <v>13612</v>
      </c>
      <c r="G284" s="15" t="s">
        <v>75</v>
      </c>
      <c r="H284" s="17">
        <v>41705</v>
      </c>
      <c r="I284" s="17">
        <v>41717</v>
      </c>
      <c r="J284" s="15" t="s">
        <v>31</v>
      </c>
      <c r="K284" s="15" t="s">
        <v>13850</v>
      </c>
      <c r="L284" s="22">
        <v>-75807</v>
      </c>
      <c r="M284" s="15" t="s">
        <v>37</v>
      </c>
      <c r="N284" s="15" t="s">
        <v>14098</v>
      </c>
      <c r="O284" s="15" t="s">
        <v>31</v>
      </c>
      <c r="P284" s="19">
        <v>0</v>
      </c>
    </row>
    <row r="285" spans="1:16" ht="14.95" x14ac:dyDescent="0.25">
      <c r="A285" s="15" t="s">
        <v>29</v>
      </c>
      <c r="B285" s="15" t="s">
        <v>13683</v>
      </c>
      <c r="C285" s="16" t="s">
        <v>31</v>
      </c>
      <c r="D285" s="15" t="s">
        <v>13687</v>
      </c>
      <c r="E285" s="15" t="s">
        <v>14099</v>
      </c>
      <c r="F285" s="15" t="s">
        <v>13612</v>
      </c>
      <c r="G285" s="15" t="s">
        <v>75</v>
      </c>
      <c r="H285" s="17">
        <v>41708</v>
      </c>
      <c r="I285" s="17">
        <v>41717</v>
      </c>
      <c r="J285" s="15" t="s">
        <v>31</v>
      </c>
      <c r="K285" s="15" t="s">
        <v>13685</v>
      </c>
      <c r="L285" s="22">
        <v>-404211</v>
      </c>
      <c r="M285" s="15" t="s">
        <v>37</v>
      </c>
      <c r="N285" s="15" t="s">
        <v>13894</v>
      </c>
      <c r="O285" s="15" t="s">
        <v>31</v>
      </c>
      <c r="P285" s="19">
        <v>0</v>
      </c>
    </row>
    <row r="286" spans="1:16" ht="14.95" x14ac:dyDescent="0.25">
      <c r="A286" s="15" t="s">
        <v>29</v>
      </c>
      <c r="B286" s="15" t="s">
        <v>13683</v>
      </c>
      <c r="C286" s="16" t="s">
        <v>31</v>
      </c>
      <c r="D286" s="15" t="s">
        <v>31</v>
      </c>
      <c r="E286" s="15" t="s">
        <v>14099</v>
      </c>
      <c r="F286" s="15" t="s">
        <v>13612</v>
      </c>
      <c r="G286" s="15" t="s">
        <v>75</v>
      </c>
      <c r="H286" s="17">
        <v>41708</v>
      </c>
      <c r="I286" s="17">
        <v>41717</v>
      </c>
      <c r="J286" s="15" t="s">
        <v>31</v>
      </c>
      <c r="K286" s="15" t="s">
        <v>13685</v>
      </c>
      <c r="L286" s="22">
        <v>-100000</v>
      </c>
      <c r="M286" s="15" t="s">
        <v>37</v>
      </c>
      <c r="N286" s="15" t="s">
        <v>14097</v>
      </c>
      <c r="O286" s="15" t="s">
        <v>31</v>
      </c>
      <c r="P286" s="19">
        <v>0</v>
      </c>
    </row>
    <row r="287" spans="1:16" ht="14.95" x14ac:dyDescent="0.25">
      <c r="A287" s="15" t="s">
        <v>29</v>
      </c>
      <c r="B287" s="15" t="s">
        <v>13683</v>
      </c>
      <c r="C287" s="16" t="s">
        <v>31</v>
      </c>
      <c r="D287" s="15" t="s">
        <v>31</v>
      </c>
      <c r="E287" s="15" t="s">
        <v>14099</v>
      </c>
      <c r="F287" s="15" t="s">
        <v>13612</v>
      </c>
      <c r="G287" s="15" t="s">
        <v>75</v>
      </c>
      <c r="H287" s="17">
        <v>41708</v>
      </c>
      <c r="I287" s="17">
        <v>41717</v>
      </c>
      <c r="J287" s="15" t="s">
        <v>31</v>
      </c>
      <c r="K287" s="15" t="s">
        <v>13685</v>
      </c>
      <c r="L287" s="22">
        <v>-80842</v>
      </c>
      <c r="M287" s="15" t="s">
        <v>37</v>
      </c>
      <c r="N287" s="15" t="s">
        <v>14098</v>
      </c>
      <c r="O287" s="15" t="s">
        <v>31</v>
      </c>
      <c r="P287" s="19">
        <v>0</v>
      </c>
    </row>
    <row r="288" spans="1:16" ht="14.95" x14ac:dyDescent="0.25">
      <c r="A288" s="15" t="s">
        <v>29</v>
      </c>
      <c r="B288" s="15" t="s">
        <v>31</v>
      </c>
      <c r="C288" s="16" t="s">
        <v>31</v>
      </c>
      <c r="D288" s="15" t="s">
        <v>31</v>
      </c>
      <c r="E288" s="15" t="s">
        <v>14100</v>
      </c>
      <c r="F288" s="15" t="s">
        <v>13612</v>
      </c>
      <c r="G288" s="15" t="s">
        <v>3385</v>
      </c>
      <c r="H288" s="17">
        <v>41710</v>
      </c>
      <c r="I288" s="17">
        <v>41718</v>
      </c>
      <c r="J288" s="15" t="s">
        <v>31</v>
      </c>
      <c r="K288" s="15" t="s">
        <v>13650</v>
      </c>
      <c r="L288" s="22">
        <v>55906</v>
      </c>
      <c r="M288" s="15" t="s">
        <v>37</v>
      </c>
      <c r="N288" s="15" t="s">
        <v>31</v>
      </c>
      <c r="O288" s="15" t="s">
        <v>31</v>
      </c>
      <c r="P288" s="19">
        <v>0</v>
      </c>
    </row>
    <row r="289" spans="1:16" ht="14.95" x14ac:dyDescent="0.25">
      <c r="A289" s="15" t="s">
        <v>29</v>
      </c>
      <c r="B289" s="15" t="s">
        <v>14023</v>
      </c>
      <c r="C289" s="16" t="s">
        <v>31</v>
      </c>
      <c r="D289" s="15" t="s">
        <v>31</v>
      </c>
      <c r="E289" s="15" t="s">
        <v>14101</v>
      </c>
      <c r="F289" s="15" t="s">
        <v>13612</v>
      </c>
      <c r="G289" s="15" t="s">
        <v>2873</v>
      </c>
      <c r="H289" s="17">
        <v>41711</v>
      </c>
      <c r="I289" s="17">
        <v>41719</v>
      </c>
      <c r="J289" s="15" t="s">
        <v>35</v>
      </c>
      <c r="K289" s="15" t="s">
        <v>14025</v>
      </c>
      <c r="L289" s="22">
        <v>-487620</v>
      </c>
      <c r="M289" s="15" t="s">
        <v>37</v>
      </c>
      <c r="N289" s="15" t="s">
        <v>14102</v>
      </c>
      <c r="O289" s="15" t="s">
        <v>31</v>
      </c>
      <c r="P289" s="19">
        <v>0</v>
      </c>
    </row>
    <row r="290" spans="1:16" ht="14.95" x14ac:dyDescent="0.25">
      <c r="A290" s="15" t="s">
        <v>29</v>
      </c>
      <c r="B290" s="15" t="s">
        <v>14023</v>
      </c>
      <c r="C290" s="16" t="s">
        <v>31</v>
      </c>
      <c r="D290" s="15" t="s">
        <v>31</v>
      </c>
      <c r="E290" s="15" t="s">
        <v>14101</v>
      </c>
      <c r="F290" s="15" t="s">
        <v>13612</v>
      </c>
      <c r="G290" s="15" t="s">
        <v>2873</v>
      </c>
      <c r="H290" s="17">
        <v>41711</v>
      </c>
      <c r="I290" s="17">
        <v>41719</v>
      </c>
      <c r="J290" s="15" t="s">
        <v>35</v>
      </c>
      <c r="K290" s="15" t="s">
        <v>14025</v>
      </c>
      <c r="L290" s="22">
        <v>-97524</v>
      </c>
      <c r="M290" s="15" t="s">
        <v>37</v>
      </c>
      <c r="N290" s="15" t="s">
        <v>14103</v>
      </c>
      <c r="O290" s="15" t="s">
        <v>31</v>
      </c>
      <c r="P290" s="19">
        <v>0</v>
      </c>
    </row>
    <row r="291" spans="1:16" ht="14.95" x14ac:dyDescent="0.25">
      <c r="A291" s="15" t="s">
        <v>29</v>
      </c>
      <c r="B291" s="15" t="s">
        <v>14104</v>
      </c>
      <c r="C291" s="16" t="s">
        <v>31</v>
      </c>
      <c r="D291" s="15" t="s">
        <v>31</v>
      </c>
      <c r="E291" s="15" t="s">
        <v>14105</v>
      </c>
      <c r="F291" s="15" t="s">
        <v>13612</v>
      </c>
      <c r="G291" s="15" t="s">
        <v>2870</v>
      </c>
      <c r="H291" s="17">
        <v>41624</v>
      </c>
      <c r="I291" s="17">
        <v>41723</v>
      </c>
      <c r="J291" s="15" t="s">
        <v>1198</v>
      </c>
      <c r="K291" s="15" t="s">
        <v>14106</v>
      </c>
      <c r="L291" s="22">
        <v>76186</v>
      </c>
      <c r="M291" s="15" t="s">
        <v>37</v>
      </c>
      <c r="N291" s="15" t="s">
        <v>13913</v>
      </c>
      <c r="O291" s="15" t="s">
        <v>31</v>
      </c>
      <c r="P291" s="19">
        <v>0</v>
      </c>
    </row>
    <row r="292" spans="1:16" ht="14.95" x14ac:dyDescent="0.25">
      <c r="A292" s="15" t="s">
        <v>29</v>
      </c>
      <c r="B292" s="15" t="s">
        <v>14104</v>
      </c>
      <c r="C292" s="16" t="s">
        <v>31</v>
      </c>
      <c r="D292" s="15" t="s">
        <v>31</v>
      </c>
      <c r="E292" s="15" t="s">
        <v>14105</v>
      </c>
      <c r="F292" s="15" t="s">
        <v>13612</v>
      </c>
      <c r="G292" s="15" t="s">
        <v>2870</v>
      </c>
      <c r="H292" s="17">
        <v>41624</v>
      </c>
      <c r="I292" s="17">
        <v>41723</v>
      </c>
      <c r="J292" s="15" t="s">
        <v>1198</v>
      </c>
      <c r="K292" s="15" t="s">
        <v>14106</v>
      </c>
      <c r="L292" s="22">
        <v>33422</v>
      </c>
      <c r="M292" s="15" t="s">
        <v>37</v>
      </c>
      <c r="N292" s="15" t="s">
        <v>14107</v>
      </c>
      <c r="O292" s="15" t="s">
        <v>31</v>
      </c>
      <c r="P292" s="19">
        <v>0</v>
      </c>
    </row>
    <row r="293" spans="1:16" ht="14.95" x14ac:dyDescent="0.25">
      <c r="A293" s="15" t="s">
        <v>29</v>
      </c>
      <c r="B293" s="15" t="s">
        <v>14104</v>
      </c>
      <c r="C293" s="16" t="s">
        <v>31</v>
      </c>
      <c r="D293" s="15" t="s">
        <v>31</v>
      </c>
      <c r="E293" s="15" t="s">
        <v>14108</v>
      </c>
      <c r="F293" s="15" t="s">
        <v>13612</v>
      </c>
      <c r="G293" s="15" t="s">
        <v>2873</v>
      </c>
      <c r="H293" s="17">
        <v>41624</v>
      </c>
      <c r="I293" s="17">
        <v>41723</v>
      </c>
      <c r="J293" s="15" t="s">
        <v>35</v>
      </c>
      <c r="K293" s="15" t="s">
        <v>14106</v>
      </c>
      <c r="L293" s="22">
        <v>-76186</v>
      </c>
      <c r="M293" s="15" t="s">
        <v>37</v>
      </c>
      <c r="N293" s="15" t="s">
        <v>13913</v>
      </c>
      <c r="O293" s="15" t="s">
        <v>31</v>
      </c>
      <c r="P293" s="19">
        <v>0</v>
      </c>
    </row>
    <row r="294" spans="1:16" ht="14.95" x14ac:dyDescent="0.25">
      <c r="A294" s="15" t="s">
        <v>29</v>
      </c>
      <c r="B294" s="15" t="s">
        <v>14104</v>
      </c>
      <c r="C294" s="16" t="s">
        <v>31</v>
      </c>
      <c r="D294" s="15" t="s">
        <v>31</v>
      </c>
      <c r="E294" s="15" t="s">
        <v>14108</v>
      </c>
      <c r="F294" s="15" t="s">
        <v>13612</v>
      </c>
      <c r="G294" s="15" t="s">
        <v>2873</v>
      </c>
      <c r="H294" s="17">
        <v>41624</v>
      </c>
      <c r="I294" s="17">
        <v>41723</v>
      </c>
      <c r="J294" s="15" t="s">
        <v>35</v>
      </c>
      <c r="K294" s="15" t="s">
        <v>14106</v>
      </c>
      <c r="L294" s="22">
        <v>-33422</v>
      </c>
      <c r="M294" s="15" t="s">
        <v>37</v>
      </c>
      <c r="N294" s="15" t="s">
        <v>14107</v>
      </c>
      <c r="O294" s="15" t="s">
        <v>31</v>
      </c>
      <c r="P294" s="19">
        <v>0</v>
      </c>
    </row>
    <row r="295" spans="1:16" ht="14.95" x14ac:dyDescent="0.25">
      <c r="A295" s="15" t="s">
        <v>29</v>
      </c>
      <c r="B295" s="15" t="s">
        <v>14104</v>
      </c>
      <c r="C295" s="16" t="s">
        <v>31</v>
      </c>
      <c r="D295" s="15" t="s">
        <v>31</v>
      </c>
      <c r="E295" s="15" t="s">
        <v>14109</v>
      </c>
      <c r="F295" s="15" t="s">
        <v>13612</v>
      </c>
      <c r="G295" s="15" t="s">
        <v>2873</v>
      </c>
      <c r="H295" s="17">
        <v>41624</v>
      </c>
      <c r="I295" s="17">
        <v>41723</v>
      </c>
      <c r="J295" s="15" t="s">
        <v>35</v>
      </c>
      <c r="K295" s="15" t="s">
        <v>14106</v>
      </c>
      <c r="L295" s="22">
        <v>-76186</v>
      </c>
      <c r="M295" s="15" t="s">
        <v>37</v>
      </c>
      <c r="N295" s="15" t="s">
        <v>14110</v>
      </c>
      <c r="O295" s="15" t="s">
        <v>31</v>
      </c>
      <c r="P295" s="19">
        <v>0</v>
      </c>
    </row>
    <row r="296" spans="1:16" ht="14.95" x14ac:dyDescent="0.25">
      <c r="A296" s="15" t="s">
        <v>29</v>
      </c>
      <c r="B296" s="15" t="s">
        <v>14104</v>
      </c>
      <c r="C296" s="16" t="s">
        <v>31</v>
      </c>
      <c r="D296" s="15" t="s">
        <v>31</v>
      </c>
      <c r="E296" s="15" t="s">
        <v>14109</v>
      </c>
      <c r="F296" s="15" t="s">
        <v>13612</v>
      </c>
      <c r="G296" s="15" t="s">
        <v>2873</v>
      </c>
      <c r="H296" s="17">
        <v>41624</v>
      </c>
      <c r="I296" s="17">
        <v>41723</v>
      </c>
      <c r="J296" s="15" t="s">
        <v>35</v>
      </c>
      <c r="K296" s="15" t="s">
        <v>14106</v>
      </c>
      <c r="L296" s="22">
        <v>-33422</v>
      </c>
      <c r="M296" s="15" t="s">
        <v>37</v>
      </c>
      <c r="N296" s="15" t="s">
        <v>13957</v>
      </c>
      <c r="O296" s="15" t="s">
        <v>31</v>
      </c>
      <c r="P296" s="19">
        <v>0</v>
      </c>
    </row>
    <row r="297" spans="1:16" ht="14.95" x14ac:dyDescent="0.25">
      <c r="A297" s="15" t="s">
        <v>29</v>
      </c>
      <c r="B297" s="15" t="s">
        <v>31</v>
      </c>
      <c r="C297" s="16" t="s">
        <v>31</v>
      </c>
      <c r="D297" s="15" t="s">
        <v>31</v>
      </c>
      <c r="E297" s="15" t="s">
        <v>14111</v>
      </c>
      <c r="F297" s="15" t="s">
        <v>13612</v>
      </c>
      <c r="G297" s="15" t="s">
        <v>75</v>
      </c>
      <c r="H297" s="17">
        <v>41727</v>
      </c>
      <c r="I297" s="17">
        <v>41727</v>
      </c>
      <c r="J297" s="15" t="s">
        <v>31</v>
      </c>
      <c r="K297" s="15" t="s">
        <v>13912</v>
      </c>
      <c r="L297" s="22">
        <v>-5994</v>
      </c>
      <c r="M297" s="15" t="s">
        <v>37</v>
      </c>
      <c r="N297" s="15" t="s">
        <v>14110</v>
      </c>
      <c r="O297" s="15" t="s">
        <v>31</v>
      </c>
      <c r="P297" s="19">
        <v>0</v>
      </c>
    </row>
    <row r="298" spans="1:16" ht="14.95" x14ac:dyDescent="0.25">
      <c r="A298" s="15" t="s">
        <v>29</v>
      </c>
      <c r="B298" s="15" t="s">
        <v>14112</v>
      </c>
      <c r="C298" s="16" t="s">
        <v>31</v>
      </c>
      <c r="D298" s="15" t="s">
        <v>14113</v>
      </c>
      <c r="E298" s="15" t="s">
        <v>14114</v>
      </c>
      <c r="F298" s="15" t="s">
        <v>13612</v>
      </c>
      <c r="G298" s="15" t="s">
        <v>75</v>
      </c>
      <c r="H298" s="17">
        <v>41724</v>
      </c>
      <c r="I298" s="17">
        <v>41727</v>
      </c>
      <c r="J298" s="15" t="s">
        <v>31</v>
      </c>
      <c r="K298" s="15" t="s">
        <v>13646</v>
      </c>
      <c r="L298" s="22">
        <v>-24056</v>
      </c>
      <c r="M298" s="15" t="s">
        <v>37</v>
      </c>
      <c r="N298" s="15" t="s">
        <v>14115</v>
      </c>
      <c r="O298" s="15" t="s">
        <v>31</v>
      </c>
      <c r="P298" s="19">
        <v>0</v>
      </c>
    </row>
    <row r="299" spans="1:16" ht="14.95" x14ac:dyDescent="0.25">
      <c r="A299" s="15" t="s">
        <v>29</v>
      </c>
      <c r="B299" s="15" t="s">
        <v>14116</v>
      </c>
      <c r="C299" s="16" t="s">
        <v>31</v>
      </c>
      <c r="D299" s="15" t="s">
        <v>14117</v>
      </c>
      <c r="E299" s="15" t="s">
        <v>14118</v>
      </c>
      <c r="F299" s="15" t="s">
        <v>13612</v>
      </c>
      <c r="G299" s="15" t="s">
        <v>75</v>
      </c>
      <c r="H299" s="17">
        <v>41724</v>
      </c>
      <c r="I299" s="17">
        <v>41727</v>
      </c>
      <c r="J299" s="15" t="s">
        <v>31</v>
      </c>
      <c r="K299" s="15" t="s">
        <v>13654</v>
      </c>
      <c r="L299" s="22">
        <v>-6654</v>
      </c>
      <c r="M299" s="15" t="s">
        <v>37</v>
      </c>
      <c r="N299" s="15" t="s">
        <v>14119</v>
      </c>
      <c r="O299" s="15" t="s">
        <v>31</v>
      </c>
      <c r="P299" s="19">
        <v>0</v>
      </c>
    </row>
    <row r="300" spans="1:16" ht="14.95" x14ac:dyDescent="0.25">
      <c r="A300" s="15" t="s">
        <v>29</v>
      </c>
      <c r="B300" s="15" t="s">
        <v>14120</v>
      </c>
      <c r="C300" s="16" t="s">
        <v>31</v>
      </c>
      <c r="D300" s="15" t="s">
        <v>14121</v>
      </c>
      <c r="E300" s="15" t="s">
        <v>14122</v>
      </c>
      <c r="F300" s="15" t="s">
        <v>13612</v>
      </c>
      <c r="G300" s="15" t="s">
        <v>75</v>
      </c>
      <c r="H300" s="17">
        <v>41727</v>
      </c>
      <c r="I300" s="17">
        <v>41727</v>
      </c>
      <c r="J300" s="15" t="s">
        <v>31</v>
      </c>
      <c r="K300" s="15" t="s">
        <v>14012</v>
      </c>
      <c r="L300" s="22">
        <v>-12028</v>
      </c>
      <c r="M300" s="15" t="s">
        <v>37</v>
      </c>
      <c r="N300" s="15" t="s">
        <v>14123</v>
      </c>
      <c r="O300" s="15" t="s">
        <v>31</v>
      </c>
      <c r="P300" s="19">
        <v>0</v>
      </c>
    </row>
    <row r="301" spans="1:16" ht="14.95" x14ac:dyDescent="0.25">
      <c r="A301" s="15" t="s">
        <v>29</v>
      </c>
      <c r="B301" s="15" t="s">
        <v>31</v>
      </c>
      <c r="C301" s="16" t="s">
        <v>31</v>
      </c>
      <c r="D301" s="15" t="s">
        <v>31</v>
      </c>
      <c r="E301" s="15" t="s">
        <v>14124</v>
      </c>
      <c r="F301" s="15" t="s">
        <v>13612</v>
      </c>
      <c r="G301" s="15" t="s">
        <v>3385</v>
      </c>
      <c r="H301" s="17">
        <v>41618</v>
      </c>
      <c r="I301" s="17">
        <v>41727</v>
      </c>
      <c r="J301" s="15" t="s">
        <v>31</v>
      </c>
      <c r="K301" s="15" t="s">
        <v>13712</v>
      </c>
      <c r="L301" s="22">
        <v>12117</v>
      </c>
      <c r="M301" s="15" t="s">
        <v>37</v>
      </c>
      <c r="N301" s="15" t="s">
        <v>31</v>
      </c>
      <c r="O301" s="15" t="s">
        <v>31</v>
      </c>
      <c r="P301" s="19">
        <v>0</v>
      </c>
    </row>
    <row r="302" spans="1:16" ht="14.95" x14ac:dyDescent="0.25">
      <c r="A302" s="15" t="s">
        <v>29</v>
      </c>
      <c r="B302" s="15" t="s">
        <v>31</v>
      </c>
      <c r="C302" s="16" t="s">
        <v>31</v>
      </c>
      <c r="D302" s="15" t="s">
        <v>31</v>
      </c>
      <c r="E302" s="15" t="s">
        <v>14125</v>
      </c>
      <c r="F302" s="15" t="s">
        <v>13612</v>
      </c>
      <c r="G302" s="15" t="s">
        <v>3385</v>
      </c>
      <c r="H302" s="17">
        <v>41362</v>
      </c>
      <c r="I302" s="17">
        <v>41727</v>
      </c>
      <c r="J302" s="15" t="s">
        <v>35</v>
      </c>
      <c r="K302" s="15" t="s">
        <v>14012</v>
      </c>
      <c r="L302" s="22">
        <v>-3643</v>
      </c>
      <c r="M302" s="15" t="s">
        <v>37</v>
      </c>
      <c r="N302" s="15" t="s">
        <v>31</v>
      </c>
      <c r="O302" s="15" t="s">
        <v>31</v>
      </c>
      <c r="P302" s="19">
        <v>0</v>
      </c>
    </row>
    <row r="303" spans="1:16" ht="14.95" x14ac:dyDescent="0.25">
      <c r="A303" s="15" t="s">
        <v>29</v>
      </c>
      <c r="B303" s="15" t="s">
        <v>13853</v>
      </c>
      <c r="C303" s="16" t="s">
        <v>31</v>
      </c>
      <c r="D303" s="15" t="s">
        <v>31</v>
      </c>
      <c r="E303" s="15" t="s">
        <v>14126</v>
      </c>
      <c r="F303" s="15" t="s">
        <v>13612</v>
      </c>
      <c r="G303" s="15" t="s">
        <v>2873</v>
      </c>
      <c r="H303" s="17">
        <v>41705</v>
      </c>
      <c r="I303" s="17">
        <v>41727</v>
      </c>
      <c r="J303" s="15" t="s">
        <v>35</v>
      </c>
      <c r="K303" s="15" t="s">
        <v>13850</v>
      </c>
      <c r="L303" s="22">
        <v>-434662</v>
      </c>
      <c r="M303" s="15" t="s">
        <v>37</v>
      </c>
      <c r="N303" s="15" t="s">
        <v>13894</v>
      </c>
      <c r="O303" s="15" t="s">
        <v>31</v>
      </c>
      <c r="P303" s="19">
        <v>0</v>
      </c>
    </row>
    <row r="304" spans="1:16" ht="14.95" x14ac:dyDescent="0.25">
      <c r="A304" s="15" t="s">
        <v>29</v>
      </c>
      <c r="B304" s="15" t="s">
        <v>13853</v>
      </c>
      <c r="C304" s="16" t="s">
        <v>31</v>
      </c>
      <c r="D304" s="15" t="s">
        <v>31</v>
      </c>
      <c r="E304" s="15" t="s">
        <v>14126</v>
      </c>
      <c r="F304" s="15" t="s">
        <v>13612</v>
      </c>
      <c r="G304" s="15" t="s">
        <v>2873</v>
      </c>
      <c r="H304" s="17">
        <v>41705</v>
      </c>
      <c r="I304" s="17">
        <v>41727</v>
      </c>
      <c r="J304" s="15" t="s">
        <v>35</v>
      </c>
      <c r="K304" s="15" t="s">
        <v>13850</v>
      </c>
      <c r="L304" s="22">
        <v>-200000</v>
      </c>
      <c r="M304" s="15" t="s">
        <v>37</v>
      </c>
      <c r="N304" s="15" t="s">
        <v>14127</v>
      </c>
      <c r="O304" s="15" t="s">
        <v>31</v>
      </c>
      <c r="P304" s="19">
        <v>0</v>
      </c>
    </row>
    <row r="305" spans="1:16" ht="14.95" x14ac:dyDescent="0.25">
      <c r="A305" s="15" t="s">
        <v>29</v>
      </c>
      <c r="B305" s="15" t="s">
        <v>13853</v>
      </c>
      <c r="C305" s="16" t="s">
        <v>31</v>
      </c>
      <c r="D305" s="15" t="s">
        <v>31</v>
      </c>
      <c r="E305" s="15" t="s">
        <v>14126</v>
      </c>
      <c r="F305" s="15" t="s">
        <v>13612</v>
      </c>
      <c r="G305" s="15" t="s">
        <v>2873</v>
      </c>
      <c r="H305" s="17">
        <v>41705</v>
      </c>
      <c r="I305" s="17">
        <v>41727</v>
      </c>
      <c r="J305" s="15" t="s">
        <v>35</v>
      </c>
      <c r="K305" s="15" t="s">
        <v>13850</v>
      </c>
      <c r="L305" s="22">
        <v>-415260</v>
      </c>
      <c r="M305" s="15" t="s">
        <v>37</v>
      </c>
      <c r="N305" s="15" t="s">
        <v>13913</v>
      </c>
      <c r="O305" s="15" t="s">
        <v>31</v>
      </c>
      <c r="P305" s="19">
        <v>0</v>
      </c>
    </row>
    <row r="306" spans="1:16" ht="14.95" x14ac:dyDescent="0.25">
      <c r="A306" s="15" t="s">
        <v>29</v>
      </c>
      <c r="B306" s="15" t="s">
        <v>13853</v>
      </c>
      <c r="C306" s="16" t="s">
        <v>31</v>
      </c>
      <c r="D306" s="15" t="s">
        <v>31</v>
      </c>
      <c r="E306" s="15" t="s">
        <v>14126</v>
      </c>
      <c r="F306" s="15" t="s">
        <v>13612</v>
      </c>
      <c r="G306" s="15" t="s">
        <v>2873</v>
      </c>
      <c r="H306" s="17">
        <v>41705</v>
      </c>
      <c r="I306" s="17">
        <v>41727</v>
      </c>
      <c r="J306" s="15" t="s">
        <v>35</v>
      </c>
      <c r="K306" s="15" t="s">
        <v>13850</v>
      </c>
      <c r="L306" s="22">
        <v>-91085</v>
      </c>
      <c r="M306" s="15" t="s">
        <v>37</v>
      </c>
      <c r="N306" s="15" t="s">
        <v>14107</v>
      </c>
      <c r="O306" s="15" t="s">
        <v>31</v>
      </c>
      <c r="P306" s="19">
        <v>0</v>
      </c>
    </row>
    <row r="307" spans="1:16" ht="14.95" x14ac:dyDescent="0.25">
      <c r="A307" s="15" t="s">
        <v>29</v>
      </c>
      <c r="B307" s="15" t="s">
        <v>14128</v>
      </c>
      <c r="C307" s="16" t="s">
        <v>31</v>
      </c>
      <c r="D307" s="15" t="s">
        <v>31</v>
      </c>
      <c r="E307" s="15" t="s">
        <v>14129</v>
      </c>
      <c r="F307" s="15" t="s">
        <v>13612</v>
      </c>
      <c r="G307" s="15" t="s">
        <v>2873</v>
      </c>
      <c r="H307" s="17">
        <v>41705</v>
      </c>
      <c r="I307" s="17">
        <v>41727</v>
      </c>
      <c r="J307" s="15" t="s">
        <v>35</v>
      </c>
      <c r="K307" s="15" t="s">
        <v>13685</v>
      </c>
      <c r="L307" s="22">
        <v>-166963</v>
      </c>
      <c r="M307" s="15" t="s">
        <v>37</v>
      </c>
      <c r="N307" s="15" t="s">
        <v>14107</v>
      </c>
      <c r="O307" s="15" t="s">
        <v>31</v>
      </c>
      <c r="P307" s="19">
        <v>0</v>
      </c>
    </row>
    <row r="308" spans="1:16" ht="14.95" x14ac:dyDescent="0.25">
      <c r="A308" s="15" t="s">
        <v>29</v>
      </c>
      <c r="B308" s="15" t="s">
        <v>14128</v>
      </c>
      <c r="C308" s="16" t="s">
        <v>31</v>
      </c>
      <c r="D308" s="15" t="s">
        <v>31</v>
      </c>
      <c r="E308" s="15" t="s">
        <v>14129</v>
      </c>
      <c r="F308" s="15" t="s">
        <v>13612</v>
      </c>
      <c r="G308" s="15" t="s">
        <v>2873</v>
      </c>
      <c r="H308" s="17">
        <v>41705</v>
      </c>
      <c r="I308" s="17">
        <v>41727</v>
      </c>
      <c r="J308" s="15" t="s">
        <v>35</v>
      </c>
      <c r="K308" s="15" t="s">
        <v>13685</v>
      </c>
      <c r="L308" s="22">
        <v>-200000</v>
      </c>
      <c r="M308" s="15" t="s">
        <v>37</v>
      </c>
      <c r="N308" s="15" t="s">
        <v>14127</v>
      </c>
      <c r="O308" s="15" t="s">
        <v>31</v>
      </c>
      <c r="P308" s="19">
        <v>0</v>
      </c>
    </row>
    <row r="309" spans="1:16" ht="14.95" x14ac:dyDescent="0.25">
      <c r="A309" s="15" t="s">
        <v>29</v>
      </c>
      <c r="B309" s="15" t="s">
        <v>14128</v>
      </c>
      <c r="C309" s="16" t="s">
        <v>31</v>
      </c>
      <c r="D309" s="15" t="s">
        <v>31</v>
      </c>
      <c r="E309" s="15" t="s">
        <v>14129</v>
      </c>
      <c r="F309" s="15" t="s">
        <v>13612</v>
      </c>
      <c r="G309" s="15" t="s">
        <v>2873</v>
      </c>
      <c r="H309" s="17">
        <v>41705</v>
      </c>
      <c r="I309" s="17">
        <v>41727</v>
      </c>
      <c r="J309" s="15" t="s">
        <v>35</v>
      </c>
      <c r="K309" s="15" t="s">
        <v>13685</v>
      </c>
      <c r="L309" s="22">
        <v>-834814</v>
      </c>
      <c r="M309" s="15" t="s">
        <v>37</v>
      </c>
      <c r="N309" s="15" t="s">
        <v>13894</v>
      </c>
      <c r="O309" s="15" t="s">
        <v>31</v>
      </c>
      <c r="P309" s="19">
        <v>0</v>
      </c>
    </row>
    <row r="310" spans="1:16" ht="14.95" x14ac:dyDescent="0.25">
      <c r="A310" s="15" t="s">
        <v>29</v>
      </c>
      <c r="B310" s="15" t="s">
        <v>14130</v>
      </c>
      <c r="C310" s="16" t="s">
        <v>31</v>
      </c>
      <c r="D310" s="15" t="s">
        <v>14131</v>
      </c>
      <c r="E310" s="15" t="s">
        <v>14132</v>
      </c>
      <c r="F310" s="15" t="s">
        <v>13612</v>
      </c>
      <c r="G310" s="15" t="s">
        <v>2873</v>
      </c>
      <c r="H310" s="17">
        <v>41738</v>
      </c>
      <c r="I310" s="17">
        <v>41727</v>
      </c>
      <c r="J310" s="15" t="s">
        <v>35</v>
      </c>
      <c r="K310" s="15" t="s">
        <v>14000</v>
      </c>
      <c r="L310" s="22">
        <v>-253974</v>
      </c>
      <c r="M310" s="15" t="s">
        <v>37</v>
      </c>
      <c r="N310" s="15" t="s">
        <v>14133</v>
      </c>
      <c r="O310" s="15" t="s">
        <v>31</v>
      </c>
      <c r="P310" s="19">
        <v>0</v>
      </c>
    </row>
    <row r="311" spans="1:16" ht="14.95" x14ac:dyDescent="0.25">
      <c r="A311" s="15" t="s">
        <v>29</v>
      </c>
      <c r="B311" s="15" t="s">
        <v>14130</v>
      </c>
      <c r="C311" s="16" t="s">
        <v>31</v>
      </c>
      <c r="D311" s="15" t="s">
        <v>14131</v>
      </c>
      <c r="E311" s="15" t="s">
        <v>14132</v>
      </c>
      <c r="F311" s="15" t="s">
        <v>13612</v>
      </c>
      <c r="G311" s="15" t="s">
        <v>2873</v>
      </c>
      <c r="H311" s="17">
        <v>41738</v>
      </c>
      <c r="I311" s="17">
        <v>41727</v>
      </c>
      <c r="J311" s="15" t="s">
        <v>35</v>
      </c>
      <c r="K311" s="15" t="s">
        <v>14000</v>
      </c>
      <c r="L311" s="22">
        <v>-25397</v>
      </c>
      <c r="M311" s="15" t="s">
        <v>37</v>
      </c>
      <c r="N311" s="15" t="s">
        <v>14134</v>
      </c>
      <c r="O311" s="15" t="s">
        <v>31</v>
      </c>
      <c r="P311" s="19">
        <v>0</v>
      </c>
    </row>
    <row r="312" spans="1:16" ht="14.95" x14ac:dyDescent="0.25">
      <c r="A312" s="15" t="s">
        <v>29</v>
      </c>
      <c r="B312" s="15" t="s">
        <v>14135</v>
      </c>
      <c r="C312" s="16" t="s">
        <v>31</v>
      </c>
      <c r="D312" s="15" t="s">
        <v>14136</v>
      </c>
      <c r="E312" s="15" t="s">
        <v>14137</v>
      </c>
      <c r="F312" s="15" t="s">
        <v>13612</v>
      </c>
      <c r="G312" s="15" t="s">
        <v>75</v>
      </c>
      <c r="H312" s="17">
        <v>41722</v>
      </c>
      <c r="I312" s="17">
        <v>41729</v>
      </c>
      <c r="J312" s="15" t="s">
        <v>31</v>
      </c>
      <c r="K312" s="15" t="s">
        <v>13730</v>
      </c>
      <c r="L312" s="22">
        <v>-1557</v>
      </c>
      <c r="M312" s="15" t="s">
        <v>37</v>
      </c>
      <c r="N312" s="15" t="s">
        <v>14138</v>
      </c>
      <c r="O312" s="15" t="s">
        <v>31</v>
      </c>
      <c r="P312" s="19">
        <v>0</v>
      </c>
    </row>
    <row r="313" spans="1:16" ht="14.95" x14ac:dyDescent="0.25">
      <c r="A313" s="15" t="s">
        <v>29</v>
      </c>
      <c r="B313" s="15" t="s">
        <v>14139</v>
      </c>
      <c r="C313" s="16" t="s">
        <v>31</v>
      </c>
      <c r="D313" s="15" t="s">
        <v>14140</v>
      </c>
      <c r="E313" s="15" t="s">
        <v>14141</v>
      </c>
      <c r="F313" s="15" t="s">
        <v>13612</v>
      </c>
      <c r="G313" s="15" t="s">
        <v>75</v>
      </c>
      <c r="H313" s="17">
        <v>41730</v>
      </c>
      <c r="I313" s="17">
        <v>41729</v>
      </c>
      <c r="J313" s="15" t="s">
        <v>31</v>
      </c>
      <c r="K313" s="15" t="s">
        <v>13646</v>
      </c>
      <c r="L313" s="22">
        <v>-8192</v>
      </c>
      <c r="M313" s="15" t="s">
        <v>37</v>
      </c>
      <c r="N313" s="15" t="s">
        <v>14142</v>
      </c>
      <c r="O313" s="15" t="s">
        <v>31</v>
      </c>
      <c r="P313" s="19">
        <v>0</v>
      </c>
    </row>
    <row r="314" spans="1:16" ht="14.95" x14ac:dyDescent="0.25">
      <c r="A314" s="15" t="s">
        <v>29</v>
      </c>
      <c r="B314" s="15" t="s">
        <v>14143</v>
      </c>
      <c r="C314" s="16" t="s">
        <v>31</v>
      </c>
      <c r="D314" s="15" t="s">
        <v>14144</v>
      </c>
      <c r="E314" s="15" t="s">
        <v>14145</v>
      </c>
      <c r="F314" s="15" t="s">
        <v>13612</v>
      </c>
      <c r="G314" s="15" t="s">
        <v>75</v>
      </c>
      <c r="H314" s="17">
        <v>41729</v>
      </c>
      <c r="I314" s="17">
        <v>41729</v>
      </c>
      <c r="J314" s="15" t="s">
        <v>31</v>
      </c>
      <c r="K314" s="15" t="s">
        <v>13730</v>
      </c>
      <c r="L314" s="22">
        <v>-2183</v>
      </c>
      <c r="M314" s="15" t="s">
        <v>37</v>
      </c>
      <c r="N314" s="15" t="s">
        <v>14146</v>
      </c>
      <c r="O314" s="15" t="s">
        <v>31</v>
      </c>
      <c r="P314" s="19">
        <v>0</v>
      </c>
    </row>
    <row r="315" spans="1:16" ht="14.95" x14ac:dyDescent="0.25">
      <c r="A315" s="15" t="s">
        <v>29</v>
      </c>
      <c r="B315" s="15" t="s">
        <v>14147</v>
      </c>
      <c r="C315" s="16" t="s">
        <v>31</v>
      </c>
      <c r="D315" s="15" t="s">
        <v>14148</v>
      </c>
      <c r="E315" s="15" t="s">
        <v>14149</v>
      </c>
      <c r="F315" s="15" t="s">
        <v>13612</v>
      </c>
      <c r="G315" s="15" t="s">
        <v>75</v>
      </c>
      <c r="H315" s="17">
        <v>41599</v>
      </c>
      <c r="I315" s="17">
        <v>41729</v>
      </c>
      <c r="J315" s="15" t="s">
        <v>31</v>
      </c>
      <c r="K315" s="15" t="s">
        <v>14150</v>
      </c>
      <c r="L315" s="22">
        <v>-1872</v>
      </c>
      <c r="M315" s="15" t="s">
        <v>37</v>
      </c>
      <c r="N315" s="15" t="s">
        <v>14151</v>
      </c>
      <c r="O315" s="15" t="s">
        <v>31</v>
      </c>
      <c r="P315" s="19">
        <v>0</v>
      </c>
    </row>
    <row r="316" spans="1:16" ht="14.95" x14ac:dyDescent="0.25">
      <c r="A316" s="15" t="s">
        <v>29</v>
      </c>
      <c r="B316" s="15" t="s">
        <v>14152</v>
      </c>
      <c r="C316" s="16" t="s">
        <v>31</v>
      </c>
      <c r="D316" s="15" t="s">
        <v>31</v>
      </c>
      <c r="E316" s="15" t="s">
        <v>14153</v>
      </c>
      <c r="F316" s="15" t="s">
        <v>13612</v>
      </c>
      <c r="G316" s="15" t="s">
        <v>75</v>
      </c>
      <c r="H316" s="17">
        <v>41067</v>
      </c>
      <c r="I316" s="17">
        <v>41729</v>
      </c>
      <c r="J316" s="15" t="s">
        <v>31</v>
      </c>
      <c r="K316" s="15" t="s">
        <v>13768</v>
      </c>
      <c r="L316" s="22">
        <v>-100000</v>
      </c>
      <c r="M316" s="15" t="s">
        <v>37</v>
      </c>
      <c r="N316" s="15" t="s">
        <v>14154</v>
      </c>
      <c r="O316" s="15" t="s">
        <v>31</v>
      </c>
      <c r="P316" s="19">
        <v>0</v>
      </c>
    </row>
    <row r="317" spans="1:16" ht="14.95" x14ac:dyDescent="0.25">
      <c r="A317" s="15" t="s">
        <v>29</v>
      </c>
      <c r="B317" s="15" t="s">
        <v>14155</v>
      </c>
      <c r="C317" s="16" t="s">
        <v>31</v>
      </c>
      <c r="D317" s="15" t="s">
        <v>31</v>
      </c>
      <c r="E317" s="15" t="s">
        <v>14156</v>
      </c>
      <c r="F317" s="15" t="s">
        <v>13612</v>
      </c>
      <c r="G317" s="15" t="s">
        <v>75</v>
      </c>
      <c r="H317" s="17">
        <v>41072</v>
      </c>
      <c r="I317" s="17">
        <v>41729</v>
      </c>
      <c r="J317" s="15" t="s">
        <v>31</v>
      </c>
      <c r="K317" s="15" t="s">
        <v>13646</v>
      </c>
      <c r="L317" s="22">
        <v>-343716</v>
      </c>
      <c r="M317" s="15" t="s">
        <v>37</v>
      </c>
      <c r="N317" s="15" t="s">
        <v>14157</v>
      </c>
      <c r="O317" s="15" t="s">
        <v>31</v>
      </c>
      <c r="P317" s="19">
        <v>0</v>
      </c>
    </row>
    <row r="318" spans="1:16" ht="14.95" x14ac:dyDescent="0.25">
      <c r="A318" s="15" t="s">
        <v>29</v>
      </c>
      <c r="B318" s="15" t="s">
        <v>14158</v>
      </c>
      <c r="C318" s="16" t="s">
        <v>31</v>
      </c>
      <c r="D318" s="15" t="s">
        <v>31</v>
      </c>
      <c r="E318" s="15" t="s">
        <v>14159</v>
      </c>
      <c r="F318" s="15" t="s">
        <v>13612</v>
      </c>
      <c r="G318" s="15" t="s">
        <v>75</v>
      </c>
      <c r="H318" s="17">
        <v>41089</v>
      </c>
      <c r="I318" s="17">
        <v>41729</v>
      </c>
      <c r="J318" s="15" t="s">
        <v>31</v>
      </c>
      <c r="K318" s="15" t="s">
        <v>13768</v>
      </c>
      <c r="L318" s="22">
        <v>100000</v>
      </c>
      <c r="M318" s="15" t="s">
        <v>37</v>
      </c>
      <c r="N318" s="15" t="s">
        <v>31</v>
      </c>
      <c r="O318" s="15" t="s">
        <v>31</v>
      </c>
      <c r="P318" s="19">
        <v>0</v>
      </c>
    </row>
    <row r="319" spans="1:16" ht="14.95" x14ac:dyDescent="0.25">
      <c r="A319" s="15" t="s">
        <v>29</v>
      </c>
      <c r="B319" s="15" t="s">
        <v>14160</v>
      </c>
      <c r="C319" s="16" t="s">
        <v>31</v>
      </c>
      <c r="D319" s="15" t="s">
        <v>31</v>
      </c>
      <c r="E319" s="15" t="s">
        <v>14161</v>
      </c>
      <c r="F319" s="15" t="s">
        <v>13612</v>
      </c>
      <c r="G319" s="15" t="s">
        <v>75</v>
      </c>
      <c r="H319" s="17">
        <v>41137</v>
      </c>
      <c r="I319" s="17">
        <v>41729</v>
      </c>
      <c r="J319" s="15" t="s">
        <v>31</v>
      </c>
      <c r="K319" s="15" t="s">
        <v>13646</v>
      </c>
      <c r="L319" s="22">
        <v>-266649</v>
      </c>
      <c r="M319" s="15" t="s">
        <v>37</v>
      </c>
      <c r="N319" s="15" t="s">
        <v>14162</v>
      </c>
      <c r="O319" s="15" t="s">
        <v>31</v>
      </c>
      <c r="P319" s="19">
        <v>0</v>
      </c>
    </row>
    <row r="320" spans="1:16" ht="14.95" x14ac:dyDescent="0.25">
      <c r="A320" s="15" t="s">
        <v>29</v>
      </c>
      <c r="B320" s="15" t="s">
        <v>14163</v>
      </c>
      <c r="C320" s="16" t="s">
        <v>31</v>
      </c>
      <c r="D320" s="15" t="s">
        <v>31</v>
      </c>
      <c r="E320" s="15" t="s">
        <v>14164</v>
      </c>
      <c r="F320" s="15" t="s">
        <v>13612</v>
      </c>
      <c r="G320" s="15" t="s">
        <v>75</v>
      </c>
      <c r="H320" s="17">
        <v>41335</v>
      </c>
      <c r="I320" s="17">
        <v>41729</v>
      </c>
      <c r="J320" s="15" t="s">
        <v>35</v>
      </c>
      <c r="K320" s="15" t="s">
        <v>13885</v>
      </c>
      <c r="L320" s="22">
        <v>-122982</v>
      </c>
      <c r="M320" s="15" t="s">
        <v>37</v>
      </c>
      <c r="N320" s="15" t="s">
        <v>14165</v>
      </c>
      <c r="O320" s="15" t="s">
        <v>31</v>
      </c>
      <c r="P320" s="19">
        <v>0</v>
      </c>
    </row>
    <row r="321" spans="1:16" ht="14.95" x14ac:dyDescent="0.25">
      <c r="A321" s="15" t="s">
        <v>29</v>
      </c>
      <c r="B321" s="15" t="s">
        <v>14166</v>
      </c>
      <c r="C321" s="16" t="s">
        <v>31</v>
      </c>
      <c r="D321" s="15" t="s">
        <v>31</v>
      </c>
      <c r="E321" s="15" t="s">
        <v>14167</v>
      </c>
      <c r="F321" s="15" t="s">
        <v>13612</v>
      </c>
      <c r="G321" s="15" t="s">
        <v>75</v>
      </c>
      <c r="H321" s="17">
        <v>41296</v>
      </c>
      <c r="I321" s="17">
        <v>41729</v>
      </c>
      <c r="J321" s="15" t="s">
        <v>35</v>
      </c>
      <c r="K321" s="15" t="s">
        <v>13646</v>
      </c>
      <c r="L321" s="22">
        <v>-12600</v>
      </c>
      <c r="M321" s="15" t="s">
        <v>37</v>
      </c>
      <c r="N321" s="15" t="s">
        <v>14168</v>
      </c>
      <c r="O321" s="15" t="s">
        <v>31</v>
      </c>
      <c r="P321" s="19">
        <v>0</v>
      </c>
    </row>
    <row r="322" spans="1:16" ht="14.95" x14ac:dyDescent="0.25">
      <c r="A322" s="15" t="s">
        <v>29</v>
      </c>
      <c r="B322" s="15" t="s">
        <v>14166</v>
      </c>
      <c r="C322" s="16" t="s">
        <v>31</v>
      </c>
      <c r="D322" s="15" t="s">
        <v>31</v>
      </c>
      <c r="E322" s="15" t="s">
        <v>14167</v>
      </c>
      <c r="F322" s="15" t="s">
        <v>13612</v>
      </c>
      <c r="G322" s="15" t="s">
        <v>75</v>
      </c>
      <c r="H322" s="17">
        <v>41296</v>
      </c>
      <c r="I322" s="17">
        <v>41729</v>
      </c>
      <c r="J322" s="15" t="s">
        <v>35</v>
      </c>
      <c r="K322" s="15" t="s">
        <v>13646</v>
      </c>
      <c r="L322" s="22">
        <v>-8109</v>
      </c>
      <c r="M322" s="15" t="s">
        <v>37</v>
      </c>
      <c r="N322" s="15" t="s">
        <v>14169</v>
      </c>
      <c r="O322" s="15" t="s">
        <v>31</v>
      </c>
      <c r="P322" s="19">
        <v>0</v>
      </c>
    </row>
    <row r="323" spans="1:16" ht="14.95" x14ac:dyDescent="0.25">
      <c r="A323" s="15" t="s">
        <v>29</v>
      </c>
      <c r="B323" s="15" t="s">
        <v>14170</v>
      </c>
      <c r="C323" s="16" t="s">
        <v>31</v>
      </c>
      <c r="D323" s="15" t="s">
        <v>31</v>
      </c>
      <c r="E323" s="15" t="s">
        <v>14171</v>
      </c>
      <c r="F323" s="15" t="s">
        <v>13612</v>
      </c>
      <c r="G323" s="15" t="s">
        <v>75</v>
      </c>
      <c r="H323" s="17">
        <v>41089</v>
      </c>
      <c r="I323" s="17">
        <v>41729</v>
      </c>
      <c r="J323" s="15" t="s">
        <v>31</v>
      </c>
      <c r="K323" s="15" t="s">
        <v>13650</v>
      </c>
      <c r="L323" s="22">
        <v>467476</v>
      </c>
      <c r="M323" s="15" t="s">
        <v>37</v>
      </c>
      <c r="N323" s="15" t="s">
        <v>31</v>
      </c>
      <c r="O323" s="15" t="s">
        <v>31</v>
      </c>
      <c r="P323" s="19">
        <v>0</v>
      </c>
    </row>
    <row r="324" spans="1:16" ht="14.95" x14ac:dyDescent="0.25">
      <c r="A324" s="15" t="s">
        <v>29</v>
      </c>
      <c r="B324" s="15" t="s">
        <v>14172</v>
      </c>
      <c r="C324" s="16" t="s">
        <v>31</v>
      </c>
      <c r="D324" s="15" t="s">
        <v>31</v>
      </c>
      <c r="E324" s="15" t="s">
        <v>14173</v>
      </c>
      <c r="F324" s="15" t="s">
        <v>13612</v>
      </c>
      <c r="G324" s="15" t="s">
        <v>75</v>
      </c>
      <c r="H324" s="17">
        <v>41089</v>
      </c>
      <c r="I324" s="17">
        <v>41729</v>
      </c>
      <c r="J324" s="15" t="s">
        <v>31</v>
      </c>
      <c r="K324" s="15" t="s">
        <v>13646</v>
      </c>
      <c r="L324" s="22">
        <v>343716</v>
      </c>
      <c r="M324" s="15" t="s">
        <v>37</v>
      </c>
      <c r="N324" s="15" t="s">
        <v>31</v>
      </c>
      <c r="O324" s="15" t="s">
        <v>31</v>
      </c>
      <c r="P324" s="19">
        <v>0</v>
      </c>
    </row>
    <row r="325" spans="1:16" ht="14.95" x14ac:dyDescent="0.25">
      <c r="A325" s="15" t="s">
        <v>29</v>
      </c>
      <c r="B325" s="15" t="s">
        <v>14174</v>
      </c>
      <c r="C325" s="16" t="s">
        <v>31</v>
      </c>
      <c r="D325" s="15" t="s">
        <v>31</v>
      </c>
      <c r="E325" s="15" t="s">
        <v>14175</v>
      </c>
      <c r="F325" s="15" t="s">
        <v>13612</v>
      </c>
      <c r="G325" s="15" t="s">
        <v>75</v>
      </c>
      <c r="H325" s="17">
        <v>41089</v>
      </c>
      <c r="I325" s="17">
        <v>41729</v>
      </c>
      <c r="J325" s="15" t="s">
        <v>31</v>
      </c>
      <c r="K325" s="15" t="s">
        <v>13646</v>
      </c>
      <c r="L325" s="22">
        <v>258695</v>
      </c>
      <c r="M325" s="15" t="s">
        <v>37</v>
      </c>
      <c r="N325" s="15" t="s">
        <v>31</v>
      </c>
      <c r="O325" s="15" t="s">
        <v>31</v>
      </c>
      <c r="P325" s="19">
        <v>0</v>
      </c>
    </row>
    <row r="326" spans="1:16" ht="14.95" x14ac:dyDescent="0.25">
      <c r="A326" s="15" t="s">
        <v>29</v>
      </c>
      <c r="B326" s="15" t="s">
        <v>14176</v>
      </c>
      <c r="C326" s="16" t="s">
        <v>31</v>
      </c>
      <c r="D326" s="15" t="s">
        <v>31</v>
      </c>
      <c r="E326" s="15" t="s">
        <v>14177</v>
      </c>
      <c r="F326" s="15" t="s">
        <v>13612</v>
      </c>
      <c r="G326" s="15" t="s">
        <v>75</v>
      </c>
      <c r="H326" s="17">
        <v>41225</v>
      </c>
      <c r="I326" s="17">
        <v>41729</v>
      </c>
      <c r="J326" s="15" t="s">
        <v>31</v>
      </c>
      <c r="K326" s="15" t="s">
        <v>13673</v>
      </c>
      <c r="L326" s="22">
        <v>90397</v>
      </c>
      <c r="M326" s="15" t="s">
        <v>37</v>
      </c>
      <c r="N326" s="15" t="s">
        <v>31</v>
      </c>
      <c r="O326" s="15" t="s">
        <v>31</v>
      </c>
      <c r="P326" s="19">
        <v>0</v>
      </c>
    </row>
    <row r="327" spans="1:16" ht="14.95" x14ac:dyDescent="0.25">
      <c r="A327" s="15" t="s">
        <v>29</v>
      </c>
      <c r="B327" s="15" t="s">
        <v>14178</v>
      </c>
      <c r="C327" s="16" t="s">
        <v>31</v>
      </c>
      <c r="D327" s="15" t="s">
        <v>31</v>
      </c>
      <c r="E327" s="15" t="s">
        <v>14179</v>
      </c>
      <c r="F327" s="15" t="s">
        <v>13612</v>
      </c>
      <c r="G327" s="15" t="s">
        <v>75</v>
      </c>
      <c r="H327" s="17">
        <v>41335</v>
      </c>
      <c r="I327" s="17">
        <v>41729</v>
      </c>
      <c r="J327" s="15" t="s">
        <v>1198</v>
      </c>
      <c r="K327" s="15" t="s">
        <v>13885</v>
      </c>
      <c r="L327" s="22">
        <v>122982</v>
      </c>
      <c r="M327" s="15" t="s">
        <v>37</v>
      </c>
      <c r="N327" s="15" t="s">
        <v>31</v>
      </c>
      <c r="O327" s="15" t="s">
        <v>31</v>
      </c>
      <c r="P327" s="19">
        <v>0</v>
      </c>
    </row>
    <row r="328" spans="1:16" ht="14.95" x14ac:dyDescent="0.25">
      <c r="A328" s="15" t="s">
        <v>29</v>
      </c>
      <c r="B328" s="15" t="s">
        <v>14180</v>
      </c>
      <c r="C328" s="16" t="s">
        <v>31</v>
      </c>
      <c r="D328" s="15" t="s">
        <v>31</v>
      </c>
      <c r="E328" s="15" t="s">
        <v>14181</v>
      </c>
      <c r="F328" s="15" t="s">
        <v>13612</v>
      </c>
      <c r="G328" s="15" t="s">
        <v>75</v>
      </c>
      <c r="H328" s="17">
        <v>41554</v>
      </c>
      <c r="I328" s="17">
        <v>41729</v>
      </c>
      <c r="J328" s="15" t="s">
        <v>31</v>
      </c>
      <c r="K328" s="15" t="s">
        <v>13646</v>
      </c>
      <c r="L328" s="22">
        <v>-7640</v>
      </c>
      <c r="M328" s="15" t="s">
        <v>37</v>
      </c>
      <c r="N328" s="15" t="s">
        <v>14182</v>
      </c>
      <c r="O328" s="15" t="s">
        <v>31</v>
      </c>
      <c r="P328" s="19">
        <v>0</v>
      </c>
    </row>
    <row r="329" spans="1:16" ht="14.95" x14ac:dyDescent="0.25">
      <c r="A329" s="15" t="s">
        <v>29</v>
      </c>
      <c r="B329" s="15" t="s">
        <v>14183</v>
      </c>
      <c r="C329" s="16" t="s">
        <v>31</v>
      </c>
      <c r="D329" s="15" t="s">
        <v>31</v>
      </c>
      <c r="E329" s="15" t="s">
        <v>14184</v>
      </c>
      <c r="F329" s="15" t="s">
        <v>13612</v>
      </c>
      <c r="G329" s="15" t="s">
        <v>75</v>
      </c>
      <c r="H329" s="17">
        <v>41090</v>
      </c>
      <c r="I329" s="17">
        <v>41729</v>
      </c>
      <c r="J329" s="15" t="s">
        <v>35</v>
      </c>
      <c r="K329" s="15" t="s">
        <v>14185</v>
      </c>
      <c r="L329" s="22">
        <v>-6109880</v>
      </c>
      <c r="M329" s="15" t="s">
        <v>37</v>
      </c>
      <c r="N329" s="15" t="s">
        <v>14186</v>
      </c>
      <c r="O329" s="15" t="s">
        <v>31</v>
      </c>
      <c r="P329" s="19">
        <v>0</v>
      </c>
    </row>
    <row r="330" spans="1:16" ht="14.95" x14ac:dyDescent="0.25">
      <c r="A330" s="15" t="s">
        <v>29</v>
      </c>
      <c r="B330" s="15" t="s">
        <v>14187</v>
      </c>
      <c r="C330" s="16" t="s">
        <v>31</v>
      </c>
      <c r="D330" s="15" t="s">
        <v>31</v>
      </c>
      <c r="E330" s="15" t="s">
        <v>14188</v>
      </c>
      <c r="F330" s="15" t="s">
        <v>13612</v>
      </c>
      <c r="G330" s="15" t="s">
        <v>75</v>
      </c>
      <c r="H330" s="17">
        <v>41090</v>
      </c>
      <c r="I330" s="17">
        <v>41729</v>
      </c>
      <c r="J330" s="15" t="s">
        <v>35</v>
      </c>
      <c r="K330" s="15" t="s">
        <v>14189</v>
      </c>
      <c r="L330" s="22">
        <v>-4257883</v>
      </c>
      <c r="M330" s="15" t="s">
        <v>37</v>
      </c>
      <c r="N330" s="15" t="s">
        <v>14190</v>
      </c>
      <c r="O330" s="15" t="s">
        <v>31</v>
      </c>
      <c r="P330" s="19">
        <v>0</v>
      </c>
    </row>
    <row r="331" spans="1:16" ht="14.95" x14ac:dyDescent="0.25">
      <c r="A331" s="15" t="s">
        <v>29</v>
      </c>
      <c r="B331" s="15" t="s">
        <v>14191</v>
      </c>
      <c r="C331" s="16" t="s">
        <v>31</v>
      </c>
      <c r="D331" s="15" t="s">
        <v>31</v>
      </c>
      <c r="E331" s="15" t="s">
        <v>14192</v>
      </c>
      <c r="F331" s="15" t="s">
        <v>13612</v>
      </c>
      <c r="G331" s="15" t="s">
        <v>1859</v>
      </c>
      <c r="H331" s="17">
        <v>41729</v>
      </c>
      <c r="I331" s="17">
        <v>41729</v>
      </c>
      <c r="J331" s="15" t="s">
        <v>35</v>
      </c>
      <c r="K331" s="15" t="s">
        <v>13646</v>
      </c>
      <c r="L331" s="22">
        <v>-8713</v>
      </c>
      <c r="M331" s="15" t="s">
        <v>37</v>
      </c>
      <c r="N331" s="15" t="s">
        <v>14193</v>
      </c>
      <c r="O331" s="15" t="s">
        <v>31</v>
      </c>
      <c r="P331" s="19">
        <v>0</v>
      </c>
    </row>
    <row r="332" spans="1:16" ht="14.95" x14ac:dyDescent="0.25">
      <c r="A332" s="15" t="s">
        <v>29</v>
      </c>
      <c r="B332" s="15" t="s">
        <v>31</v>
      </c>
      <c r="C332" s="16" t="s">
        <v>31</v>
      </c>
      <c r="D332" s="15" t="s">
        <v>31</v>
      </c>
      <c r="E332" s="15" t="s">
        <v>14194</v>
      </c>
      <c r="F332" s="15" t="s">
        <v>13612</v>
      </c>
      <c r="G332" s="15" t="s">
        <v>1859</v>
      </c>
      <c r="H332" s="17">
        <v>41729</v>
      </c>
      <c r="I332" s="17">
        <v>41729</v>
      </c>
      <c r="J332" s="15" t="s">
        <v>35</v>
      </c>
      <c r="K332" s="15" t="s">
        <v>13685</v>
      </c>
      <c r="L332" s="22">
        <v>-16653208</v>
      </c>
      <c r="M332" s="15" t="s">
        <v>37</v>
      </c>
      <c r="N332" s="15" t="s">
        <v>14195</v>
      </c>
      <c r="O332" s="15" t="s">
        <v>31</v>
      </c>
      <c r="P332" s="19">
        <v>0</v>
      </c>
    </row>
    <row r="333" spans="1:16" ht="14.95" x14ac:dyDescent="0.25">
      <c r="A333" s="15" t="s">
        <v>29</v>
      </c>
      <c r="B333" s="15" t="s">
        <v>31</v>
      </c>
      <c r="C333" s="16" t="s">
        <v>31</v>
      </c>
      <c r="D333" s="15" t="s">
        <v>31</v>
      </c>
      <c r="E333" s="15" t="s">
        <v>14194</v>
      </c>
      <c r="F333" s="15" t="s">
        <v>13612</v>
      </c>
      <c r="G333" s="15" t="s">
        <v>1859</v>
      </c>
      <c r="H333" s="17">
        <v>41729</v>
      </c>
      <c r="I333" s="17">
        <v>41729</v>
      </c>
      <c r="J333" s="15" t="s">
        <v>35</v>
      </c>
      <c r="K333" s="15" t="s">
        <v>13658</v>
      </c>
      <c r="L333" s="22">
        <v>-2460</v>
      </c>
      <c r="M333" s="15" t="s">
        <v>37</v>
      </c>
      <c r="N333" s="15" t="s">
        <v>14195</v>
      </c>
      <c r="O333" s="15" t="s">
        <v>31</v>
      </c>
      <c r="P333" s="19">
        <v>0</v>
      </c>
    </row>
    <row r="334" spans="1:16" ht="14.95" x14ac:dyDescent="0.25">
      <c r="A334" s="15" t="s">
        <v>29</v>
      </c>
      <c r="B334" s="15" t="s">
        <v>31</v>
      </c>
      <c r="C334" s="16" t="s">
        <v>31</v>
      </c>
      <c r="D334" s="15" t="s">
        <v>31</v>
      </c>
      <c r="E334" s="15" t="s">
        <v>14194</v>
      </c>
      <c r="F334" s="15" t="s">
        <v>13612</v>
      </c>
      <c r="G334" s="15" t="s">
        <v>1859</v>
      </c>
      <c r="H334" s="17">
        <v>41729</v>
      </c>
      <c r="I334" s="17">
        <v>41729</v>
      </c>
      <c r="J334" s="15" t="s">
        <v>35</v>
      </c>
      <c r="K334" s="15" t="s">
        <v>13850</v>
      </c>
      <c r="L334" s="22">
        <v>-8815346</v>
      </c>
      <c r="M334" s="15" t="s">
        <v>37</v>
      </c>
      <c r="N334" s="15" t="s">
        <v>14195</v>
      </c>
      <c r="O334" s="15" t="s">
        <v>31</v>
      </c>
      <c r="P334" s="19">
        <v>0</v>
      </c>
    </row>
    <row r="335" spans="1:16" ht="14.95" x14ac:dyDescent="0.25">
      <c r="A335" s="15" t="s">
        <v>29</v>
      </c>
      <c r="B335" s="15" t="s">
        <v>31</v>
      </c>
      <c r="C335" s="16" t="s">
        <v>31</v>
      </c>
      <c r="D335" s="15" t="s">
        <v>31</v>
      </c>
      <c r="E335" s="15" t="s">
        <v>14194</v>
      </c>
      <c r="F335" s="15" t="s">
        <v>13612</v>
      </c>
      <c r="G335" s="15" t="s">
        <v>1859</v>
      </c>
      <c r="H335" s="17">
        <v>41729</v>
      </c>
      <c r="I335" s="17">
        <v>41729</v>
      </c>
      <c r="J335" s="15" t="s">
        <v>35</v>
      </c>
      <c r="K335" s="15" t="s">
        <v>13812</v>
      </c>
      <c r="L335" s="22">
        <v>-3190</v>
      </c>
      <c r="M335" s="15" t="s">
        <v>37</v>
      </c>
      <c r="N335" s="15" t="s">
        <v>14195</v>
      </c>
      <c r="O335" s="15" t="s">
        <v>31</v>
      </c>
      <c r="P335" s="19">
        <v>0</v>
      </c>
    </row>
    <row r="336" spans="1:16" ht="14.95" x14ac:dyDescent="0.25">
      <c r="A336" s="15" t="s">
        <v>29</v>
      </c>
      <c r="B336" s="15" t="s">
        <v>31</v>
      </c>
      <c r="C336" s="16" t="s">
        <v>31</v>
      </c>
      <c r="D336" s="15" t="s">
        <v>31</v>
      </c>
      <c r="E336" s="15" t="s">
        <v>14194</v>
      </c>
      <c r="F336" s="15" t="s">
        <v>13612</v>
      </c>
      <c r="G336" s="15" t="s">
        <v>1859</v>
      </c>
      <c r="H336" s="17">
        <v>41729</v>
      </c>
      <c r="I336" s="17">
        <v>41729</v>
      </c>
      <c r="J336" s="15" t="s">
        <v>35</v>
      </c>
      <c r="K336" s="15" t="s">
        <v>13912</v>
      </c>
      <c r="L336" s="22">
        <v>-22573</v>
      </c>
      <c r="M336" s="15" t="s">
        <v>37</v>
      </c>
      <c r="N336" s="15" t="s">
        <v>14195</v>
      </c>
      <c r="O336" s="15" t="s">
        <v>31</v>
      </c>
      <c r="P336" s="19">
        <v>0</v>
      </c>
    </row>
    <row r="337" spans="1:16" ht="14.95" x14ac:dyDescent="0.25">
      <c r="A337" s="15" t="s">
        <v>29</v>
      </c>
      <c r="B337" s="15" t="s">
        <v>31</v>
      </c>
      <c r="C337" s="16" t="s">
        <v>31</v>
      </c>
      <c r="D337" s="15" t="s">
        <v>31</v>
      </c>
      <c r="E337" s="15" t="s">
        <v>14194</v>
      </c>
      <c r="F337" s="15" t="s">
        <v>13612</v>
      </c>
      <c r="G337" s="15" t="s">
        <v>1859</v>
      </c>
      <c r="H337" s="17">
        <v>41729</v>
      </c>
      <c r="I337" s="17">
        <v>41729</v>
      </c>
      <c r="J337" s="15" t="s">
        <v>35</v>
      </c>
      <c r="K337" s="15" t="s">
        <v>13730</v>
      </c>
      <c r="L337" s="22">
        <v>-4283</v>
      </c>
      <c r="M337" s="15" t="s">
        <v>37</v>
      </c>
      <c r="N337" s="15" t="s">
        <v>14195</v>
      </c>
      <c r="O337" s="15" t="s">
        <v>31</v>
      </c>
      <c r="P337" s="19">
        <v>0</v>
      </c>
    </row>
    <row r="338" spans="1:16" ht="14.95" x14ac:dyDescent="0.25">
      <c r="A338" s="15" t="s">
        <v>29</v>
      </c>
      <c r="B338" s="15" t="s">
        <v>31</v>
      </c>
      <c r="C338" s="16" t="s">
        <v>31</v>
      </c>
      <c r="D338" s="15" t="s">
        <v>31</v>
      </c>
      <c r="E338" s="15" t="s">
        <v>14194</v>
      </c>
      <c r="F338" s="15" t="s">
        <v>13612</v>
      </c>
      <c r="G338" s="15" t="s">
        <v>1859</v>
      </c>
      <c r="H338" s="17">
        <v>41729</v>
      </c>
      <c r="I338" s="17">
        <v>41729</v>
      </c>
      <c r="J338" s="15" t="s">
        <v>35</v>
      </c>
      <c r="K338" s="15" t="s">
        <v>13642</v>
      </c>
      <c r="L338" s="22">
        <v>-320944</v>
      </c>
      <c r="M338" s="15" t="s">
        <v>37</v>
      </c>
      <c r="N338" s="15" t="s">
        <v>14195</v>
      </c>
      <c r="O338" s="15" t="s">
        <v>31</v>
      </c>
      <c r="P338" s="19">
        <v>0</v>
      </c>
    </row>
    <row r="339" spans="1:16" ht="14.95" x14ac:dyDescent="0.25">
      <c r="A339" s="15" t="s">
        <v>29</v>
      </c>
      <c r="B339" s="15" t="s">
        <v>31</v>
      </c>
      <c r="C339" s="16" t="s">
        <v>31</v>
      </c>
      <c r="D339" s="15" t="s">
        <v>31</v>
      </c>
      <c r="E339" s="15" t="s">
        <v>14194</v>
      </c>
      <c r="F339" s="15" t="s">
        <v>13612</v>
      </c>
      <c r="G339" s="15" t="s">
        <v>1859</v>
      </c>
      <c r="H339" s="17">
        <v>41729</v>
      </c>
      <c r="I339" s="17">
        <v>41729</v>
      </c>
      <c r="J339" s="15" t="s">
        <v>35</v>
      </c>
      <c r="K339" s="15" t="s">
        <v>13693</v>
      </c>
      <c r="L339" s="22">
        <v>-1776</v>
      </c>
      <c r="M339" s="15" t="s">
        <v>37</v>
      </c>
      <c r="N339" s="15" t="s">
        <v>14195</v>
      </c>
      <c r="O339" s="15" t="s">
        <v>31</v>
      </c>
      <c r="P339" s="19">
        <v>0</v>
      </c>
    </row>
    <row r="340" spans="1:16" ht="14.95" x14ac:dyDescent="0.25">
      <c r="A340" s="15" t="s">
        <v>29</v>
      </c>
      <c r="B340" s="15" t="s">
        <v>31</v>
      </c>
      <c r="C340" s="16" t="s">
        <v>31</v>
      </c>
      <c r="D340" s="15" t="s">
        <v>31</v>
      </c>
      <c r="E340" s="15" t="s">
        <v>14194</v>
      </c>
      <c r="F340" s="15" t="s">
        <v>13612</v>
      </c>
      <c r="G340" s="15" t="s">
        <v>1859</v>
      </c>
      <c r="H340" s="17">
        <v>41729</v>
      </c>
      <c r="I340" s="17">
        <v>41729</v>
      </c>
      <c r="J340" s="15" t="s">
        <v>35</v>
      </c>
      <c r="K340" s="15" t="s">
        <v>13850</v>
      </c>
      <c r="L340" s="22">
        <v>-1915987</v>
      </c>
      <c r="M340" s="15" t="s">
        <v>37</v>
      </c>
      <c r="N340" s="15" t="s">
        <v>14195</v>
      </c>
      <c r="O340" s="15" t="s">
        <v>31</v>
      </c>
      <c r="P340" s="19">
        <v>0</v>
      </c>
    </row>
    <row r="341" spans="1:16" ht="14.95" x14ac:dyDescent="0.25">
      <c r="A341" s="15" t="s">
        <v>29</v>
      </c>
      <c r="B341" s="15" t="s">
        <v>31</v>
      </c>
      <c r="C341" s="16" t="s">
        <v>31</v>
      </c>
      <c r="D341" s="15" t="s">
        <v>31</v>
      </c>
      <c r="E341" s="15" t="s">
        <v>14194</v>
      </c>
      <c r="F341" s="15" t="s">
        <v>13612</v>
      </c>
      <c r="G341" s="15" t="s">
        <v>1859</v>
      </c>
      <c r="H341" s="17">
        <v>41729</v>
      </c>
      <c r="I341" s="17">
        <v>41729</v>
      </c>
      <c r="J341" s="15" t="s">
        <v>35</v>
      </c>
      <c r="K341" s="15" t="s">
        <v>13646</v>
      </c>
      <c r="L341" s="22">
        <v>-53439</v>
      </c>
      <c r="M341" s="15" t="s">
        <v>37</v>
      </c>
      <c r="N341" s="15" t="s">
        <v>14195</v>
      </c>
      <c r="O341" s="15" t="s">
        <v>31</v>
      </c>
      <c r="P341" s="19">
        <v>0</v>
      </c>
    </row>
    <row r="342" spans="1:16" ht="14.95" x14ac:dyDescent="0.25">
      <c r="A342" s="15" t="s">
        <v>29</v>
      </c>
      <c r="B342" s="15" t="s">
        <v>14191</v>
      </c>
      <c r="C342" s="16" t="s">
        <v>31</v>
      </c>
      <c r="D342" s="15" t="s">
        <v>31</v>
      </c>
      <c r="E342" s="15" t="s">
        <v>14196</v>
      </c>
      <c r="F342" s="15" t="s">
        <v>13612</v>
      </c>
      <c r="G342" s="15" t="s">
        <v>75</v>
      </c>
      <c r="H342" s="17">
        <v>41729</v>
      </c>
      <c r="I342" s="17">
        <v>41729</v>
      </c>
      <c r="J342" s="15" t="s">
        <v>1198</v>
      </c>
      <c r="K342" s="15" t="s">
        <v>13646</v>
      </c>
      <c r="L342" s="22">
        <v>8713</v>
      </c>
      <c r="M342" s="15" t="s">
        <v>37</v>
      </c>
      <c r="N342" s="15" t="s">
        <v>14193</v>
      </c>
      <c r="O342" s="15" t="s">
        <v>31</v>
      </c>
      <c r="P342" s="19">
        <v>0</v>
      </c>
    </row>
    <row r="343" spans="1:16" ht="14.95" x14ac:dyDescent="0.25">
      <c r="A343" s="15" t="s">
        <v>29</v>
      </c>
      <c r="B343" s="15" t="s">
        <v>14197</v>
      </c>
      <c r="C343" s="16" t="s">
        <v>31</v>
      </c>
      <c r="D343" s="15" t="s">
        <v>31</v>
      </c>
      <c r="E343" s="15" t="s">
        <v>14198</v>
      </c>
      <c r="F343" s="15" t="s">
        <v>13612</v>
      </c>
      <c r="G343" s="15" t="s">
        <v>1859</v>
      </c>
      <c r="H343" s="17">
        <v>41729</v>
      </c>
      <c r="I343" s="17">
        <v>41729</v>
      </c>
      <c r="J343" s="15" t="s">
        <v>1198</v>
      </c>
      <c r="K343" s="15" t="s">
        <v>13646</v>
      </c>
      <c r="L343" s="22">
        <v>24056</v>
      </c>
      <c r="M343" s="15" t="s">
        <v>37</v>
      </c>
      <c r="N343" s="15" t="s">
        <v>14199</v>
      </c>
      <c r="O343" s="15" t="s">
        <v>31</v>
      </c>
      <c r="P343" s="19">
        <v>0</v>
      </c>
    </row>
    <row r="344" spans="1:16" ht="14.95" x14ac:dyDescent="0.25">
      <c r="A344" s="15" t="s">
        <v>29</v>
      </c>
      <c r="B344" s="15" t="s">
        <v>14197</v>
      </c>
      <c r="C344" s="16" t="s">
        <v>31</v>
      </c>
      <c r="D344" s="15" t="s">
        <v>31</v>
      </c>
      <c r="E344" s="15" t="s">
        <v>14198</v>
      </c>
      <c r="F344" s="15" t="s">
        <v>13612</v>
      </c>
      <c r="G344" s="15" t="s">
        <v>1859</v>
      </c>
      <c r="H344" s="17">
        <v>41729</v>
      </c>
      <c r="I344" s="17">
        <v>41729</v>
      </c>
      <c r="J344" s="15" t="s">
        <v>1198</v>
      </c>
      <c r="K344" s="15" t="s">
        <v>13654</v>
      </c>
      <c r="L344" s="22">
        <v>6654</v>
      </c>
      <c r="M344" s="15" t="s">
        <v>37</v>
      </c>
      <c r="N344" s="15" t="s">
        <v>14199</v>
      </c>
      <c r="O344" s="15" t="s">
        <v>31</v>
      </c>
      <c r="P344" s="19">
        <v>0</v>
      </c>
    </row>
    <row r="345" spans="1:16" ht="14.95" x14ac:dyDescent="0.25">
      <c r="A345" s="15" t="s">
        <v>29</v>
      </c>
      <c r="B345" s="15" t="s">
        <v>14197</v>
      </c>
      <c r="C345" s="16" t="s">
        <v>31</v>
      </c>
      <c r="D345" s="15" t="s">
        <v>31</v>
      </c>
      <c r="E345" s="15" t="s">
        <v>14198</v>
      </c>
      <c r="F345" s="15" t="s">
        <v>13612</v>
      </c>
      <c r="G345" s="15" t="s">
        <v>1859</v>
      </c>
      <c r="H345" s="17">
        <v>41729</v>
      </c>
      <c r="I345" s="17">
        <v>41729</v>
      </c>
      <c r="J345" s="15" t="s">
        <v>1198</v>
      </c>
      <c r="K345" s="15" t="s">
        <v>14012</v>
      </c>
      <c r="L345" s="22">
        <v>12028</v>
      </c>
      <c r="M345" s="15" t="s">
        <v>37</v>
      </c>
      <c r="N345" s="15" t="s">
        <v>14199</v>
      </c>
      <c r="O345" s="15" t="s">
        <v>31</v>
      </c>
      <c r="P345" s="19">
        <v>0</v>
      </c>
    </row>
    <row r="346" spans="1:16" ht="14.95" x14ac:dyDescent="0.25">
      <c r="A346" s="15" t="s">
        <v>29</v>
      </c>
      <c r="B346" s="15" t="s">
        <v>14200</v>
      </c>
      <c r="C346" s="16" t="s">
        <v>31</v>
      </c>
      <c r="D346" s="15" t="s">
        <v>31</v>
      </c>
      <c r="E346" s="15" t="s">
        <v>14201</v>
      </c>
      <c r="F346" s="15" t="s">
        <v>13612</v>
      </c>
      <c r="G346" s="15" t="s">
        <v>1859</v>
      </c>
      <c r="H346" s="17">
        <v>41729</v>
      </c>
      <c r="I346" s="17">
        <v>41729</v>
      </c>
      <c r="J346" s="15" t="s">
        <v>1198</v>
      </c>
      <c r="K346" s="15" t="s">
        <v>14000</v>
      </c>
      <c r="L346" s="22">
        <v>279371</v>
      </c>
      <c r="M346" s="15" t="s">
        <v>37</v>
      </c>
      <c r="N346" s="15" t="s">
        <v>14202</v>
      </c>
      <c r="O346" s="15" t="s">
        <v>31</v>
      </c>
      <c r="P346" s="19">
        <v>0</v>
      </c>
    </row>
    <row r="347" spans="1:16" ht="14.95" x14ac:dyDescent="0.25">
      <c r="A347" s="15" t="s">
        <v>29</v>
      </c>
      <c r="B347" s="15" t="s">
        <v>14200</v>
      </c>
      <c r="C347" s="16" t="s">
        <v>31</v>
      </c>
      <c r="D347" s="15" t="s">
        <v>31</v>
      </c>
      <c r="E347" s="15" t="s">
        <v>14203</v>
      </c>
      <c r="F347" s="15" t="s">
        <v>13612</v>
      </c>
      <c r="G347" s="15" t="s">
        <v>1859</v>
      </c>
      <c r="H347" s="17">
        <v>41729</v>
      </c>
      <c r="I347" s="17">
        <v>41729</v>
      </c>
      <c r="J347" s="15" t="s">
        <v>1198</v>
      </c>
      <c r="K347" s="15" t="s">
        <v>14000</v>
      </c>
      <c r="L347" s="22">
        <v>2856397</v>
      </c>
      <c r="M347" s="15" t="s">
        <v>37</v>
      </c>
      <c r="N347" s="15" t="s">
        <v>14202</v>
      </c>
      <c r="O347" s="15" t="s">
        <v>31</v>
      </c>
      <c r="P347" s="19">
        <v>0</v>
      </c>
    </row>
    <row r="348" spans="1:16" ht="14.95" x14ac:dyDescent="0.25">
      <c r="A348" s="15" t="s">
        <v>29</v>
      </c>
      <c r="B348" s="15" t="s">
        <v>14200</v>
      </c>
      <c r="C348" s="16" t="s">
        <v>31</v>
      </c>
      <c r="D348" s="15" t="s">
        <v>31</v>
      </c>
      <c r="E348" s="15" t="s">
        <v>14204</v>
      </c>
      <c r="F348" s="15" t="s">
        <v>13612</v>
      </c>
      <c r="G348" s="15" t="s">
        <v>1859</v>
      </c>
      <c r="H348" s="17">
        <v>41729</v>
      </c>
      <c r="I348" s="17">
        <v>41729</v>
      </c>
      <c r="J348" s="15" t="s">
        <v>35</v>
      </c>
      <c r="K348" s="15" t="s">
        <v>14083</v>
      </c>
      <c r="L348" s="22">
        <v>-10568055</v>
      </c>
      <c r="M348" s="15" t="s">
        <v>37</v>
      </c>
      <c r="N348" s="15" t="s">
        <v>31</v>
      </c>
      <c r="O348" s="15" t="s">
        <v>31</v>
      </c>
      <c r="P348" s="19">
        <v>0</v>
      </c>
    </row>
    <row r="349" spans="1:16" ht="14.95" x14ac:dyDescent="0.25">
      <c r="A349" s="15" t="s">
        <v>29</v>
      </c>
      <c r="B349" s="15" t="s">
        <v>14200</v>
      </c>
      <c r="C349" s="16" t="s">
        <v>31</v>
      </c>
      <c r="D349" s="15" t="s">
        <v>31</v>
      </c>
      <c r="E349" s="15" t="s">
        <v>14205</v>
      </c>
      <c r="F349" s="15" t="s">
        <v>13612</v>
      </c>
      <c r="G349" s="15" t="s">
        <v>1859</v>
      </c>
      <c r="H349" s="17">
        <v>41729</v>
      </c>
      <c r="I349" s="17">
        <v>41729</v>
      </c>
      <c r="J349" s="15" t="s">
        <v>35</v>
      </c>
      <c r="K349" s="15" t="s">
        <v>13950</v>
      </c>
      <c r="L349" s="22">
        <v>-2022</v>
      </c>
      <c r="M349" s="15" t="s">
        <v>37</v>
      </c>
      <c r="N349" s="15" t="s">
        <v>14202</v>
      </c>
      <c r="O349" s="15" t="s">
        <v>31</v>
      </c>
      <c r="P349" s="19">
        <v>0</v>
      </c>
    </row>
    <row r="350" spans="1:16" ht="14.95" x14ac:dyDescent="0.25">
      <c r="A350" s="15" t="s">
        <v>29</v>
      </c>
      <c r="B350" s="15" t="s">
        <v>14200</v>
      </c>
      <c r="C350" s="16" t="s">
        <v>31</v>
      </c>
      <c r="D350" s="15" t="s">
        <v>31</v>
      </c>
      <c r="E350" s="15" t="s">
        <v>14205</v>
      </c>
      <c r="F350" s="15" t="s">
        <v>13612</v>
      </c>
      <c r="G350" s="15" t="s">
        <v>1859</v>
      </c>
      <c r="H350" s="17">
        <v>41729</v>
      </c>
      <c r="I350" s="17">
        <v>41729</v>
      </c>
      <c r="J350" s="15" t="s">
        <v>1198</v>
      </c>
      <c r="K350" s="15" t="s">
        <v>14092</v>
      </c>
      <c r="L350" s="22">
        <v>2022</v>
      </c>
      <c r="M350" s="15" t="s">
        <v>37</v>
      </c>
      <c r="N350" s="15" t="s">
        <v>14202</v>
      </c>
      <c r="O350" s="15" t="s">
        <v>31</v>
      </c>
      <c r="P350" s="19">
        <v>0</v>
      </c>
    </row>
    <row r="351" spans="1:16" ht="14.95" x14ac:dyDescent="0.25">
      <c r="A351" s="15" t="s">
        <v>29</v>
      </c>
      <c r="B351" s="15" t="s">
        <v>14200</v>
      </c>
      <c r="C351" s="16" t="s">
        <v>31</v>
      </c>
      <c r="D351" s="15" t="s">
        <v>31</v>
      </c>
      <c r="E351" s="15" t="s">
        <v>14206</v>
      </c>
      <c r="F351" s="15" t="s">
        <v>13612</v>
      </c>
      <c r="G351" s="15" t="s">
        <v>1859</v>
      </c>
      <c r="H351" s="17">
        <v>41729</v>
      </c>
      <c r="I351" s="17">
        <v>41729</v>
      </c>
      <c r="J351" s="15" t="s">
        <v>1198</v>
      </c>
      <c r="K351" s="15" t="s">
        <v>13795</v>
      </c>
      <c r="L351" s="22">
        <v>1744798</v>
      </c>
      <c r="M351" s="15" t="s">
        <v>37</v>
      </c>
      <c r="N351" s="15" t="s">
        <v>14202</v>
      </c>
      <c r="O351" s="15" t="s">
        <v>31</v>
      </c>
      <c r="P351" s="19">
        <v>0</v>
      </c>
    </row>
    <row r="352" spans="1:16" ht="14.95" x14ac:dyDescent="0.25">
      <c r="A352" s="15" t="s">
        <v>29</v>
      </c>
      <c r="B352" s="15" t="s">
        <v>14200</v>
      </c>
      <c r="C352" s="16" t="s">
        <v>31</v>
      </c>
      <c r="D352" s="15" t="s">
        <v>31</v>
      </c>
      <c r="E352" s="15" t="s">
        <v>14206</v>
      </c>
      <c r="F352" s="15" t="s">
        <v>13612</v>
      </c>
      <c r="G352" s="15" t="s">
        <v>1859</v>
      </c>
      <c r="H352" s="17">
        <v>41729</v>
      </c>
      <c r="I352" s="17">
        <v>41729</v>
      </c>
      <c r="J352" s="15" t="s">
        <v>35</v>
      </c>
      <c r="K352" s="15" t="s">
        <v>13799</v>
      </c>
      <c r="L352" s="22">
        <v>-1744798</v>
      </c>
      <c r="M352" s="15" t="s">
        <v>37</v>
      </c>
      <c r="N352" s="15" t="s">
        <v>14202</v>
      </c>
      <c r="O352" s="15" t="s">
        <v>31</v>
      </c>
      <c r="P352" s="19">
        <v>0</v>
      </c>
    </row>
    <row r="353" spans="1:16" ht="14.95" x14ac:dyDescent="0.25">
      <c r="A353" s="15" t="s">
        <v>29</v>
      </c>
      <c r="B353" s="15" t="s">
        <v>14200</v>
      </c>
      <c r="C353" s="16" t="s">
        <v>31</v>
      </c>
      <c r="D353" s="15" t="s">
        <v>31</v>
      </c>
      <c r="E353" s="15" t="s">
        <v>14207</v>
      </c>
      <c r="F353" s="15" t="s">
        <v>13612</v>
      </c>
      <c r="G353" s="15" t="s">
        <v>1859</v>
      </c>
      <c r="H353" s="17">
        <v>41729</v>
      </c>
      <c r="I353" s="17">
        <v>41729</v>
      </c>
      <c r="J353" s="15" t="s">
        <v>1198</v>
      </c>
      <c r="K353" s="15" t="s">
        <v>13799</v>
      </c>
      <c r="L353" s="22">
        <v>10891130</v>
      </c>
      <c r="M353" s="15" t="s">
        <v>37</v>
      </c>
      <c r="N353" s="15" t="s">
        <v>14202</v>
      </c>
      <c r="O353" s="15" t="s">
        <v>31</v>
      </c>
      <c r="P353" s="19">
        <v>0</v>
      </c>
    </row>
    <row r="354" spans="1:16" ht="14.95" x14ac:dyDescent="0.25">
      <c r="A354" s="15" t="s">
        <v>29</v>
      </c>
      <c r="B354" s="15" t="s">
        <v>14200</v>
      </c>
      <c r="C354" s="16" t="s">
        <v>31</v>
      </c>
      <c r="D354" s="15" t="s">
        <v>31</v>
      </c>
      <c r="E354" s="15" t="s">
        <v>14208</v>
      </c>
      <c r="F354" s="15" t="s">
        <v>13612</v>
      </c>
      <c r="G354" s="15" t="s">
        <v>1859</v>
      </c>
      <c r="H354" s="17">
        <v>41729</v>
      </c>
      <c r="I354" s="17">
        <v>41729</v>
      </c>
      <c r="J354" s="15" t="s">
        <v>1198</v>
      </c>
      <c r="K354" s="15" t="s">
        <v>13613</v>
      </c>
      <c r="L354" s="22">
        <v>2670728</v>
      </c>
      <c r="M354" s="15" t="s">
        <v>37</v>
      </c>
      <c r="N354" s="15" t="s">
        <v>14202</v>
      </c>
      <c r="O354" s="15" t="s">
        <v>31</v>
      </c>
      <c r="P354" s="19">
        <v>0</v>
      </c>
    </row>
    <row r="355" spans="1:16" ht="14.95" x14ac:dyDescent="0.25">
      <c r="A355" s="15" t="s">
        <v>29</v>
      </c>
      <c r="B355" s="15" t="s">
        <v>14200</v>
      </c>
      <c r="C355" s="16" t="s">
        <v>31</v>
      </c>
      <c r="D355" s="15" t="s">
        <v>31</v>
      </c>
      <c r="E355" s="15" t="s">
        <v>14209</v>
      </c>
      <c r="F355" s="15" t="s">
        <v>13612</v>
      </c>
      <c r="G355" s="15" t="s">
        <v>1859</v>
      </c>
      <c r="H355" s="17">
        <v>41729</v>
      </c>
      <c r="I355" s="17">
        <v>41729</v>
      </c>
      <c r="J355" s="15" t="s">
        <v>1198</v>
      </c>
      <c r="K355" s="15" t="s">
        <v>13850</v>
      </c>
      <c r="L355" s="22">
        <v>1674454</v>
      </c>
      <c r="M355" s="15" t="s">
        <v>37</v>
      </c>
      <c r="N355" s="15" t="s">
        <v>14202</v>
      </c>
      <c r="O355" s="15" t="s">
        <v>31</v>
      </c>
      <c r="P355" s="19">
        <v>0</v>
      </c>
    </row>
    <row r="356" spans="1:16" ht="14.95" x14ac:dyDescent="0.25">
      <c r="A356" s="15" t="s">
        <v>29</v>
      </c>
      <c r="B356" s="15" t="s">
        <v>14200</v>
      </c>
      <c r="C356" s="16" t="s">
        <v>31</v>
      </c>
      <c r="D356" s="15" t="s">
        <v>31</v>
      </c>
      <c r="E356" s="15" t="s">
        <v>14210</v>
      </c>
      <c r="F356" s="15" t="s">
        <v>13612</v>
      </c>
      <c r="G356" s="15" t="s">
        <v>1859</v>
      </c>
      <c r="H356" s="17">
        <v>41729</v>
      </c>
      <c r="I356" s="17">
        <v>41729</v>
      </c>
      <c r="J356" s="15" t="s">
        <v>1198</v>
      </c>
      <c r="K356" s="15" t="s">
        <v>13642</v>
      </c>
      <c r="L356" s="22">
        <v>242848</v>
      </c>
      <c r="M356" s="15" t="s">
        <v>37</v>
      </c>
      <c r="N356" s="15" t="s">
        <v>14202</v>
      </c>
      <c r="O356" s="15" t="s">
        <v>31</v>
      </c>
      <c r="P356" s="19">
        <v>0</v>
      </c>
    </row>
    <row r="357" spans="1:16" ht="14.95" x14ac:dyDescent="0.25">
      <c r="A357" s="15" t="s">
        <v>29</v>
      </c>
      <c r="B357" s="15" t="s">
        <v>14200</v>
      </c>
      <c r="C357" s="16" t="s">
        <v>31</v>
      </c>
      <c r="D357" s="15" t="s">
        <v>31</v>
      </c>
      <c r="E357" s="15" t="s">
        <v>14211</v>
      </c>
      <c r="F357" s="15" t="s">
        <v>13612</v>
      </c>
      <c r="G357" s="15" t="s">
        <v>1859</v>
      </c>
      <c r="H357" s="17">
        <v>41729</v>
      </c>
      <c r="I357" s="17">
        <v>41729</v>
      </c>
      <c r="J357" s="15" t="s">
        <v>35</v>
      </c>
      <c r="K357" s="15" t="s">
        <v>13673</v>
      </c>
      <c r="L357" s="22">
        <v>-3337</v>
      </c>
      <c r="M357" s="15" t="s">
        <v>37</v>
      </c>
      <c r="N357" s="15" t="s">
        <v>31</v>
      </c>
      <c r="O357" s="15" t="s">
        <v>31</v>
      </c>
      <c r="P357" s="19">
        <v>0</v>
      </c>
    </row>
    <row r="358" spans="1:16" ht="14.95" x14ac:dyDescent="0.25">
      <c r="A358" s="15" t="s">
        <v>29</v>
      </c>
      <c r="B358" s="15" t="s">
        <v>14200</v>
      </c>
      <c r="C358" s="16" t="s">
        <v>31</v>
      </c>
      <c r="D358" s="15" t="s">
        <v>31</v>
      </c>
      <c r="E358" s="15" t="s">
        <v>14211</v>
      </c>
      <c r="F358" s="15" t="s">
        <v>13612</v>
      </c>
      <c r="G358" s="15" t="s">
        <v>1859</v>
      </c>
      <c r="H358" s="17">
        <v>41729</v>
      </c>
      <c r="I358" s="17">
        <v>41729</v>
      </c>
      <c r="J358" s="15" t="s">
        <v>35</v>
      </c>
      <c r="K358" s="15" t="s">
        <v>13650</v>
      </c>
      <c r="L358" s="22">
        <v>-4994</v>
      </c>
      <c r="M358" s="15" t="s">
        <v>37</v>
      </c>
      <c r="N358" s="15" t="s">
        <v>31</v>
      </c>
      <c r="O358" s="15" t="s">
        <v>31</v>
      </c>
      <c r="P358" s="19">
        <v>0</v>
      </c>
    </row>
    <row r="359" spans="1:16" ht="14.95" x14ac:dyDescent="0.25">
      <c r="A359" s="15" t="s">
        <v>29</v>
      </c>
      <c r="B359" s="15" t="s">
        <v>14200</v>
      </c>
      <c r="C359" s="16" t="s">
        <v>31</v>
      </c>
      <c r="D359" s="15" t="s">
        <v>31</v>
      </c>
      <c r="E359" s="15" t="s">
        <v>14211</v>
      </c>
      <c r="F359" s="15" t="s">
        <v>13612</v>
      </c>
      <c r="G359" s="15" t="s">
        <v>1859</v>
      </c>
      <c r="H359" s="17">
        <v>41729</v>
      </c>
      <c r="I359" s="17">
        <v>41729</v>
      </c>
      <c r="J359" s="15" t="s">
        <v>1198</v>
      </c>
      <c r="K359" s="15" t="s">
        <v>13658</v>
      </c>
      <c r="L359" s="22">
        <v>19396.419999999998</v>
      </c>
      <c r="M359" s="15" t="s">
        <v>37</v>
      </c>
      <c r="N359" s="15" t="s">
        <v>31</v>
      </c>
      <c r="O359" s="15" t="s">
        <v>31</v>
      </c>
      <c r="P359" s="19">
        <v>0</v>
      </c>
    </row>
    <row r="360" spans="1:16" ht="14.95" x14ac:dyDescent="0.25">
      <c r="A360" s="15" t="s">
        <v>29</v>
      </c>
      <c r="B360" s="15" t="s">
        <v>14200</v>
      </c>
      <c r="C360" s="16" t="s">
        <v>31</v>
      </c>
      <c r="D360" s="15" t="s">
        <v>31</v>
      </c>
      <c r="E360" s="15" t="s">
        <v>14211</v>
      </c>
      <c r="F360" s="15" t="s">
        <v>13612</v>
      </c>
      <c r="G360" s="15" t="s">
        <v>1859</v>
      </c>
      <c r="H360" s="17">
        <v>41729</v>
      </c>
      <c r="I360" s="17">
        <v>41729</v>
      </c>
      <c r="J360" s="15" t="s">
        <v>35</v>
      </c>
      <c r="K360" s="15" t="s">
        <v>13768</v>
      </c>
      <c r="L360" s="22">
        <v>-34314</v>
      </c>
      <c r="M360" s="15" t="s">
        <v>37</v>
      </c>
      <c r="N360" s="15" t="s">
        <v>31</v>
      </c>
      <c r="O360" s="15" t="s">
        <v>31</v>
      </c>
      <c r="P360" s="19">
        <v>0</v>
      </c>
    </row>
    <row r="361" spans="1:16" ht="14.95" x14ac:dyDescent="0.25">
      <c r="A361" s="15" t="s">
        <v>29</v>
      </c>
      <c r="B361" s="15" t="s">
        <v>14200</v>
      </c>
      <c r="C361" s="16" t="s">
        <v>31</v>
      </c>
      <c r="D361" s="15" t="s">
        <v>31</v>
      </c>
      <c r="E361" s="15" t="s">
        <v>14211</v>
      </c>
      <c r="F361" s="15" t="s">
        <v>13612</v>
      </c>
      <c r="G361" s="15" t="s">
        <v>1859</v>
      </c>
      <c r="H361" s="17">
        <v>41729</v>
      </c>
      <c r="I361" s="17">
        <v>41729</v>
      </c>
      <c r="J361" s="15" t="s">
        <v>1198</v>
      </c>
      <c r="K361" s="15" t="s">
        <v>13646</v>
      </c>
      <c r="L361" s="22">
        <v>233813</v>
      </c>
      <c r="M361" s="15" t="s">
        <v>37</v>
      </c>
      <c r="N361" s="15" t="s">
        <v>31</v>
      </c>
      <c r="O361" s="15" t="s">
        <v>31</v>
      </c>
      <c r="P361" s="19">
        <v>0</v>
      </c>
    </row>
    <row r="362" spans="1:16" ht="14.95" x14ac:dyDescent="0.25">
      <c r="A362" s="15" t="s">
        <v>29</v>
      </c>
      <c r="B362" s="15" t="s">
        <v>14200</v>
      </c>
      <c r="C362" s="16" t="s">
        <v>31</v>
      </c>
      <c r="D362" s="15" t="s">
        <v>31</v>
      </c>
      <c r="E362" s="15" t="s">
        <v>14211</v>
      </c>
      <c r="F362" s="15" t="s">
        <v>13612</v>
      </c>
      <c r="G362" s="15" t="s">
        <v>1859</v>
      </c>
      <c r="H362" s="17">
        <v>41729</v>
      </c>
      <c r="I362" s="17">
        <v>41729</v>
      </c>
      <c r="J362" s="15" t="s">
        <v>1198</v>
      </c>
      <c r="K362" s="15" t="s">
        <v>13730</v>
      </c>
      <c r="L362" s="22">
        <v>3740</v>
      </c>
      <c r="M362" s="15" t="s">
        <v>37</v>
      </c>
      <c r="N362" s="15" t="s">
        <v>31</v>
      </c>
      <c r="O362" s="15" t="s">
        <v>31</v>
      </c>
      <c r="P362" s="19">
        <v>0</v>
      </c>
    </row>
    <row r="363" spans="1:16" ht="14.95" x14ac:dyDescent="0.25">
      <c r="A363" s="15" t="s">
        <v>29</v>
      </c>
      <c r="B363" s="15" t="s">
        <v>14200</v>
      </c>
      <c r="C363" s="16" t="s">
        <v>31</v>
      </c>
      <c r="D363" s="15" t="s">
        <v>31</v>
      </c>
      <c r="E363" s="15" t="s">
        <v>14211</v>
      </c>
      <c r="F363" s="15" t="s">
        <v>13612</v>
      </c>
      <c r="G363" s="15" t="s">
        <v>1859</v>
      </c>
      <c r="H363" s="17">
        <v>41729</v>
      </c>
      <c r="I363" s="17">
        <v>41729</v>
      </c>
      <c r="J363" s="15" t="s">
        <v>1198</v>
      </c>
      <c r="K363" s="15" t="s">
        <v>13708</v>
      </c>
      <c r="L363" s="22">
        <v>4103</v>
      </c>
      <c r="M363" s="15" t="s">
        <v>37</v>
      </c>
      <c r="N363" s="15" t="s">
        <v>31</v>
      </c>
      <c r="O363" s="15" t="s">
        <v>31</v>
      </c>
      <c r="P363" s="19">
        <v>0</v>
      </c>
    </row>
    <row r="364" spans="1:16" ht="14.95" x14ac:dyDescent="0.25">
      <c r="A364" s="15" t="s">
        <v>29</v>
      </c>
      <c r="B364" s="15" t="s">
        <v>14200</v>
      </c>
      <c r="C364" s="16" t="s">
        <v>31</v>
      </c>
      <c r="D364" s="15" t="s">
        <v>31</v>
      </c>
      <c r="E364" s="15" t="s">
        <v>14211</v>
      </c>
      <c r="F364" s="15" t="s">
        <v>13612</v>
      </c>
      <c r="G364" s="15" t="s">
        <v>1859</v>
      </c>
      <c r="H364" s="17">
        <v>41729</v>
      </c>
      <c r="I364" s="17">
        <v>41729</v>
      </c>
      <c r="J364" s="15" t="s">
        <v>1198</v>
      </c>
      <c r="K364" s="15" t="s">
        <v>14150</v>
      </c>
      <c r="L364" s="22">
        <v>1872</v>
      </c>
      <c r="M364" s="15" t="s">
        <v>37</v>
      </c>
      <c r="N364" s="15" t="s">
        <v>31</v>
      </c>
      <c r="O364" s="15" t="s">
        <v>31</v>
      </c>
      <c r="P364" s="19">
        <v>0</v>
      </c>
    </row>
    <row r="365" spans="1:16" ht="14.95" x14ac:dyDescent="0.25">
      <c r="A365" s="15" t="s">
        <v>29</v>
      </c>
      <c r="B365" s="15" t="s">
        <v>14200</v>
      </c>
      <c r="C365" s="16" t="s">
        <v>31</v>
      </c>
      <c r="D365" s="15" t="s">
        <v>31</v>
      </c>
      <c r="E365" s="15" t="s">
        <v>14211</v>
      </c>
      <c r="F365" s="15" t="s">
        <v>13612</v>
      </c>
      <c r="G365" s="15" t="s">
        <v>1859</v>
      </c>
      <c r="H365" s="17">
        <v>41729</v>
      </c>
      <c r="I365" s="17">
        <v>41729</v>
      </c>
      <c r="J365" s="15" t="s">
        <v>35</v>
      </c>
      <c r="K365" s="15" t="s">
        <v>13898</v>
      </c>
      <c r="L365" s="22">
        <v>-2398</v>
      </c>
      <c r="M365" s="15" t="s">
        <v>37</v>
      </c>
      <c r="N365" s="15" t="s">
        <v>31</v>
      </c>
      <c r="O365" s="15" t="s">
        <v>31</v>
      </c>
      <c r="P365" s="19">
        <v>0</v>
      </c>
    </row>
    <row r="366" spans="1:16" ht="14.95" x14ac:dyDescent="0.25">
      <c r="A366" s="15" t="s">
        <v>29</v>
      </c>
      <c r="B366" s="15" t="s">
        <v>14200</v>
      </c>
      <c r="C366" s="16" t="s">
        <v>31</v>
      </c>
      <c r="D366" s="15" t="s">
        <v>31</v>
      </c>
      <c r="E366" s="15" t="s">
        <v>14211</v>
      </c>
      <c r="F366" s="15" t="s">
        <v>13612</v>
      </c>
      <c r="G366" s="15" t="s">
        <v>1859</v>
      </c>
      <c r="H366" s="17">
        <v>41729</v>
      </c>
      <c r="I366" s="17">
        <v>41729</v>
      </c>
      <c r="J366" s="15" t="s">
        <v>1198</v>
      </c>
      <c r="K366" s="15" t="s">
        <v>13678</v>
      </c>
      <c r="L366" s="22">
        <v>34313</v>
      </c>
      <c r="M366" s="15" t="s">
        <v>37</v>
      </c>
      <c r="N366" s="15" t="s">
        <v>31</v>
      </c>
      <c r="O366" s="15" t="s">
        <v>31</v>
      </c>
      <c r="P366" s="19">
        <v>0</v>
      </c>
    </row>
    <row r="367" spans="1:16" ht="14.95" x14ac:dyDescent="0.25">
      <c r="A367" s="15" t="s">
        <v>29</v>
      </c>
      <c r="B367" s="15" t="s">
        <v>14200</v>
      </c>
      <c r="C367" s="16" t="s">
        <v>31</v>
      </c>
      <c r="D367" s="15" t="s">
        <v>31</v>
      </c>
      <c r="E367" s="15" t="s">
        <v>14211</v>
      </c>
      <c r="F367" s="15" t="s">
        <v>13612</v>
      </c>
      <c r="G367" s="15" t="s">
        <v>1859</v>
      </c>
      <c r="H367" s="17">
        <v>41729</v>
      </c>
      <c r="I367" s="17">
        <v>41729</v>
      </c>
      <c r="J367" s="15" t="s">
        <v>35</v>
      </c>
      <c r="K367" s="15" t="s">
        <v>13912</v>
      </c>
      <c r="L367" s="22">
        <v>-4205</v>
      </c>
      <c r="M367" s="15" t="s">
        <v>37</v>
      </c>
      <c r="N367" s="15" t="s">
        <v>31</v>
      </c>
      <c r="O367" s="15" t="s">
        <v>31</v>
      </c>
      <c r="P367" s="19">
        <v>0</v>
      </c>
    </row>
    <row r="368" spans="1:16" ht="14.95" x14ac:dyDescent="0.25">
      <c r="A368" s="15" t="s">
        <v>29</v>
      </c>
      <c r="B368" s="15" t="s">
        <v>14200</v>
      </c>
      <c r="C368" s="16" t="s">
        <v>31</v>
      </c>
      <c r="D368" s="15" t="s">
        <v>31</v>
      </c>
      <c r="E368" s="15" t="s">
        <v>14211</v>
      </c>
      <c r="F368" s="15" t="s">
        <v>13612</v>
      </c>
      <c r="G368" s="15" t="s">
        <v>1859</v>
      </c>
      <c r="H368" s="17">
        <v>41729</v>
      </c>
      <c r="I368" s="17">
        <v>41729</v>
      </c>
      <c r="J368" s="15" t="s">
        <v>35</v>
      </c>
      <c r="K368" s="15" t="s">
        <v>14212</v>
      </c>
      <c r="L368" s="22">
        <v>-14804</v>
      </c>
      <c r="M368" s="15" t="s">
        <v>37</v>
      </c>
      <c r="N368" s="15" t="s">
        <v>31</v>
      </c>
      <c r="O368" s="15" t="s">
        <v>31</v>
      </c>
      <c r="P368" s="19">
        <v>0</v>
      </c>
    </row>
    <row r="369" spans="1:16" ht="14.95" x14ac:dyDescent="0.25">
      <c r="A369" s="15" t="s">
        <v>29</v>
      </c>
      <c r="B369" s="15" t="s">
        <v>14200</v>
      </c>
      <c r="C369" s="16" t="s">
        <v>31</v>
      </c>
      <c r="D369" s="15" t="s">
        <v>31</v>
      </c>
      <c r="E369" s="15" t="s">
        <v>14211</v>
      </c>
      <c r="F369" s="15" t="s">
        <v>13612</v>
      </c>
      <c r="G369" s="15" t="s">
        <v>1859</v>
      </c>
      <c r="H369" s="17">
        <v>41729</v>
      </c>
      <c r="I369" s="17">
        <v>41729</v>
      </c>
      <c r="J369" s="15" t="s">
        <v>1198</v>
      </c>
      <c r="K369" s="15" t="s">
        <v>13616</v>
      </c>
      <c r="L369" s="22">
        <v>53893</v>
      </c>
      <c r="M369" s="15" t="s">
        <v>37</v>
      </c>
      <c r="N369" s="15" t="s">
        <v>31</v>
      </c>
      <c r="O369" s="15" t="s">
        <v>31</v>
      </c>
      <c r="P369" s="19">
        <v>0</v>
      </c>
    </row>
    <row r="370" spans="1:16" ht="14.95" x14ac:dyDescent="0.25">
      <c r="A370" s="15" t="s">
        <v>29</v>
      </c>
      <c r="B370" s="15" t="s">
        <v>14200</v>
      </c>
      <c r="C370" s="16" t="s">
        <v>31</v>
      </c>
      <c r="D370" s="15" t="s">
        <v>31</v>
      </c>
      <c r="E370" s="15" t="s">
        <v>14211</v>
      </c>
      <c r="F370" s="15" t="s">
        <v>13612</v>
      </c>
      <c r="G370" s="15" t="s">
        <v>1859</v>
      </c>
      <c r="H370" s="17">
        <v>41729</v>
      </c>
      <c r="I370" s="17">
        <v>41729</v>
      </c>
      <c r="J370" s="15" t="s">
        <v>1198</v>
      </c>
      <c r="K370" s="15" t="s">
        <v>13666</v>
      </c>
      <c r="L370" s="22">
        <v>55833</v>
      </c>
      <c r="M370" s="15" t="s">
        <v>37</v>
      </c>
      <c r="N370" s="15" t="s">
        <v>31</v>
      </c>
      <c r="O370" s="15" t="s">
        <v>31</v>
      </c>
      <c r="P370" s="19">
        <v>0</v>
      </c>
    </row>
    <row r="371" spans="1:16" ht="14.95" x14ac:dyDescent="0.25">
      <c r="A371" s="15" t="s">
        <v>29</v>
      </c>
      <c r="B371" s="15" t="s">
        <v>14200</v>
      </c>
      <c r="C371" s="16" t="s">
        <v>31</v>
      </c>
      <c r="D371" s="15" t="s">
        <v>31</v>
      </c>
      <c r="E371" s="15" t="s">
        <v>14211</v>
      </c>
      <c r="F371" s="15" t="s">
        <v>13612</v>
      </c>
      <c r="G371" s="15" t="s">
        <v>1859</v>
      </c>
      <c r="H371" s="17">
        <v>41729</v>
      </c>
      <c r="I371" s="17">
        <v>41729</v>
      </c>
      <c r="J371" s="15" t="s">
        <v>35</v>
      </c>
      <c r="K371" s="15" t="s">
        <v>13654</v>
      </c>
      <c r="L371" s="22">
        <v>-264251</v>
      </c>
      <c r="M371" s="15" t="s">
        <v>37</v>
      </c>
      <c r="N371" s="15" t="s">
        <v>31</v>
      </c>
      <c r="O371" s="15" t="s">
        <v>31</v>
      </c>
      <c r="P371" s="19">
        <v>0</v>
      </c>
    </row>
    <row r="372" spans="1:16" ht="14.95" x14ac:dyDescent="0.25">
      <c r="A372" s="15" t="s">
        <v>29</v>
      </c>
      <c r="B372" s="15" t="s">
        <v>14200</v>
      </c>
      <c r="C372" s="16" t="s">
        <v>31</v>
      </c>
      <c r="D372" s="15" t="s">
        <v>31</v>
      </c>
      <c r="E372" s="15" t="s">
        <v>14213</v>
      </c>
      <c r="F372" s="15" t="s">
        <v>13612</v>
      </c>
      <c r="G372" s="15" t="s">
        <v>1859</v>
      </c>
      <c r="H372" s="17">
        <v>41729</v>
      </c>
      <c r="I372" s="17">
        <v>41729</v>
      </c>
      <c r="J372" s="15" t="s">
        <v>35</v>
      </c>
      <c r="K372" s="15" t="s">
        <v>14000</v>
      </c>
      <c r="L372" s="22">
        <v>-14929.2</v>
      </c>
      <c r="M372" s="15" t="s">
        <v>37</v>
      </c>
      <c r="N372" s="15" t="s">
        <v>31</v>
      </c>
      <c r="O372" s="15" t="s">
        <v>31</v>
      </c>
      <c r="P372" s="19">
        <v>0</v>
      </c>
    </row>
    <row r="373" spans="1:16" ht="14.95" x14ac:dyDescent="0.25">
      <c r="A373" s="15" t="s">
        <v>29</v>
      </c>
      <c r="B373" s="15" t="s">
        <v>14214</v>
      </c>
      <c r="C373" s="16" t="s">
        <v>31</v>
      </c>
      <c r="D373" s="15" t="s">
        <v>14215</v>
      </c>
      <c r="E373" s="15" t="s">
        <v>14216</v>
      </c>
      <c r="F373" s="15" t="s">
        <v>13612</v>
      </c>
      <c r="G373" s="15" t="s">
        <v>1859</v>
      </c>
      <c r="H373" s="17">
        <v>41729</v>
      </c>
      <c r="I373" s="17">
        <v>41729</v>
      </c>
      <c r="J373" s="15" t="s">
        <v>35</v>
      </c>
      <c r="K373" s="15" t="s">
        <v>14000</v>
      </c>
      <c r="L373" s="22">
        <v>-2488.1999999999998</v>
      </c>
      <c r="M373" s="15" t="s">
        <v>37</v>
      </c>
      <c r="N373" s="15" t="s">
        <v>14217</v>
      </c>
      <c r="O373" s="15" t="s">
        <v>31</v>
      </c>
      <c r="P373" s="19">
        <v>0</v>
      </c>
    </row>
    <row r="374" spans="1:16" ht="14.95" x14ac:dyDescent="0.25">
      <c r="A374" s="15" t="s">
        <v>29</v>
      </c>
      <c r="B374" s="15" t="s">
        <v>14214</v>
      </c>
      <c r="C374" s="16" t="s">
        <v>31</v>
      </c>
      <c r="D374" s="15" t="s">
        <v>14215</v>
      </c>
      <c r="E374" s="15" t="s">
        <v>14218</v>
      </c>
      <c r="F374" s="15" t="s">
        <v>13612</v>
      </c>
      <c r="G374" s="15" t="s">
        <v>75</v>
      </c>
      <c r="H374" s="17">
        <v>41729</v>
      </c>
      <c r="I374" s="17">
        <v>41729</v>
      </c>
      <c r="J374" s="15" t="s">
        <v>1198</v>
      </c>
      <c r="K374" s="15" t="s">
        <v>14000</v>
      </c>
      <c r="L374" s="22">
        <v>2488.1999999999998</v>
      </c>
      <c r="M374" s="15" t="s">
        <v>37</v>
      </c>
      <c r="N374" s="15" t="s">
        <v>14217</v>
      </c>
      <c r="O374" s="15" t="s">
        <v>31</v>
      </c>
      <c r="P374" s="19">
        <v>0</v>
      </c>
    </row>
    <row r="375" spans="1:16" ht="14.95" x14ac:dyDescent="0.25">
      <c r="A375" s="15" t="s">
        <v>29</v>
      </c>
      <c r="B375" s="15" t="s">
        <v>14219</v>
      </c>
      <c r="C375" s="16" t="s">
        <v>31</v>
      </c>
      <c r="D375" s="15" t="s">
        <v>31</v>
      </c>
      <c r="E375" s="15" t="s">
        <v>14220</v>
      </c>
      <c r="F375" s="15" t="s">
        <v>13612</v>
      </c>
      <c r="G375" s="15" t="s">
        <v>1859</v>
      </c>
      <c r="H375" s="17">
        <v>41729</v>
      </c>
      <c r="I375" s="17">
        <v>41729</v>
      </c>
      <c r="J375" s="15" t="s">
        <v>35</v>
      </c>
      <c r="K375" s="15" t="s">
        <v>14000</v>
      </c>
      <c r="L375" s="22">
        <v>-2488.1999999999998</v>
      </c>
      <c r="M375" s="15" t="s">
        <v>37</v>
      </c>
      <c r="N375" s="15" t="s">
        <v>14221</v>
      </c>
      <c r="O375" s="15" t="s">
        <v>31</v>
      </c>
      <c r="P375" s="19">
        <v>0</v>
      </c>
    </row>
    <row r="376" spans="1:16" ht="14.95" x14ac:dyDescent="0.25">
      <c r="A376" s="15" t="s">
        <v>29</v>
      </c>
      <c r="B376" s="15" t="s">
        <v>14219</v>
      </c>
      <c r="C376" s="16" t="s">
        <v>31</v>
      </c>
      <c r="D376" s="15" t="s">
        <v>31</v>
      </c>
      <c r="E376" s="15" t="s">
        <v>14220</v>
      </c>
      <c r="F376" s="15" t="s">
        <v>13612</v>
      </c>
      <c r="G376" s="15" t="s">
        <v>1859</v>
      </c>
      <c r="H376" s="17">
        <v>41729</v>
      </c>
      <c r="I376" s="17">
        <v>41729</v>
      </c>
      <c r="J376" s="15" t="s">
        <v>35</v>
      </c>
      <c r="K376" s="15" t="s">
        <v>14000</v>
      </c>
      <c r="L376" s="22">
        <v>-12441</v>
      </c>
      <c r="M376" s="15" t="s">
        <v>37</v>
      </c>
      <c r="N376" s="15" t="s">
        <v>14221</v>
      </c>
      <c r="O376" s="15" t="s">
        <v>31</v>
      </c>
      <c r="P376" s="19">
        <v>0</v>
      </c>
    </row>
    <row r="377" spans="1:16" ht="14.95" x14ac:dyDescent="0.25">
      <c r="A377" s="15" t="s">
        <v>29</v>
      </c>
      <c r="B377" s="15" t="s">
        <v>31</v>
      </c>
      <c r="C377" s="16" t="s">
        <v>31</v>
      </c>
      <c r="D377" s="15" t="s">
        <v>31</v>
      </c>
      <c r="E377" s="15" t="s">
        <v>14222</v>
      </c>
      <c r="F377" s="15" t="s">
        <v>13612</v>
      </c>
      <c r="G377" s="15" t="s">
        <v>1859</v>
      </c>
      <c r="H377" s="17">
        <v>41729</v>
      </c>
      <c r="I377" s="17">
        <v>41729</v>
      </c>
      <c r="J377" s="15" t="s">
        <v>1198</v>
      </c>
      <c r="K377" s="15" t="s">
        <v>14000</v>
      </c>
      <c r="L377" s="22">
        <v>14929.2</v>
      </c>
      <c r="M377" s="15" t="s">
        <v>37</v>
      </c>
      <c r="N377" s="15" t="s">
        <v>31</v>
      </c>
      <c r="O377" s="15" t="s">
        <v>31</v>
      </c>
      <c r="P377" s="19">
        <v>0</v>
      </c>
    </row>
    <row r="378" spans="1:16" ht="14.95" x14ac:dyDescent="0.25">
      <c r="A378" s="15" t="s">
        <v>29</v>
      </c>
      <c r="B378" s="15" t="s">
        <v>31</v>
      </c>
      <c r="C378" s="16" t="s">
        <v>31</v>
      </c>
      <c r="D378" s="15" t="s">
        <v>31</v>
      </c>
      <c r="E378" s="15" t="s">
        <v>14223</v>
      </c>
      <c r="F378" s="15" t="s">
        <v>13612</v>
      </c>
      <c r="G378" s="15" t="s">
        <v>75</v>
      </c>
      <c r="H378" s="17">
        <v>41729</v>
      </c>
      <c r="I378" s="17">
        <v>41729</v>
      </c>
      <c r="J378" s="15" t="s">
        <v>35</v>
      </c>
      <c r="K378" s="15" t="s">
        <v>14000</v>
      </c>
      <c r="L378" s="22">
        <v>-14929.2</v>
      </c>
      <c r="M378" s="15" t="s">
        <v>37</v>
      </c>
      <c r="N378" s="15" t="s">
        <v>31</v>
      </c>
      <c r="O378" s="15" t="s">
        <v>31</v>
      </c>
      <c r="P378" s="19">
        <v>0</v>
      </c>
    </row>
    <row r="379" spans="1:16" ht="14.95" x14ac:dyDescent="0.25">
      <c r="A379" s="15" t="s">
        <v>29</v>
      </c>
      <c r="B379" s="15" t="s">
        <v>1876</v>
      </c>
      <c r="C379" s="16" t="s">
        <v>31</v>
      </c>
      <c r="D379" s="15" t="s">
        <v>31</v>
      </c>
      <c r="E379" s="15" t="s">
        <v>14224</v>
      </c>
      <c r="F379" s="15" t="s">
        <v>13612</v>
      </c>
      <c r="G379" s="15" t="s">
        <v>1859</v>
      </c>
      <c r="H379" s="17">
        <v>41729</v>
      </c>
      <c r="I379" s="17">
        <v>41729</v>
      </c>
      <c r="J379" s="15" t="s">
        <v>1198</v>
      </c>
      <c r="K379" s="15" t="s">
        <v>14000</v>
      </c>
      <c r="L379" s="22">
        <v>14929.2</v>
      </c>
      <c r="M379" s="15" t="s">
        <v>37</v>
      </c>
      <c r="N379" s="15" t="s">
        <v>14225</v>
      </c>
      <c r="O379" s="15" t="s">
        <v>31</v>
      </c>
      <c r="P379" s="19">
        <v>0</v>
      </c>
    </row>
    <row r="380" spans="1:16" ht="14.95" x14ac:dyDescent="0.25">
      <c r="A380" s="15" t="s">
        <v>29</v>
      </c>
      <c r="B380" s="15" t="s">
        <v>1876</v>
      </c>
      <c r="C380" s="16" t="s">
        <v>31</v>
      </c>
      <c r="D380" s="15" t="s">
        <v>31</v>
      </c>
      <c r="E380" s="15" t="s">
        <v>14226</v>
      </c>
      <c r="F380" s="15" t="s">
        <v>13612</v>
      </c>
      <c r="G380" s="15" t="s">
        <v>75</v>
      </c>
      <c r="H380" s="17">
        <v>41729</v>
      </c>
      <c r="I380" s="17">
        <v>41729</v>
      </c>
      <c r="J380" s="15" t="s">
        <v>35</v>
      </c>
      <c r="K380" s="15" t="s">
        <v>14000</v>
      </c>
      <c r="L380" s="22">
        <v>-14929.2</v>
      </c>
      <c r="M380" s="15" t="s">
        <v>37</v>
      </c>
      <c r="N380" s="15" t="s">
        <v>14225</v>
      </c>
      <c r="O380" s="15" t="s">
        <v>31</v>
      </c>
      <c r="P380" s="19">
        <v>0</v>
      </c>
    </row>
    <row r="381" spans="1:16" ht="14.95" x14ac:dyDescent="0.25">
      <c r="A381" s="15" t="s">
        <v>29</v>
      </c>
      <c r="B381" s="15" t="s">
        <v>1876</v>
      </c>
      <c r="C381" s="16" t="s">
        <v>31</v>
      </c>
      <c r="D381" s="15" t="s">
        <v>31</v>
      </c>
      <c r="E381" s="15" t="s">
        <v>14227</v>
      </c>
      <c r="F381" s="15" t="s">
        <v>13612</v>
      </c>
      <c r="G381" s="15" t="s">
        <v>75</v>
      </c>
      <c r="H381" s="17">
        <v>41729</v>
      </c>
      <c r="I381" s="17">
        <v>41729</v>
      </c>
      <c r="J381" s="15" t="s">
        <v>1198</v>
      </c>
      <c r="K381" s="15" t="s">
        <v>14000</v>
      </c>
      <c r="L381" s="22">
        <v>14929.2</v>
      </c>
      <c r="M381" s="15" t="s">
        <v>37</v>
      </c>
      <c r="N381" s="15" t="s">
        <v>31</v>
      </c>
      <c r="O381" s="15" t="s">
        <v>31</v>
      </c>
      <c r="P381" s="19">
        <v>0</v>
      </c>
    </row>
    <row r="382" spans="1:16" ht="14.95" x14ac:dyDescent="0.25">
      <c r="A382" s="15" t="s">
        <v>29</v>
      </c>
      <c r="B382" s="15" t="s">
        <v>1876</v>
      </c>
      <c r="C382" s="16" t="s">
        <v>31</v>
      </c>
      <c r="D382" s="15" t="s">
        <v>31</v>
      </c>
      <c r="E382" s="15" t="s">
        <v>14228</v>
      </c>
      <c r="F382" s="15" t="s">
        <v>13612</v>
      </c>
      <c r="G382" s="15" t="s">
        <v>1859</v>
      </c>
      <c r="H382" s="17">
        <v>41729</v>
      </c>
      <c r="I382" s="17">
        <v>41729</v>
      </c>
      <c r="J382" s="15" t="s">
        <v>35</v>
      </c>
      <c r="K382" s="15" t="s">
        <v>14000</v>
      </c>
      <c r="L382" s="22">
        <v>-14929.2</v>
      </c>
      <c r="M382" s="15" t="s">
        <v>37</v>
      </c>
      <c r="N382" s="15" t="s">
        <v>31</v>
      </c>
      <c r="O382" s="15" t="s">
        <v>31</v>
      </c>
      <c r="P382" s="19">
        <v>0</v>
      </c>
    </row>
    <row r="383" spans="1:16" ht="14.95" x14ac:dyDescent="0.25">
      <c r="A383" s="15" t="s">
        <v>29</v>
      </c>
      <c r="B383" s="15" t="s">
        <v>1876</v>
      </c>
      <c r="C383" s="16" t="s">
        <v>31</v>
      </c>
      <c r="D383" s="15" t="s">
        <v>31</v>
      </c>
      <c r="E383" s="15" t="s">
        <v>14228</v>
      </c>
      <c r="F383" s="15" t="s">
        <v>13612</v>
      </c>
      <c r="G383" s="15" t="s">
        <v>1859</v>
      </c>
      <c r="H383" s="17">
        <v>41729</v>
      </c>
      <c r="I383" s="17">
        <v>41729</v>
      </c>
      <c r="J383" s="15" t="s">
        <v>1198</v>
      </c>
      <c r="K383" s="15" t="s">
        <v>14000</v>
      </c>
      <c r="L383" s="22">
        <v>29858.400000000001</v>
      </c>
      <c r="M383" s="15" t="s">
        <v>37</v>
      </c>
      <c r="N383" s="15" t="s">
        <v>31</v>
      </c>
      <c r="O383" s="15" t="s">
        <v>31</v>
      </c>
      <c r="P383" s="19">
        <v>0</v>
      </c>
    </row>
    <row r="384" spans="1:16" ht="14.95" x14ac:dyDescent="0.25">
      <c r="A384" s="15" t="s">
        <v>29</v>
      </c>
      <c r="B384" s="15" t="s">
        <v>1876</v>
      </c>
      <c r="C384" s="16" t="s">
        <v>31</v>
      </c>
      <c r="D384" s="15" t="s">
        <v>31</v>
      </c>
      <c r="E384" s="15" t="s">
        <v>14229</v>
      </c>
      <c r="F384" s="15" t="s">
        <v>13612</v>
      </c>
      <c r="G384" s="15" t="s">
        <v>1859</v>
      </c>
      <c r="H384" s="17">
        <v>41729</v>
      </c>
      <c r="I384" s="17">
        <v>41729</v>
      </c>
      <c r="J384" s="15" t="s">
        <v>1198</v>
      </c>
      <c r="K384" s="15" t="s">
        <v>14000</v>
      </c>
      <c r="L384" s="22">
        <v>27574.65</v>
      </c>
      <c r="M384" s="15" t="s">
        <v>37</v>
      </c>
      <c r="N384" s="15" t="s">
        <v>31</v>
      </c>
      <c r="O384" s="15" t="s">
        <v>31</v>
      </c>
      <c r="P384" s="19">
        <v>0</v>
      </c>
    </row>
    <row r="385" spans="1:16" ht="14.95" x14ac:dyDescent="0.25">
      <c r="A385" s="15" t="s">
        <v>29</v>
      </c>
      <c r="B385" s="15" t="s">
        <v>1876</v>
      </c>
      <c r="C385" s="16" t="s">
        <v>31</v>
      </c>
      <c r="D385" s="15" t="s">
        <v>31</v>
      </c>
      <c r="E385" s="15" t="s">
        <v>14229</v>
      </c>
      <c r="F385" s="15" t="s">
        <v>13612</v>
      </c>
      <c r="G385" s="15" t="s">
        <v>1859</v>
      </c>
      <c r="H385" s="17">
        <v>41729</v>
      </c>
      <c r="I385" s="17">
        <v>41729</v>
      </c>
      <c r="J385" s="15" t="s">
        <v>1198</v>
      </c>
      <c r="K385" s="15" t="s">
        <v>14000</v>
      </c>
      <c r="L385" s="22">
        <v>107452.8</v>
      </c>
      <c r="M385" s="15" t="s">
        <v>37</v>
      </c>
      <c r="N385" s="15" t="s">
        <v>31</v>
      </c>
      <c r="O385" s="15" t="s">
        <v>31</v>
      </c>
      <c r="P385" s="19">
        <v>0</v>
      </c>
    </row>
    <row r="386" spans="1:16" ht="14.95" x14ac:dyDescent="0.25">
      <c r="A386" s="15" t="s">
        <v>29</v>
      </c>
      <c r="B386" s="15" t="s">
        <v>1876</v>
      </c>
      <c r="C386" s="16" t="s">
        <v>31</v>
      </c>
      <c r="D386" s="15" t="s">
        <v>31</v>
      </c>
      <c r="E386" s="15" t="s">
        <v>14230</v>
      </c>
      <c r="F386" s="15" t="s">
        <v>13612</v>
      </c>
      <c r="G386" s="15" t="s">
        <v>75</v>
      </c>
      <c r="H386" s="17">
        <v>41729</v>
      </c>
      <c r="I386" s="17">
        <v>41729</v>
      </c>
      <c r="J386" s="15" t="s">
        <v>35</v>
      </c>
      <c r="K386" s="15" t="s">
        <v>14000</v>
      </c>
      <c r="L386" s="22">
        <v>-107452.8</v>
      </c>
      <c r="M386" s="15" t="s">
        <v>37</v>
      </c>
      <c r="N386" s="15" t="s">
        <v>31</v>
      </c>
      <c r="O386" s="15" t="s">
        <v>31</v>
      </c>
      <c r="P386" s="19">
        <v>0</v>
      </c>
    </row>
    <row r="387" spans="1:16" ht="14.95" x14ac:dyDescent="0.25">
      <c r="A387" s="15" t="s">
        <v>29</v>
      </c>
      <c r="B387" s="15" t="s">
        <v>1876</v>
      </c>
      <c r="C387" s="16" t="s">
        <v>31</v>
      </c>
      <c r="D387" s="15" t="s">
        <v>31</v>
      </c>
      <c r="E387" s="15" t="s">
        <v>14230</v>
      </c>
      <c r="F387" s="15" t="s">
        <v>13612</v>
      </c>
      <c r="G387" s="15" t="s">
        <v>75</v>
      </c>
      <c r="H387" s="17">
        <v>41729</v>
      </c>
      <c r="I387" s="17">
        <v>41729</v>
      </c>
      <c r="J387" s="15" t="s">
        <v>35</v>
      </c>
      <c r="K387" s="15" t="s">
        <v>14000</v>
      </c>
      <c r="L387" s="22">
        <v>-27574.65</v>
      </c>
      <c r="M387" s="15" t="s">
        <v>37</v>
      </c>
      <c r="N387" s="15" t="s">
        <v>31</v>
      </c>
      <c r="O387" s="15" t="s">
        <v>31</v>
      </c>
      <c r="P387" s="19">
        <v>0</v>
      </c>
    </row>
    <row r="388" spans="1:16" ht="14.95" x14ac:dyDescent="0.25">
      <c r="A388" s="15" t="s">
        <v>29</v>
      </c>
      <c r="B388" s="15" t="s">
        <v>1876</v>
      </c>
      <c r="C388" s="16" t="s">
        <v>31</v>
      </c>
      <c r="D388" s="15" t="s">
        <v>31</v>
      </c>
      <c r="E388" s="15" t="s">
        <v>14231</v>
      </c>
      <c r="F388" s="15" t="s">
        <v>13612</v>
      </c>
      <c r="G388" s="15" t="s">
        <v>75</v>
      </c>
      <c r="H388" s="17">
        <v>41729</v>
      </c>
      <c r="I388" s="17">
        <v>41729</v>
      </c>
      <c r="J388" s="15" t="s">
        <v>35</v>
      </c>
      <c r="K388" s="15" t="s">
        <v>14000</v>
      </c>
      <c r="L388" s="22">
        <v>-29858.400000000001</v>
      </c>
      <c r="M388" s="15" t="s">
        <v>37</v>
      </c>
      <c r="N388" s="15" t="s">
        <v>31</v>
      </c>
      <c r="O388" s="15" t="s">
        <v>31</v>
      </c>
      <c r="P388" s="19">
        <v>0</v>
      </c>
    </row>
    <row r="389" spans="1:16" ht="14.95" x14ac:dyDescent="0.25">
      <c r="A389" s="15" t="s">
        <v>29</v>
      </c>
      <c r="B389" s="15" t="s">
        <v>1876</v>
      </c>
      <c r="C389" s="16" t="s">
        <v>31</v>
      </c>
      <c r="D389" s="15" t="s">
        <v>31</v>
      </c>
      <c r="E389" s="15" t="s">
        <v>14231</v>
      </c>
      <c r="F389" s="15" t="s">
        <v>13612</v>
      </c>
      <c r="G389" s="15" t="s">
        <v>75</v>
      </c>
      <c r="H389" s="17">
        <v>41729</v>
      </c>
      <c r="I389" s="17">
        <v>41729</v>
      </c>
      <c r="J389" s="15" t="s">
        <v>1198</v>
      </c>
      <c r="K389" s="15" t="s">
        <v>14000</v>
      </c>
      <c r="L389" s="22">
        <v>14929.2</v>
      </c>
      <c r="M389" s="15" t="s">
        <v>37</v>
      </c>
      <c r="N389" s="15" t="s">
        <v>31</v>
      </c>
      <c r="O389" s="15" t="s">
        <v>31</v>
      </c>
      <c r="P389" s="19">
        <v>0</v>
      </c>
    </row>
    <row r="390" spans="1:16" ht="14.95" x14ac:dyDescent="0.25">
      <c r="A390" s="15" t="s">
        <v>29</v>
      </c>
      <c r="B390" s="15" t="s">
        <v>31</v>
      </c>
      <c r="C390" s="16" t="s">
        <v>31</v>
      </c>
      <c r="D390" s="15" t="s">
        <v>31</v>
      </c>
      <c r="E390" s="15" t="s">
        <v>14232</v>
      </c>
      <c r="F390" s="15" t="s">
        <v>13612</v>
      </c>
      <c r="G390" s="15" t="s">
        <v>75</v>
      </c>
      <c r="H390" s="17">
        <v>41729</v>
      </c>
      <c r="I390" s="17">
        <v>41730</v>
      </c>
      <c r="J390" s="15" t="s">
        <v>1198</v>
      </c>
      <c r="K390" s="15" t="s">
        <v>13850</v>
      </c>
      <c r="L390" s="22">
        <v>1915987</v>
      </c>
      <c r="M390" s="15" t="s">
        <v>37</v>
      </c>
      <c r="N390" s="15" t="s">
        <v>14195</v>
      </c>
      <c r="O390" s="15" t="s">
        <v>31</v>
      </c>
      <c r="P390" s="19">
        <v>0</v>
      </c>
    </row>
    <row r="391" spans="1:16" ht="14.95" x14ac:dyDescent="0.25">
      <c r="A391" s="15" t="s">
        <v>29</v>
      </c>
      <c r="B391" s="15" t="s">
        <v>31</v>
      </c>
      <c r="C391" s="16" t="s">
        <v>31</v>
      </c>
      <c r="D391" s="15" t="s">
        <v>31</v>
      </c>
      <c r="E391" s="15" t="s">
        <v>14232</v>
      </c>
      <c r="F391" s="15" t="s">
        <v>13612</v>
      </c>
      <c r="G391" s="15" t="s">
        <v>75</v>
      </c>
      <c r="H391" s="17">
        <v>41729</v>
      </c>
      <c r="I391" s="17">
        <v>41730</v>
      </c>
      <c r="J391" s="15" t="s">
        <v>1198</v>
      </c>
      <c r="K391" s="15" t="s">
        <v>13685</v>
      </c>
      <c r="L391" s="22">
        <v>16653208</v>
      </c>
      <c r="M391" s="15" t="s">
        <v>37</v>
      </c>
      <c r="N391" s="15" t="s">
        <v>14195</v>
      </c>
      <c r="O391" s="15" t="s">
        <v>31</v>
      </c>
      <c r="P391" s="19">
        <v>0</v>
      </c>
    </row>
    <row r="392" spans="1:16" ht="14.95" x14ac:dyDescent="0.25">
      <c r="A392" s="15" t="s">
        <v>29</v>
      </c>
      <c r="B392" s="15" t="s">
        <v>31</v>
      </c>
      <c r="C392" s="16" t="s">
        <v>31</v>
      </c>
      <c r="D392" s="15" t="s">
        <v>31</v>
      </c>
      <c r="E392" s="15" t="s">
        <v>14232</v>
      </c>
      <c r="F392" s="15" t="s">
        <v>13612</v>
      </c>
      <c r="G392" s="15" t="s">
        <v>75</v>
      </c>
      <c r="H392" s="17">
        <v>41729</v>
      </c>
      <c r="I392" s="17">
        <v>41730</v>
      </c>
      <c r="J392" s="15" t="s">
        <v>1198</v>
      </c>
      <c r="K392" s="15" t="s">
        <v>13850</v>
      </c>
      <c r="L392" s="22">
        <v>8815346</v>
      </c>
      <c r="M392" s="15" t="s">
        <v>37</v>
      </c>
      <c r="N392" s="15" t="s">
        <v>14195</v>
      </c>
      <c r="O392" s="15" t="s">
        <v>31</v>
      </c>
      <c r="P392" s="19">
        <v>0</v>
      </c>
    </row>
    <row r="393" spans="1:16" ht="14.95" x14ac:dyDescent="0.25">
      <c r="A393" s="15" t="s">
        <v>29</v>
      </c>
      <c r="B393" s="15" t="s">
        <v>31</v>
      </c>
      <c r="C393" s="16" t="s">
        <v>31</v>
      </c>
      <c r="D393" s="15" t="s">
        <v>31</v>
      </c>
      <c r="E393" s="15" t="s">
        <v>14232</v>
      </c>
      <c r="F393" s="15" t="s">
        <v>13612</v>
      </c>
      <c r="G393" s="15" t="s">
        <v>75</v>
      </c>
      <c r="H393" s="17">
        <v>41729</v>
      </c>
      <c r="I393" s="17">
        <v>41730</v>
      </c>
      <c r="J393" s="15" t="s">
        <v>1198</v>
      </c>
      <c r="K393" s="15" t="s">
        <v>13812</v>
      </c>
      <c r="L393" s="22">
        <v>3190</v>
      </c>
      <c r="M393" s="15" t="s">
        <v>37</v>
      </c>
      <c r="N393" s="15" t="s">
        <v>14195</v>
      </c>
      <c r="O393" s="15" t="s">
        <v>31</v>
      </c>
      <c r="P393" s="19">
        <v>0</v>
      </c>
    </row>
    <row r="394" spans="1:16" ht="14.95" x14ac:dyDescent="0.25">
      <c r="A394" s="15" t="s">
        <v>29</v>
      </c>
      <c r="B394" s="15" t="s">
        <v>31</v>
      </c>
      <c r="C394" s="16" t="s">
        <v>31</v>
      </c>
      <c r="D394" s="15" t="s">
        <v>31</v>
      </c>
      <c r="E394" s="15" t="s">
        <v>14232</v>
      </c>
      <c r="F394" s="15" t="s">
        <v>13612</v>
      </c>
      <c r="G394" s="15" t="s">
        <v>75</v>
      </c>
      <c r="H394" s="17">
        <v>41729</v>
      </c>
      <c r="I394" s="17">
        <v>41730</v>
      </c>
      <c r="J394" s="15" t="s">
        <v>1198</v>
      </c>
      <c r="K394" s="15" t="s">
        <v>13912</v>
      </c>
      <c r="L394" s="22">
        <v>22573</v>
      </c>
      <c r="M394" s="15" t="s">
        <v>37</v>
      </c>
      <c r="N394" s="15" t="s">
        <v>14195</v>
      </c>
      <c r="O394" s="15" t="s">
        <v>31</v>
      </c>
      <c r="P394" s="19">
        <v>0</v>
      </c>
    </row>
    <row r="395" spans="1:16" ht="14.95" x14ac:dyDescent="0.25">
      <c r="A395" s="15" t="s">
        <v>29</v>
      </c>
      <c r="B395" s="15" t="s">
        <v>31</v>
      </c>
      <c r="C395" s="16" t="s">
        <v>31</v>
      </c>
      <c r="D395" s="15" t="s">
        <v>31</v>
      </c>
      <c r="E395" s="15" t="s">
        <v>14232</v>
      </c>
      <c r="F395" s="15" t="s">
        <v>13612</v>
      </c>
      <c r="G395" s="15" t="s">
        <v>75</v>
      </c>
      <c r="H395" s="17">
        <v>41729</v>
      </c>
      <c r="I395" s="17">
        <v>41730</v>
      </c>
      <c r="J395" s="15" t="s">
        <v>1198</v>
      </c>
      <c r="K395" s="15" t="s">
        <v>13730</v>
      </c>
      <c r="L395" s="22">
        <v>4283</v>
      </c>
      <c r="M395" s="15" t="s">
        <v>37</v>
      </c>
      <c r="N395" s="15" t="s">
        <v>14195</v>
      </c>
      <c r="O395" s="15" t="s">
        <v>31</v>
      </c>
      <c r="P395" s="19">
        <v>0</v>
      </c>
    </row>
    <row r="396" spans="1:16" ht="14.95" x14ac:dyDescent="0.25">
      <c r="A396" s="15" t="s">
        <v>29</v>
      </c>
      <c r="B396" s="15" t="s">
        <v>31</v>
      </c>
      <c r="C396" s="16" t="s">
        <v>31</v>
      </c>
      <c r="D396" s="15" t="s">
        <v>31</v>
      </c>
      <c r="E396" s="15" t="s">
        <v>14232</v>
      </c>
      <c r="F396" s="15" t="s">
        <v>13612</v>
      </c>
      <c r="G396" s="15" t="s">
        <v>75</v>
      </c>
      <c r="H396" s="17">
        <v>41729</v>
      </c>
      <c r="I396" s="17">
        <v>41730</v>
      </c>
      <c r="J396" s="15" t="s">
        <v>1198</v>
      </c>
      <c r="K396" s="15" t="s">
        <v>13646</v>
      </c>
      <c r="L396" s="22">
        <v>53439</v>
      </c>
      <c r="M396" s="15" t="s">
        <v>37</v>
      </c>
      <c r="N396" s="15" t="s">
        <v>14195</v>
      </c>
      <c r="O396" s="15" t="s">
        <v>31</v>
      </c>
      <c r="P396" s="19">
        <v>0</v>
      </c>
    </row>
    <row r="397" spans="1:16" ht="14.95" x14ac:dyDescent="0.25">
      <c r="A397" s="15" t="s">
        <v>29</v>
      </c>
      <c r="B397" s="15" t="s">
        <v>31</v>
      </c>
      <c r="C397" s="16" t="s">
        <v>31</v>
      </c>
      <c r="D397" s="15" t="s">
        <v>31</v>
      </c>
      <c r="E397" s="15" t="s">
        <v>14232</v>
      </c>
      <c r="F397" s="15" t="s">
        <v>13612</v>
      </c>
      <c r="G397" s="15" t="s">
        <v>75</v>
      </c>
      <c r="H397" s="17">
        <v>41729</v>
      </c>
      <c r="I397" s="17">
        <v>41730</v>
      </c>
      <c r="J397" s="15" t="s">
        <v>1198</v>
      </c>
      <c r="K397" s="15" t="s">
        <v>13642</v>
      </c>
      <c r="L397" s="22">
        <v>320944</v>
      </c>
      <c r="M397" s="15" t="s">
        <v>37</v>
      </c>
      <c r="N397" s="15" t="s">
        <v>14195</v>
      </c>
      <c r="O397" s="15" t="s">
        <v>31</v>
      </c>
      <c r="P397" s="19">
        <v>0</v>
      </c>
    </row>
    <row r="398" spans="1:16" ht="14.95" x14ac:dyDescent="0.25">
      <c r="A398" s="15" t="s">
        <v>29</v>
      </c>
      <c r="B398" s="15" t="s">
        <v>31</v>
      </c>
      <c r="C398" s="16" t="s">
        <v>31</v>
      </c>
      <c r="D398" s="15" t="s">
        <v>31</v>
      </c>
      <c r="E398" s="15" t="s">
        <v>14232</v>
      </c>
      <c r="F398" s="15" t="s">
        <v>13612</v>
      </c>
      <c r="G398" s="15" t="s">
        <v>75</v>
      </c>
      <c r="H398" s="17">
        <v>41729</v>
      </c>
      <c r="I398" s="17">
        <v>41730</v>
      </c>
      <c r="J398" s="15" t="s">
        <v>1198</v>
      </c>
      <c r="K398" s="15" t="s">
        <v>13658</v>
      </c>
      <c r="L398" s="22">
        <v>2460</v>
      </c>
      <c r="M398" s="15" t="s">
        <v>37</v>
      </c>
      <c r="N398" s="15" t="s">
        <v>14195</v>
      </c>
      <c r="O398" s="15" t="s">
        <v>31</v>
      </c>
      <c r="P398" s="19">
        <v>0</v>
      </c>
    </row>
    <row r="399" spans="1:16" ht="14.95" x14ac:dyDescent="0.25">
      <c r="A399" s="15" t="s">
        <v>29</v>
      </c>
      <c r="B399" s="15" t="s">
        <v>31</v>
      </c>
      <c r="C399" s="16" t="s">
        <v>31</v>
      </c>
      <c r="D399" s="15" t="s">
        <v>31</v>
      </c>
      <c r="E399" s="15" t="s">
        <v>14232</v>
      </c>
      <c r="F399" s="15" t="s">
        <v>13612</v>
      </c>
      <c r="G399" s="15" t="s">
        <v>75</v>
      </c>
      <c r="H399" s="17">
        <v>41729</v>
      </c>
      <c r="I399" s="17">
        <v>41730</v>
      </c>
      <c r="J399" s="15" t="s">
        <v>1198</v>
      </c>
      <c r="K399" s="15" t="s">
        <v>13693</v>
      </c>
      <c r="L399" s="22">
        <v>1776</v>
      </c>
      <c r="M399" s="15" t="s">
        <v>37</v>
      </c>
      <c r="N399" s="15" t="s">
        <v>14195</v>
      </c>
      <c r="O399" s="15" t="s">
        <v>31</v>
      </c>
      <c r="P399" s="19">
        <v>0</v>
      </c>
    </row>
    <row r="400" spans="1:16" ht="14.95" x14ac:dyDescent="0.25">
      <c r="A400" s="15" t="s">
        <v>29</v>
      </c>
      <c r="B400" s="15" t="s">
        <v>14197</v>
      </c>
      <c r="C400" s="16" t="s">
        <v>31</v>
      </c>
      <c r="D400" s="15" t="s">
        <v>31</v>
      </c>
      <c r="E400" s="15" t="s">
        <v>14233</v>
      </c>
      <c r="F400" s="15" t="s">
        <v>13612</v>
      </c>
      <c r="G400" s="15" t="s">
        <v>1859</v>
      </c>
      <c r="H400" s="17">
        <v>41730</v>
      </c>
      <c r="I400" s="17">
        <v>41730</v>
      </c>
      <c r="J400" s="15" t="s">
        <v>35</v>
      </c>
      <c r="K400" s="15" t="s">
        <v>13654</v>
      </c>
      <c r="L400" s="22">
        <v>-6654</v>
      </c>
      <c r="M400" s="15" t="s">
        <v>37</v>
      </c>
      <c r="N400" s="15" t="s">
        <v>14234</v>
      </c>
      <c r="O400" s="15" t="s">
        <v>31</v>
      </c>
      <c r="P400" s="19">
        <v>0</v>
      </c>
    </row>
    <row r="401" spans="1:16" ht="14.95" x14ac:dyDescent="0.25">
      <c r="A401" s="15" t="s">
        <v>29</v>
      </c>
      <c r="B401" s="15" t="s">
        <v>14197</v>
      </c>
      <c r="C401" s="16" t="s">
        <v>31</v>
      </c>
      <c r="D401" s="15" t="s">
        <v>31</v>
      </c>
      <c r="E401" s="15" t="s">
        <v>14233</v>
      </c>
      <c r="F401" s="15" t="s">
        <v>13612</v>
      </c>
      <c r="G401" s="15" t="s">
        <v>1859</v>
      </c>
      <c r="H401" s="17">
        <v>41730</v>
      </c>
      <c r="I401" s="17">
        <v>41730</v>
      </c>
      <c r="J401" s="15" t="s">
        <v>35</v>
      </c>
      <c r="K401" s="15" t="s">
        <v>14012</v>
      </c>
      <c r="L401" s="22">
        <v>-12028</v>
      </c>
      <c r="M401" s="15" t="s">
        <v>37</v>
      </c>
      <c r="N401" s="15" t="s">
        <v>14235</v>
      </c>
      <c r="O401" s="15" t="s">
        <v>31</v>
      </c>
      <c r="P401" s="19">
        <v>0</v>
      </c>
    </row>
    <row r="402" spans="1:16" ht="14.95" x14ac:dyDescent="0.25">
      <c r="A402" s="15" t="s">
        <v>29</v>
      </c>
      <c r="B402" s="15" t="s">
        <v>14197</v>
      </c>
      <c r="C402" s="16" t="s">
        <v>31</v>
      </c>
      <c r="D402" s="15" t="s">
        <v>31</v>
      </c>
      <c r="E402" s="15" t="s">
        <v>14233</v>
      </c>
      <c r="F402" s="15" t="s">
        <v>13612</v>
      </c>
      <c r="G402" s="15" t="s">
        <v>1859</v>
      </c>
      <c r="H402" s="17">
        <v>41730</v>
      </c>
      <c r="I402" s="17">
        <v>41730</v>
      </c>
      <c r="J402" s="15" t="s">
        <v>35</v>
      </c>
      <c r="K402" s="15" t="s">
        <v>13646</v>
      </c>
      <c r="L402" s="22">
        <v>-24056</v>
      </c>
      <c r="M402" s="15" t="s">
        <v>37</v>
      </c>
      <c r="N402" s="15" t="s">
        <v>14236</v>
      </c>
      <c r="O402" s="15" t="s">
        <v>31</v>
      </c>
      <c r="P402" s="19">
        <v>0</v>
      </c>
    </row>
    <row r="403" spans="1:16" ht="14.95" x14ac:dyDescent="0.25">
      <c r="A403" s="15" t="s">
        <v>29</v>
      </c>
      <c r="B403" s="15" t="s">
        <v>14200</v>
      </c>
      <c r="C403" s="16" t="s">
        <v>31</v>
      </c>
      <c r="D403" s="15" t="s">
        <v>31</v>
      </c>
      <c r="E403" s="15" t="s">
        <v>14237</v>
      </c>
      <c r="F403" s="15" t="s">
        <v>13612</v>
      </c>
      <c r="G403" s="15" t="s">
        <v>75</v>
      </c>
      <c r="H403" s="17">
        <v>41729</v>
      </c>
      <c r="I403" s="17">
        <v>41730</v>
      </c>
      <c r="J403" s="15" t="s">
        <v>1198</v>
      </c>
      <c r="K403" s="15" t="s">
        <v>13912</v>
      </c>
      <c r="L403" s="22">
        <v>4205</v>
      </c>
      <c r="M403" s="15" t="s">
        <v>37</v>
      </c>
      <c r="N403" s="15" t="s">
        <v>31</v>
      </c>
      <c r="O403" s="15" t="s">
        <v>31</v>
      </c>
      <c r="P403" s="19">
        <v>0</v>
      </c>
    </row>
    <row r="404" spans="1:16" ht="14.95" x14ac:dyDescent="0.25">
      <c r="A404" s="15" t="s">
        <v>29</v>
      </c>
      <c r="B404" s="15" t="s">
        <v>14200</v>
      </c>
      <c r="C404" s="16" t="s">
        <v>31</v>
      </c>
      <c r="D404" s="15" t="s">
        <v>31</v>
      </c>
      <c r="E404" s="15" t="s">
        <v>14237</v>
      </c>
      <c r="F404" s="15" t="s">
        <v>13612</v>
      </c>
      <c r="G404" s="15" t="s">
        <v>75</v>
      </c>
      <c r="H404" s="17">
        <v>41729</v>
      </c>
      <c r="I404" s="17">
        <v>41730</v>
      </c>
      <c r="J404" s="15" t="s">
        <v>1198</v>
      </c>
      <c r="K404" s="15" t="s">
        <v>14212</v>
      </c>
      <c r="L404" s="22">
        <v>14804</v>
      </c>
      <c r="M404" s="15" t="s">
        <v>37</v>
      </c>
      <c r="N404" s="15" t="s">
        <v>31</v>
      </c>
      <c r="O404" s="15" t="s">
        <v>31</v>
      </c>
      <c r="P404" s="19">
        <v>0</v>
      </c>
    </row>
    <row r="405" spans="1:16" ht="14.95" x14ac:dyDescent="0.25">
      <c r="A405" s="15" t="s">
        <v>29</v>
      </c>
      <c r="B405" s="15" t="s">
        <v>14200</v>
      </c>
      <c r="C405" s="16" t="s">
        <v>31</v>
      </c>
      <c r="D405" s="15" t="s">
        <v>31</v>
      </c>
      <c r="E405" s="15" t="s">
        <v>14237</v>
      </c>
      <c r="F405" s="15" t="s">
        <v>13612</v>
      </c>
      <c r="G405" s="15" t="s">
        <v>75</v>
      </c>
      <c r="H405" s="17">
        <v>41729</v>
      </c>
      <c r="I405" s="17">
        <v>41730</v>
      </c>
      <c r="J405" s="15" t="s">
        <v>35</v>
      </c>
      <c r="K405" s="15" t="s">
        <v>13616</v>
      </c>
      <c r="L405" s="22">
        <v>-53893</v>
      </c>
      <c r="M405" s="15" t="s">
        <v>37</v>
      </c>
      <c r="N405" s="15" t="s">
        <v>31</v>
      </c>
      <c r="O405" s="15" t="s">
        <v>31</v>
      </c>
      <c r="P405" s="19">
        <v>0</v>
      </c>
    </row>
    <row r="406" spans="1:16" ht="14.95" x14ac:dyDescent="0.25">
      <c r="A406" s="15" t="s">
        <v>29</v>
      </c>
      <c r="B406" s="15" t="s">
        <v>14200</v>
      </c>
      <c r="C406" s="16" t="s">
        <v>31</v>
      </c>
      <c r="D406" s="15" t="s">
        <v>31</v>
      </c>
      <c r="E406" s="15" t="s">
        <v>14237</v>
      </c>
      <c r="F406" s="15" t="s">
        <v>13612</v>
      </c>
      <c r="G406" s="15" t="s">
        <v>75</v>
      </c>
      <c r="H406" s="17">
        <v>41729</v>
      </c>
      <c r="I406" s="17">
        <v>41730</v>
      </c>
      <c r="J406" s="15" t="s">
        <v>35</v>
      </c>
      <c r="K406" s="15" t="s">
        <v>13666</v>
      </c>
      <c r="L406" s="22">
        <v>-55833</v>
      </c>
      <c r="M406" s="15" t="s">
        <v>37</v>
      </c>
      <c r="N406" s="15" t="s">
        <v>31</v>
      </c>
      <c r="O406" s="15" t="s">
        <v>31</v>
      </c>
      <c r="P406" s="19">
        <v>0</v>
      </c>
    </row>
    <row r="407" spans="1:16" ht="14.95" x14ac:dyDescent="0.25">
      <c r="A407" s="15" t="s">
        <v>29</v>
      </c>
      <c r="B407" s="15" t="s">
        <v>14200</v>
      </c>
      <c r="C407" s="16" t="s">
        <v>31</v>
      </c>
      <c r="D407" s="15" t="s">
        <v>31</v>
      </c>
      <c r="E407" s="15" t="s">
        <v>14237</v>
      </c>
      <c r="F407" s="15" t="s">
        <v>13612</v>
      </c>
      <c r="G407" s="15" t="s">
        <v>75</v>
      </c>
      <c r="H407" s="17">
        <v>41729</v>
      </c>
      <c r="I407" s="17">
        <v>41730</v>
      </c>
      <c r="J407" s="15" t="s">
        <v>1198</v>
      </c>
      <c r="K407" s="15" t="s">
        <v>13673</v>
      </c>
      <c r="L407" s="22">
        <v>3337</v>
      </c>
      <c r="M407" s="15" t="s">
        <v>37</v>
      </c>
      <c r="N407" s="15" t="s">
        <v>31</v>
      </c>
      <c r="O407" s="15" t="s">
        <v>31</v>
      </c>
      <c r="P407" s="19">
        <v>0</v>
      </c>
    </row>
    <row r="408" spans="1:16" ht="14.95" x14ac:dyDescent="0.25">
      <c r="A408" s="15" t="s">
        <v>29</v>
      </c>
      <c r="B408" s="15" t="s">
        <v>14200</v>
      </c>
      <c r="C408" s="16" t="s">
        <v>31</v>
      </c>
      <c r="D408" s="15" t="s">
        <v>31</v>
      </c>
      <c r="E408" s="15" t="s">
        <v>14237</v>
      </c>
      <c r="F408" s="15" t="s">
        <v>13612</v>
      </c>
      <c r="G408" s="15" t="s">
        <v>75</v>
      </c>
      <c r="H408" s="17">
        <v>41729</v>
      </c>
      <c r="I408" s="17">
        <v>41730</v>
      </c>
      <c r="J408" s="15" t="s">
        <v>1198</v>
      </c>
      <c r="K408" s="15" t="s">
        <v>13650</v>
      </c>
      <c r="L408" s="22">
        <v>4994</v>
      </c>
      <c r="M408" s="15" t="s">
        <v>37</v>
      </c>
      <c r="N408" s="15" t="s">
        <v>31</v>
      </c>
      <c r="O408" s="15" t="s">
        <v>31</v>
      </c>
      <c r="P408" s="19">
        <v>0</v>
      </c>
    </row>
    <row r="409" spans="1:16" ht="14.95" x14ac:dyDescent="0.25">
      <c r="A409" s="15" t="s">
        <v>29</v>
      </c>
      <c r="B409" s="15" t="s">
        <v>14200</v>
      </c>
      <c r="C409" s="16" t="s">
        <v>31</v>
      </c>
      <c r="D409" s="15" t="s">
        <v>31</v>
      </c>
      <c r="E409" s="15" t="s">
        <v>14237</v>
      </c>
      <c r="F409" s="15" t="s">
        <v>13612</v>
      </c>
      <c r="G409" s="15" t="s">
        <v>75</v>
      </c>
      <c r="H409" s="17">
        <v>41729</v>
      </c>
      <c r="I409" s="17">
        <v>41730</v>
      </c>
      <c r="J409" s="15" t="s">
        <v>35</v>
      </c>
      <c r="K409" s="15" t="s">
        <v>13658</v>
      </c>
      <c r="L409" s="22">
        <v>-19396.419999999998</v>
      </c>
      <c r="M409" s="15" t="s">
        <v>37</v>
      </c>
      <c r="N409" s="15" t="s">
        <v>31</v>
      </c>
      <c r="O409" s="15" t="s">
        <v>31</v>
      </c>
      <c r="P409" s="19">
        <v>0</v>
      </c>
    </row>
    <row r="410" spans="1:16" ht="14.95" x14ac:dyDescent="0.25">
      <c r="A410" s="15" t="s">
        <v>29</v>
      </c>
      <c r="B410" s="15" t="s">
        <v>14200</v>
      </c>
      <c r="C410" s="16" t="s">
        <v>31</v>
      </c>
      <c r="D410" s="15" t="s">
        <v>31</v>
      </c>
      <c r="E410" s="15" t="s">
        <v>14237</v>
      </c>
      <c r="F410" s="15" t="s">
        <v>13612</v>
      </c>
      <c r="G410" s="15" t="s">
        <v>75</v>
      </c>
      <c r="H410" s="17">
        <v>41729</v>
      </c>
      <c r="I410" s="17">
        <v>41730</v>
      </c>
      <c r="J410" s="15" t="s">
        <v>1198</v>
      </c>
      <c r="K410" s="15" t="s">
        <v>13768</v>
      </c>
      <c r="L410" s="22">
        <v>34314</v>
      </c>
      <c r="M410" s="15" t="s">
        <v>37</v>
      </c>
      <c r="N410" s="15" t="s">
        <v>31</v>
      </c>
      <c r="O410" s="15" t="s">
        <v>31</v>
      </c>
      <c r="P410" s="19">
        <v>0</v>
      </c>
    </row>
    <row r="411" spans="1:16" ht="14.95" x14ac:dyDescent="0.25">
      <c r="A411" s="15" t="s">
        <v>29</v>
      </c>
      <c r="B411" s="15" t="s">
        <v>14200</v>
      </c>
      <c r="C411" s="16" t="s">
        <v>31</v>
      </c>
      <c r="D411" s="15" t="s">
        <v>31</v>
      </c>
      <c r="E411" s="15" t="s">
        <v>14237</v>
      </c>
      <c r="F411" s="15" t="s">
        <v>13612</v>
      </c>
      <c r="G411" s="15" t="s">
        <v>75</v>
      </c>
      <c r="H411" s="17">
        <v>41729</v>
      </c>
      <c r="I411" s="17">
        <v>41730</v>
      </c>
      <c r="J411" s="15" t="s">
        <v>35</v>
      </c>
      <c r="K411" s="15" t="s">
        <v>13646</v>
      </c>
      <c r="L411" s="22">
        <v>-233813</v>
      </c>
      <c r="M411" s="15" t="s">
        <v>37</v>
      </c>
      <c r="N411" s="15" t="s">
        <v>31</v>
      </c>
      <c r="O411" s="15" t="s">
        <v>31</v>
      </c>
      <c r="P411" s="19">
        <v>0</v>
      </c>
    </row>
    <row r="412" spans="1:16" ht="14.95" x14ac:dyDescent="0.25">
      <c r="A412" s="15" t="s">
        <v>29</v>
      </c>
      <c r="B412" s="15" t="s">
        <v>14200</v>
      </c>
      <c r="C412" s="16" t="s">
        <v>31</v>
      </c>
      <c r="D412" s="15" t="s">
        <v>31</v>
      </c>
      <c r="E412" s="15" t="s">
        <v>14237</v>
      </c>
      <c r="F412" s="15" t="s">
        <v>13612</v>
      </c>
      <c r="G412" s="15" t="s">
        <v>75</v>
      </c>
      <c r="H412" s="17">
        <v>41729</v>
      </c>
      <c r="I412" s="17">
        <v>41730</v>
      </c>
      <c r="J412" s="15" t="s">
        <v>35</v>
      </c>
      <c r="K412" s="15" t="s">
        <v>13678</v>
      </c>
      <c r="L412" s="22">
        <v>-34313</v>
      </c>
      <c r="M412" s="15" t="s">
        <v>37</v>
      </c>
      <c r="N412" s="15" t="s">
        <v>31</v>
      </c>
      <c r="O412" s="15" t="s">
        <v>31</v>
      </c>
      <c r="P412" s="19">
        <v>0</v>
      </c>
    </row>
    <row r="413" spans="1:16" ht="14.95" x14ac:dyDescent="0.25">
      <c r="A413" s="15" t="s">
        <v>29</v>
      </c>
      <c r="B413" s="15" t="s">
        <v>14200</v>
      </c>
      <c r="C413" s="16" t="s">
        <v>31</v>
      </c>
      <c r="D413" s="15" t="s">
        <v>31</v>
      </c>
      <c r="E413" s="15" t="s">
        <v>14237</v>
      </c>
      <c r="F413" s="15" t="s">
        <v>13612</v>
      </c>
      <c r="G413" s="15" t="s">
        <v>75</v>
      </c>
      <c r="H413" s="17">
        <v>41729</v>
      </c>
      <c r="I413" s="17">
        <v>41730</v>
      </c>
      <c r="J413" s="15" t="s">
        <v>1198</v>
      </c>
      <c r="K413" s="15" t="s">
        <v>13898</v>
      </c>
      <c r="L413" s="22">
        <v>2398</v>
      </c>
      <c r="M413" s="15" t="s">
        <v>37</v>
      </c>
      <c r="N413" s="15" t="s">
        <v>31</v>
      </c>
      <c r="O413" s="15" t="s">
        <v>31</v>
      </c>
      <c r="P413" s="19">
        <v>0</v>
      </c>
    </row>
    <row r="414" spans="1:16" ht="14.95" x14ac:dyDescent="0.25">
      <c r="A414" s="15" t="s">
        <v>29</v>
      </c>
      <c r="B414" s="15" t="s">
        <v>14200</v>
      </c>
      <c r="C414" s="16" t="s">
        <v>31</v>
      </c>
      <c r="D414" s="15" t="s">
        <v>31</v>
      </c>
      <c r="E414" s="15" t="s">
        <v>14237</v>
      </c>
      <c r="F414" s="15" t="s">
        <v>13612</v>
      </c>
      <c r="G414" s="15" t="s">
        <v>75</v>
      </c>
      <c r="H414" s="17">
        <v>41729</v>
      </c>
      <c r="I414" s="17">
        <v>41730</v>
      </c>
      <c r="J414" s="15" t="s">
        <v>1198</v>
      </c>
      <c r="K414" s="15" t="s">
        <v>13654</v>
      </c>
      <c r="L414" s="22">
        <v>264251</v>
      </c>
      <c r="M414" s="15" t="s">
        <v>37</v>
      </c>
      <c r="N414" s="15" t="s">
        <v>31</v>
      </c>
      <c r="O414" s="15" t="s">
        <v>31</v>
      </c>
      <c r="P414" s="19">
        <v>0</v>
      </c>
    </row>
    <row r="415" spans="1:16" ht="14.95" x14ac:dyDescent="0.25">
      <c r="A415" s="15" t="s">
        <v>29</v>
      </c>
      <c r="B415" s="15" t="s">
        <v>14200</v>
      </c>
      <c r="C415" s="16" t="s">
        <v>31</v>
      </c>
      <c r="D415" s="15" t="s">
        <v>31</v>
      </c>
      <c r="E415" s="15" t="s">
        <v>14237</v>
      </c>
      <c r="F415" s="15" t="s">
        <v>13612</v>
      </c>
      <c r="G415" s="15" t="s">
        <v>75</v>
      </c>
      <c r="H415" s="17">
        <v>41729</v>
      </c>
      <c r="I415" s="17">
        <v>41730</v>
      </c>
      <c r="J415" s="15" t="s">
        <v>35</v>
      </c>
      <c r="K415" s="15" t="s">
        <v>13730</v>
      </c>
      <c r="L415" s="22">
        <v>-3740</v>
      </c>
      <c r="M415" s="15" t="s">
        <v>37</v>
      </c>
      <c r="N415" s="15" t="s">
        <v>31</v>
      </c>
      <c r="O415" s="15" t="s">
        <v>31</v>
      </c>
      <c r="P415" s="19">
        <v>0</v>
      </c>
    </row>
    <row r="416" spans="1:16" ht="14.95" x14ac:dyDescent="0.25">
      <c r="A416" s="15" t="s">
        <v>29</v>
      </c>
      <c r="B416" s="15" t="s">
        <v>14200</v>
      </c>
      <c r="C416" s="16" t="s">
        <v>31</v>
      </c>
      <c r="D416" s="15" t="s">
        <v>31</v>
      </c>
      <c r="E416" s="15" t="s">
        <v>14237</v>
      </c>
      <c r="F416" s="15" t="s">
        <v>13612</v>
      </c>
      <c r="G416" s="15" t="s">
        <v>75</v>
      </c>
      <c r="H416" s="17">
        <v>41729</v>
      </c>
      <c r="I416" s="17">
        <v>41730</v>
      </c>
      <c r="J416" s="15" t="s">
        <v>35</v>
      </c>
      <c r="K416" s="15" t="s">
        <v>13708</v>
      </c>
      <c r="L416" s="22">
        <v>-4103</v>
      </c>
      <c r="M416" s="15" t="s">
        <v>37</v>
      </c>
      <c r="N416" s="15" t="s">
        <v>31</v>
      </c>
      <c r="O416" s="15" t="s">
        <v>31</v>
      </c>
      <c r="P416" s="19">
        <v>0</v>
      </c>
    </row>
    <row r="417" spans="1:16" ht="14.95" x14ac:dyDescent="0.25">
      <c r="A417" s="15" t="s">
        <v>29</v>
      </c>
      <c r="B417" s="15" t="s">
        <v>14200</v>
      </c>
      <c r="C417" s="16" t="s">
        <v>31</v>
      </c>
      <c r="D417" s="15" t="s">
        <v>31</v>
      </c>
      <c r="E417" s="15" t="s">
        <v>14237</v>
      </c>
      <c r="F417" s="15" t="s">
        <v>13612</v>
      </c>
      <c r="G417" s="15" t="s">
        <v>75</v>
      </c>
      <c r="H417" s="17">
        <v>41729</v>
      </c>
      <c r="I417" s="17">
        <v>41730</v>
      </c>
      <c r="J417" s="15" t="s">
        <v>35</v>
      </c>
      <c r="K417" s="15" t="s">
        <v>14150</v>
      </c>
      <c r="L417" s="22">
        <v>-1872</v>
      </c>
      <c r="M417" s="15" t="s">
        <v>37</v>
      </c>
      <c r="N417" s="15" t="s">
        <v>31</v>
      </c>
      <c r="O417" s="15" t="s">
        <v>31</v>
      </c>
      <c r="P417" s="19">
        <v>0</v>
      </c>
    </row>
    <row r="418" spans="1:16" ht="14.95" x14ac:dyDescent="0.25">
      <c r="A418" s="15" t="s">
        <v>29</v>
      </c>
      <c r="B418" s="15" t="s">
        <v>31</v>
      </c>
      <c r="C418" s="16" t="s">
        <v>31</v>
      </c>
      <c r="D418" s="15" t="s">
        <v>31</v>
      </c>
      <c r="E418" s="15" t="s">
        <v>14238</v>
      </c>
      <c r="F418" s="15" t="s">
        <v>13612</v>
      </c>
      <c r="G418" s="15" t="s">
        <v>75</v>
      </c>
      <c r="H418" s="17">
        <v>41735</v>
      </c>
      <c r="I418" s="17">
        <v>41735</v>
      </c>
      <c r="J418" s="15" t="s">
        <v>31</v>
      </c>
      <c r="K418" s="15" t="s">
        <v>13637</v>
      </c>
      <c r="L418" s="22">
        <v>-1000</v>
      </c>
      <c r="M418" s="15" t="s">
        <v>37</v>
      </c>
      <c r="N418" s="15" t="s">
        <v>14239</v>
      </c>
      <c r="O418" s="15" t="s">
        <v>31</v>
      </c>
      <c r="P418" s="19">
        <v>0</v>
      </c>
    </row>
    <row r="419" spans="1:16" ht="14.95" x14ac:dyDescent="0.25">
      <c r="A419" s="15" t="s">
        <v>29</v>
      </c>
      <c r="B419" s="15" t="s">
        <v>31</v>
      </c>
      <c r="C419" s="16" t="s">
        <v>31</v>
      </c>
      <c r="D419" s="15" t="s">
        <v>31</v>
      </c>
      <c r="E419" s="15" t="s">
        <v>14240</v>
      </c>
      <c r="F419" s="15" t="s">
        <v>13612</v>
      </c>
      <c r="G419" s="15" t="s">
        <v>75</v>
      </c>
      <c r="H419" s="17">
        <v>41735</v>
      </c>
      <c r="I419" s="17">
        <v>41735</v>
      </c>
      <c r="J419" s="15" t="s">
        <v>31</v>
      </c>
      <c r="K419" s="15" t="s">
        <v>13637</v>
      </c>
      <c r="L419" s="22">
        <v>1000</v>
      </c>
      <c r="M419" s="15" t="s">
        <v>37</v>
      </c>
      <c r="N419" s="15" t="s">
        <v>14239</v>
      </c>
      <c r="O419" s="15" t="s">
        <v>31</v>
      </c>
      <c r="P419" s="19">
        <v>0</v>
      </c>
    </row>
    <row r="420" spans="1:16" ht="14.95" x14ac:dyDescent="0.25">
      <c r="A420" s="15" t="s">
        <v>29</v>
      </c>
      <c r="B420" s="15" t="s">
        <v>14241</v>
      </c>
      <c r="C420" s="16" t="s">
        <v>31</v>
      </c>
      <c r="D420" s="15" t="s">
        <v>14242</v>
      </c>
      <c r="E420" s="15" t="s">
        <v>14243</v>
      </c>
      <c r="F420" s="15" t="s">
        <v>13612</v>
      </c>
      <c r="G420" s="15" t="s">
        <v>75</v>
      </c>
      <c r="H420" s="17">
        <v>41661</v>
      </c>
      <c r="I420" s="17">
        <v>41736</v>
      </c>
      <c r="J420" s="15" t="s">
        <v>31</v>
      </c>
      <c r="K420" s="15" t="s">
        <v>14012</v>
      </c>
      <c r="L420" s="22">
        <v>-2020</v>
      </c>
      <c r="M420" s="15" t="s">
        <v>37</v>
      </c>
      <c r="N420" s="15" t="s">
        <v>14244</v>
      </c>
      <c r="O420" s="15" t="s">
        <v>31</v>
      </c>
      <c r="P420" s="19">
        <v>0</v>
      </c>
    </row>
    <row r="421" spans="1:16" ht="14.95" x14ac:dyDescent="0.25">
      <c r="A421" s="15" t="s">
        <v>29</v>
      </c>
      <c r="B421" s="15" t="s">
        <v>14245</v>
      </c>
      <c r="C421" s="16" t="s">
        <v>31</v>
      </c>
      <c r="D421" s="15" t="s">
        <v>14246</v>
      </c>
      <c r="E421" s="15" t="s">
        <v>14247</v>
      </c>
      <c r="F421" s="15" t="s">
        <v>13612</v>
      </c>
      <c r="G421" s="15" t="s">
        <v>75</v>
      </c>
      <c r="H421" s="17">
        <v>41726</v>
      </c>
      <c r="I421" s="17">
        <v>41736</v>
      </c>
      <c r="J421" s="15" t="s">
        <v>31</v>
      </c>
      <c r="K421" s="15" t="s">
        <v>13837</v>
      </c>
      <c r="L421" s="22">
        <v>-7405</v>
      </c>
      <c r="M421" s="15" t="s">
        <v>37</v>
      </c>
      <c r="N421" s="15" t="s">
        <v>14248</v>
      </c>
      <c r="O421" s="15" t="s">
        <v>31</v>
      </c>
      <c r="P421" s="19">
        <v>0</v>
      </c>
    </row>
    <row r="422" spans="1:16" ht="14.95" x14ac:dyDescent="0.25">
      <c r="A422" s="15" t="s">
        <v>29</v>
      </c>
      <c r="B422" s="15" t="s">
        <v>14249</v>
      </c>
      <c r="C422" s="16" t="s">
        <v>31</v>
      </c>
      <c r="D422" s="15" t="s">
        <v>14250</v>
      </c>
      <c r="E422" s="15" t="s">
        <v>14251</v>
      </c>
      <c r="F422" s="15" t="s">
        <v>13612</v>
      </c>
      <c r="G422" s="15" t="s">
        <v>75</v>
      </c>
      <c r="H422" s="17">
        <v>41705</v>
      </c>
      <c r="I422" s="17">
        <v>41736</v>
      </c>
      <c r="J422" s="15" t="s">
        <v>31</v>
      </c>
      <c r="K422" s="15" t="s">
        <v>13726</v>
      </c>
      <c r="L422" s="22">
        <v>-4584</v>
      </c>
      <c r="M422" s="15" t="s">
        <v>37</v>
      </c>
      <c r="N422" s="15" t="s">
        <v>14252</v>
      </c>
      <c r="O422" s="15" t="s">
        <v>31</v>
      </c>
      <c r="P422" s="19">
        <v>0</v>
      </c>
    </row>
    <row r="423" spans="1:16" ht="14.95" x14ac:dyDescent="0.25">
      <c r="A423" s="15" t="s">
        <v>29</v>
      </c>
      <c r="B423" s="15" t="s">
        <v>14200</v>
      </c>
      <c r="C423" s="16" t="s">
        <v>31</v>
      </c>
      <c r="D423" s="15" t="s">
        <v>31</v>
      </c>
      <c r="E423" s="15" t="s">
        <v>14253</v>
      </c>
      <c r="F423" s="15" t="s">
        <v>13612</v>
      </c>
      <c r="G423" s="15" t="s">
        <v>1859</v>
      </c>
      <c r="H423" s="17">
        <v>41738</v>
      </c>
      <c r="I423" s="17">
        <v>41738</v>
      </c>
      <c r="J423" s="15" t="s">
        <v>35</v>
      </c>
      <c r="K423" s="15" t="s">
        <v>14000</v>
      </c>
      <c r="L423" s="22">
        <v>-279371</v>
      </c>
      <c r="M423" s="15" t="s">
        <v>37</v>
      </c>
      <c r="N423" s="15" t="s">
        <v>14202</v>
      </c>
      <c r="O423" s="15" t="s">
        <v>31</v>
      </c>
      <c r="P423" s="19">
        <v>0</v>
      </c>
    </row>
    <row r="424" spans="1:16" ht="14.95" x14ac:dyDescent="0.25">
      <c r="A424" s="15" t="s">
        <v>29</v>
      </c>
      <c r="B424" s="15" t="s">
        <v>14254</v>
      </c>
      <c r="C424" s="16" t="s">
        <v>31</v>
      </c>
      <c r="D424" s="15" t="s">
        <v>14255</v>
      </c>
      <c r="E424" s="15" t="s">
        <v>14256</v>
      </c>
      <c r="F424" s="15" t="s">
        <v>13612</v>
      </c>
      <c r="G424" s="15" t="s">
        <v>75</v>
      </c>
      <c r="H424" s="17">
        <v>41732</v>
      </c>
      <c r="I424" s="17">
        <v>41744</v>
      </c>
      <c r="J424" s="15" t="s">
        <v>31</v>
      </c>
      <c r="K424" s="15" t="s">
        <v>13832</v>
      </c>
      <c r="L424" s="22">
        <v>-1481</v>
      </c>
      <c r="M424" s="15" t="s">
        <v>37</v>
      </c>
      <c r="N424" s="15" t="s">
        <v>14257</v>
      </c>
      <c r="O424" s="15" t="s">
        <v>31</v>
      </c>
      <c r="P424" s="19">
        <v>0</v>
      </c>
    </row>
    <row r="425" spans="1:16" ht="14.95" x14ac:dyDescent="0.25">
      <c r="A425" s="15" t="s">
        <v>29</v>
      </c>
      <c r="B425" s="15" t="s">
        <v>14258</v>
      </c>
      <c r="C425" s="16" t="s">
        <v>31</v>
      </c>
      <c r="D425" s="15" t="s">
        <v>14259</v>
      </c>
      <c r="E425" s="15" t="s">
        <v>14260</v>
      </c>
      <c r="F425" s="15" t="s">
        <v>13612</v>
      </c>
      <c r="G425" s="15" t="s">
        <v>2873</v>
      </c>
      <c r="H425" s="17">
        <v>41744</v>
      </c>
      <c r="I425" s="17">
        <v>41750</v>
      </c>
      <c r="J425" s="15" t="s">
        <v>35</v>
      </c>
      <c r="K425" s="15" t="s">
        <v>14025</v>
      </c>
      <c r="L425" s="22">
        <v>-141939</v>
      </c>
      <c r="M425" s="15" t="s">
        <v>37</v>
      </c>
      <c r="N425" s="15" t="s">
        <v>14261</v>
      </c>
      <c r="O425" s="15" t="s">
        <v>31</v>
      </c>
      <c r="P425" s="19">
        <v>0</v>
      </c>
    </row>
    <row r="426" spans="1:16" ht="14.95" x14ac:dyDescent="0.25">
      <c r="A426" s="15" t="s">
        <v>29</v>
      </c>
      <c r="B426" s="15" t="s">
        <v>14258</v>
      </c>
      <c r="C426" s="16" t="s">
        <v>31</v>
      </c>
      <c r="D426" s="15" t="s">
        <v>14259</v>
      </c>
      <c r="E426" s="15" t="s">
        <v>14260</v>
      </c>
      <c r="F426" s="15" t="s">
        <v>13612</v>
      </c>
      <c r="G426" s="15" t="s">
        <v>2873</v>
      </c>
      <c r="H426" s="17">
        <v>41744</v>
      </c>
      <c r="I426" s="17">
        <v>41750</v>
      </c>
      <c r="J426" s="15" t="s">
        <v>35</v>
      </c>
      <c r="K426" s="15" t="s">
        <v>14025</v>
      </c>
      <c r="L426" s="22">
        <v>-709695</v>
      </c>
      <c r="M426" s="15" t="s">
        <v>37</v>
      </c>
      <c r="N426" s="15" t="s">
        <v>14262</v>
      </c>
      <c r="O426" s="15" t="s">
        <v>31</v>
      </c>
      <c r="P426" s="19">
        <v>0</v>
      </c>
    </row>
    <row r="427" spans="1:16" ht="14.95" x14ac:dyDescent="0.25">
      <c r="A427" s="15" t="s">
        <v>29</v>
      </c>
      <c r="B427" s="15" t="s">
        <v>14263</v>
      </c>
      <c r="C427" s="16" t="s">
        <v>31</v>
      </c>
      <c r="D427" s="15" t="s">
        <v>14264</v>
      </c>
      <c r="E427" s="15" t="s">
        <v>14265</v>
      </c>
      <c r="F427" s="15" t="s">
        <v>13612</v>
      </c>
      <c r="G427" s="15" t="s">
        <v>75</v>
      </c>
      <c r="H427" s="17">
        <v>41751</v>
      </c>
      <c r="I427" s="17">
        <v>41758</v>
      </c>
      <c r="J427" s="15" t="s">
        <v>31</v>
      </c>
      <c r="K427" s="15" t="s">
        <v>13730</v>
      </c>
      <c r="L427" s="22">
        <v>-1744</v>
      </c>
      <c r="M427" s="15" t="s">
        <v>37</v>
      </c>
      <c r="N427" s="15" t="s">
        <v>14266</v>
      </c>
      <c r="O427" s="15" t="s">
        <v>31</v>
      </c>
      <c r="P427" s="19">
        <v>0</v>
      </c>
    </row>
    <row r="428" spans="1:16" ht="14.95" x14ac:dyDescent="0.25">
      <c r="A428" s="15" t="s">
        <v>29</v>
      </c>
      <c r="B428" s="15" t="s">
        <v>14267</v>
      </c>
      <c r="C428" s="16" t="s">
        <v>31</v>
      </c>
      <c r="D428" s="15" t="s">
        <v>14023</v>
      </c>
      <c r="E428" s="15" t="s">
        <v>14268</v>
      </c>
      <c r="F428" s="15" t="s">
        <v>13612</v>
      </c>
      <c r="G428" s="15" t="s">
        <v>2873</v>
      </c>
      <c r="H428" s="17">
        <v>41759</v>
      </c>
      <c r="I428" s="17">
        <v>41766</v>
      </c>
      <c r="J428" s="15" t="s">
        <v>35</v>
      </c>
      <c r="K428" s="15" t="s">
        <v>14025</v>
      </c>
      <c r="L428" s="22">
        <v>-159327</v>
      </c>
      <c r="M428" s="15" t="s">
        <v>37</v>
      </c>
      <c r="N428" s="15" t="s">
        <v>14269</v>
      </c>
      <c r="O428" s="15" t="s">
        <v>31</v>
      </c>
      <c r="P428" s="19">
        <v>0</v>
      </c>
    </row>
    <row r="429" spans="1:16" ht="14.95" x14ac:dyDescent="0.25">
      <c r="A429" s="15" t="s">
        <v>29</v>
      </c>
      <c r="B429" s="15" t="s">
        <v>14267</v>
      </c>
      <c r="C429" s="16" t="s">
        <v>31</v>
      </c>
      <c r="D429" s="15" t="s">
        <v>14023</v>
      </c>
      <c r="E429" s="15" t="s">
        <v>14268</v>
      </c>
      <c r="F429" s="15" t="s">
        <v>13612</v>
      </c>
      <c r="G429" s="15" t="s">
        <v>2873</v>
      </c>
      <c r="H429" s="17">
        <v>41759</v>
      </c>
      <c r="I429" s="17">
        <v>41766</v>
      </c>
      <c r="J429" s="15" t="s">
        <v>35</v>
      </c>
      <c r="K429" s="15" t="s">
        <v>14025</v>
      </c>
      <c r="L429" s="22">
        <v>-796635</v>
      </c>
      <c r="M429" s="15" t="s">
        <v>37</v>
      </c>
      <c r="N429" s="15" t="s">
        <v>14270</v>
      </c>
      <c r="O429" s="15" t="s">
        <v>31</v>
      </c>
      <c r="P429" s="19">
        <v>0</v>
      </c>
    </row>
    <row r="430" spans="1:16" ht="14.95" x14ac:dyDescent="0.25">
      <c r="A430" s="15" t="s">
        <v>29</v>
      </c>
      <c r="B430" s="15" t="s">
        <v>14271</v>
      </c>
      <c r="C430" s="16" t="s">
        <v>31</v>
      </c>
      <c r="D430" s="15" t="s">
        <v>14272</v>
      </c>
      <c r="E430" s="15" t="s">
        <v>14273</v>
      </c>
      <c r="F430" s="15" t="s">
        <v>13612</v>
      </c>
      <c r="G430" s="15" t="s">
        <v>2873</v>
      </c>
      <c r="H430" s="17">
        <v>41753</v>
      </c>
      <c r="I430" s="17">
        <v>41767</v>
      </c>
      <c r="J430" s="15" t="s">
        <v>35</v>
      </c>
      <c r="K430" s="15" t="s">
        <v>13768</v>
      </c>
      <c r="L430" s="22">
        <v>-32280</v>
      </c>
      <c r="M430" s="15" t="s">
        <v>37</v>
      </c>
      <c r="N430" s="15" t="s">
        <v>14274</v>
      </c>
      <c r="O430" s="15" t="s">
        <v>31</v>
      </c>
      <c r="P430" s="19">
        <v>0</v>
      </c>
    </row>
    <row r="431" spans="1:16" ht="14.95" x14ac:dyDescent="0.25">
      <c r="A431" s="15" t="s">
        <v>29</v>
      </c>
      <c r="B431" s="15" t="s">
        <v>14271</v>
      </c>
      <c r="C431" s="16" t="s">
        <v>31</v>
      </c>
      <c r="D431" s="15" t="s">
        <v>14272</v>
      </c>
      <c r="E431" s="15" t="s">
        <v>14273</v>
      </c>
      <c r="F431" s="15" t="s">
        <v>13612</v>
      </c>
      <c r="G431" s="15" t="s">
        <v>2873</v>
      </c>
      <c r="H431" s="17">
        <v>41753</v>
      </c>
      <c r="I431" s="17">
        <v>41767</v>
      </c>
      <c r="J431" s="15" t="s">
        <v>35</v>
      </c>
      <c r="K431" s="15" t="s">
        <v>13768</v>
      </c>
      <c r="L431" s="22">
        <v>-13515</v>
      </c>
      <c r="M431" s="15" t="s">
        <v>37</v>
      </c>
      <c r="N431" s="15" t="s">
        <v>14275</v>
      </c>
      <c r="O431" s="15" t="s">
        <v>31</v>
      </c>
      <c r="P431" s="19">
        <v>0</v>
      </c>
    </row>
    <row r="432" spans="1:16" ht="14.95" x14ac:dyDescent="0.25">
      <c r="A432" s="15" t="s">
        <v>29</v>
      </c>
      <c r="B432" s="15" t="s">
        <v>14276</v>
      </c>
      <c r="C432" s="16" t="s">
        <v>31</v>
      </c>
      <c r="D432" s="15" t="s">
        <v>30</v>
      </c>
      <c r="E432" s="15" t="s">
        <v>14277</v>
      </c>
      <c r="F432" s="15" t="s">
        <v>13612</v>
      </c>
      <c r="G432" s="15" t="s">
        <v>3385</v>
      </c>
      <c r="H432" s="17">
        <v>41775</v>
      </c>
      <c r="I432" s="17">
        <v>41775</v>
      </c>
      <c r="J432" s="15" t="s">
        <v>31</v>
      </c>
      <c r="K432" s="15" t="s">
        <v>13646</v>
      </c>
      <c r="L432" s="22">
        <v>24056</v>
      </c>
      <c r="M432" s="15" t="s">
        <v>37</v>
      </c>
      <c r="N432" s="15" t="s">
        <v>14278</v>
      </c>
      <c r="O432" s="15" t="s">
        <v>31</v>
      </c>
      <c r="P432" s="19">
        <v>0</v>
      </c>
    </row>
    <row r="433" spans="1:16" ht="14.95" x14ac:dyDescent="0.25">
      <c r="A433" s="15" t="s">
        <v>29</v>
      </c>
      <c r="B433" s="15" t="s">
        <v>14279</v>
      </c>
      <c r="C433" s="16" t="s">
        <v>31</v>
      </c>
      <c r="D433" s="15" t="s">
        <v>14280</v>
      </c>
      <c r="E433" s="15" t="s">
        <v>14281</v>
      </c>
      <c r="F433" s="15" t="s">
        <v>13612</v>
      </c>
      <c r="G433" s="15" t="s">
        <v>75</v>
      </c>
      <c r="H433" s="17">
        <v>41776</v>
      </c>
      <c r="I433" s="17">
        <v>41776</v>
      </c>
      <c r="J433" s="15" t="s">
        <v>31</v>
      </c>
      <c r="K433" s="15" t="s">
        <v>13950</v>
      </c>
      <c r="L433" s="22">
        <v>-4702</v>
      </c>
      <c r="M433" s="15" t="s">
        <v>37</v>
      </c>
      <c r="N433" s="15" t="s">
        <v>14282</v>
      </c>
      <c r="O433" s="15" t="s">
        <v>31</v>
      </c>
      <c r="P433" s="19">
        <v>0</v>
      </c>
    </row>
    <row r="434" spans="1:16" ht="14.95" x14ac:dyDescent="0.25">
      <c r="A434" s="15" t="s">
        <v>29</v>
      </c>
      <c r="B434" s="15" t="s">
        <v>14283</v>
      </c>
      <c r="C434" s="16" t="s">
        <v>31</v>
      </c>
      <c r="D434" s="15" t="s">
        <v>14284</v>
      </c>
      <c r="E434" s="15" t="s">
        <v>14285</v>
      </c>
      <c r="F434" s="15" t="s">
        <v>13612</v>
      </c>
      <c r="G434" s="15" t="s">
        <v>75</v>
      </c>
      <c r="H434" s="17">
        <v>41719</v>
      </c>
      <c r="I434" s="17">
        <v>41776</v>
      </c>
      <c r="J434" s="15" t="s">
        <v>31</v>
      </c>
      <c r="K434" s="15" t="s">
        <v>14286</v>
      </c>
      <c r="L434" s="22">
        <v>-100617</v>
      </c>
      <c r="M434" s="15" t="s">
        <v>37</v>
      </c>
      <c r="N434" s="15" t="s">
        <v>14287</v>
      </c>
      <c r="O434" s="15" t="s">
        <v>31</v>
      </c>
      <c r="P434" s="19">
        <v>0</v>
      </c>
    </row>
    <row r="435" spans="1:16" ht="14.95" x14ac:dyDescent="0.25">
      <c r="A435" s="15" t="s">
        <v>29</v>
      </c>
      <c r="B435" s="15" t="s">
        <v>14283</v>
      </c>
      <c r="C435" s="16" t="s">
        <v>31</v>
      </c>
      <c r="D435" s="15" t="s">
        <v>14284</v>
      </c>
      <c r="E435" s="15" t="s">
        <v>14285</v>
      </c>
      <c r="F435" s="15" t="s">
        <v>13612</v>
      </c>
      <c r="G435" s="15" t="s">
        <v>75</v>
      </c>
      <c r="H435" s="17">
        <v>41719</v>
      </c>
      <c r="I435" s="17">
        <v>41776</v>
      </c>
      <c r="J435" s="15" t="s">
        <v>31</v>
      </c>
      <c r="K435" s="15" t="s">
        <v>14286</v>
      </c>
      <c r="L435" s="22">
        <v>-9152</v>
      </c>
      <c r="M435" s="15" t="s">
        <v>37</v>
      </c>
      <c r="N435" s="15" t="s">
        <v>14288</v>
      </c>
      <c r="O435" s="15" t="s">
        <v>31</v>
      </c>
      <c r="P435" s="19">
        <v>0</v>
      </c>
    </row>
    <row r="436" spans="1:16" ht="14.95" x14ac:dyDescent="0.25">
      <c r="A436" s="15" t="s">
        <v>29</v>
      </c>
      <c r="B436" s="15" t="s">
        <v>14283</v>
      </c>
      <c r="C436" s="16" t="s">
        <v>31</v>
      </c>
      <c r="D436" s="15" t="s">
        <v>14284</v>
      </c>
      <c r="E436" s="15" t="s">
        <v>14285</v>
      </c>
      <c r="F436" s="15" t="s">
        <v>13612</v>
      </c>
      <c r="G436" s="15" t="s">
        <v>75</v>
      </c>
      <c r="H436" s="17">
        <v>41719</v>
      </c>
      <c r="I436" s="17">
        <v>41776</v>
      </c>
      <c r="J436" s="15" t="s">
        <v>31</v>
      </c>
      <c r="K436" s="15" t="s">
        <v>14286</v>
      </c>
      <c r="L436" s="22">
        <v>-45761</v>
      </c>
      <c r="M436" s="15" t="s">
        <v>37</v>
      </c>
      <c r="N436" s="15" t="s">
        <v>14289</v>
      </c>
      <c r="O436" s="15" t="s">
        <v>31</v>
      </c>
      <c r="P436" s="19">
        <v>0</v>
      </c>
    </row>
    <row r="437" spans="1:16" ht="14.95" x14ac:dyDescent="0.25">
      <c r="A437" s="15" t="s">
        <v>29</v>
      </c>
      <c r="B437" s="15" t="s">
        <v>14283</v>
      </c>
      <c r="C437" s="16" t="s">
        <v>31</v>
      </c>
      <c r="D437" s="15" t="s">
        <v>14284</v>
      </c>
      <c r="E437" s="15" t="s">
        <v>14290</v>
      </c>
      <c r="F437" s="15" t="s">
        <v>13612</v>
      </c>
      <c r="G437" s="15" t="s">
        <v>2873</v>
      </c>
      <c r="H437" s="17">
        <v>41767</v>
      </c>
      <c r="I437" s="17">
        <v>41776</v>
      </c>
      <c r="J437" s="15" t="s">
        <v>35</v>
      </c>
      <c r="K437" s="15" t="s">
        <v>14286</v>
      </c>
      <c r="L437" s="22">
        <v>-216154</v>
      </c>
      <c r="M437" s="15" t="s">
        <v>37</v>
      </c>
      <c r="N437" s="15" t="s">
        <v>14289</v>
      </c>
      <c r="O437" s="15" t="s">
        <v>31</v>
      </c>
      <c r="P437" s="19">
        <v>0</v>
      </c>
    </row>
    <row r="438" spans="1:16" ht="14.95" x14ac:dyDescent="0.25">
      <c r="A438" s="15" t="s">
        <v>29</v>
      </c>
      <c r="B438" s="15" t="s">
        <v>14283</v>
      </c>
      <c r="C438" s="16" t="s">
        <v>31</v>
      </c>
      <c r="D438" s="15" t="s">
        <v>14284</v>
      </c>
      <c r="E438" s="15" t="s">
        <v>14290</v>
      </c>
      <c r="F438" s="15" t="s">
        <v>13612</v>
      </c>
      <c r="G438" s="15" t="s">
        <v>2873</v>
      </c>
      <c r="H438" s="17">
        <v>41767</v>
      </c>
      <c r="I438" s="17">
        <v>41776</v>
      </c>
      <c r="J438" s="15" t="s">
        <v>35</v>
      </c>
      <c r="K438" s="15" t="s">
        <v>14286</v>
      </c>
      <c r="L438" s="22">
        <v>-475555</v>
      </c>
      <c r="M438" s="15" t="s">
        <v>37</v>
      </c>
      <c r="N438" s="15" t="s">
        <v>14287</v>
      </c>
      <c r="O438" s="15" t="s">
        <v>31</v>
      </c>
      <c r="P438" s="19">
        <v>0</v>
      </c>
    </row>
    <row r="439" spans="1:16" ht="14.95" x14ac:dyDescent="0.25">
      <c r="A439" s="15" t="s">
        <v>29</v>
      </c>
      <c r="B439" s="15" t="s">
        <v>14283</v>
      </c>
      <c r="C439" s="16" t="s">
        <v>31</v>
      </c>
      <c r="D439" s="15" t="s">
        <v>14284</v>
      </c>
      <c r="E439" s="15" t="s">
        <v>14290</v>
      </c>
      <c r="F439" s="15" t="s">
        <v>13612</v>
      </c>
      <c r="G439" s="15" t="s">
        <v>2873</v>
      </c>
      <c r="H439" s="17">
        <v>41767</v>
      </c>
      <c r="I439" s="17">
        <v>41776</v>
      </c>
      <c r="J439" s="15" t="s">
        <v>35</v>
      </c>
      <c r="K439" s="15" t="s">
        <v>14286</v>
      </c>
      <c r="L439" s="22">
        <v>-43231</v>
      </c>
      <c r="M439" s="15" t="s">
        <v>37</v>
      </c>
      <c r="N439" s="15" t="s">
        <v>14288</v>
      </c>
      <c r="O439" s="15" t="s">
        <v>31</v>
      </c>
      <c r="P439" s="19">
        <v>0</v>
      </c>
    </row>
    <row r="440" spans="1:16" ht="14.95" x14ac:dyDescent="0.25">
      <c r="A440" s="15" t="s">
        <v>29</v>
      </c>
      <c r="B440" s="15" t="s">
        <v>14291</v>
      </c>
      <c r="C440" s="16" t="s">
        <v>31</v>
      </c>
      <c r="D440" s="15" t="s">
        <v>14292</v>
      </c>
      <c r="E440" s="15" t="s">
        <v>14293</v>
      </c>
      <c r="F440" s="15" t="s">
        <v>13612</v>
      </c>
      <c r="G440" s="15" t="s">
        <v>75</v>
      </c>
      <c r="H440" s="17">
        <v>41779</v>
      </c>
      <c r="I440" s="17">
        <v>41785</v>
      </c>
      <c r="J440" s="15" t="s">
        <v>31</v>
      </c>
      <c r="K440" s="15" t="s">
        <v>13730</v>
      </c>
      <c r="L440" s="22">
        <v>-1682</v>
      </c>
      <c r="M440" s="15" t="s">
        <v>37</v>
      </c>
      <c r="N440" s="15" t="s">
        <v>14294</v>
      </c>
      <c r="O440" s="15" t="s">
        <v>31</v>
      </c>
      <c r="P440" s="19">
        <v>0</v>
      </c>
    </row>
    <row r="441" spans="1:16" ht="14.95" x14ac:dyDescent="0.25">
      <c r="A441" s="15" t="s">
        <v>29</v>
      </c>
      <c r="B441" s="15" t="s">
        <v>14295</v>
      </c>
      <c r="C441" s="16" t="s">
        <v>31</v>
      </c>
      <c r="D441" s="15" t="s">
        <v>14296</v>
      </c>
      <c r="E441" s="15" t="s">
        <v>14297</v>
      </c>
      <c r="F441" s="15" t="s">
        <v>13612</v>
      </c>
      <c r="G441" s="15" t="s">
        <v>75</v>
      </c>
      <c r="H441" s="17">
        <v>41787</v>
      </c>
      <c r="I441" s="17">
        <v>41787</v>
      </c>
      <c r="J441" s="15" t="s">
        <v>31</v>
      </c>
      <c r="K441" s="15" t="s">
        <v>13654</v>
      </c>
      <c r="L441" s="22">
        <v>-770</v>
      </c>
      <c r="M441" s="15" t="s">
        <v>37</v>
      </c>
      <c r="N441" s="15" t="s">
        <v>14298</v>
      </c>
      <c r="O441" s="15" t="s">
        <v>31</v>
      </c>
      <c r="P441" s="19">
        <v>0</v>
      </c>
    </row>
    <row r="442" spans="1:16" ht="14.95" x14ac:dyDescent="0.25">
      <c r="A442" s="15" t="s">
        <v>29</v>
      </c>
      <c r="B442" s="15" t="s">
        <v>14299</v>
      </c>
      <c r="C442" s="16" t="s">
        <v>31</v>
      </c>
      <c r="D442" s="15" t="s">
        <v>14300</v>
      </c>
      <c r="E442" s="15" t="s">
        <v>14301</v>
      </c>
      <c r="F442" s="15" t="s">
        <v>13612</v>
      </c>
      <c r="G442" s="15" t="s">
        <v>75</v>
      </c>
      <c r="H442" s="17">
        <v>41780</v>
      </c>
      <c r="I442" s="17">
        <v>41789</v>
      </c>
      <c r="J442" s="15" t="s">
        <v>31</v>
      </c>
      <c r="K442" s="15" t="s">
        <v>14302</v>
      </c>
      <c r="L442" s="22">
        <v>-42643</v>
      </c>
      <c r="M442" s="15" t="s">
        <v>37</v>
      </c>
      <c r="N442" s="15" t="s">
        <v>14303</v>
      </c>
      <c r="O442" s="15" t="s">
        <v>31</v>
      </c>
      <c r="P442" s="19">
        <v>0</v>
      </c>
    </row>
    <row r="443" spans="1:16" ht="14.95" x14ac:dyDescent="0.25">
      <c r="A443" s="15" t="s">
        <v>29</v>
      </c>
      <c r="B443" s="15" t="s">
        <v>14299</v>
      </c>
      <c r="C443" s="16" t="s">
        <v>31</v>
      </c>
      <c r="D443" s="15" t="s">
        <v>14300</v>
      </c>
      <c r="E443" s="15" t="s">
        <v>14301</v>
      </c>
      <c r="F443" s="15" t="s">
        <v>13612</v>
      </c>
      <c r="G443" s="15" t="s">
        <v>75</v>
      </c>
      <c r="H443" s="17">
        <v>41780</v>
      </c>
      <c r="I443" s="17">
        <v>41789</v>
      </c>
      <c r="J443" s="15" t="s">
        <v>31</v>
      </c>
      <c r="K443" s="15" t="s">
        <v>14302</v>
      </c>
      <c r="L443" s="22">
        <v>-374137</v>
      </c>
      <c r="M443" s="15" t="s">
        <v>37</v>
      </c>
      <c r="N443" s="15" t="s">
        <v>14304</v>
      </c>
      <c r="O443" s="15" t="s">
        <v>31</v>
      </c>
      <c r="P443" s="19">
        <v>0</v>
      </c>
    </row>
    <row r="444" spans="1:16" ht="14.95" x14ac:dyDescent="0.25">
      <c r="A444" s="15" t="s">
        <v>29</v>
      </c>
      <c r="B444" s="15" t="s">
        <v>14305</v>
      </c>
      <c r="C444" s="16" t="s">
        <v>31</v>
      </c>
      <c r="D444" s="15" t="s">
        <v>14306</v>
      </c>
      <c r="E444" s="15" t="s">
        <v>14307</v>
      </c>
      <c r="F444" s="15" t="s">
        <v>13612</v>
      </c>
      <c r="G444" s="15" t="s">
        <v>75</v>
      </c>
      <c r="H444" s="17">
        <v>41780</v>
      </c>
      <c r="I444" s="17">
        <v>41790</v>
      </c>
      <c r="J444" s="15" t="s">
        <v>31</v>
      </c>
      <c r="K444" s="15" t="s">
        <v>14302</v>
      </c>
      <c r="L444" s="22">
        <v>-46617</v>
      </c>
      <c r="M444" s="15" t="s">
        <v>37</v>
      </c>
      <c r="N444" s="15" t="s">
        <v>14308</v>
      </c>
      <c r="O444" s="15" t="s">
        <v>31</v>
      </c>
      <c r="P444" s="19">
        <v>0</v>
      </c>
    </row>
    <row r="445" spans="1:16" ht="14.95" x14ac:dyDescent="0.25">
      <c r="A445" s="15" t="s">
        <v>29</v>
      </c>
      <c r="B445" s="15" t="s">
        <v>14305</v>
      </c>
      <c r="C445" s="16" t="s">
        <v>31</v>
      </c>
      <c r="D445" s="15" t="s">
        <v>14306</v>
      </c>
      <c r="E445" s="15" t="s">
        <v>14307</v>
      </c>
      <c r="F445" s="15" t="s">
        <v>13612</v>
      </c>
      <c r="G445" s="15" t="s">
        <v>75</v>
      </c>
      <c r="H445" s="17">
        <v>41780</v>
      </c>
      <c r="I445" s="17">
        <v>41790</v>
      </c>
      <c r="J445" s="15" t="s">
        <v>31</v>
      </c>
      <c r="K445" s="15" t="s">
        <v>14302</v>
      </c>
      <c r="L445" s="22">
        <v>-409012</v>
      </c>
      <c r="M445" s="15" t="s">
        <v>37</v>
      </c>
      <c r="N445" s="15" t="s">
        <v>14309</v>
      </c>
      <c r="O445" s="15" t="s">
        <v>31</v>
      </c>
      <c r="P445" s="19">
        <v>0</v>
      </c>
    </row>
    <row r="446" spans="1:16" ht="14.95" x14ac:dyDescent="0.25">
      <c r="A446" s="15" t="s">
        <v>29</v>
      </c>
      <c r="B446" s="15" t="s">
        <v>14310</v>
      </c>
      <c r="C446" s="16" t="s">
        <v>31</v>
      </c>
      <c r="D446" s="15" t="s">
        <v>31</v>
      </c>
      <c r="E446" s="15" t="s">
        <v>14311</v>
      </c>
      <c r="F446" s="15" t="s">
        <v>13612</v>
      </c>
      <c r="G446" s="15" t="s">
        <v>75</v>
      </c>
      <c r="H446" s="17">
        <v>41780</v>
      </c>
      <c r="I446" s="17">
        <v>41790</v>
      </c>
      <c r="J446" s="15" t="s">
        <v>31</v>
      </c>
      <c r="K446" s="15" t="s">
        <v>14302</v>
      </c>
      <c r="L446" s="22">
        <v>-316172</v>
      </c>
      <c r="M446" s="15" t="s">
        <v>37</v>
      </c>
      <c r="N446" s="15" t="s">
        <v>14312</v>
      </c>
      <c r="O446" s="15" t="s">
        <v>31</v>
      </c>
      <c r="P446" s="19">
        <v>0</v>
      </c>
    </row>
    <row r="447" spans="1:16" ht="14.95" x14ac:dyDescent="0.25">
      <c r="A447" s="15" t="s">
        <v>29</v>
      </c>
      <c r="B447" s="15" t="s">
        <v>14310</v>
      </c>
      <c r="C447" s="16" t="s">
        <v>31</v>
      </c>
      <c r="D447" s="15" t="s">
        <v>31</v>
      </c>
      <c r="E447" s="15" t="s">
        <v>14311</v>
      </c>
      <c r="F447" s="15" t="s">
        <v>13612</v>
      </c>
      <c r="G447" s="15" t="s">
        <v>75</v>
      </c>
      <c r="H447" s="17">
        <v>41780</v>
      </c>
      <c r="I447" s="17">
        <v>41790</v>
      </c>
      <c r="J447" s="15" t="s">
        <v>31</v>
      </c>
      <c r="K447" s="15" t="s">
        <v>14302</v>
      </c>
      <c r="L447" s="22">
        <v>-36036</v>
      </c>
      <c r="M447" s="15" t="s">
        <v>37</v>
      </c>
      <c r="N447" s="15" t="s">
        <v>14313</v>
      </c>
      <c r="O447" s="15" t="s">
        <v>31</v>
      </c>
      <c r="P447" s="19">
        <v>0</v>
      </c>
    </row>
    <row r="448" spans="1:16" ht="14.95" x14ac:dyDescent="0.25">
      <c r="A448" s="15" t="s">
        <v>29</v>
      </c>
      <c r="B448" s="15" t="s">
        <v>14310</v>
      </c>
      <c r="C448" s="16" t="s">
        <v>31</v>
      </c>
      <c r="D448" s="15" t="s">
        <v>31</v>
      </c>
      <c r="E448" s="15" t="s">
        <v>14314</v>
      </c>
      <c r="F448" s="15" t="s">
        <v>13612</v>
      </c>
      <c r="G448" s="15" t="s">
        <v>75</v>
      </c>
      <c r="H448" s="17">
        <v>41780</v>
      </c>
      <c r="I448" s="17">
        <v>41790</v>
      </c>
      <c r="J448" s="15" t="s">
        <v>31</v>
      </c>
      <c r="K448" s="15" t="s">
        <v>14302</v>
      </c>
      <c r="L448" s="22">
        <v>36036</v>
      </c>
      <c r="M448" s="15" t="s">
        <v>37</v>
      </c>
      <c r="N448" s="15" t="s">
        <v>14313</v>
      </c>
      <c r="O448" s="15" t="s">
        <v>31</v>
      </c>
      <c r="P448" s="19">
        <v>0</v>
      </c>
    </row>
    <row r="449" spans="1:16" ht="14.95" x14ac:dyDescent="0.25">
      <c r="A449" s="15" t="s">
        <v>29</v>
      </c>
      <c r="B449" s="15" t="s">
        <v>14310</v>
      </c>
      <c r="C449" s="16" t="s">
        <v>31</v>
      </c>
      <c r="D449" s="15" t="s">
        <v>31</v>
      </c>
      <c r="E449" s="15" t="s">
        <v>14314</v>
      </c>
      <c r="F449" s="15" t="s">
        <v>13612</v>
      </c>
      <c r="G449" s="15" t="s">
        <v>75</v>
      </c>
      <c r="H449" s="17">
        <v>41780</v>
      </c>
      <c r="I449" s="17">
        <v>41790</v>
      </c>
      <c r="J449" s="15" t="s">
        <v>31</v>
      </c>
      <c r="K449" s="15" t="s">
        <v>14302</v>
      </c>
      <c r="L449" s="22">
        <v>316172</v>
      </c>
      <c r="M449" s="15" t="s">
        <v>37</v>
      </c>
      <c r="N449" s="15" t="s">
        <v>14312</v>
      </c>
      <c r="O449" s="15" t="s">
        <v>31</v>
      </c>
      <c r="P449" s="19">
        <v>0</v>
      </c>
    </row>
    <row r="450" spans="1:16" ht="14.95" x14ac:dyDescent="0.25">
      <c r="A450" s="15" t="s">
        <v>29</v>
      </c>
      <c r="B450" s="15" t="s">
        <v>14315</v>
      </c>
      <c r="C450" s="16" t="s">
        <v>31</v>
      </c>
      <c r="D450" s="15" t="s">
        <v>14316</v>
      </c>
      <c r="E450" s="15" t="s">
        <v>14317</v>
      </c>
      <c r="F450" s="15" t="s">
        <v>13612</v>
      </c>
      <c r="G450" s="15" t="s">
        <v>2873</v>
      </c>
      <c r="H450" s="17">
        <v>41780</v>
      </c>
      <c r="I450" s="17">
        <v>41790</v>
      </c>
      <c r="J450" s="15" t="s">
        <v>31</v>
      </c>
      <c r="K450" s="15" t="s">
        <v>14302</v>
      </c>
      <c r="L450" s="22">
        <v>-316172</v>
      </c>
      <c r="M450" s="15" t="s">
        <v>37</v>
      </c>
      <c r="N450" s="15" t="s">
        <v>14318</v>
      </c>
      <c r="O450" s="15" t="s">
        <v>31</v>
      </c>
      <c r="P450" s="19">
        <v>0</v>
      </c>
    </row>
    <row r="451" spans="1:16" ht="14.95" x14ac:dyDescent="0.25">
      <c r="A451" s="15" t="s">
        <v>29</v>
      </c>
      <c r="B451" s="15" t="s">
        <v>14315</v>
      </c>
      <c r="C451" s="16" t="s">
        <v>31</v>
      </c>
      <c r="D451" s="15" t="s">
        <v>14316</v>
      </c>
      <c r="E451" s="15" t="s">
        <v>14317</v>
      </c>
      <c r="F451" s="15" t="s">
        <v>13612</v>
      </c>
      <c r="G451" s="15" t="s">
        <v>2873</v>
      </c>
      <c r="H451" s="17">
        <v>41780</v>
      </c>
      <c r="I451" s="17">
        <v>41790</v>
      </c>
      <c r="J451" s="15" t="s">
        <v>31</v>
      </c>
      <c r="K451" s="15" t="s">
        <v>14302</v>
      </c>
      <c r="L451" s="22">
        <v>-36036</v>
      </c>
      <c r="M451" s="15" t="s">
        <v>37</v>
      </c>
      <c r="N451" s="15" t="s">
        <v>14319</v>
      </c>
      <c r="O451" s="15" t="s">
        <v>31</v>
      </c>
      <c r="P451" s="19">
        <v>0</v>
      </c>
    </row>
    <row r="452" spans="1:16" ht="14.95" x14ac:dyDescent="0.25">
      <c r="A452" s="15" t="s">
        <v>29</v>
      </c>
      <c r="B452" s="15" t="s">
        <v>14320</v>
      </c>
      <c r="C452" s="16" t="s">
        <v>31</v>
      </c>
      <c r="D452" s="15" t="s">
        <v>14321</v>
      </c>
      <c r="E452" s="15" t="s">
        <v>14322</v>
      </c>
      <c r="F452" s="15" t="s">
        <v>13612</v>
      </c>
      <c r="G452" s="15" t="s">
        <v>75</v>
      </c>
      <c r="H452" s="17">
        <v>110092</v>
      </c>
      <c r="I452" s="17">
        <v>41792</v>
      </c>
      <c r="J452" s="15" t="s">
        <v>31</v>
      </c>
      <c r="K452" s="15" t="s">
        <v>14286</v>
      </c>
      <c r="L452" s="22">
        <v>-74086</v>
      </c>
      <c r="M452" s="15" t="s">
        <v>37</v>
      </c>
      <c r="N452" s="15" t="s">
        <v>14323</v>
      </c>
      <c r="O452" s="15" t="s">
        <v>31</v>
      </c>
      <c r="P452" s="19">
        <v>0</v>
      </c>
    </row>
    <row r="453" spans="1:16" ht="14.95" x14ac:dyDescent="0.25">
      <c r="A453" s="15" t="s">
        <v>29</v>
      </c>
      <c r="B453" s="15" t="s">
        <v>14320</v>
      </c>
      <c r="C453" s="16" t="s">
        <v>31</v>
      </c>
      <c r="D453" s="15" t="s">
        <v>14321</v>
      </c>
      <c r="E453" s="15" t="s">
        <v>14322</v>
      </c>
      <c r="F453" s="15" t="s">
        <v>13612</v>
      </c>
      <c r="G453" s="15" t="s">
        <v>75</v>
      </c>
      <c r="H453" s="17">
        <v>110092</v>
      </c>
      <c r="I453" s="17">
        <v>41792</v>
      </c>
      <c r="J453" s="15" t="s">
        <v>31</v>
      </c>
      <c r="K453" s="15" t="s">
        <v>14286</v>
      </c>
      <c r="L453" s="22">
        <v>-32501</v>
      </c>
      <c r="M453" s="15" t="s">
        <v>37</v>
      </c>
      <c r="N453" s="15" t="s">
        <v>14324</v>
      </c>
      <c r="O453" s="15" t="s">
        <v>31</v>
      </c>
      <c r="P453" s="19">
        <v>0</v>
      </c>
    </row>
    <row r="454" spans="1:16" ht="14.95" x14ac:dyDescent="0.25">
      <c r="A454" s="15" t="s">
        <v>29</v>
      </c>
      <c r="B454" s="15" t="s">
        <v>14320</v>
      </c>
      <c r="C454" s="16" t="s">
        <v>31</v>
      </c>
      <c r="D454" s="15" t="s">
        <v>14321</v>
      </c>
      <c r="E454" s="15" t="s">
        <v>14322</v>
      </c>
      <c r="F454" s="15" t="s">
        <v>13612</v>
      </c>
      <c r="G454" s="15" t="s">
        <v>75</v>
      </c>
      <c r="H454" s="17">
        <v>110092</v>
      </c>
      <c r="I454" s="17">
        <v>41792</v>
      </c>
      <c r="J454" s="15" t="s">
        <v>31</v>
      </c>
      <c r="K454" s="15" t="s">
        <v>14286</v>
      </c>
      <c r="L454" s="22">
        <v>-650016</v>
      </c>
      <c r="M454" s="15" t="s">
        <v>37</v>
      </c>
      <c r="N454" s="15" t="s">
        <v>14325</v>
      </c>
      <c r="O454" s="15" t="s">
        <v>31</v>
      </c>
      <c r="P454" s="19">
        <v>0</v>
      </c>
    </row>
    <row r="455" spans="1:16" ht="14.95" x14ac:dyDescent="0.25">
      <c r="A455" s="15" t="s">
        <v>29</v>
      </c>
      <c r="B455" s="15" t="s">
        <v>14326</v>
      </c>
      <c r="C455" s="16" t="s">
        <v>31</v>
      </c>
      <c r="D455" s="15" t="s">
        <v>14327</v>
      </c>
      <c r="E455" s="15" t="s">
        <v>14328</v>
      </c>
      <c r="F455" s="15" t="s">
        <v>13612</v>
      </c>
      <c r="G455" s="15" t="s">
        <v>75</v>
      </c>
      <c r="H455" s="17">
        <v>41785</v>
      </c>
      <c r="I455" s="17">
        <v>41794</v>
      </c>
      <c r="J455" s="15" t="s">
        <v>31</v>
      </c>
      <c r="K455" s="15" t="s">
        <v>14000</v>
      </c>
      <c r="L455" s="22">
        <v>-115743</v>
      </c>
      <c r="M455" s="15" t="s">
        <v>37</v>
      </c>
      <c r="N455" s="15" t="s">
        <v>14329</v>
      </c>
      <c r="O455" s="15" t="s">
        <v>31</v>
      </c>
      <c r="P455" s="19">
        <v>0</v>
      </c>
    </row>
    <row r="456" spans="1:16" ht="14.95" x14ac:dyDescent="0.25">
      <c r="A456" s="15" t="s">
        <v>29</v>
      </c>
      <c r="B456" s="15" t="s">
        <v>14326</v>
      </c>
      <c r="C456" s="16" t="s">
        <v>31</v>
      </c>
      <c r="D456" s="15" t="s">
        <v>14327</v>
      </c>
      <c r="E456" s="15" t="s">
        <v>14328</v>
      </c>
      <c r="F456" s="15" t="s">
        <v>13612</v>
      </c>
      <c r="G456" s="15" t="s">
        <v>75</v>
      </c>
      <c r="H456" s="17">
        <v>41785</v>
      </c>
      <c r="I456" s="17">
        <v>41794</v>
      </c>
      <c r="J456" s="15" t="s">
        <v>31</v>
      </c>
      <c r="K456" s="15" t="s">
        <v>14000</v>
      </c>
      <c r="L456" s="22">
        <v>-23149</v>
      </c>
      <c r="M456" s="15" t="s">
        <v>37</v>
      </c>
      <c r="N456" s="15" t="s">
        <v>14330</v>
      </c>
      <c r="O456" s="15" t="s">
        <v>31</v>
      </c>
      <c r="P456" s="19">
        <v>0</v>
      </c>
    </row>
    <row r="457" spans="1:16" ht="14.95" x14ac:dyDescent="0.25">
      <c r="A457" s="15" t="s">
        <v>29</v>
      </c>
      <c r="B457" s="15" t="s">
        <v>14331</v>
      </c>
      <c r="C457" s="16" t="s">
        <v>31</v>
      </c>
      <c r="D457" s="15" t="s">
        <v>14332</v>
      </c>
      <c r="E457" s="15" t="s">
        <v>14333</v>
      </c>
      <c r="F457" s="15" t="s">
        <v>13612</v>
      </c>
      <c r="G457" s="15" t="s">
        <v>75</v>
      </c>
      <c r="H457" s="17">
        <v>41793</v>
      </c>
      <c r="I457" s="17">
        <v>41795</v>
      </c>
      <c r="J457" s="15" t="s">
        <v>31</v>
      </c>
      <c r="K457" s="15" t="s">
        <v>13646</v>
      </c>
      <c r="L457" s="22">
        <v>-13269</v>
      </c>
      <c r="M457" s="15" t="s">
        <v>37</v>
      </c>
      <c r="N457" s="15" t="s">
        <v>14334</v>
      </c>
      <c r="O457" s="15" t="s">
        <v>31</v>
      </c>
      <c r="P457" s="19">
        <v>0</v>
      </c>
    </row>
    <row r="458" spans="1:16" ht="14.95" x14ac:dyDescent="0.25">
      <c r="A458" s="15" t="s">
        <v>29</v>
      </c>
      <c r="B458" s="15" t="s">
        <v>14331</v>
      </c>
      <c r="C458" s="16" t="s">
        <v>31</v>
      </c>
      <c r="D458" s="15" t="s">
        <v>14332</v>
      </c>
      <c r="E458" s="15" t="s">
        <v>14333</v>
      </c>
      <c r="F458" s="15" t="s">
        <v>13612</v>
      </c>
      <c r="G458" s="15" t="s">
        <v>75</v>
      </c>
      <c r="H458" s="17">
        <v>41793</v>
      </c>
      <c r="I458" s="17">
        <v>41795</v>
      </c>
      <c r="J458" s="15" t="s">
        <v>31</v>
      </c>
      <c r="K458" s="15" t="s">
        <v>13646</v>
      </c>
      <c r="L458" s="22">
        <v>-50000</v>
      </c>
      <c r="M458" s="15" t="s">
        <v>37</v>
      </c>
      <c r="N458" s="15" t="s">
        <v>14335</v>
      </c>
      <c r="O458" s="15" t="s">
        <v>31</v>
      </c>
      <c r="P458" s="19">
        <v>0</v>
      </c>
    </row>
    <row r="459" spans="1:16" ht="14.95" x14ac:dyDescent="0.25">
      <c r="A459" s="15" t="s">
        <v>29</v>
      </c>
      <c r="B459" s="15" t="s">
        <v>14336</v>
      </c>
      <c r="C459" s="16" t="s">
        <v>31</v>
      </c>
      <c r="D459" s="15" t="s">
        <v>14259</v>
      </c>
      <c r="E459" s="15" t="s">
        <v>14337</v>
      </c>
      <c r="F459" s="15" t="s">
        <v>13612</v>
      </c>
      <c r="G459" s="15" t="s">
        <v>75</v>
      </c>
      <c r="H459" s="17">
        <v>41785</v>
      </c>
      <c r="I459" s="17">
        <v>41797</v>
      </c>
      <c r="J459" s="15" t="s">
        <v>31</v>
      </c>
      <c r="K459" s="15" t="s">
        <v>14025</v>
      </c>
      <c r="L459" s="22">
        <v>-16548</v>
      </c>
      <c r="M459" s="15" t="s">
        <v>37</v>
      </c>
      <c r="N459" s="15" t="s">
        <v>14338</v>
      </c>
      <c r="O459" s="15" t="s">
        <v>31</v>
      </c>
      <c r="P459" s="19">
        <v>0</v>
      </c>
    </row>
    <row r="460" spans="1:16" ht="14.95" x14ac:dyDescent="0.25">
      <c r="A460" s="15" t="s">
        <v>29</v>
      </c>
      <c r="B460" s="15" t="s">
        <v>14336</v>
      </c>
      <c r="C460" s="16" t="s">
        <v>31</v>
      </c>
      <c r="D460" s="15" t="s">
        <v>14259</v>
      </c>
      <c r="E460" s="15" t="s">
        <v>14337</v>
      </c>
      <c r="F460" s="15" t="s">
        <v>13612</v>
      </c>
      <c r="G460" s="15" t="s">
        <v>75</v>
      </c>
      <c r="H460" s="17">
        <v>41785</v>
      </c>
      <c r="I460" s="17">
        <v>41797</v>
      </c>
      <c r="J460" s="15" t="s">
        <v>31</v>
      </c>
      <c r="K460" s="15" t="s">
        <v>14025</v>
      </c>
      <c r="L460" s="22">
        <v>-165482</v>
      </c>
      <c r="M460" s="15" t="s">
        <v>37</v>
      </c>
      <c r="N460" s="15" t="s">
        <v>14339</v>
      </c>
      <c r="O460" s="15" t="s">
        <v>31</v>
      </c>
      <c r="P460" s="19">
        <v>0</v>
      </c>
    </row>
    <row r="461" spans="1:16" ht="14.95" x14ac:dyDescent="0.25">
      <c r="A461" s="15" t="s">
        <v>29</v>
      </c>
      <c r="B461" s="15" t="s">
        <v>14340</v>
      </c>
      <c r="C461" s="16" t="s">
        <v>31</v>
      </c>
      <c r="D461" s="15" t="s">
        <v>14259</v>
      </c>
      <c r="E461" s="15" t="s">
        <v>14341</v>
      </c>
      <c r="F461" s="15" t="s">
        <v>13612</v>
      </c>
      <c r="G461" s="15" t="s">
        <v>75</v>
      </c>
      <c r="H461" s="17">
        <v>41797</v>
      </c>
      <c r="I461" s="17">
        <v>41797</v>
      </c>
      <c r="J461" s="15" t="s">
        <v>31</v>
      </c>
      <c r="K461" s="15" t="s">
        <v>14025</v>
      </c>
      <c r="L461" s="22">
        <v>-150350</v>
      </c>
      <c r="M461" s="15" t="s">
        <v>37</v>
      </c>
      <c r="N461" s="15" t="s">
        <v>14342</v>
      </c>
      <c r="O461" s="15" t="s">
        <v>31</v>
      </c>
      <c r="P461" s="19">
        <v>0</v>
      </c>
    </row>
    <row r="462" spans="1:16" ht="14.95" x14ac:dyDescent="0.25">
      <c r="A462" s="15" t="s">
        <v>29</v>
      </c>
      <c r="B462" s="15" t="s">
        <v>14340</v>
      </c>
      <c r="C462" s="16" t="s">
        <v>31</v>
      </c>
      <c r="D462" s="15" t="s">
        <v>14259</v>
      </c>
      <c r="E462" s="15" t="s">
        <v>14341</v>
      </c>
      <c r="F462" s="15" t="s">
        <v>13612</v>
      </c>
      <c r="G462" s="15" t="s">
        <v>75</v>
      </c>
      <c r="H462" s="17">
        <v>41797</v>
      </c>
      <c r="I462" s="17">
        <v>41797</v>
      </c>
      <c r="J462" s="15" t="s">
        <v>31</v>
      </c>
      <c r="K462" s="15" t="s">
        <v>14025</v>
      </c>
      <c r="L462" s="22">
        <v>-751748</v>
      </c>
      <c r="M462" s="15" t="s">
        <v>37</v>
      </c>
      <c r="N462" s="15" t="s">
        <v>14343</v>
      </c>
      <c r="O462" s="15" t="s">
        <v>31</v>
      </c>
      <c r="P462" s="19">
        <v>0</v>
      </c>
    </row>
    <row r="463" spans="1:16" ht="14.95" x14ac:dyDescent="0.25">
      <c r="A463" s="15" t="s">
        <v>29</v>
      </c>
      <c r="B463" s="15" t="s">
        <v>14344</v>
      </c>
      <c r="C463" s="16" t="s">
        <v>31</v>
      </c>
      <c r="D463" s="15" t="s">
        <v>14345</v>
      </c>
      <c r="E463" s="15" t="s">
        <v>14346</v>
      </c>
      <c r="F463" s="15" t="s">
        <v>13612</v>
      </c>
      <c r="G463" s="15" t="s">
        <v>3385</v>
      </c>
      <c r="H463" s="17">
        <v>41797</v>
      </c>
      <c r="I463" s="17">
        <v>41797</v>
      </c>
      <c r="J463" s="15" t="s">
        <v>31</v>
      </c>
      <c r="K463" s="15" t="s">
        <v>14089</v>
      </c>
      <c r="L463" s="22">
        <v>3121</v>
      </c>
      <c r="M463" s="15" t="s">
        <v>37</v>
      </c>
      <c r="N463" s="15" t="s">
        <v>14347</v>
      </c>
      <c r="O463" s="15" t="s">
        <v>31</v>
      </c>
      <c r="P463" s="19">
        <v>0</v>
      </c>
    </row>
    <row r="464" spans="1:16" ht="14.95" x14ac:dyDescent="0.25">
      <c r="A464" s="15" t="s">
        <v>29</v>
      </c>
      <c r="B464" s="15" t="s">
        <v>14348</v>
      </c>
      <c r="C464" s="16" t="s">
        <v>31</v>
      </c>
      <c r="D464" s="15" t="s">
        <v>31</v>
      </c>
      <c r="E464" s="15" t="s">
        <v>14349</v>
      </c>
      <c r="F464" s="15" t="s">
        <v>13612</v>
      </c>
      <c r="G464" s="15" t="s">
        <v>75</v>
      </c>
      <c r="H464" s="17">
        <v>41799</v>
      </c>
      <c r="I464" s="17">
        <v>41799</v>
      </c>
      <c r="J464" s="15" t="s">
        <v>31</v>
      </c>
      <c r="K464" s="15" t="s">
        <v>13768</v>
      </c>
      <c r="L464" s="22">
        <v>-11500</v>
      </c>
      <c r="M464" s="15" t="s">
        <v>37</v>
      </c>
      <c r="N464" s="15" t="s">
        <v>13709</v>
      </c>
      <c r="O464" s="15" t="s">
        <v>31</v>
      </c>
      <c r="P464" s="19">
        <v>0</v>
      </c>
    </row>
    <row r="465" spans="1:16" ht="14.95" x14ac:dyDescent="0.25">
      <c r="A465" s="15" t="s">
        <v>29</v>
      </c>
      <c r="B465" s="15" t="s">
        <v>14350</v>
      </c>
      <c r="C465" s="16" t="s">
        <v>31</v>
      </c>
      <c r="D465" s="15" t="s">
        <v>30</v>
      </c>
      <c r="E465" s="15" t="s">
        <v>14351</v>
      </c>
      <c r="F465" s="15" t="s">
        <v>13612</v>
      </c>
      <c r="G465" s="15" t="s">
        <v>3385</v>
      </c>
      <c r="H465" s="17">
        <v>41800</v>
      </c>
      <c r="I465" s="17">
        <v>41800</v>
      </c>
      <c r="J465" s="15" t="s">
        <v>31</v>
      </c>
      <c r="K465" s="15" t="s">
        <v>14092</v>
      </c>
      <c r="L465" s="22">
        <v>2022</v>
      </c>
      <c r="M465" s="15" t="s">
        <v>37</v>
      </c>
      <c r="N465" s="15" t="s">
        <v>14352</v>
      </c>
      <c r="O465" s="15" t="s">
        <v>31</v>
      </c>
      <c r="P465" s="19">
        <v>0</v>
      </c>
    </row>
    <row r="466" spans="1:16" ht="14.95" x14ac:dyDescent="0.25">
      <c r="A466" s="15" t="s">
        <v>29</v>
      </c>
      <c r="B466" s="15" t="s">
        <v>14350</v>
      </c>
      <c r="C466" s="16" t="s">
        <v>31</v>
      </c>
      <c r="D466" s="15" t="s">
        <v>30</v>
      </c>
      <c r="E466" s="15" t="s">
        <v>14353</v>
      </c>
      <c r="F466" s="15" t="s">
        <v>13612</v>
      </c>
      <c r="G466" s="15" t="s">
        <v>3385</v>
      </c>
      <c r="H466" s="17">
        <v>41800</v>
      </c>
      <c r="I466" s="17">
        <v>41800</v>
      </c>
      <c r="J466" s="15" t="s">
        <v>31</v>
      </c>
      <c r="K466" s="15" t="s">
        <v>13950</v>
      </c>
      <c r="L466" s="22">
        <v>31289</v>
      </c>
      <c r="M466" s="15" t="s">
        <v>37</v>
      </c>
      <c r="N466" s="15" t="s">
        <v>14352</v>
      </c>
      <c r="O466" s="15" t="s">
        <v>31</v>
      </c>
      <c r="P466" s="19">
        <v>0</v>
      </c>
    </row>
    <row r="467" spans="1:16" ht="14.95" x14ac:dyDescent="0.25">
      <c r="A467" s="15" t="s">
        <v>29</v>
      </c>
      <c r="B467" s="15" t="s">
        <v>14354</v>
      </c>
      <c r="C467" s="16" t="s">
        <v>31</v>
      </c>
      <c r="D467" s="15" t="s">
        <v>14144</v>
      </c>
      <c r="E467" s="15" t="s">
        <v>14355</v>
      </c>
      <c r="F467" s="15" t="s">
        <v>13612</v>
      </c>
      <c r="G467" s="15" t="s">
        <v>75</v>
      </c>
      <c r="H467" s="17">
        <v>41800</v>
      </c>
      <c r="I467" s="17">
        <v>41806</v>
      </c>
      <c r="J467" s="15" t="s">
        <v>31</v>
      </c>
      <c r="K467" s="15" t="s">
        <v>13730</v>
      </c>
      <c r="L467" s="22">
        <v>-2326</v>
      </c>
      <c r="M467" s="15" t="s">
        <v>37</v>
      </c>
      <c r="N467" s="15" t="s">
        <v>14356</v>
      </c>
      <c r="O467" s="15" t="s">
        <v>31</v>
      </c>
      <c r="P467" s="19">
        <v>0</v>
      </c>
    </row>
    <row r="468" spans="1:16" ht="14.95" x14ac:dyDescent="0.25">
      <c r="A468" s="15" t="s">
        <v>29</v>
      </c>
      <c r="B468" s="15" t="s">
        <v>14357</v>
      </c>
      <c r="C468" s="16" t="s">
        <v>31</v>
      </c>
      <c r="D468" s="15" t="s">
        <v>14358</v>
      </c>
      <c r="E468" s="15" t="s">
        <v>14359</v>
      </c>
      <c r="F468" s="15" t="s">
        <v>13612</v>
      </c>
      <c r="G468" s="15" t="s">
        <v>75</v>
      </c>
      <c r="H468" s="17">
        <v>41797</v>
      </c>
      <c r="I468" s="17">
        <v>41807</v>
      </c>
      <c r="J468" s="15" t="s">
        <v>31</v>
      </c>
      <c r="K468" s="15" t="s">
        <v>13650</v>
      </c>
      <c r="L468" s="22">
        <v>-11576</v>
      </c>
      <c r="M468" s="15" t="s">
        <v>37</v>
      </c>
      <c r="N468" s="15" t="s">
        <v>14360</v>
      </c>
      <c r="O468" s="15" t="s">
        <v>31</v>
      </c>
      <c r="P468" s="19">
        <v>0</v>
      </c>
    </row>
    <row r="469" spans="1:16" ht="14.95" x14ac:dyDescent="0.25">
      <c r="A469" s="15" t="s">
        <v>29</v>
      </c>
      <c r="B469" s="15" t="s">
        <v>14361</v>
      </c>
      <c r="C469" s="16" t="s">
        <v>31</v>
      </c>
      <c r="D469" s="15" t="s">
        <v>14362</v>
      </c>
      <c r="E469" s="15" t="s">
        <v>14363</v>
      </c>
      <c r="F469" s="15" t="s">
        <v>13612</v>
      </c>
      <c r="G469" s="15" t="s">
        <v>75</v>
      </c>
      <c r="H469" s="17">
        <v>41786</v>
      </c>
      <c r="I469" s="17">
        <v>41807</v>
      </c>
      <c r="J469" s="15" t="s">
        <v>31</v>
      </c>
      <c r="K469" s="15" t="s">
        <v>13832</v>
      </c>
      <c r="L469" s="22">
        <v>-1481</v>
      </c>
      <c r="M469" s="15" t="s">
        <v>37</v>
      </c>
      <c r="N469" s="15" t="s">
        <v>14364</v>
      </c>
      <c r="O469" s="15" t="s">
        <v>31</v>
      </c>
      <c r="P469" s="19">
        <v>0</v>
      </c>
    </row>
    <row r="470" spans="1:16" ht="14.95" x14ac:dyDescent="0.25">
      <c r="A470" s="15" t="s">
        <v>29</v>
      </c>
      <c r="B470" s="15" t="s">
        <v>14365</v>
      </c>
      <c r="C470" s="16" t="s">
        <v>31</v>
      </c>
      <c r="D470" s="15" t="s">
        <v>14366</v>
      </c>
      <c r="E470" s="15" t="s">
        <v>14367</v>
      </c>
      <c r="F470" s="15" t="s">
        <v>13612</v>
      </c>
      <c r="G470" s="15" t="s">
        <v>75</v>
      </c>
      <c r="H470" s="17">
        <v>41800</v>
      </c>
      <c r="I470" s="17">
        <v>41808</v>
      </c>
      <c r="J470" s="15" t="s">
        <v>31</v>
      </c>
      <c r="K470" s="15" t="s">
        <v>14000</v>
      </c>
      <c r="L470" s="22">
        <v>-570009</v>
      </c>
      <c r="M470" s="15" t="s">
        <v>37</v>
      </c>
      <c r="N470" s="15" t="s">
        <v>14368</v>
      </c>
      <c r="O470" s="15" t="s">
        <v>31</v>
      </c>
      <c r="P470" s="19">
        <v>0</v>
      </c>
    </row>
    <row r="471" spans="1:16" ht="14.95" x14ac:dyDescent="0.25">
      <c r="A471" s="15" t="s">
        <v>29</v>
      </c>
      <c r="B471" s="15" t="s">
        <v>14365</v>
      </c>
      <c r="C471" s="16" t="s">
        <v>31</v>
      </c>
      <c r="D471" s="15" t="s">
        <v>14366</v>
      </c>
      <c r="E471" s="15" t="s">
        <v>14367</v>
      </c>
      <c r="F471" s="15" t="s">
        <v>13612</v>
      </c>
      <c r="G471" s="15" t="s">
        <v>75</v>
      </c>
      <c r="H471" s="17">
        <v>41800</v>
      </c>
      <c r="I471" s="17">
        <v>41808</v>
      </c>
      <c r="J471" s="15" t="s">
        <v>31</v>
      </c>
      <c r="K471" s="15" t="s">
        <v>14000</v>
      </c>
      <c r="L471" s="22">
        <v>-114002</v>
      </c>
      <c r="M471" s="15" t="s">
        <v>37</v>
      </c>
      <c r="N471" s="15" t="s">
        <v>14369</v>
      </c>
      <c r="O471" s="15" t="s">
        <v>31</v>
      </c>
      <c r="P471" s="19">
        <v>0</v>
      </c>
    </row>
    <row r="472" spans="1:16" ht="14.95" x14ac:dyDescent="0.25">
      <c r="A472" s="15" t="s">
        <v>29</v>
      </c>
      <c r="B472" s="15" t="s">
        <v>14370</v>
      </c>
      <c r="C472" s="16" t="s">
        <v>31</v>
      </c>
      <c r="D472" s="15" t="s">
        <v>14371</v>
      </c>
      <c r="E472" s="15" t="s">
        <v>14372</v>
      </c>
      <c r="F472" s="15" t="s">
        <v>13612</v>
      </c>
      <c r="G472" s="15" t="s">
        <v>3385</v>
      </c>
      <c r="H472" s="17">
        <v>41797</v>
      </c>
      <c r="I472" s="17">
        <v>41809</v>
      </c>
      <c r="J472" s="15" t="s">
        <v>31</v>
      </c>
      <c r="K472" s="15" t="s">
        <v>13646</v>
      </c>
      <c r="L472" s="22">
        <v>50000</v>
      </c>
      <c r="M472" s="15" t="s">
        <v>37</v>
      </c>
      <c r="N472" s="15" t="s">
        <v>14373</v>
      </c>
      <c r="O472" s="15" t="s">
        <v>31</v>
      </c>
      <c r="P472" s="19">
        <v>0</v>
      </c>
    </row>
    <row r="473" spans="1:16" ht="14.95" x14ac:dyDescent="0.25">
      <c r="A473" s="15" t="s">
        <v>29</v>
      </c>
      <c r="B473" s="15" t="s">
        <v>14374</v>
      </c>
      <c r="C473" s="16" t="s">
        <v>31</v>
      </c>
      <c r="D473" s="15" t="s">
        <v>14375</v>
      </c>
      <c r="E473" s="15" t="s">
        <v>14376</v>
      </c>
      <c r="F473" s="15" t="s">
        <v>13612</v>
      </c>
      <c r="G473" s="15" t="s">
        <v>75</v>
      </c>
      <c r="H473" s="17">
        <v>41734</v>
      </c>
      <c r="I473" s="17">
        <v>41813</v>
      </c>
      <c r="J473" s="15" t="s">
        <v>31</v>
      </c>
      <c r="K473" s="15" t="s">
        <v>13685</v>
      </c>
      <c r="L473" s="22">
        <v>-182234</v>
      </c>
      <c r="M473" s="15" t="s">
        <v>37</v>
      </c>
      <c r="N473" s="15" t="s">
        <v>14377</v>
      </c>
      <c r="O473" s="15" t="s">
        <v>31</v>
      </c>
      <c r="P473" s="19">
        <v>0</v>
      </c>
    </row>
    <row r="474" spans="1:16" ht="14.95" x14ac:dyDescent="0.25">
      <c r="A474" s="15" t="s">
        <v>29</v>
      </c>
      <c r="B474" s="15" t="s">
        <v>14374</v>
      </c>
      <c r="C474" s="16" t="s">
        <v>31</v>
      </c>
      <c r="D474" s="15" t="s">
        <v>14378</v>
      </c>
      <c r="E474" s="15" t="s">
        <v>14376</v>
      </c>
      <c r="F474" s="15" t="s">
        <v>13612</v>
      </c>
      <c r="G474" s="15" t="s">
        <v>75</v>
      </c>
      <c r="H474" s="17">
        <v>41734</v>
      </c>
      <c r="I474" s="17">
        <v>41813</v>
      </c>
      <c r="J474" s="15" t="s">
        <v>31</v>
      </c>
      <c r="K474" s="15" t="s">
        <v>13685</v>
      </c>
      <c r="L474" s="22">
        <v>-36447</v>
      </c>
      <c r="M474" s="15" t="s">
        <v>37</v>
      </c>
      <c r="N474" s="15" t="s">
        <v>14379</v>
      </c>
      <c r="O474" s="15" t="s">
        <v>31</v>
      </c>
      <c r="P474" s="19">
        <v>0</v>
      </c>
    </row>
    <row r="475" spans="1:16" ht="14.95" x14ac:dyDescent="0.25">
      <c r="A475" s="15" t="s">
        <v>29</v>
      </c>
      <c r="B475" s="15" t="s">
        <v>14374</v>
      </c>
      <c r="C475" s="16" t="s">
        <v>31</v>
      </c>
      <c r="D475" s="15" t="s">
        <v>14378</v>
      </c>
      <c r="E475" s="15" t="s">
        <v>14376</v>
      </c>
      <c r="F475" s="15" t="s">
        <v>13612</v>
      </c>
      <c r="G475" s="15" t="s">
        <v>75</v>
      </c>
      <c r="H475" s="17">
        <v>41734</v>
      </c>
      <c r="I475" s="17">
        <v>41813</v>
      </c>
      <c r="J475" s="15" t="s">
        <v>31</v>
      </c>
      <c r="K475" s="15" t="s">
        <v>13685</v>
      </c>
      <c r="L475" s="22">
        <v>-200000</v>
      </c>
      <c r="M475" s="15" t="s">
        <v>37</v>
      </c>
      <c r="N475" s="15" t="s">
        <v>14380</v>
      </c>
      <c r="O475" s="15" t="s">
        <v>31</v>
      </c>
      <c r="P475" s="19">
        <v>0</v>
      </c>
    </row>
    <row r="476" spans="1:16" ht="14.95" x14ac:dyDescent="0.25">
      <c r="A476" s="15" t="s">
        <v>29</v>
      </c>
      <c r="B476" s="15" t="s">
        <v>14381</v>
      </c>
      <c r="C476" s="16" t="s">
        <v>31</v>
      </c>
      <c r="D476" s="15" t="s">
        <v>14382</v>
      </c>
      <c r="E476" s="15" t="s">
        <v>14383</v>
      </c>
      <c r="F476" s="15" t="s">
        <v>13612</v>
      </c>
      <c r="G476" s="15" t="s">
        <v>75</v>
      </c>
      <c r="H476" s="17">
        <v>41734</v>
      </c>
      <c r="I476" s="17">
        <v>41815</v>
      </c>
      <c r="J476" s="15" t="s">
        <v>31</v>
      </c>
      <c r="K476" s="15" t="s">
        <v>13850</v>
      </c>
      <c r="L476" s="22">
        <v>-283003</v>
      </c>
      <c r="M476" s="15" t="s">
        <v>37</v>
      </c>
      <c r="N476" s="15" t="s">
        <v>14384</v>
      </c>
      <c r="O476" s="15" t="s">
        <v>31</v>
      </c>
      <c r="P476" s="19">
        <v>0</v>
      </c>
    </row>
    <row r="477" spans="1:16" ht="14.95" x14ac:dyDescent="0.25">
      <c r="A477" s="15" t="s">
        <v>29</v>
      </c>
      <c r="B477" s="15" t="s">
        <v>14381</v>
      </c>
      <c r="C477" s="16" t="s">
        <v>31</v>
      </c>
      <c r="D477" s="15" t="s">
        <v>14382</v>
      </c>
      <c r="E477" s="15" t="s">
        <v>14383</v>
      </c>
      <c r="F477" s="15" t="s">
        <v>13612</v>
      </c>
      <c r="G477" s="15" t="s">
        <v>75</v>
      </c>
      <c r="H477" s="17">
        <v>41734</v>
      </c>
      <c r="I477" s="17">
        <v>41815</v>
      </c>
      <c r="J477" s="15" t="s">
        <v>31</v>
      </c>
      <c r="K477" s="15" t="s">
        <v>13850</v>
      </c>
      <c r="L477" s="22">
        <v>-200000</v>
      </c>
      <c r="M477" s="15" t="s">
        <v>37</v>
      </c>
      <c r="N477" s="15" t="s">
        <v>14385</v>
      </c>
      <c r="O477" s="15" t="s">
        <v>31</v>
      </c>
      <c r="P477" s="19">
        <v>0</v>
      </c>
    </row>
    <row r="478" spans="1:16" ht="14.95" x14ac:dyDescent="0.25">
      <c r="A478" s="15" t="s">
        <v>29</v>
      </c>
      <c r="B478" s="15" t="s">
        <v>14381</v>
      </c>
      <c r="C478" s="16" t="s">
        <v>31</v>
      </c>
      <c r="D478" s="15" t="s">
        <v>14382</v>
      </c>
      <c r="E478" s="15" t="s">
        <v>14383</v>
      </c>
      <c r="F478" s="15" t="s">
        <v>13612</v>
      </c>
      <c r="G478" s="15" t="s">
        <v>75</v>
      </c>
      <c r="H478" s="17">
        <v>41734</v>
      </c>
      <c r="I478" s="17">
        <v>41815</v>
      </c>
      <c r="J478" s="15" t="s">
        <v>31</v>
      </c>
      <c r="K478" s="15" t="s">
        <v>13850</v>
      </c>
      <c r="L478" s="22">
        <v>-56601</v>
      </c>
      <c r="M478" s="15" t="s">
        <v>37</v>
      </c>
      <c r="N478" s="15" t="s">
        <v>14386</v>
      </c>
      <c r="O478" s="15" t="s">
        <v>31</v>
      </c>
      <c r="P478" s="19">
        <v>0</v>
      </c>
    </row>
    <row r="479" spans="1:16" ht="14.95" x14ac:dyDescent="0.25">
      <c r="A479" s="15" t="s">
        <v>29</v>
      </c>
      <c r="B479" s="15" t="s">
        <v>14387</v>
      </c>
      <c r="C479" s="16" t="s">
        <v>31</v>
      </c>
      <c r="D479" s="15" t="s">
        <v>14388</v>
      </c>
      <c r="E479" s="15" t="s">
        <v>14389</v>
      </c>
      <c r="F479" s="15" t="s">
        <v>13612</v>
      </c>
      <c r="G479" s="15" t="s">
        <v>75</v>
      </c>
      <c r="H479" s="17">
        <v>41814</v>
      </c>
      <c r="I479" s="17">
        <v>41817</v>
      </c>
      <c r="J479" s="15" t="s">
        <v>31</v>
      </c>
      <c r="K479" s="15" t="s">
        <v>13730</v>
      </c>
      <c r="L479" s="22">
        <v>-1867</v>
      </c>
      <c r="M479" s="15" t="s">
        <v>37</v>
      </c>
      <c r="N479" s="15" t="s">
        <v>14390</v>
      </c>
      <c r="O479" s="15" t="s">
        <v>31</v>
      </c>
      <c r="P479" s="19">
        <v>0</v>
      </c>
    </row>
    <row r="480" spans="1:16" ht="14.95" x14ac:dyDescent="0.25">
      <c r="A480" s="15" t="s">
        <v>29</v>
      </c>
      <c r="B480" s="15" t="s">
        <v>1194</v>
      </c>
      <c r="C480" s="16" t="s">
        <v>31</v>
      </c>
      <c r="D480" s="15" t="s">
        <v>1195</v>
      </c>
      <c r="E480" s="15" t="s">
        <v>14391</v>
      </c>
      <c r="F480" s="15" t="s">
        <v>13612</v>
      </c>
      <c r="G480" s="15" t="s">
        <v>1197</v>
      </c>
      <c r="H480" s="17">
        <v>41823</v>
      </c>
      <c r="I480" s="17">
        <v>41823</v>
      </c>
      <c r="J480" s="15" t="s">
        <v>1198</v>
      </c>
      <c r="K480" s="15" t="s">
        <v>13850</v>
      </c>
      <c r="L480" s="22">
        <v>360000</v>
      </c>
      <c r="M480" s="15" t="s">
        <v>37</v>
      </c>
      <c r="N480" s="15" t="s">
        <v>14392</v>
      </c>
      <c r="O480" s="15" t="s">
        <v>31</v>
      </c>
      <c r="P480" s="19">
        <v>0</v>
      </c>
    </row>
    <row r="481" spans="1:16" ht="14.95" x14ac:dyDescent="0.25">
      <c r="A481" s="15" t="s">
        <v>29</v>
      </c>
      <c r="B481" s="15" t="s">
        <v>14393</v>
      </c>
      <c r="C481" s="16" t="s">
        <v>31</v>
      </c>
      <c r="D481" s="15" t="s">
        <v>14394</v>
      </c>
      <c r="E481" s="15" t="s">
        <v>14395</v>
      </c>
      <c r="F481" s="15" t="s">
        <v>13612</v>
      </c>
      <c r="G481" s="15" t="s">
        <v>3385</v>
      </c>
      <c r="H481" s="17">
        <v>41821</v>
      </c>
      <c r="I481" s="17">
        <v>41835</v>
      </c>
      <c r="J481" s="15" t="s">
        <v>1198</v>
      </c>
      <c r="K481" s="15" t="s">
        <v>13625</v>
      </c>
      <c r="L481" s="22">
        <v>530017</v>
      </c>
      <c r="M481" s="15" t="s">
        <v>37</v>
      </c>
      <c r="N481" s="15" t="s">
        <v>14396</v>
      </c>
      <c r="O481" s="15" t="s">
        <v>31</v>
      </c>
      <c r="P481" s="19">
        <v>0</v>
      </c>
    </row>
    <row r="482" spans="1:16" ht="14.95" x14ac:dyDescent="0.25">
      <c r="A482" s="15" t="s">
        <v>29</v>
      </c>
      <c r="B482" s="15" t="s">
        <v>14393</v>
      </c>
      <c r="C482" s="16" t="s">
        <v>31</v>
      </c>
      <c r="D482" s="15" t="s">
        <v>14394</v>
      </c>
      <c r="E482" s="15" t="s">
        <v>14395</v>
      </c>
      <c r="F482" s="15" t="s">
        <v>13612</v>
      </c>
      <c r="G482" s="15" t="s">
        <v>3385</v>
      </c>
      <c r="H482" s="17">
        <v>41821</v>
      </c>
      <c r="I482" s="17">
        <v>41835</v>
      </c>
      <c r="J482" s="15" t="s">
        <v>35</v>
      </c>
      <c r="K482" s="15" t="s">
        <v>13625</v>
      </c>
      <c r="L482" s="22">
        <v>-267113</v>
      </c>
      <c r="M482" s="15" t="s">
        <v>37</v>
      </c>
      <c r="N482" s="15" t="s">
        <v>14396</v>
      </c>
      <c r="O482" s="15" t="s">
        <v>31</v>
      </c>
      <c r="P482" s="19">
        <v>0</v>
      </c>
    </row>
    <row r="483" spans="1:16" ht="14.95" x14ac:dyDescent="0.25">
      <c r="A483" s="15" t="s">
        <v>29</v>
      </c>
      <c r="B483" s="15" t="s">
        <v>14397</v>
      </c>
      <c r="C483" s="16" t="s">
        <v>31</v>
      </c>
      <c r="D483" s="15" t="s">
        <v>30</v>
      </c>
      <c r="E483" s="15" t="s">
        <v>14398</v>
      </c>
      <c r="F483" s="15" t="s">
        <v>13612</v>
      </c>
      <c r="G483" s="15" t="s">
        <v>3385</v>
      </c>
      <c r="H483" s="17">
        <v>41790</v>
      </c>
      <c r="I483" s="17">
        <v>41836</v>
      </c>
      <c r="J483" s="15" t="s">
        <v>31</v>
      </c>
      <c r="K483" s="15" t="s">
        <v>14072</v>
      </c>
      <c r="L483" s="22">
        <v>4696</v>
      </c>
      <c r="M483" s="15" t="s">
        <v>37</v>
      </c>
      <c r="N483" s="15" t="s">
        <v>14399</v>
      </c>
      <c r="O483" s="15" t="s">
        <v>31</v>
      </c>
      <c r="P483" s="19">
        <v>0</v>
      </c>
    </row>
    <row r="484" spans="1:16" ht="14.95" x14ac:dyDescent="0.25">
      <c r="A484" s="15" t="s">
        <v>29</v>
      </c>
      <c r="B484" s="15" t="s">
        <v>14400</v>
      </c>
      <c r="C484" s="16" t="s">
        <v>31</v>
      </c>
      <c r="D484" s="15" t="s">
        <v>14332</v>
      </c>
      <c r="E484" s="15" t="s">
        <v>14401</v>
      </c>
      <c r="F484" s="15" t="s">
        <v>13612</v>
      </c>
      <c r="G484" s="15" t="s">
        <v>75</v>
      </c>
      <c r="H484" s="17">
        <v>41827</v>
      </c>
      <c r="I484" s="17">
        <v>41837</v>
      </c>
      <c r="J484" s="15" t="s">
        <v>31</v>
      </c>
      <c r="K484" s="15" t="s">
        <v>13646</v>
      </c>
      <c r="L484" s="22">
        <v>-9122</v>
      </c>
      <c r="M484" s="15" t="s">
        <v>37</v>
      </c>
      <c r="N484" s="15" t="s">
        <v>14402</v>
      </c>
      <c r="O484" s="15" t="s">
        <v>31</v>
      </c>
      <c r="P484" s="19">
        <v>0</v>
      </c>
    </row>
    <row r="485" spans="1:16" ht="14.95" x14ac:dyDescent="0.25">
      <c r="A485" s="15" t="s">
        <v>29</v>
      </c>
      <c r="B485" s="15" t="s">
        <v>14403</v>
      </c>
      <c r="C485" s="16" t="s">
        <v>31</v>
      </c>
      <c r="D485" s="15" t="s">
        <v>14362</v>
      </c>
      <c r="E485" s="15" t="s">
        <v>14404</v>
      </c>
      <c r="F485" s="15" t="s">
        <v>13612</v>
      </c>
      <c r="G485" s="15" t="s">
        <v>75</v>
      </c>
      <c r="H485" s="17">
        <v>41795</v>
      </c>
      <c r="I485" s="17">
        <v>41837</v>
      </c>
      <c r="J485" s="15" t="s">
        <v>31</v>
      </c>
      <c r="K485" s="15" t="s">
        <v>13832</v>
      </c>
      <c r="L485" s="22">
        <v>-1481</v>
      </c>
      <c r="M485" s="15" t="s">
        <v>37</v>
      </c>
      <c r="N485" s="15" t="s">
        <v>14405</v>
      </c>
      <c r="O485" s="15" t="s">
        <v>31</v>
      </c>
      <c r="P485" s="19">
        <v>0</v>
      </c>
    </row>
    <row r="486" spans="1:16" ht="14.95" x14ac:dyDescent="0.25">
      <c r="A486" s="15" t="s">
        <v>29</v>
      </c>
      <c r="B486" s="15" t="s">
        <v>14400</v>
      </c>
      <c r="C486" s="16" t="s">
        <v>31</v>
      </c>
      <c r="D486" s="15" t="s">
        <v>14332</v>
      </c>
      <c r="E486" s="15" t="s">
        <v>14406</v>
      </c>
      <c r="F486" s="15" t="s">
        <v>13612</v>
      </c>
      <c r="G486" s="15" t="s">
        <v>75</v>
      </c>
      <c r="H486" s="17">
        <v>41821</v>
      </c>
      <c r="I486" s="17">
        <v>41837</v>
      </c>
      <c r="J486" s="15" t="s">
        <v>31</v>
      </c>
      <c r="K486" s="15" t="s">
        <v>13646</v>
      </c>
      <c r="L486" s="22">
        <v>-140000</v>
      </c>
      <c r="M486" s="15" t="s">
        <v>37</v>
      </c>
      <c r="N486" s="15" t="s">
        <v>14407</v>
      </c>
      <c r="O486" s="15" t="s">
        <v>31</v>
      </c>
      <c r="P486" s="19">
        <v>0</v>
      </c>
    </row>
    <row r="487" spans="1:16" ht="14.95" x14ac:dyDescent="0.25">
      <c r="A487" s="15" t="s">
        <v>29</v>
      </c>
      <c r="B487" s="15" t="s">
        <v>14408</v>
      </c>
      <c r="C487" s="16" t="s">
        <v>31</v>
      </c>
      <c r="D487" s="15" t="s">
        <v>14409</v>
      </c>
      <c r="E487" s="15" t="s">
        <v>14410</v>
      </c>
      <c r="F487" s="15" t="s">
        <v>13612</v>
      </c>
      <c r="G487" s="15" t="s">
        <v>75</v>
      </c>
      <c r="H487" s="17">
        <v>41817</v>
      </c>
      <c r="I487" s="17">
        <v>41838</v>
      </c>
      <c r="J487" s="15" t="s">
        <v>31</v>
      </c>
      <c r="K487" s="15" t="s">
        <v>13748</v>
      </c>
      <c r="L487" s="22">
        <v>-5878</v>
      </c>
      <c r="M487" s="15" t="s">
        <v>37</v>
      </c>
      <c r="N487" s="15" t="s">
        <v>14411</v>
      </c>
      <c r="O487" s="15" t="s">
        <v>31</v>
      </c>
      <c r="P487" s="19">
        <v>0</v>
      </c>
    </row>
    <row r="488" spans="1:16" ht="14.95" x14ac:dyDescent="0.25">
      <c r="A488" s="15" t="s">
        <v>29</v>
      </c>
      <c r="B488" s="15" t="s">
        <v>14408</v>
      </c>
      <c r="C488" s="16" t="s">
        <v>31</v>
      </c>
      <c r="D488" s="15" t="s">
        <v>14409</v>
      </c>
      <c r="E488" s="15" t="s">
        <v>14410</v>
      </c>
      <c r="F488" s="15" t="s">
        <v>13612</v>
      </c>
      <c r="G488" s="15" t="s">
        <v>75</v>
      </c>
      <c r="H488" s="17">
        <v>41817</v>
      </c>
      <c r="I488" s="17">
        <v>41838</v>
      </c>
      <c r="J488" s="15" t="s">
        <v>31</v>
      </c>
      <c r="K488" s="15" t="s">
        <v>13748</v>
      </c>
      <c r="L488" s="22">
        <v>-8000</v>
      </c>
      <c r="M488" s="15" t="s">
        <v>37</v>
      </c>
      <c r="N488" s="15" t="s">
        <v>14412</v>
      </c>
      <c r="O488" s="15" t="s">
        <v>31</v>
      </c>
      <c r="P488" s="19">
        <v>0</v>
      </c>
    </row>
    <row r="489" spans="1:16" ht="14.95" x14ac:dyDescent="0.25">
      <c r="A489" s="15" t="s">
        <v>29</v>
      </c>
      <c r="B489" s="15" t="s">
        <v>14413</v>
      </c>
      <c r="C489" s="16" t="s">
        <v>31</v>
      </c>
      <c r="D489" s="15" t="s">
        <v>14414</v>
      </c>
      <c r="E489" s="15" t="s">
        <v>14415</v>
      </c>
      <c r="F489" s="15" t="s">
        <v>13612</v>
      </c>
      <c r="G489" s="15" t="s">
        <v>75</v>
      </c>
      <c r="H489" s="17">
        <v>41824</v>
      </c>
      <c r="I489" s="17">
        <v>41838</v>
      </c>
      <c r="J489" s="15" t="s">
        <v>31</v>
      </c>
      <c r="K489" s="15" t="s">
        <v>14286</v>
      </c>
      <c r="L489" s="22">
        <v>-350207</v>
      </c>
      <c r="M489" s="15" t="s">
        <v>37</v>
      </c>
      <c r="N489" s="15" t="s">
        <v>14416</v>
      </c>
      <c r="O489" s="15" t="s">
        <v>31</v>
      </c>
      <c r="P489" s="19">
        <v>0</v>
      </c>
    </row>
    <row r="490" spans="1:16" ht="14.95" x14ac:dyDescent="0.25">
      <c r="A490" s="15" t="s">
        <v>29</v>
      </c>
      <c r="B490" s="15" t="s">
        <v>14413</v>
      </c>
      <c r="C490" s="16" t="s">
        <v>31</v>
      </c>
      <c r="D490" s="15" t="s">
        <v>14414</v>
      </c>
      <c r="E490" s="15" t="s">
        <v>14415</v>
      </c>
      <c r="F490" s="15" t="s">
        <v>13612</v>
      </c>
      <c r="G490" s="15" t="s">
        <v>75</v>
      </c>
      <c r="H490" s="17">
        <v>41824</v>
      </c>
      <c r="I490" s="17">
        <v>41838</v>
      </c>
      <c r="J490" s="15" t="s">
        <v>31</v>
      </c>
      <c r="K490" s="15" t="s">
        <v>14286</v>
      </c>
      <c r="L490" s="22">
        <v>-70041</v>
      </c>
      <c r="M490" s="15" t="s">
        <v>37</v>
      </c>
      <c r="N490" s="15" t="s">
        <v>14417</v>
      </c>
      <c r="O490" s="15" t="s">
        <v>31</v>
      </c>
      <c r="P490" s="19">
        <v>0</v>
      </c>
    </row>
    <row r="491" spans="1:16" ht="14.95" x14ac:dyDescent="0.25">
      <c r="A491" s="15" t="s">
        <v>29</v>
      </c>
      <c r="B491" s="15" t="s">
        <v>14418</v>
      </c>
      <c r="C491" s="16" t="s">
        <v>31</v>
      </c>
      <c r="D491" s="15" t="s">
        <v>14321</v>
      </c>
      <c r="E491" s="15" t="s">
        <v>14419</v>
      </c>
      <c r="F491" s="15" t="s">
        <v>13612</v>
      </c>
      <c r="G491" s="15" t="s">
        <v>75</v>
      </c>
      <c r="H491" s="17">
        <v>41834</v>
      </c>
      <c r="I491" s="17">
        <v>41838</v>
      </c>
      <c r="J491" s="15" t="s">
        <v>31</v>
      </c>
      <c r="K491" s="15" t="s">
        <v>14286</v>
      </c>
      <c r="L491" s="22">
        <v>-107664</v>
      </c>
      <c r="M491" s="15" t="s">
        <v>37</v>
      </c>
      <c r="N491" s="15" t="s">
        <v>14420</v>
      </c>
      <c r="O491" s="15" t="s">
        <v>31</v>
      </c>
      <c r="P491" s="19">
        <v>0</v>
      </c>
    </row>
    <row r="492" spans="1:16" ht="14.95" x14ac:dyDescent="0.25">
      <c r="A492" s="15" t="s">
        <v>29</v>
      </c>
      <c r="B492" s="15" t="s">
        <v>14418</v>
      </c>
      <c r="C492" s="16" t="s">
        <v>31</v>
      </c>
      <c r="D492" s="15" t="s">
        <v>14321</v>
      </c>
      <c r="E492" s="15" t="s">
        <v>14419</v>
      </c>
      <c r="F492" s="15" t="s">
        <v>13612</v>
      </c>
      <c r="G492" s="15" t="s">
        <v>75</v>
      </c>
      <c r="H492" s="17">
        <v>41834</v>
      </c>
      <c r="I492" s="17">
        <v>41838</v>
      </c>
      <c r="J492" s="15" t="s">
        <v>31</v>
      </c>
      <c r="K492" s="15" t="s">
        <v>14286</v>
      </c>
      <c r="L492" s="22">
        <v>-944619</v>
      </c>
      <c r="M492" s="15" t="s">
        <v>37</v>
      </c>
      <c r="N492" s="15" t="s">
        <v>14421</v>
      </c>
      <c r="O492" s="15" t="s">
        <v>31</v>
      </c>
      <c r="P492" s="19">
        <v>0</v>
      </c>
    </row>
    <row r="493" spans="1:16" ht="14.95" x14ac:dyDescent="0.25">
      <c r="A493" s="15" t="s">
        <v>29</v>
      </c>
      <c r="B493" s="15" t="s">
        <v>14418</v>
      </c>
      <c r="C493" s="16" t="s">
        <v>31</v>
      </c>
      <c r="D493" s="15" t="s">
        <v>14321</v>
      </c>
      <c r="E493" s="15" t="s">
        <v>14419</v>
      </c>
      <c r="F493" s="15" t="s">
        <v>13612</v>
      </c>
      <c r="G493" s="15" t="s">
        <v>75</v>
      </c>
      <c r="H493" s="17">
        <v>41834</v>
      </c>
      <c r="I493" s="17">
        <v>41838</v>
      </c>
      <c r="J493" s="15" t="s">
        <v>31</v>
      </c>
      <c r="K493" s="15" t="s">
        <v>14286</v>
      </c>
      <c r="L493" s="22">
        <v>-47231</v>
      </c>
      <c r="M493" s="15" t="s">
        <v>37</v>
      </c>
      <c r="N493" s="15" t="s">
        <v>14422</v>
      </c>
      <c r="O493" s="15" t="s">
        <v>31</v>
      </c>
      <c r="P493" s="19">
        <v>0</v>
      </c>
    </row>
    <row r="494" spans="1:16" ht="14.95" x14ac:dyDescent="0.25">
      <c r="A494" s="15" t="s">
        <v>29</v>
      </c>
      <c r="B494" s="15" t="s">
        <v>14423</v>
      </c>
      <c r="C494" s="16" t="s">
        <v>31</v>
      </c>
      <c r="D494" s="15" t="s">
        <v>14424</v>
      </c>
      <c r="E494" s="15" t="s">
        <v>14425</v>
      </c>
      <c r="F494" s="15" t="s">
        <v>13612</v>
      </c>
      <c r="G494" s="15" t="s">
        <v>75</v>
      </c>
      <c r="H494" s="17">
        <v>41834</v>
      </c>
      <c r="I494" s="17">
        <v>41842</v>
      </c>
      <c r="J494" s="15" t="s">
        <v>31</v>
      </c>
      <c r="K494" s="15" t="s">
        <v>13654</v>
      </c>
      <c r="L494" s="22">
        <v>-4539</v>
      </c>
      <c r="M494" s="15" t="s">
        <v>37</v>
      </c>
      <c r="N494" s="15" t="s">
        <v>14426</v>
      </c>
      <c r="O494" s="15" t="s">
        <v>31</v>
      </c>
      <c r="P494" s="19">
        <v>0</v>
      </c>
    </row>
    <row r="495" spans="1:16" ht="14.95" x14ac:dyDescent="0.25">
      <c r="A495" s="15" t="s">
        <v>29</v>
      </c>
      <c r="B495" s="15" t="s">
        <v>14427</v>
      </c>
      <c r="C495" s="16" t="s">
        <v>31</v>
      </c>
      <c r="D495" s="15" t="s">
        <v>14428</v>
      </c>
      <c r="E495" s="15" t="s">
        <v>14429</v>
      </c>
      <c r="F495" s="15" t="s">
        <v>13612</v>
      </c>
      <c r="G495" s="15" t="s">
        <v>75</v>
      </c>
      <c r="H495" s="17">
        <v>41843</v>
      </c>
      <c r="I495" s="17">
        <v>41843</v>
      </c>
      <c r="J495" s="15" t="s">
        <v>31</v>
      </c>
      <c r="K495" s="15" t="s">
        <v>14302</v>
      </c>
      <c r="L495" s="22">
        <v>-49887</v>
      </c>
      <c r="M495" s="15" t="s">
        <v>37</v>
      </c>
      <c r="N495" s="15" t="s">
        <v>14430</v>
      </c>
      <c r="O495" s="15" t="s">
        <v>31</v>
      </c>
      <c r="P495" s="19">
        <v>0</v>
      </c>
    </row>
    <row r="496" spans="1:16" ht="14.95" x14ac:dyDescent="0.25">
      <c r="A496" s="15" t="s">
        <v>29</v>
      </c>
      <c r="B496" s="15" t="s">
        <v>14427</v>
      </c>
      <c r="C496" s="16" t="s">
        <v>31</v>
      </c>
      <c r="D496" s="15" t="s">
        <v>14428</v>
      </c>
      <c r="E496" s="15" t="s">
        <v>14429</v>
      </c>
      <c r="F496" s="15" t="s">
        <v>13612</v>
      </c>
      <c r="G496" s="15" t="s">
        <v>75</v>
      </c>
      <c r="H496" s="17">
        <v>41843</v>
      </c>
      <c r="I496" s="17">
        <v>41843</v>
      </c>
      <c r="J496" s="15" t="s">
        <v>31</v>
      </c>
      <c r="K496" s="15" t="s">
        <v>14302</v>
      </c>
      <c r="L496" s="22">
        <v>-437693</v>
      </c>
      <c r="M496" s="15" t="s">
        <v>37</v>
      </c>
      <c r="N496" s="15" t="s">
        <v>14431</v>
      </c>
      <c r="O496" s="15" t="s">
        <v>31</v>
      </c>
      <c r="P496" s="19">
        <v>0</v>
      </c>
    </row>
    <row r="497" spans="1:16" ht="14.95" x14ac:dyDescent="0.25">
      <c r="A497" s="15" t="s">
        <v>29</v>
      </c>
      <c r="B497" s="15" t="s">
        <v>14432</v>
      </c>
      <c r="C497" s="16" t="s">
        <v>31</v>
      </c>
      <c r="D497" s="15" t="s">
        <v>14433</v>
      </c>
      <c r="E497" s="15" t="s">
        <v>14434</v>
      </c>
      <c r="F497" s="15" t="s">
        <v>13612</v>
      </c>
      <c r="G497" s="15" t="s">
        <v>75</v>
      </c>
      <c r="H497" s="17">
        <v>41839</v>
      </c>
      <c r="I497" s="17">
        <v>41844</v>
      </c>
      <c r="J497" s="15" t="s">
        <v>31</v>
      </c>
      <c r="K497" s="15" t="s">
        <v>14302</v>
      </c>
      <c r="L497" s="22">
        <v>-366015</v>
      </c>
      <c r="M497" s="15" t="s">
        <v>37</v>
      </c>
      <c r="N497" s="15" t="s">
        <v>14435</v>
      </c>
      <c r="O497" s="15" t="s">
        <v>31</v>
      </c>
      <c r="P497" s="19">
        <v>0</v>
      </c>
    </row>
    <row r="498" spans="1:16" ht="14.95" x14ac:dyDescent="0.25">
      <c r="A498" s="15" t="s">
        <v>29</v>
      </c>
      <c r="B498" s="15" t="s">
        <v>14432</v>
      </c>
      <c r="C498" s="16" t="s">
        <v>31</v>
      </c>
      <c r="D498" s="15" t="s">
        <v>14433</v>
      </c>
      <c r="E498" s="15" t="s">
        <v>14434</v>
      </c>
      <c r="F498" s="15" t="s">
        <v>13612</v>
      </c>
      <c r="G498" s="15" t="s">
        <v>75</v>
      </c>
      <c r="H498" s="17">
        <v>41839</v>
      </c>
      <c r="I498" s="17">
        <v>41844</v>
      </c>
      <c r="J498" s="15" t="s">
        <v>31</v>
      </c>
      <c r="K498" s="15" t="s">
        <v>14302</v>
      </c>
      <c r="L498" s="22">
        <v>-41717</v>
      </c>
      <c r="M498" s="15" t="s">
        <v>37</v>
      </c>
      <c r="N498" s="15" t="s">
        <v>14436</v>
      </c>
      <c r="O498" s="15" t="s">
        <v>31</v>
      </c>
      <c r="P498" s="19">
        <v>0</v>
      </c>
    </row>
    <row r="499" spans="1:16" ht="14.95" x14ac:dyDescent="0.25">
      <c r="A499" s="15" t="s">
        <v>29</v>
      </c>
      <c r="B499" s="15" t="s">
        <v>31</v>
      </c>
      <c r="C499" s="16" t="s">
        <v>31</v>
      </c>
      <c r="D499" s="15" t="s">
        <v>31</v>
      </c>
      <c r="E499" s="15" t="s">
        <v>14437</v>
      </c>
      <c r="F499" s="15" t="s">
        <v>13612</v>
      </c>
      <c r="G499" s="15" t="s">
        <v>75</v>
      </c>
      <c r="H499" s="17">
        <v>41806</v>
      </c>
      <c r="I499" s="17">
        <v>41844</v>
      </c>
      <c r="J499" s="15" t="s">
        <v>31</v>
      </c>
      <c r="K499" s="15" t="s">
        <v>13837</v>
      </c>
      <c r="L499" s="22">
        <v>-24354</v>
      </c>
      <c r="M499" s="15" t="s">
        <v>37</v>
      </c>
      <c r="N499" s="15" t="s">
        <v>14438</v>
      </c>
      <c r="O499" s="15" t="s">
        <v>31</v>
      </c>
      <c r="P499" s="19">
        <v>0</v>
      </c>
    </row>
    <row r="500" spans="1:16" ht="14.95" x14ac:dyDescent="0.25">
      <c r="A500" s="15" t="s">
        <v>29</v>
      </c>
      <c r="B500" s="15" t="s">
        <v>14439</v>
      </c>
      <c r="C500" s="16" t="s">
        <v>31</v>
      </c>
      <c r="D500" s="15" t="s">
        <v>14440</v>
      </c>
      <c r="E500" s="15" t="s">
        <v>14441</v>
      </c>
      <c r="F500" s="15" t="s">
        <v>13612</v>
      </c>
      <c r="G500" s="15" t="s">
        <v>75</v>
      </c>
      <c r="H500" s="17">
        <v>41802</v>
      </c>
      <c r="I500" s="17">
        <v>41844</v>
      </c>
      <c r="J500" s="15" t="s">
        <v>31</v>
      </c>
      <c r="K500" s="15" t="s">
        <v>13685</v>
      </c>
      <c r="L500" s="22">
        <v>-2000000</v>
      </c>
      <c r="M500" s="15" t="s">
        <v>37</v>
      </c>
      <c r="N500" s="15" t="s">
        <v>14442</v>
      </c>
      <c r="O500" s="15" t="s">
        <v>31</v>
      </c>
      <c r="P500" s="19">
        <v>0</v>
      </c>
    </row>
    <row r="501" spans="1:16" ht="14.95" x14ac:dyDescent="0.25">
      <c r="A501" s="15" t="s">
        <v>29</v>
      </c>
      <c r="B501" s="15" t="s">
        <v>14439</v>
      </c>
      <c r="C501" s="16" t="s">
        <v>31</v>
      </c>
      <c r="D501" s="15" t="s">
        <v>14440</v>
      </c>
      <c r="E501" s="15" t="s">
        <v>14441</v>
      </c>
      <c r="F501" s="15" t="s">
        <v>13612</v>
      </c>
      <c r="G501" s="15" t="s">
        <v>75</v>
      </c>
      <c r="H501" s="17">
        <v>41802</v>
      </c>
      <c r="I501" s="17">
        <v>41844</v>
      </c>
      <c r="J501" s="15" t="s">
        <v>31</v>
      </c>
      <c r="K501" s="15" t="s">
        <v>13685</v>
      </c>
      <c r="L501" s="22">
        <v>-559358</v>
      </c>
      <c r="M501" s="15" t="s">
        <v>37</v>
      </c>
      <c r="N501" s="15" t="s">
        <v>14443</v>
      </c>
      <c r="O501" s="15" t="s">
        <v>31</v>
      </c>
      <c r="P501" s="19">
        <v>0</v>
      </c>
    </row>
    <row r="502" spans="1:16" ht="14.95" x14ac:dyDescent="0.25">
      <c r="A502" s="15" t="s">
        <v>29</v>
      </c>
      <c r="B502" s="15" t="s">
        <v>14439</v>
      </c>
      <c r="C502" s="16" t="s">
        <v>31</v>
      </c>
      <c r="D502" s="15" t="s">
        <v>14440</v>
      </c>
      <c r="E502" s="15" t="s">
        <v>14441</v>
      </c>
      <c r="F502" s="15" t="s">
        <v>13612</v>
      </c>
      <c r="G502" s="15" t="s">
        <v>75</v>
      </c>
      <c r="H502" s="17">
        <v>41802</v>
      </c>
      <c r="I502" s="17">
        <v>41844</v>
      </c>
      <c r="J502" s="15" t="s">
        <v>31</v>
      </c>
      <c r="K502" s="15" t="s">
        <v>13685</v>
      </c>
      <c r="L502" s="22">
        <v>-1894337</v>
      </c>
      <c r="M502" s="15" t="s">
        <v>37</v>
      </c>
      <c r="N502" s="15" t="s">
        <v>14444</v>
      </c>
      <c r="O502" s="15" t="s">
        <v>31</v>
      </c>
      <c r="P502" s="19">
        <v>0</v>
      </c>
    </row>
    <row r="503" spans="1:16" ht="14.95" x14ac:dyDescent="0.25">
      <c r="A503" s="15" t="s">
        <v>29</v>
      </c>
      <c r="B503" s="15" t="s">
        <v>14439</v>
      </c>
      <c r="C503" s="16" t="s">
        <v>31</v>
      </c>
      <c r="D503" s="15" t="s">
        <v>14440</v>
      </c>
      <c r="E503" s="15" t="s">
        <v>14441</v>
      </c>
      <c r="F503" s="15" t="s">
        <v>13612</v>
      </c>
      <c r="G503" s="15" t="s">
        <v>75</v>
      </c>
      <c r="H503" s="17">
        <v>41802</v>
      </c>
      <c r="I503" s="17">
        <v>41844</v>
      </c>
      <c r="J503" s="15" t="s">
        <v>31</v>
      </c>
      <c r="K503" s="15" t="s">
        <v>13685</v>
      </c>
      <c r="L503" s="22">
        <v>-111871</v>
      </c>
      <c r="M503" s="15" t="s">
        <v>37</v>
      </c>
      <c r="N503" s="15" t="s">
        <v>14445</v>
      </c>
      <c r="O503" s="15" t="s">
        <v>31</v>
      </c>
      <c r="P503" s="19">
        <v>0</v>
      </c>
    </row>
    <row r="504" spans="1:16" ht="14.95" x14ac:dyDescent="0.25">
      <c r="A504" s="15" t="s">
        <v>29</v>
      </c>
      <c r="B504" s="15" t="s">
        <v>14446</v>
      </c>
      <c r="C504" s="16" t="s">
        <v>31</v>
      </c>
      <c r="D504" s="15" t="s">
        <v>14447</v>
      </c>
      <c r="E504" s="15" t="s">
        <v>14448</v>
      </c>
      <c r="F504" s="15" t="s">
        <v>13612</v>
      </c>
      <c r="G504" s="15" t="s">
        <v>75</v>
      </c>
      <c r="H504" s="17">
        <v>41810</v>
      </c>
      <c r="I504" s="17">
        <v>41845</v>
      </c>
      <c r="J504" s="15" t="s">
        <v>31</v>
      </c>
      <c r="K504" s="15" t="s">
        <v>13673</v>
      </c>
      <c r="L504" s="22">
        <v>-8034</v>
      </c>
      <c r="M504" s="15" t="s">
        <v>37</v>
      </c>
      <c r="N504" s="15" t="s">
        <v>14449</v>
      </c>
      <c r="O504" s="15" t="s">
        <v>31</v>
      </c>
      <c r="P504" s="19">
        <v>0</v>
      </c>
    </row>
    <row r="505" spans="1:16" ht="14.95" x14ac:dyDescent="0.25">
      <c r="A505" s="15" t="s">
        <v>29</v>
      </c>
      <c r="B505" s="15" t="s">
        <v>14450</v>
      </c>
      <c r="C505" s="16" t="s">
        <v>31</v>
      </c>
      <c r="D505" s="15" t="s">
        <v>14451</v>
      </c>
      <c r="E505" s="15" t="s">
        <v>14452</v>
      </c>
      <c r="F505" s="15" t="s">
        <v>13612</v>
      </c>
      <c r="G505" s="15" t="s">
        <v>75</v>
      </c>
      <c r="H505" s="17">
        <v>41842</v>
      </c>
      <c r="I505" s="17">
        <v>41850</v>
      </c>
      <c r="J505" s="15" t="s">
        <v>31</v>
      </c>
      <c r="K505" s="15" t="s">
        <v>13730</v>
      </c>
      <c r="L505" s="22">
        <v>-1869</v>
      </c>
      <c r="M505" s="15" t="s">
        <v>37</v>
      </c>
      <c r="N505" s="15" t="s">
        <v>14453</v>
      </c>
      <c r="O505" s="15" t="s">
        <v>31</v>
      </c>
      <c r="P505" s="19">
        <v>0</v>
      </c>
    </row>
    <row r="506" spans="1:16" ht="14.95" x14ac:dyDescent="0.25">
      <c r="A506" s="15" t="s">
        <v>29</v>
      </c>
      <c r="B506" s="15" t="s">
        <v>31</v>
      </c>
      <c r="C506" s="16" t="s">
        <v>31</v>
      </c>
      <c r="D506" s="15" t="s">
        <v>31</v>
      </c>
      <c r="E506" s="15" t="s">
        <v>14454</v>
      </c>
      <c r="F506" s="15" t="s">
        <v>13612</v>
      </c>
      <c r="G506" s="15" t="s">
        <v>75</v>
      </c>
      <c r="H506" s="17">
        <v>41786</v>
      </c>
      <c r="I506" s="17">
        <v>41850</v>
      </c>
      <c r="J506" s="15" t="s">
        <v>31</v>
      </c>
      <c r="K506" s="15" t="s">
        <v>13637</v>
      </c>
      <c r="L506" s="22">
        <v>-19738</v>
      </c>
      <c r="M506" s="15" t="s">
        <v>37</v>
      </c>
      <c r="N506" s="15" t="s">
        <v>14455</v>
      </c>
      <c r="O506" s="15" t="s">
        <v>31</v>
      </c>
      <c r="P506" s="19">
        <v>0</v>
      </c>
    </row>
    <row r="507" spans="1:16" ht="14.95" x14ac:dyDescent="0.25">
      <c r="A507" s="15" t="s">
        <v>29</v>
      </c>
      <c r="B507" s="15" t="s">
        <v>14456</v>
      </c>
      <c r="C507" s="16" t="s">
        <v>31</v>
      </c>
      <c r="D507" s="15" t="s">
        <v>14457</v>
      </c>
      <c r="E507" s="15" t="s">
        <v>14458</v>
      </c>
      <c r="F507" s="15" t="s">
        <v>13612</v>
      </c>
      <c r="G507" s="15" t="s">
        <v>75</v>
      </c>
      <c r="H507" s="17">
        <v>41793</v>
      </c>
      <c r="I507" s="17">
        <v>41856</v>
      </c>
      <c r="J507" s="15" t="s">
        <v>31</v>
      </c>
      <c r="K507" s="15" t="s">
        <v>14106</v>
      </c>
      <c r="L507" s="22">
        <v>-205418</v>
      </c>
      <c r="M507" s="15" t="s">
        <v>37</v>
      </c>
      <c r="N507" s="15" t="s">
        <v>14459</v>
      </c>
      <c r="O507" s="15" t="s">
        <v>31</v>
      </c>
      <c r="P507" s="19">
        <v>0</v>
      </c>
    </row>
    <row r="508" spans="1:16" ht="14.95" x14ac:dyDescent="0.25">
      <c r="A508" s="15" t="s">
        <v>29</v>
      </c>
      <c r="B508" s="15" t="s">
        <v>14456</v>
      </c>
      <c r="C508" s="16" t="s">
        <v>31</v>
      </c>
      <c r="D508" s="15" t="s">
        <v>14457</v>
      </c>
      <c r="E508" s="15" t="s">
        <v>14458</v>
      </c>
      <c r="F508" s="15" t="s">
        <v>13612</v>
      </c>
      <c r="G508" s="15" t="s">
        <v>75</v>
      </c>
      <c r="H508" s="17">
        <v>41793</v>
      </c>
      <c r="I508" s="17">
        <v>41856</v>
      </c>
      <c r="J508" s="15" t="s">
        <v>31</v>
      </c>
      <c r="K508" s="15" t="s">
        <v>14106</v>
      </c>
      <c r="L508" s="22">
        <v>-90115</v>
      </c>
      <c r="M508" s="15" t="s">
        <v>37</v>
      </c>
      <c r="N508" s="15" t="s">
        <v>14460</v>
      </c>
      <c r="O508" s="15" t="s">
        <v>31</v>
      </c>
      <c r="P508" s="19">
        <v>0</v>
      </c>
    </row>
    <row r="509" spans="1:16" ht="14.95" x14ac:dyDescent="0.25">
      <c r="A509" s="15" t="s">
        <v>29</v>
      </c>
      <c r="B509" s="15" t="s">
        <v>14461</v>
      </c>
      <c r="C509" s="16" t="s">
        <v>31</v>
      </c>
      <c r="D509" s="15" t="s">
        <v>31</v>
      </c>
      <c r="E509" s="15" t="s">
        <v>14462</v>
      </c>
      <c r="F509" s="15" t="s">
        <v>13612</v>
      </c>
      <c r="G509" s="15" t="s">
        <v>75</v>
      </c>
      <c r="H509" s="17">
        <v>41831</v>
      </c>
      <c r="I509" s="17">
        <v>41859</v>
      </c>
      <c r="J509" s="15" t="s">
        <v>31</v>
      </c>
      <c r="K509" s="15" t="s">
        <v>14000</v>
      </c>
      <c r="L509" s="22">
        <v>-15430</v>
      </c>
      <c r="M509" s="15" t="s">
        <v>37</v>
      </c>
      <c r="N509" s="15" t="s">
        <v>13957</v>
      </c>
      <c r="O509" s="15" t="s">
        <v>31</v>
      </c>
      <c r="P509" s="19">
        <v>0</v>
      </c>
    </row>
    <row r="510" spans="1:16" ht="14.95" x14ac:dyDescent="0.25">
      <c r="A510" s="15" t="s">
        <v>29</v>
      </c>
      <c r="B510" s="15" t="s">
        <v>14461</v>
      </c>
      <c r="C510" s="16" t="s">
        <v>31</v>
      </c>
      <c r="D510" s="15" t="s">
        <v>31</v>
      </c>
      <c r="E510" s="15" t="s">
        <v>14462</v>
      </c>
      <c r="F510" s="15" t="s">
        <v>13612</v>
      </c>
      <c r="G510" s="15" t="s">
        <v>75</v>
      </c>
      <c r="H510" s="17">
        <v>41831</v>
      </c>
      <c r="I510" s="17">
        <v>41859</v>
      </c>
      <c r="J510" s="15" t="s">
        <v>31</v>
      </c>
      <c r="K510" s="15" t="s">
        <v>14000</v>
      </c>
      <c r="L510" s="22">
        <v>-154302</v>
      </c>
      <c r="M510" s="15" t="s">
        <v>37</v>
      </c>
      <c r="N510" s="15" t="s">
        <v>14463</v>
      </c>
      <c r="O510" s="15" t="s">
        <v>31</v>
      </c>
      <c r="P510" s="19">
        <v>0</v>
      </c>
    </row>
    <row r="511" spans="1:16" ht="14.95" x14ac:dyDescent="0.25">
      <c r="A511" s="15" t="s">
        <v>29</v>
      </c>
      <c r="B511" s="15" t="s">
        <v>31</v>
      </c>
      <c r="C511" s="16" t="s">
        <v>31</v>
      </c>
      <c r="D511" s="15" t="s">
        <v>31</v>
      </c>
      <c r="E511" s="15" t="s">
        <v>14464</v>
      </c>
      <c r="F511" s="15" t="s">
        <v>13612</v>
      </c>
      <c r="G511" s="15" t="s">
        <v>75</v>
      </c>
      <c r="H511" s="17">
        <v>41837</v>
      </c>
      <c r="I511" s="17">
        <v>41859</v>
      </c>
      <c r="J511" s="15" t="s">
        <v>31</v>
      </c>
      <c r="K511" s="15" t="s">
        <v>13658</v>
      </c>
      <c r="L511" s="22">
        <v>-20877</v>
      </c>
      <c r="M511" s="15" t="s">
        <v>37</v>
      </c>
      <c r="N511" s="15" t="s">
        <v>14455</v>
      </c>
      <c r="O511" s="15" t="s">
        <v>31</v>
      </c>
      <c r="P511" s="19">
        <v>0</v>
      </c>
    </row>
    <row r="512" spans="1:16" ht="14.95" x14ac:dyDescent="0.25">
      <c r="A512" s="15" t="s">
        <v>29</v>
      </c>
      <c r="B512" s="15" t="s">
        <v>31</v>
      </c>
      <c r="C512" s="16" t="s">
        <v>31</v>
      </c>
      <c r="D512" s="15" t="s">
        <v>31</v>
      </c>
      <c r="E512" s="15" t="s">
        <v>14465</v>
      </c>
      <c r="F512" s="15" t="s">
        <v>13612</v>
      </c>
      <c r="G512" s="15" t="s">
        <v>75</v>
      </c>
      <c r="H512" s="17">
        <v>41858</v>
      </c>
      <c r="I512" s="17">
        <v>41859</v>
      </c>
      <c r="J512" s="15" t="s">
        <v>31</v>
      </c>
      <c r="K512" s="15" t="s">
        <v>13730</v>
      </c>
      <c r="L512" s="22">
        <v>-2183</v>
      </c>
      <c r="M512" s="15" t="s">
        <v>37</v>
      </c>
      <c r="N512" s="15" t="s">
        <v>14455</v>
      </c>
      <c r="O512" s="15" t="s">
        <v>31</v>
      </c>
      <c r="P512" s="19">
        <v>0</v>
      </c>
    </row>
    <row r="513" spans="1:16" ht="14.95" x14ac:dyDescent="0.25">
      <c r="A513" s="15" t="s">
        <v>29</v>
      </c>
      <c r="B513" s="15" t="s">
        <v>31</v>
      </c>
      <c r="C513" s="16" t="s">
        <v>31</v>
      </c>
      <c r="D513" s="15" t="s">
        <v>31</v>
      </c>
      <c r="E513" s="15" t="s">
        <v>14466</v>
      </c>
      <c r="F513" s="15" t="s">
        <v>13612</v>
      </c>
      <c r="G513" s="15" t="s">
        <v>75</v>
      </c>
      <c r="H513" s="17">
        <v>41837</v>
      </c>
      <c r="I513" s="17">
        <v>41859</v>
      </c>
      <c r="J513" s="15" t="s">
        <v>31</v>
      </c>
      <c r="K513" s="15" t="s">
        <v>13658</v>
      </c>
      <c r="L513" s="22">
        <v>20877</v>
      </c>
      <c r="M513" s="15" t="s">
        <v>37</v>
      </c>
      <c r="N513" s="15" t="s">
        <v>14455</v>
      </c>
      <c r="O513" s="15" t="s">
        <v>31</v>
      </c>
      <c r="P513" s="19">
        <v>0</v>
      </c>
    </row>
    <row r="514" spans="1:16" ht="14.95" x14ac:dyDescent="0.25">
      <c r="A514" s="15" t="s">
        <v>29</v>
      </c>
      <c r="B514" s="15" t="s">
        <v>31</v>
      </c>
      <c r="C514" s="16" t="s">
        <v>31</v>
      </c>
      <c r="D514" s="15" t="s">
        <v>31</v>
      </c>
      <c r="E514" s="15" t="s">
        <v>14467</v>
      </c>
      <c r="F514" s="15" t="s">
        <v>13612</v>
      </c>
      <c r="G514" s="15" t="s">
        <v>75</v>
      </c>
      <c r="H514" s="17">
        <v>41837</v>
      </c>
      <c r="I514" s="17">
        <v>41859</v>
      </c>
      <c r="J514" s="15" t="s">
        <v>31</v>
      </c>
      <c r="K514" s="15" t="s">
        <v>13658</v>
      </c>
      <c r="L514" s="22">
        <v>-17894</v>
      </c>
      <c r="M514" s="15" t="s">
        <v>37</v>
      </c>
      <c r="N514" s="15" t="s">
        <v>14455</v>
      </c>
      <c r="O514" s="15" t="s">
        <v>31</v>
      </c>
      <c r="P514" s="19">
        <v>0</v>
      </c>
    </row>
    <row r="515" spans="1:16" ht="14.95" x14ac:dyDescent="0.25">
      <c r="A515" s="15" t="s">
        <v>29</v>
      </c>
      <c r="B515" s="15" t="s">
        <v>31</v>
      </c>
      <c r="C515" s="16" t="s">
        <v>31</v>
      </c>
      <c r="D515" s="15" t="s">
        <v>31</v>
      </c>
      <c r="E515" s="15" t="s">
        <v>14468</v>
      </c>
      <c r="F515" s="15" t="s">
        <v>13612</v>
      </c>
      <c r="G515" s="15" t="s">
        <v>75</v>
      </c>
      <c r="H515" s="17">
        <v>41844</v>
      </c>
      <c r="I515" s="17">
        <v>41862</v>
      </c>
      <c r="J515" s="15" t="s">
        <v>31</v>
      </c>
      <c r="K515" s="15" t="s">
        <v>13832</v>
      </c>
      <c r="L515" s="22">
        <v>-1481</v>
      </c>
      <c r="M515" s="15" t="s">
        <v>37</v>
      </c>
      <c r="N515" s="15" t="s">
        <v>14455</v>
      </c>
      <c r="O515" s="15" t="s">
        <v>31</v>
      </c>
      <c r="P515" s="19">
        <v>0</v>
      </c>
    </row>
    <row r="516" spans="1:16" ht="14.95" x14ac:dyDescent="0.25">
      <c r="A516" s="15" t="s">
        <v>29</v>
      </c>
      <c r="B516" s="15" t="s">
        <v>31</v>
      </c>
      <c r="C516" s="16" t="s">
        <v>31</v>
      </c>
      <c r="D516" s="15" t="s">
        <v>31</v>
      </c>
      <c r="E516" s="15" t="s">
        <v>14469</v>
      </c>
      <c r="F516" s="15" t="s">
        <v>13612</v>
      </c>
      <c r="G516" s="15" t="s">
        <v>75</v>
      </c>
      <c r="H516" s="17">
        <v>41852</v>
      </c>
      <c r="I516" s="17">
        <v>41862</v>
      </c>
      <c r="J516" s="15" t="s">
        <v>31</v>
      </c>
      <c r="K516" s="15" t="s">
        <v>13646</v>
      </c>
      <c r="L516" s="22">
        <v>-9952</v>
      </c>
      <c r="M516" s="15" t="s">
        <v>37</v>
      </c>
      <c r="N516" s="15" t="s">
        <v>14455</v>
      </c>
      <c r="O516" s="15" t="s">
        <v>31</v>
      </c>
      <c r="P516" s="19">
        <v>0</v>
      </c>
    </row>
    <row r="517" spans="1:16" ht="14.95" x14ac:dyDescent="0.25">
      <c r="A517" s="15" t="s">
        <v>29</v>
      </c>
      <c r="B517" s="15" t="s">
        <v>31</v>
      </c>
      <c r="C517" s="16" t="s">
        <v>31</v>
      </c>
      <c r="D517" s="15" t="s">
        <v>31</v>
      </c>
      <c r="E517" s="15" t="s">
        <v>14469</v>
      </c>
      <c r="F517" s="15" t="s">
        <v>13612</v>
      </c>
      <c r="G517" s="15" t="s">
        <v>75</v>
      </c>
      <c r="H517" s="17">
        <v>41852</v>
      </c>
      <c r="I517" s="17">
        <v>41862</v>
      </c>
      <c r="J517" s="15" t="s">
        <v>31</v>
      </c>
      <c r="K517" s="15" t="s">
        <v>13646</v>
      </c>
      <c r="L517" s="22">
        <v>-50000</v>
      </c>
      <c r="M517" s="15" t="s">
        <v>37</v>
      </c>
      <c r="N517" s="15" t="s">
        <v>14470</v>
      </c>
      <c r="O517" s="15" t="s">
        <v>31</v>
      </c>
      <c r="P517" s="19">
        <v>0</v>
      </c>
    </row>
    <row r="518" spans="1:16" ht="14.95" x14ac:dyDescent="0.25">
      <c r="A518" s="15" t="s">
        <v>29</v>
      </c>
      <c r="B518" s="15" t="s">
        <v>14471</v>
      </c>
      <c r="C518" s="16" t="s">
        <v>31</v>
      </c>
      <c r="D518" s="15" t="s">
        <v>31</v>
      </c>
      <c r="E518" s="15" t="s">
        <v>14472</v>
      </c>
      <c r="F518" s="15" t="s">
        <v>13612</v>
      </c>
      <c r="G518" s="15" t="s">
        <v>75</v>
      </c>
      <c r="H518" s="17">
        <v>41863</v>
      </c>
      <c r="I518" s="17">
        <v>41863</v>
      </c>
      <c r="J518" s="15" t="s">
        <v>31</v>
      </c>
      <c r="K518" s="15" t="s">
        <v>13950</v>
      </c>
      <c r="L518" s="22">
        <v>-17542</v>
      </c>
      <c r="M518" s="15" t="s">
        <v>37</v>
      </c>
      <c r="N518" s="15" t="s">
        <v>13709</v>
      </c>
      <c r="O518" s="15" t="s">
        <v>31</v>
      </c>
      <c r="P518" s="19">
        <v>0</v>
      </c>
    </row>
    <row r="519" spans="1:16" ht="14.95" x14ac:dyDescent="0.25">
      <c r="A519" s="15" t="s">
        <v>29</v>
      </c>
      <c r="B519" s="15" t="s">
        <v>31</v>
      </c>
      <c r="C519" s="16" t="s">
        <v>31</v>
      </c>
      <c r="D519" s="15" t="s">
        <v>31</v>
      </c>
      <c r="E519" s="15" t="s">
        <v>14473</v>
      </c>
      <c r="F519" s="15" t="s">
        <v>13612</v>
      </c>
      <c r="G519" s="15" t="s">
        <v>75</v>
      </c>
      <c r="H519" s="17">
        <v>41858</v>
      </c>
      <c r="I519" s="17">
        <v>41864</v>
      </c>
      <c r="J519" s="15" t="s">
        <v>31</v>
      </c>
      <c r="K519" s="15" t="s">
        <v>14025</v>
      </c>
      <c r="L519" s="22">
        <v>-442733</v>
      </c>
      <c r="M519" s="15" t="s">
        <v>37</v>
      </c>
      <c r="N519" s="15" t="s">
        <v>13894</v>
      </c>
      <c r="O519" s="15" t="s">
        <v>31</v>
      </c>
      <c r="P519" s="19">
        <v>0</v>
      </c>
    </row>
    <row r="520" spans="1:16" ht="14.95" x14ac:dyDescent="0.25">
      <c r="A520" s="15" t="s">
        <v>29</v>
      </c>
      <c r="B520" s="15" t="s">
        <v>31</v>
      </c>
      <c r="C520" s="16" t="s">
        <v>31</v>
      </c>
      <c r="D520" s="15" t="s">
        <v>31</v>
      </c>
      <c r="E520" s="15" t="s">
        <v>14473</v>
      </c>
      <c r="F520" s="15" t="s">
        <v>13612</v>
      </c>
      <c r="G520" s="15" t="s">
        <v>75</v>
      </c>
      <c r="H520" s="17">
        <v>41858</v>
      </c>
      <c r="I520" s="17">
        <v>41864</v>
      </c>
      <c r="J520" s="15" t="s">
        <v>31</v>
      </c>
      <c r="K520" s="15" t="s">
        <v>14025</v>
      </c>
      <c r="L520" s="22">
        <v>-88547</v>
      </c>
      <c r="M520" s="15" t="s">
        <v>37</v>
      </c>
      <c r="N520" s="15" t="s">
        <v>13957</v>
      </c>
      <c r="O520" s="15" t="s">
        <v>31</v>
      </c>
      <c r="P520" s="19">
        <v>0</v>
      </c>
    </row>
    <row r="521" spans="1:16" ht="14.95" x14ac:dyDescent="0.25">
      <c r="A521" s="15" t="s">
        <v>29</v>
      </c>
      <c r="B521" s="15" t="s">
        <v>31</v>
      </c>
      <c r="C521" s="16" t="s">
        <v>31</v>
      </c>
      <c r="D521" s="15" t="s">
        <v>31</v>
      </c>
      <c r="E521" s="15" t="s">
        <v>14474</v>
      </c>
      <c r="F521" s="15" t="s">
        <v>13612</v>
      </c>
      <c r="G521" s="15" t="s">
        <v>3385</v>
      </c>
      <c r="H521" s="17">
        <v>41864</v>
      </c>
      <c r="I521" s="17">
        <v>41864</v>
      </c>
      <c r="J521" s="15" t="s">
        <v>31</v>
      </c>
      <c r="K521" s="15" t="s">
        <v>13650</v>
      </c>
      <c r="L521" s="22">
        <v>11576</v>
      </c>
      <c r="M521" s="15" t="s">
        <v>37</v>
      </c>
      <c r="N521" s="15" t="s">
        <v>31</v>
      </c>
      <c r="O521" s="15" t="s">
        <v>31</v>
      </c>
      <c r="P521" s="19">
        <v>0</v>
      </c>
    </row>
    <row r="522" spans="1:16" ht="14.95" x14ac:dyDescent="0.25">
      <c r="A522" s="15" t="s">
        <v>29</v>
      </c>
      <c r="B522" s="15" t="s">
        <v>31</v>
      </c>
      <c r="C522" s="16" t="s">
        <v>31</v>
      </c>
      <c r="D522" s="15" t="s">
        <v>31</v>
      </c>
      <c r="E522" s="15" t="s">
        <v>14475</v>
      </c>
      <c r="F522" s="15" t="s">
        <v>13612</v>
      </c>
      <c r="G522" s="15" t="s">
        <v>3385</v>
      </c>
      <c r="H522" s="17">
        <v>41837</v>
      </c>
      <c r="I522" s="17">
        <v>41864</v>
      </c>
      <c r="J522" s="15" t="s">
        <v>1198</v>
      </c>
      <c r="K522" s="15" t="s">
        <v>13768</v>
      </c>
      <c r="L522" s="22">
        <v>32280</v>
      </c>
      <c r="M522" s="15" t="s">
        <v>37</v>
      </c>
      <c r="N522" s="15" t="s">
        <v>31</v>
      </c>
      <c r="O522" s="15" t="s">
        <v>31</v>
      </c>
      <c r="P522" s="19">
        <v>0</v>
      </c>
    </row>
    <row r="523" spans="1:16" ht="14.95" x14ac:dyDescent="0.25">
      <c r="A523" s="15" t="s">
        <v>29</v>
      </c>
      <c r="B523" s="15" t="s">
        <v>14476</v>
      </c>
      <c r="C523" s="16" t="s">
        <v>31</v>
      </c>
      <c r="D523" s="15" t="s">
        <v>31</v>
      </c>
      <c r="E523" s="15" t="s">
        <v>14477</v>
      </c>
      <c r="F523" s="15" t="s">
        <v>13612</v>
      </c>
      <c r="G523" s="15" t="s">
        <v>75</v>
      </c>
      <c r="H523" s="17">
        <v>41869</v>
      </c>
      <c r="I523" s="17">
        <v>41869</v>
      </c>
      <c r="J523" s="15" t="s">
        <v>31</v>
      </c>
      <c r="K523" s="15" t="s">
        <v>13812</v>
      </c>
      <c r="L523" s="22">
        <v>-20050</v>
      </c>
      <c r="M523" s="15" t="s">
        <v>37</v>
      </c>
      <c r="N523" s="15" t="s">
        <v>14478</v>
      </c>
      <c r="O523" s="15" t="s">
        <v>31</v>
      </c>
      <c r="P523" s="19">
        <v>0</v>
      </c>
    </row>
    <row r="524" spans="1:16" ht="14.95" x14ac:dyDescent="0.25">
      <c r="A524" s="15" t="s">
        <v>29</v>
      </c>
      <c r="B524" s="15" t="s">
        <v>30</v>
      </c>
      <c r="C524" s="16" t="s">
        <v>31</v>
      </c>
      <c r="D524" s="15" t="s">
        <v>31</v>
      </c>
      <c r="E524" s="15" t="s">
        <v>14479</v>
      </c>
      <c r="F524" s="15" t="s">
        <v>13612</v>
      </c>
      <c r="G524" s="15" t="s">
        <v>3385</v>
      </c>
      <c r="H524" s="17">
        <v>41759</v>
      </c>
      <c r="I524" s="17">
        <v>41870</v>
      </c>
      <c r="J524" s="15" t="s">
        <v>31</v>
      </c>
      <c r="K524" s="15" t="s">
        <v>14061</v>
      </c>
      <c r="L524" s="22">
        <v>8771</v>
      </c>
      <c r="M524" s="15" t="s">
        <v>37</v>
      </c>
      <c r="N524" s="15" t="s">
        <v>31</v>
      </c>
      <c r="O524" s="15" t="s">
        <v>31</v>
      </c>
      <c r="P524" s="19">
        <v>0</v>
      </c>
    </row>
    <row r="525" spans="1:16" ht="14.95" x14ac:dyDescent="0.25">
      <c r="A525" s="15" t="s">
        <v>29</v>
      </c>
      <c r="B525" s="15" t="s">
        <v>14480</v>
      </c>
      <c r="C525" s="16" t="s">
        <v>31</v>
      </c>
      <c r="D525" s="15" t="s">
        <v>31</v>
      </c>
      <c r="E525" s="15" t="s">
        <v>14481</v>
      </c>
      <c r="F525" s="15" t="s">
        <v>13612</v>
      </c>
      <c r="G525" s="15" t="s">
        <v>75</v>
      </c>
      <c r="H525" s="17">
        <v>41871</v>
      </c>
      <c r="I525" s="17">
        <v>41871</v>
      </c>
      <c r="J525" s="15" t="s">
        <v>31</v>
      </c>
      <c r="K525" s="15" t="s">
        <v>14482</v>
      </c>
      <c r="L525" s="22">
        <v>-100000</v>
      </c>
      <c r="M525" s="15" t="s">
        <v>37</v>
      </c>
      <c r="N525" s="15" t="s">
        <v>14483</v>
      </c>
      <c r="O525" s="15" t="s">
        <v>31</v>
      </c>
      <c r="P525" s="19">
        <v>0</v>
      </c>
    </row>
    <row r="526" spans="1:16" ht="14.95" x14ac:dyDescent="0.25">
      <c r="A526" s="15" t="s">
        <v>29</v>
      </c>
      <c r="B526" s="15" t="s">
        <v>30</v>
      </c>
      <c r="C526" s="16" t="s">
        <v>31</v>
      </c>
      <c r="D526" s="15" t="s">
        <v>31</v>
      </c>
      <c r="E526" s="15" t="s">
        <v>14484</v>
      </c>
      <c r="F526" s="15" t="s">
        <v>13612</v>
      </c>
      <c r="G526" s="15" t="s">
        <v>3385</v>
      </c>
      <c r="H526" s="17">
        <v>41871</v>
      </c>
      <c r="I526" s="17">
        <v>41871</v>
      </c>
      <c r="J526" s="15" t="s">
        <v>31</v>
      </c>
      <c r="K526" s="15" t="s">
        <v>13646</v>
      </c>
      <c r="L526" s="22">
        <v>50000</v>
      </c>
      <c r="M526" s="15" t="s">
        <v>37</v>
      </c>
      <c r="N526" s="15" t="s">
        <v>31</v>
      </c>
      <c r="O526" s="15" t="s">
        <v>31</v>
      </c>
      <c r="P526" s="19">
        <v>0</v>
      </c>
    </row>
    <row r="527" spans="1:16" ht="14.95" x14ac:dyDescent="0.25">
      <c r="A527" s="15" t="s">
        <v>29</v>
      </c>
      <c r="B527" s="15" t="s">
        <v>31</v>
      </c>
      <c r="C527" s="16" t="s">
        <v>31</v>
      </c>
      <c r="D527" s="15" t="s">
        <v>31</v>
      </c>
      <c r="E527" s="15" t="s">
        <v>14485</v>
      </c>
      <c r="F527" s="15" t="s">
        <v>13612</v>
      </c>
      <c r="G527" s="15" t="s">
        <v>75</v>
      </c>
      <c r="H527" s="17">
        <v>41873</v>
      </c>
      <c r="I527" s="17">
        <v>41873</v>
      </c>
      <c r="J527" s="15" t="s">
        <v>31</v>
      </c>
      <c r="K527" s="15" t="s">
        <v>14302</v>
      </c>
      <c r="L527" s="22">
        <v>-864633</v>
      </c>
      <c r="M527" s="15" t="s">
        <v>37</v>
      </c>
      <c r="N527" s="15" t="s">
        <v>14486</v>
      </c>
      <c r="O527" s="15" t="s">
        <v>31</v>
      </c>
      <c r="P527" s="19">
        <v>0</v>
      </c>
    </row>
    <row r="528" spans="1:16" ht="14.95" x14ac:dyDescent="0.25">
      <c r="A528" s="15" t="s">
        <v>29</v>
      </c>
      <c r="B528" s="15" t="s">
        <v>31</v>
      </c>
      <c r="C528" s="16" t="s">
        <v>31</v>
      </c>
      <c r="D528" s="15" t="s">
        <v>31</v>
      </c>
      <c r="E528" s="15" t="s">
        <v>14485</v>
      </c>
      <c r="F528" s="15" t="s">
        <v>13612</v>
      </c>
      <c r="G528" s="15" t="s">
        <v>75</v>
      </c>
      <c r="H528" s="17">
        <v>41873</v>
      </c>
      <c r="I528" s="17">
        <v>41873</v>
      </c>
      <c r="J528" s="15" t="s">
        <v>31</v>
      </c>
      <c r="K528" s="15" t="s">
        <v>14302</v>
      </c>
      <c r="L528" s="22">
        <v>-98548</v>
      </c>
      <c r="M528" s="15" t="s">
        <v>37</v>
      </c>
      <c r="N528" s="15" t="s">
        <v>14487</v>
      </c>
      <c r="O528" s="15" t="s">
        <v>31</v>
      </c>
      <c r="P528" s="19">
        <v>0</v>
      </c>
    </row>
    <row r="529" spans="1:16" ht="14.95" x14ac:dyDescent="0.25">
      <c r="A529" s="15" t="s">
        <v>29</v>
      </c>
      <c r="B529" s="15" t="s">
        <v>1194</v>
      </c>
      <c r="C529" s="16" t="s">
        <v>31</v>
      </c>
      <c r="D529" s="15" t="s">
        <v>12493</v>
      </c>
      <c r="E529" s="15" t="s">
        <v>14488</v>
      </c>
      <c r="F529" s="15" t="s">
        <v>13612</v>
      </c>
      <c r="G529" s="15" t="s">
        <v>1197</v>
      </c>
      <c r="H529" s="17">
        <v>41873</v>
      </c>
      <c r="I529" s="17">
        <v>41873</v>
      </c>
      <c r="J529" s="15" t="s">
        <v>1198</v>
      </c>
      <c r="K529" s="15" t="s">
        <v>13616</v>
      </c>
      <c r="L529" s="22">
        <v>100000</v>
      </c>
      <c r="M529" s="15" t="s">
        <v>37</v>
      </c>
      <c r="N529" s="15" t="s">
        <v>14489</v>
      </c>
      <c r="O529" s="15" t="s">
        <v>31</v>
      </c>
      <c r="P529" s="19">
        <v>0</v>
      </c>
    </row>
    <row r="530" spans="1:16" ht="14.95" x14ac:dyDescent="0.25">
      <c r="A530" s="15" t="s">
        <v>29</v>
      </c>
      <c r="B530" s="15" t="s">
        <v>14451</v>
      </c>
      <c r="C530" s="16" t="s">
        <v>31</v>
      </c>
      <c r="D530" s="15" t="s">
        <v>31</v>
      </c>
      <c r="E530" s="15" t="s">
        <v>14490</v>
      </c>
      <c r="F530" s="15" t="s">
        <v>13612</v>
      </c>
      <c r="G530" s="15" t="s">
        <v>75</v>
      </c>
      <c r="H530" s="17">
        <v>41872</v>
      </c>
      <c r="I530" s="17">
        <v>41881</v>
      </c>
      <c r="J530" s="15" t="s">
        <v>31</v>
      </c>
      <c r="K530" s="15" t="s">
        <v>13730</v>
      </c>
      <c r="L530" s="22">
        <v>-1869</v>
      </c>
      <c r="M530" s="15" t="s">
        <v>37</v>
      </c>
      <c r="N530" s="15" t="s">
        <v>14478</v>
      </c>
      <c r="O530" s="15" t="s">
        <v>31</v>
      </c>
      <c r="P530" s="19">
        <v>0</v>
      </c>
    </row>
    <row r="531" spans="1:16" ht="14.95" x14ac:dyDescent="0.25">
      <c r="A531" s="15" t="s">
        <v>29</v>
      </c>
      <c r="B531" s="15" t="s">
        <v>14491</v>
      </c>
      <c r="C531" s="16" t="s">
        <v>31</v>
      </c>
      <c r="D531" s="15" t="s">
        <v>31</v>
      </c>
      <c r="E531" s="15" t="s">
        <v>14492</v>
      </c>
      <c r="F531" s="15" t="s">
        <v>13612</v>
      </c>
      <c r="G531" s="15" t="s">
        <v>75</v>
      </c>
      <c r="H531" s="17">
        <v>41883</v>
      </c>
      <c r="I531" s="17">
        <v>41883</v>
      </c>
      <c r="J531" s="15" t="s">
        <v>31</v>
      </c>
      <c r="K531" s="15" t="s">
        <v>13646</v>
      </c>
      <c r="L531" s="22">
        <v>140000</v>
      </c>
      <c r="M531" s="15" t="s">
        <v>37</v>
      </c>
      <c r="N531" s="15" t="s">
        <v>31</v>
      </c>
      <c r="O531" s="15" t="s">
        <v>31</v>
      </c>
      <c r="P531" s="19">
        <v>0</v>
      </c>
    </row>
    <row r="532" spans="1:16" ht="14.95" x14ac:dyDescent="0.25">
      <c r="A532" s="15" t="s">
        <v>29</v>
      </c>
      <c r="B532" s="15" t="s">
        <v>14491</v>
      </c>
      <c r="C532" s="16" t="s">
        <v>31</v>
      </c>
      <c r="D532" s="15" t="s">
        <v>31</v>
      </c>
      <c r="E532" s="15" t="s">
        <v>14492</v>
      </c>
      <c r="F532" s="15" t="s">
        <v>13612</v>
      </c>
      <c r="G532" s="15" t="s">
        <v>75</v>
      </c>
      <c r="H532" s="17">
        <v>41883</v>
      </c>
      <c r="I532" s="17">
        <v>41883</v>
      </c>
      <c r="J532" s="15" t="s">
        <v>31</v>
      </c>
      <c r="K532" s="15" t="s">
        <v>13646</v>
      </c>
      <c r="L532" s="22">
        <v>-50000</v>
      </c>
      <c r="M532" s="15" t="s">
        <v>37</v>
      </c>
      <c r="N532" s="15" t="s">
        <v>31</v>
      </c>
      <c r="O532" s="15" t="s">
        <v>31</v>
      </c>
      <c r="P532" s="19">
        <v>0</v>
      </c>
    </row>
    <row r="533" spans="1:16" ht="14.95" x14ac:dyDescent="0.25">
      <c r="A533" s="15" t="s">
        <v>29</v>
      </c>
      <c r="B533" s="15" t="s">
        <v>14491</v>
      </c>
      <c r="C533" s="16" t="s">
        <v>31</v>
      </c>
      <c r="D533" s="15" t="s">
        <v>31</v>
      </c>
      <c r="E533" s="15" t="s">
        <v>14492</v>
      </c>
      <c r="F533" s="15" t="s">
        <v>13612</v>
      </c>
      <c r="G533" s="15" t="s">
        <v>75</v>
      </c>
      <c r="H533" s="17">
        <v>41883</v>
      </c>
      <c r="I533" s="17">
        <v>41883</v>
      </c>
      <c r="J533" s="15" t="s">
        <v>31</v>
      </c>
      <c r="K533" s="15" t="s">
        <v>13646</v>
      </c>
      <c r="L533" s="22">
        <v>-90000</v>
      </c>
      <c r="M533" s="15" t="s">
        <v>37</v>
      </c>
      <c r="N533" s="15" t="s">
        <v>14493</v>
      </c>
      <c r="O533" s="15" t="s">
        <v>31</v>
      </c>
      <c r="P533" s="19">
        <v>0</v>
      </c>
    </row>
    <row r="534" spans="1:16" ht="14.95" x14ac:dyDescent="0.25">
      <c r="A534" s="15" t="s">
        <v>29</v>
      </c>
      <c r="B534" s="15" t="s">
        <v>14494</v>
      </c>
      <c r="C534" s="16" t="s">
        <v>31</v>
      </c>
      <c r="D534" s="15" t="s">
        <v>31</v>
      </c>
      <c r="E534" s="15" t="s">
        <v>14495</v>
      </c>
      <c r="F534" s="15" t="s">
        <v>13612</v>
      </c>
      <c r="G534" s="15" t="s">
        <v>3385</v>
      </c>
      <c r="H534" s="17">
        <v>41862</v>
      </c>
      <c r="I534" s="17">
        <v>41883</v>
      </c>
      <c r="J534" s="15" t="s">
        <v>31</v>
      </c>
      <c r="K534" s="15" t="s">
        <v>13646</v>
      </c>
      <c r="L534" s="22">
        <v>50000</v>
      </c>
      <c r="M534" s="15" t="s">
        <v>37</v>
      </c>
      <c r="N534" s="15" t="s">
        <v>14496</v>
      </c>
      <c r="O534" s="15" t="s">
        <v>31</v>
      </c>
      <c r="P534" s="19">
        <v>0</v>
      </c>
    </row>
    <row r="535" spans="1:16" ht="14.95" x14ac:dyDescent="0.25">
      <c r="A535" s="15" t="s">
        <v>29</v>
      </c>
      <c r="B535" s="15" t="s">
        <v>14491</v>
      </c>
      <c r="C535" s="16" t="s">
        <v>31</v>
      </c>
      <c r="D535" s="15" t="s">
        <v>31</v>
      </c>
      <c r="E535" s="15" t="s">
        <v>14497</v>
      </c>
      <c r="F535" s="15" t="s">
        <v>13612</v>
      </c>
      <c r="G535" s="15" t="s">
        <v>3385</v>
      </c>
      <c r="H535" s="17">
        <v>41883</v>
      </c>
      <c r="I535" s="17">
        <v>41883</v>
      </c>
      <c r="J535" s="15" t="s">
        <v>31</v>
      </c>
      <c r="K535" s="15" t="s">
        <v>13646</v>
      </c>
      <c r="L535" s="22">
        <v>90000</v>
      </c>
      <c r="M535" s="15" t="s">
        <v>37</v>
      </c>
      <c r="N535" s="15" t="s">
        <v>31</v>
      </c>
      <c r="O535" s="15" t="s">
        <v>31</v>
      </c>
      <c r="P535" s="19">
        <v>0</v>
      </c>
    </row>
    <row r="536" spans="1:16" ht="14.95" x14ac:dyDescent="0.25">
      <c r="A536" s="15" t="s">
        <v>29</v>
      </c>
      <c r="B536" s="15" t="s">
        <v>14498</v>
      </c>
      <c r="C536" s="16" t="s">
        <v>31</v>
      </c>
      <c r="D536" s="15" t="s">
        <v>31</v>
      </c>
      <c r="E536" s="15" t="s">
        <v>14499</v>
      </c>
      <c r="F536" s="15" t="s">
        <v>13612</v>
      </c>
      <c r="G536" s="15" t="s">
        <v>2873</v>
      </c>
      <c r="H536" s="17">
        <v>41883</v>
      </c>
      <c r="I536" s="17">
        <v>41883</v>
      </c>
      <c r="J536" s="15" t="s">
        <v>35</v>
      </c>
      <c r="K536" s="15" t="s">
        <v>14286</v>
      </c>
      <c r="L536" s="22">
        <v>-85423</v>
      </c>
      <c r="M536" s="15" t="s">
        <v>37</v>
      </c>
      <c r="N536" s="15" t="s">
        <v>14500</v>
      </c>
      <c r="O536" s="15" t="s">
        <v>31</v>
      </c>
      <c r="P536" s="19">
        <v>0</v>
      </c>
    </row>
    <row r="537" spans="1:16" ht="14.95" x14ac:dyDescent="0.25">
      <c r="A537" s="15" t="s">
        <v>29</v>
      </c>
      <c r="B537" s="15" t="s">
        <v>14498</v>
      </c>
      <c r="C537" s="16" t="s">
        <v>31</v>
      </c>
      <c r="D537" s="15" t="s">
        <v>31</v>
      </c>
      <c r="E537" s="15" t="s">
        <v>14499</v>
      </c>
      <c r="F537" s="15" t="s">
        <v>13612</v>
      </c>
      <c r="G537" s="15" t="s">
        <v>2873</v>
      </c>
      <c r="H537" s="17">
        <v>41883</v>
      </c>
      <c r="I537" s="17">
        <v>41883</v>
      </c>
      <c r="J537" s="15" t="s">
        <v>35</v>
      </c>
      <c r="K537" s="15" t="s">
        <v>14286</v>
      </c>
      <c r="L537" s="22">
        <v>-37474</v>
      </c>
      <c r="M537" s="15" t="s">
        <v>37</v>
      </c>
      <c r="N537" s="15" t="s">
        <v>14501</v>
      </c>
      <c r="O537" s="15" t="s">
        <v>31</v>
      </c>
      <c r="P537" s="19">
        <v>0</v>
      </c>
    </row>
    <row r="538" spans="1:16" ht="14.95" x14ac:dyDescent="0.25">
      <c r="A538" s="15" t="s">
        <v>29</v>
      </c>
      <c r="B538" s="15" t="s">
        <v>14498</v>
      </c>
      <c r="C538" s="16" t="s">
        <v>31</v>
      </c>
      <c r="D538" s="15" t="s">
        <v>31</v>
      </c>
      <c r="E538" s="15" t="s">
        <v>14499</v>
      </c>
      <c r="F538" s="15" t="s">
        <v>13612</v>
      </c>
      <c r="G538" s="15" t="s">
        <v>2873</v>
      </c>
      <c r="H538" s="17">
        <v>41883</v>
      </c>
      <c r="I538" s="17">
        <v>41883</v>
      </c>
      <c r="J538" s="15" t="s">
        <v>35</v>
      </c>
      <c r="K538" s="15" t="s">
        <v>14286</v>
      </c>
      <c r="L538" s="22">
        <v>-749480</v>
      </c>
      <c r="M538" s="15" t="s">
        <v>37</v>
      </c>
      <c r="N538" s="15" t="s">
        <v>14502</v>
      </c>
      <c r="O538" s="15" t="s">
        <v>31</v>
      </c>
      <c r="P538" s="19">
        <v>0</v>
      </c>
    </row>
    <row r="539" spans="1:16" ht="14.95" x14ac:dyDescent="0.25">
      <c r="A539" s="15" t="s">
        <v>29</v>
      </c>
      <c r="B539" s="15" t="s">
        <v>14503</v>
      </c>
      <c r="C539" s="16" t="s">
        <v>31</v>
      </c>
      <c r="D539" s="15" t="s">
        <v>31</v>
      </c>
      <c r="E539" s="15" t="s">
        <v>14504</v>
      </c>
      <c r="F539" s="15" t="s">
        <v>13612</v>
      </c>
      <c r="G539" s="15" t="s">
        <v>75</v>
      </c>
      <c r="H539" s="17">
        <v>41850</v>
      </c>
      <c r="I539" s="17">
        <v>41884</v>
      </c>
      <c r="J539" s="15" t="s">
        <v>31</v>
      </c>
      <c r="K539" s="15" t="s">
        <v>13950</v>
      </c>
      <c r="L539" s="22">
        <v>-10172</v>
      </c>
      <c r="M539" s="15" t="s">
        <v>37</v>
      </c>
      <c r="N539" s="15" t="s">
        <v>14110</v>
      </c>
      <c r="O539" s="15" t="s">
        <v>31</v>
      </c>
      <c r="P539" s="19">
        <v>0</v>
      </c>
    </row>
    <row r="540" spans="1:16" ht="14.95" x14ac:dyDescent="0.25">
      <c r="A540" s="15" t="s">
        <v>29</v>
      </c>
      <c r="B540" s="15" t="s">
        <v>14505</v>
      </c>
      <c r="C540" s="16" t="s">
        <v>31</v>
      </c>
      <c r="D540" s="15" t="s">
        <v>31</v>
      </c>
      <c r="E540" s="15" t="s">
        <v>14506</v>
      </c>
      <c r="F540" s="15" t="s">
        <v>13612</v>
      </c>
      <c r="G540" s="15" t="s">
        <v>75</v>
      </c>
      <c r="H540" s="17">
        <v>41885</v>
      </c>
      <c r="I540" s="17">
        <v>41885</v>
      </c>
      <c r="J540" s="15" t="s">
        <v>31</v>
      </c>
      <c r="K540" s="15" t="s">
        <v>14000</v>
      </c>
      <c r="L540" s="22">
        <v>-145202</v>
      </c>
      <c r="M540" s="15" t="s">
        <v>37</v>
      </c>
      <c r="N540" s="15" t="s">
        <v>13894</v>
      </c>
      <c r="O540" s="15" t="s">
        <v>31</v>
      </c>
      <c r="P540" s="19">
        <v>0</v>
      </c>
    </row>
    <row r="541" spans="1:16" ht="14.95" x14ac:dyDescent="0.25">
      <c r="A541" s="15" t="s">
        <v>29</v>
      </c>
      <c r="B541" s="15" t="s">
        <v>14505</v>
      </c>
      <c r="C541" s="16" t="s">
        <v>31</v>
      </c>
      <c r="D541" s="15" t="s">
        <v>31</v>
      </c>
      <c r="E541" s="15" t="s">
        <v>14506</v>
      </c>
      <c r="F541" s="15" t="s">
        <v>13612</v>
      </c>
      <c r="G541" s="15" t="s">
        <v>75</v>
      </c>
      <c r="H541" s="17">
        <v>41885</v>
      </c>
      <c r="I541" s="17">
        <v>41885</v>
      </c>
      <c r="J541" s="15" t="s">
        <v>31</v>
      </c>
      <c r="K541" s="15" t="s">
        <v>14000</v>
      </c>
      <c r="L541" s="22">
        <v>-29040</v>
      </c>
      <c r="M541" s="15" t="s">
        <v>37</v>
      </c>
      <c r="N541" s="15" t="s">
        <v>14027</v>
      </c>
      <c r="O541" s="15" t="s">
        <v>31</v>
      </c>
      <c r="P541" s="19">
        <v>0</v>
      </c>
    </row>
    <row r="542" spans="1:16" ht="14.95" x14ac:dyDescent="0.25">
      <c r="A542" s="15" t="s">
        <v>29</v>
      </c>
      <c r="B542" s="15" t="s">
        <v>14507</v>
      </c>
      <c r="C542" s="16" t="s">
        <v>31</v>
      </c>
      <c r="D542" s="15" t="s">
        <v>31</v>
      </c>
      <c r="E542" s="15" t="s">
        <v>14508</v>
      </c>
      <c r="F542" s="15" t="s">
        <v>13612</v>
      </c>
      <c r="G542" s="15" t="s">
        <v>75</v>
      </c>
      <c r="H542" s="17">
        <v>41855</v>
      </c>
      <c r="I542" s="17">
        <v>41886</v>
      </c>
      <c r="J542" s="15" t="s">
        <v>31</v>
      </c>
      <c r="K542" s="15" t="s">
        <v>14089</v>
      </c>
      <c r="L542" s="22">
        <v>-11879</v>
      </c>
      <c r="M542" s="15" t="s">
        <v>37</v>
      </c>
      <c r="N542" s="15" t="s">
        <v>14110</v>
      </c>
      <c r="O542" s="15" t="s">
        <v>31</v>
      </c>
      <c r="P542" s="19">
        <v>0</v>
      </c>
    </row>
    <row r="543" spans="1:16" ht="14.95" x14ac:dyDescent="0.25">
      <c r="A543" s="15" t="s">
        <v>29</v>
      </c>
      <c r="B543" s="15" t="s">
        <v>14507</v>
      </c>
      <c r="C543" s="16" t="s">
        <v>31</v>
      </c>
      <c r="D543" s="15" t="s">
        <v>31</v>
      </c>
      <c r="E543" s="15" t="s">
        <v>14508</v>
      </c>
      <c r="F543" s="15" t="s">
        <v>13612</v>
      </c>
      <c r="G543" s="15" t="s">
        <v>75</v>
      </c>
      <c r="H543" s="17">
        <v>41855</v>
      </c>
      <c r="I543" s="17">
        <v>41886</v>
      </c>
      <c r="J543" s="15" t="s">
        <v>31</v>
      </c>
      <c r="K543" s="15" t="s">
        <v>14089</v>
      </c>
      <c r="L543" s="22">
        <v>-165554</v>
      </c>
      <c r="M543" s="15" t="s">
        <v>37</v>
      </c>
      <c r="N543" s="15" t="s">
        <v>14509</v>
      </c>
      <c r="O543" s="15" t="s">
        <v>31</v>
      </c>
      <c r="P543" s="19">
        <v>0</v>
      </c>
    </row>
    <row r="544" spans="1:16" ht="14.95" x14ac:dyDescent="0.25">
      <c r="A544" s="15" t="s">
        <v>29</v>
      </c>
      <c r="B544" s="15" t="s">
        <v>14510</v>
      </c>
      <c r="C544" s="16" t="s">
        <v>31</v>
      </c>
      <c r="D544" s="15" t="s">
        <v>31</v>
      </c>
      <c r="E544" s="15" t="s">
        <v>14511</v>
      </c>
      <c r="F544" s="15" t="s">
        <v>13612</v>
      </c>
      <c r="G544" s="15" t="s">
        <v>75</v>
      </c>
      <c r="H544" s="17">
        <v>41877</v>
      </c>
      <c r="I544" s="17">
        <v>41887</v>
      </c>
      <c r="J544" s="15" t="s">
        <v>31</v>
      </c>
      <c r="K544" s="15" t="s">
        <v>13673</v>
      </c>
      <c r="L544" s="22">
        <v>-3214</v>
      </c>
      <c r="M544" s="15" t="s">
        <v>37</v>
      </c>
      <c r="N544" s="15" t="s">
        <v>14110</v>
      </c>
      <c r="O544" s="15" t="s">
        <v>31</v>
      </c>
      <c r="P544" s="19">
        <v>0</v>
      </c>
    </row>
    <row r="545" spans="1:16" ht="14.95" x14ac:dyDescent="0.25">
      <c r="A545" s="15" t="s">
        <v>29</v>
      </c>
      <c r="B545" s="15" t="s">
        <v>14512</v>
      </c>
      <c r="C545" s="16" t="s">
        <v>31</v>
      </c>
      <c r="D545" s="15" t="s">
        <v>31</v>
      </c>
      <c r="E545" s="15" t="s">
        <v>14513</v>
      </c>
      <c r="F545" s="15" t="s">
        <v>13612</v>
      </c>
      <c r="G545" s="15" t="s">
        <v>75</v>
      </c>
      <c r="H545" s="17">
        <v>41886</v>
      </c>
      <c r="I545" s="17">
        <v>41890</v>
      </c>
      <c r="J545" s="15" t="s">
        <v>31</v>
      </c>
      <c r="K545" s="15" t="s">
        <v>13730</v>
      </c>
      <c r="L545" s="22">
        <v>-1298</v>
      </c>
      <c r="M545" s="15" t="s">
        <v>37</v>
      </c>
      <c r="N545" s="15" t="s">
        <v>14110</v>
      </c>
      <c r="O545" s="15" t="s">
        <v>31</v>
      </c>
      <c r="P545" s="19">
        <v>0</v>
      </c>
    </row>
    <row r="546" spans="1:16" ht="14.95" x14ac:dyDescent="0.25">
      <c r="A546" s="15" t="s">
        <v>29</v>
      </c>
      <c r="B546" s="15" t="s">
        <v>14491</v>
      </c>
      <c r="C546" s="16" t="s">
        <v>31</v>
      </c>
      <c r="D546" s="15" t="s">
        <v>31</v>
      </c>
      <c r="E546" s="15" t="s">
        <v>14514</v>
      </c>
      <c r="F546" s="15" t="s">
        <v>13612</v>
      </c>
      <c r="G546" s="15" t="s">
        <v>75</v>
      </c>
      <c r="H546" s="17">
        <v>41881</v>
      </c>
      <c r="I546" s="17">
        <v>41891</v>
      </c>
      <c r="J546" s="15" t="s">
        <v>31</v>
      </c>
      <c r="K546" s="15" t="s">
        <v>13646</v>
      </c>
      <c r="L546" s="22">
        <v>-9583</v>
      </c>
      <c r="M546" s="15" t="s">
        <v>37</v>
      </c>
      <c r="N546" s="15" t="s">
        <v>14110</v>
      </c>
      <c r="O546" s="15" t="s">
        <v>31</v>
      </c>
      <c r="P546" s="19">
        <v>0</v>
      </c>
    </row>
    <row r="547" spans="1:16" ht="14.95" x14ac:dyDescent="0.25">
      <c r="A547" s="15" t="s">
        <v>29</v>
      </c>
      <c r="B547" s="15" t="s">
        <v>14515</v>
      </c>
      <c r="C547" s="16" t="s">
        <v>31</v>
      </c>
      <c r="D547" s="15" t="s">
        <v>31</v>
      </c>
      <c r="E547" s="15" t="s">
        <v>14516</v>
      </c>
      <c r="F547" s="15" t="s">
        <v>13612</v>
      </c>
      <c r="G547" s="15" t="s">
        <v>75</v>
      </c>
      <c r="H547" s="17">
        <v>41862</v>
      </c>
      <c r="I547" s="17">
        <v>41898</v>
      </c>
      <c r="J547" s="15" t="s">
        <v>31</v>
      </c>
      <c r="K547" s="15" t="s">
        <v>14517</v>
      </c>
      <c r="L547" s="22">
        <v>-7168</v>
      </c>
      <c r="M547" s="15" t="s">
        <v>37</v>
      </c>
      <c r="N547" s="15" t="s">
        <v>14518</v>
      </c>
      <c r="O547" s="15" t="s">
        <v>31</v>
      </c>
      <c r="P547" s="19">
        <v>0</v>
      </c>
    </row>
    <row r="548" spans="1:16" ht="14.95" x14ac:dyDescent="0.25">
      <c r="A548" s="15" t="s">
        <v>29</v>
      </c>
      <c r="B548" s="15" t="s">
        <v>14519</v>
      </c>
      <c r="C548" s="16" t="s">
        <v>31</v>
      </c>
      <c r="D548" s="15" t="s">
        <v>31</v>
      </c>
      <c r="E548" s="15" t="s">
        <v>14520</v>
      </c>
      <c r="F548" s="15" t="s">
        <v>13612</v>
      </c>
      <c r="G548" s="15" t="s">
        <v>75</v>
      </c>
      <c r="H548" s="17">
        <v>41872</v>
      </c>
      <c r="I548" s="17">
        <v>41899</v>
      </c>
      <c r="J548" s="15" t="s">
        <v>31</v>
      </c>
      <c r="K548" s="15" t="s">
        <v>13832</v>
      </c>
      <c r="L548" s="22">
        <v>-1725</v>
      </c>
      <c r="M548" s="15" t="s">
        <v>37</v>
      </c>
      <c r="N548" s="15" t="s">
        <v>14110</v>
      </c>
      <c r="O548" s="15" t="s">
        <v>31</v>
      </c>
      <c r="P548" s="19">
        <v>0</v>
      </c>
    </row>
    <row r="549" spans="1:16" ht="14.95" x14ac:dyDescent="0.25">
      <c r="A549" s="15" t="s">
        <v>29</v>
      </c>
      <c r="B549" s="15" t="s">
        <v>14521</v>
      </c>
      <c r="C549" s="16" t="s">
        <v>31</v>
      </c>
      <c r="D549" s="15" t="s">
        <v>31</v>
      </c>
      <c r="E549" s="15" t="s">
        <v>14522</v>
      </c>
      <c r="F549" s="15" t="s">
        <v>13612</v>
      </c>
      <c r="G549" s="15" t="s">
        <v>75</v>
      </c>
      <c r="H549" s="17">
        <v>41893</v>
      </c>
      <c r="I549" s="17">
        <v>41899</v>
      </c>
      <c r="J549" s="15" t="s">
        <v>31</v>
      </c>
      <c r="K549" s="15" t="s">
        <v>14302</v>
      </c>
      <c r="L549" s="22">
        <v>-627994</v>
      </c>
      <c r="M549" s="15" t="s">
        <v>37</v>
      </c>
      <c r="N549" s="15" t="s">
        <v>14523</v>
      </c>
      <c r="O549" s="15" t="s">
        <v>31</v>
      </c>
      <c r="P549" s="19">
        <v>0</v>
      </c>
    </row>
    <row r="550" spans="1:16" ht="14.95" x14ac:dyDescent="0.25">
      <c r="A550" s="15" t="s">
        <v>29</v>
      </c>
      <c r="B550" s="15" t="s">
        <v>14521</v>
      </c>
      <c r="C550" s="16" t="s">
        <v>31</v>
      </c>
      <c r="D550" s="15" t="s">
        <v>31</v>
      </c>
      <c r="E550" s="15" t="s">
        <v>14522</v>
      </c>
      <c r="F550" s="15" t="s">
        <v>13612</v>
      </c>
      <c r="G550" s="15" t="s">
        <v>75</v>
      </c>
      <c r="H550" s="17">
        <v>41893</v>
      </c>
      <c r="I550" s="17">
        <v>41899</v>
      </c>
      <c r="J550" s="15" t="s">
        <v>31</v>
      </c>
      <c r="K550" s="15" t="s">
        <v>14302</v>
      </c>
      <c r="L550" s="22">
        <v>-71576</v>
      </c>
      <c r="M550" s="15" t="s">
        <v>37</v>
      </c>
      <c r="N550" s="15" t="s">
        <v>14110</v>
      </c>
      <c r="O550" s="15" t="s">
        <v>31</v>
      </c>
      <c r="P550" s="19">
        <v>0</v>
      </c>
    </row>
    <row r="551" spans="1:16" ht="14.95" x14ac:dyDescent="0.25">
      <c r="A551" s="15" t="s">
        <v>29</v>
      </c>
      <c r="B551" s="15" t="s">
        <v>14524</v>
      </c>
      <c r="C551" s="16" t="s">
        <v>31</v>
      </c>
      <c r="D551" s="15" t="s">
        <v>31</v>
      </c>
      <c r="E551" s="15" t="s">
        <v>14525</v>
      </c>
      <c r="F551" s="15" t="s">
        <v>13612</v>
      </c>
      <c r="G551" s="15" t="s">
        <v>2873</v>
      </c>
      <c r="H551" s="17">
        <v>41873</v>
      </c>
      <c r="I551" s="17">
        <v>41900</v>
      </c>
      <c r="J551" s="15" t="s">
        <v>35</v>
      </c>
      <c r="K551" s="15" t="s">
        <v>14302</v>
      </c>
      <c r="L551" s="22">
        <v>-325217</v>
      </c>
      <c r="M551" s="15" t="s">
        <v>37</v>
      </c>
      <c r="N551" s="15" t="s">
        <v>14523</v>
      </c>
      <c r="O551" s="15" t="s">
        <v>31</v>
      </c>
      <c r="P551" s="19">
        <v>0</v>
      </c>
    </row>
    <row r="552" spans="1:16" ht="14.95" x14ac:dyDescent="0.25">
      <c r="A552" s="15" t="s">
        <v>29</v>
      </c>
      <c r="B552" s="15" t="s">
        <v>14524</v>
      </c>
      <c r="C552" s="16" t="s">
        <v>31</v>
      </c>
      <c r="D552" s="15" t="s">
        <v>31</v>
      </c>
      <c r="E552" s="15" t="s">
        <v>14525</v>
      </c>
      <c r="F552" s="15" t="s">
        <v>13612</v>
      </c>
      <c r="G552" s="15" t="s">
        <v>2873</v>
      </c>
      <c r="H552" s="17">
        <v>41873</v>
      </c>
      <c r="I552" s="17">
        <v>41900</v>
      </c>
      <c r="J552" s="15" t="s">
        <v>35</v>
      </c>
      <c r="K552" s="15" t="s">
        <v>14302</v>
      </c>
      <c r="L552" s="22">
        <v>-37067</v>
      </c>
      <c r="M552" s="15" t="s">
        <v>37</v>
      </c>
      <c r="N552" s="15" t="s">
        <v>14110</v>
      </c>
      <c r="O552" s="15" t="s">
        <v>31</v>
      </c>
      <c r="P552" s="19">
        <v>0</v>
      </c>
    </row>
    <row r="553" spans="1:16" ht="14.95" x14ac:dyDescent="0.25">
      <c r="A553" s="15" t="s">
        <v>29</v>
      </c>
      <c r="B553" s="15" t="s">
        <v>14526</v>
      </c>
      <c r="C553" s="16" t="s">
        <v>31</v>
      </c>
      <c r="D553" s="15" t="s">
        <v>31</v>
      </c>
      <c r="E553" s="15" t="s">
        <v>14527</v>
      </c>
      <c r="F553" s="15" t="s">
        <v>13612</v>
      </c>
      <c r="G553" s="15" t="s">
        <v>75</v>
      </c>
      <c r="H553" s="17">
        <v>41858</v>
      </c>
      <c r="I553" s="17">
        <v>41901</v>
      </c>
      <c r="J553" s="15" t="s">
        <v>31</v>
      </c>
      <c r="K553" s="15" t="s">
        <v>14286</v>
      </c>
      <c r="L553" s="22">
        <v>-98590</v>
      </c>
      <c r="M553" s="15" t="s">
        <v>37</v>
      </c>
      <c r="N553" s="15" t="s">
        <v>14478</v>
      </c>
      <c r="O553" s="15" t="s">
        <v>31</v>
      </c>
      <c r="P553" s="19">
        <v>0</v>
      </c>
    </row>
    <row r="554" spans="1:16" ht="14.95" x14ac:dyDescent="0.25">
      <c r="A554" s="15" t="s">
        <v>29</v>
      </c>
      <c r="B554" s="15" t="s">
        <v>14526</v>
      </c>
      <c r="C554" s="16" t="s">
        <v>31</v>
      </c>
      <c r="D554" s="15" t="s">
        <v>31</v>
      </c>
      <c r="E554" s="15" t="s">
        <v>14527</v>
      </c>
      <c r="F554" s="15" t="s">
        <v>13612</v>
      </c>
      <c r="G554" s="15" t="s">
        <v>75</v>
      </c>
      <c r="H554" s="17">
        <v>41858</v>
      </c>
      <c r="I554" s="17">
        <v>41901</v>
      </c>
      <c r="J554" s="15" t="s">
        <v>31</v>
      </c>
      <c r="K554" s="15" t="s">
        <v>14286</v>
      </c>
      <c r="L554" s="22">
        <v>-865009</v>
      </c>
      <c r="M554" s="15" t="s">
        <v>37</v>
      </c>
      <c r="N554" s="15" t="s">
        <v>14523</v>
      </c>
      <c r="O554" s="15" t="s">
        <v>31</v>
      </c>
      <c r="P554" s="19">
        <v>0</v>
      </c>
    </row>
    <row r="555" spans="1:16" ht="14.95" x14ac:dyDescent="0.25">
      <c r="A555" s="15" t="s">
        <v>29</v>
      </c>
      <c r="B555" s="15" t="s">
        <v>14526</v>
      </c>
      <c r="C555" s="16" t="s">
        <v>31</v>
      </c>
      <c r="D555" s="15" t="s">
        <v>31</v>
      </c>
      <c r="E555" s="15" t="s">
        <v>14527</v>
      </c>
      <c r="F555" s="15" t="s">
        <v>13612</v>
      </c>
      <c r="G555" s="15" t="s">
        <v>75</v>
      </c>
      <c r="H555" s="17">
        <v>41858</v>
      </c>
      <c r="I555" s="17">
        <v>41901</v>
      </c>
      <c r="J555" s="15" t="s">
        <v>31</v>
      </c>
      <c r="K555" s="15" t="s">
        <v>14286</v>
      </c>
      <c r="L555" s="22">
        <v>-43250</v>
      </c>
      <c r="M555" s="15" t="s">
        <v>37</v>
      </c>
      <c r="N555" s="15" t="s">
        <v>14027</v>
      </c>
      <c r="O555" s="15" t="s">
        <v>31</v>
      </c>
      <c r="P555" s="19">
        <v>0</v>
      </c>
    </row>
    <row r="556" spans="1:16" ht="14.95" x14ac:dyDescent="0.25">
      <c r="A556" s="15" t="s">
        <v>29</v>
      </c>
      <c r="B556" s="15" t="s">
        <v>14023</v>
      </c>
      <c r="C556" s="16" t="s">
        <v>31</v>
      </c>
      <c r="D556" s="15" t="s">
        <v>31</v>
      </c>
      <c r="E556" s="15" t="s">
        <v>14528</v>
      </c>
      <c r="F556" s="15" t="s">
        <v>13612</v>
      </c>
      <c r="G556" s="15" t="s">
        <v>75</v>
      </c>
      <c r="H556" s="17">
        <v>41884</v>
      </c>
      <c r="I556" s="17">
        <v>41902</v>
      </c>
      <c r="J556" s="15" t="s">
        <v>31</v>
      </c>
      <c r="K556" s="15" t="s">
        <v>14025</v>
      </c>
      <c r="L556" s="22">
        <v>-30996</v>
      </c>
      <c r="M556" s="15" t="s">
        <v>37</v>
      </c>
      <c r="N556" s="15" t="s">
        <v>14027</v>
      </c>
      <c r="O556" s="15" t="s">
        <v>31</v>
      </c>
      <c r="P556" s="19">
        <v>0</v>
      </c>
    </row>
    <row r="557" spans="1:16" ht="14.95" x14ac:dyDescent="0.25">
      <c r="A557" s="15" t="s">
        <v>29</v>
      </c>
      <c r="B557" s="15" t="s">
        <v>14023</v>
      </c>
      <c r="C557" s="16" t="s">
        <v>31</v>
      </c>
      <c r="D557" s="15" t="s">
        <v>31</v>
      </c>
      <c r="E557" s="15" t="s">
        <v>14528</v>
      </c>
      <c r="F557" s="15" t="s">
        <v>13612</v>
      </c>
      <c r="G557" s="15" t="s">
        <v>75</v>
      </c>
      <c r="H557" s="17">
        <v>41884</v>
      </c>
      <c r="I557" s="17">
        <v>41902</v>
      </c>
      <c r="J557" s="15" t="s">
        <v>31</v>
      </c>
      <c r="K557" s="15" t="s">
        <v>14025</v>
      </c>
      <c r="L557" s="22">
        <v>-154980</v>
      </c>
      <c r="M557" s="15" t="s">
        <v>37</v>
      </c>
      <c r="N557" s="15" t="s">
        <v>13894</v>
      </c>
      <c r="O557" s="15" t="s">
        <v>31</v>
      </c>
      <c r="P557" s="19">
        <v>0</v>
      </c>
    </row>
    <row r="558" spans="1:16" ht="14.95" x14ac:dyDescent="0.25">
      <c r="A558" s="15" t="s">
        <v>29</v>
      </c>
      <c r="B558" s="15" t="s">
        <v>14272</v>
      </c>
      <c r="C558" s="16" t="s">
        <v>31</v>
      </c>
      <c r="D558" s="15" t="s">
        <v>31</v>
      </c>
      <c r="E558" s="15" t="s">
        <v>14529</v>
      </c>
      <c r="F558" s="15" t="s">
        <v>13612</v>
      </c>
      <c r="G558" s="15" t="s">
        <v>75</v>
      </c>
      <c r="H558" s="17">
        <v>41842</v>
      </c>
      <c r="I558" s="17">
        <v>41904</v>
      </c>
      <c r="J558" s="15" t="s">
        <v>31</v>
      </c>
      <c r="K558" s="15" t="s">
        <v>13768</v>
      </c>
      <c r="L558" s="22">
        <v>-8105</v>
      </c>
      <c r="M558" s="15" t="s">
        <v>37</v>
      </c>
      <c r="N558" s="15" t="s">
        <v>14478</v>
      </c>
      <c r="O558" s="15" t="s">
        <v>31</v>
      </c>
      <c r="P558" s="19">
        <v>0</v>
      </c>
    </row>
    <row r="559" spans="1:16" ht="14.95" x14ac:dyDescent="0.25">
      <c r="A559" s="15" t="s">
        <v>29</v>
      </c>
      <c r="B559" s="15" t="s">
        <v>14272</v>
      </c>
      <c r="C559" s="16" t="s">
        <v>31</v>
      </c>
      <c r="D559" s="15" t="s">
        <v>31</v>
      </c>
      <c r="E559" s="15" t="s">
        <v>14529</v>
      </c>
      <c r="F559" s="15" t="s">
        <v>13612</v>
      </c>
      <c r="G559" s="15" t="s">
        <v>75</v>
      </c>
      <c r="H559" s="17">
        <v>41842</v>
      </c>
      <c r="I559" s="17">
        <v>41904</v>
      </c>
      <c r="J559" s="15" t="s">
        <v>31</v>
      </c>
      <c r="K559" s="15" t="s">
        <v>13768</v>
      </c>
      <c r="L559" s="22">
        <v>-3555</v>
      </c>
      <c r="M559" s="15" t="s">
        <v>37</v>
      </c>
      <c r="N559" s="15" t="s">
        <v>14027</v>
      </c>
      <c r="O559" s="15" t="s">
        <v>31</v>
      </c>
      <c r="P559" s="19">
        <v>0</v>
      </c>
    </row>
    <row r="560" spans="1:16" ht="14.95" x14ac:dyDescent="0.25">
      <c r="A560" s="15" t="s">
        <v>29</v>
      </c>
      <c r="B560" s="15" t="s">
        <v>14023</v>
      </c>
      <c r="C560" s="16" t="s">
        <v>31</v>
      </c>
      <c r="D560" s="15" t="s">
        <v>31</v>
      </c>
      <c r="E560" s="15" t="s">
        <v>14530</v>
      </c>
      <c r="F560" s="15" t="s">
        <v>13612</v>
      </c>
      <c r="G560" s="15" t="s">
        <v>75</v>
      </c>
      <c r="H560" s="17">
        <v>41879</v>
      </c>
      <c r="I560" s="17">
        <v>41905</v>
      </c>
      <c r="J560" s="15" t="s">
        <v>31</v>
      </c>
      <c r="K560" s="15" t="s">
        <v>14025</v>
      </c>
      <c r="L560" s="22">
        <v>-62379</v>
      </c>
      <c r="M560" s="15" t="s">
        <v>37</v>
      </c>
      <c r="N560" s="15" t="s">
        <v>14027</v>
      </c>
      <c r="O560" s="15" t="s">
        <v>31</v>
      </c>
      <c r="P560" s="19">
        <v>0</v>
      </c>
    </row>
    <row r="561" spans="1:16" ht="14.95" x14ac:dyDescent="0.25">
      <c r="A561" s="15" t="s">
        <v>29</v>
      </c>
      <c r="B561" s="15" t="s">
        <v>14023</v>
      </c>
      <c r="C561" s="16" t="s">
        <v>31</v>
      </c>
      <c r="D561" s="15" t="s">
        <v>31</v>
      </c>
      <c r="E561" s="15" t="s">
        <v>14530</v>
      </c>
      <c r="F561" s="15" t="s">
        <v>13612</v>
      </c>
      <c r="G561" s="15" t="s">
        <v>75</v>
      </c>
      <c r="H561" s="17">
        <v>41879</v>
      </c>
      <c r="I561" s="17">
        <v>41905</v>
      </c>
      <c r="J561" s="15" t="s">
        <v>31</v>
      </c>
      <c r="K561" s="15" t="s">
        <v>14025</v>
      </c>
      <c r="L561" s="22">
        <v>-623794</v>
      </c>
      <c r="M561" s="15" t="s">
        <v>37</v>
      </c>
      <c r="N561" s="15" t="s">
        <v>14531</v>
      </c>
      <c r="O561" s="15" t="s">
        <v>31</v>
      </c>
      <c r="P561" s="19">
        <v>0</v>
      </c>
    </row>
    <row r="562" spans="1:16" ht="14.95" x14ac:dyDescent="0.25">
      <c r="A562" s="15" t="s">
        <v>29</v>
      </c>
      <c r="B562" s="15" t="s">
        <v>14532</v>
      </c>
      <c r="C562" s="16" t="s">
        <v>31</v>
      </c>
      <c r="D562" s="15" t="s">
        <v>31</v>
      </c>
      <c r="E562" s="15" t="s">
        <v>14533</v>
      </c>
      <c r="F562" s="15" t="s">
        <v>13612</v>
      </c>
      <c r="G562" s="15" t="s">
        <v>75</v>
      </c>
      <c r="H562" s="17">
        <v>41869</v>
      </c>
      <c r="I562" s="17">
        <v>41912</v>
      </c>
      <c r="J562" s="15" t="s">
        <v>31</v>
      </c>
      <c r="K562" s="15" t="s">
        <v>14286</v>
      </c>
      <c r="L562" s="22">
        <v>-325482</v>
      </c>
      <c r="M562" s="15" t="s">
        <v>37</v>
      </c>
      <c r="N562" s="15" t="s">
        <v>14478</v>
      </c>
      <c r="O562" s="15" t="s">
        <v>31</v>
      </c>
      <c r="P562" s="19">
        <v>0</v>
      </c>
    </row>
    <row r="563" spans="1:16" ht="14.95" x14ac:dyDescent="0.25">
      <c r="A563" s="15" t="s">
        <v>29</v>
      </c>
      <c r="B563" s="15" t="s">
        <v>14532</v>
      </c>
      <c r="C563" s="16" t="s">
        <v>31</v>
      </c>
      <c r="D563" s="15" t="s">
        <v>31</v>
      </c>
      <c r="E563" s="15" t="s">
        <v>14533</v>
      </c>
      <c r="F563" s="15" t="s">
        <v>13612</v>
      </c>
      <c r="G563" s="15" t="s">
        <v>75</v>
      </c>
      <c r="H563" s="17">
        <v>41869</v>
      </c>
      <c r="I563" s="17">
        <v>41912</v>
      </c>
      <c r="J563" s="15" t="s">
        <v>31</v>
      </c>
      <c r="K563" s="15" t="s">
        <v>14286</v>
      </c>
      <c r="L563" s="22">
        <v>-147942</v>
      </c>
      <c r="M563" s="15" t="s">
        <v>37</v>
      </c>
      <c r="N563" s="15" t="s">
        <v>13894</v>
      </c>
      <c r="O563" s="15" t="s">
        <v>31</v>
      </c>
      <c r="P563" s="19">
        <v>0</v>
      </c>
    </row>
    <row r="564" spans="1:16" ht="14.95" x14ac:dyDescent="0.25">
      <c r="A564" s="15" t="s">
        <v>29</v>
      </c>
      <c r="B564" s="15" t="s">
        <v>14532</v>
      </c>
      <c r="C564" s="16" t="s">
        <v>31</v>
      </c>
      <c r="D564" s="15" t="s">
        <v>31</v>
      </c>
      <c r="E564" s="15" t="s">
        <v>14533</v>
      </c>
      <c r="F564" s="15" t="s">
        <v>13612</v>
      </c>
      <c r="G564" s="15" t="s">
        <v>75</v>
      </c>
      <c r="H564" s="17">
        <v>41869</v>
      </c>
      <c r="I564" s="17">
        <v>41912</v>
      </c>
      <c r="J564" s="15" t="s">
        <v>31</v>
      </c>
      <c r="K564" s="15" t="s">
        <v>14286</v>
      </c>
      <c r="L564" s="22">
        <v>-29588</v>
      </c>
      <c r="M564" s="15" t="s">
        <v>37</v>
      </c>
      <c r="N564" s="15" t="s">
        <v>14027</v>
      </c>
      <c r="O564" s="15" t="s">
        <v>31</v>
      </c>
      <c r="P564" s="19">
        <v>0</v>
      </c>
    </row>
    <row r="565" spans="1:16" ht="14.95" x14ac:dyDescent="0.25">
      <c r="A565" s="15" t="s">
        <v>29</v>
      </c>
      <c r="B565" s="15" t="s">
        <v>14451</v>
      </c>
      <c r="C565" s="16" t="s">
        <v>31</v>
      </c>
      <c r="D565" s="15" t="s">
        <v>31</v>
      </c>
      <c r="E565" s="15" t="s">
        <v>14534</v>
      </c>
      <c r="F565" s="15" t="s">
        <v>13612</v>
      </c>
      <c r="G565" s="15" t="s">
        <v>75</v>
      </c>
      <c r="H565" s="17">
        <v>41906</v>
      </c>
      <c r="I565" s="17">
        <v>41913</v>
      </c>
      <c r="J565" s="15" t="s">
        <v>31</v>
      </c>
      <c r="K565" s="15" t="s">
        <v>13730</v>
      </c>
      <c r="L565" s="22">
        <v>-1802</v>
      </c>
      <c r="M565" s="15" t="s">
        <v>37</v>
      </c>
      <c r="N565" s="15" t="s">
        <v>14478</v>
      </c>
      <c r="O565" s="15" t="s">
        <v>31</v>
      </c>
      <c r="P565" s="19">
        <v>0</v>
      </c>
    </row>
    <row r="566" spans="1:16" ht="14.95" x14ac:dyDescent="0.25">
      <c r="A566" s="15" t="s">
        <v>29</v>
      </c>
      <c r="B566" s="15" t="s">
        <v>14535</v>
      </c>
      <c r="C566" s="16" t="s">
        <v>31</v>
      </c>
      <c r="D566" s="15" t="s">
        <v>31</v>
      </c>
      <c r="E566" s="15" t="s">
        <v>14536</v>
      </c>
      <c r="F566" s="15" t="s">
        <v>13612</v>
      </c>
      <c r="G566" s="15" t="s">
        <v>75</v>
      </c>
      <c r="H566" s="17">
        <v>41906</v>
      </c>
      <c r="I566" s="17">
        <v>41913</v>
      </c>
      <c r="J566" s="15" t="s">
        <v>31</v>
      </c>
      <c r="K566" s="15" t="s">
        <v>13646</v>
      </c>
      <c r="L566" s="22">
        <v>-12039</v>
      </c>
      <c r="M566" s="15" t="s">
        <v>37</v>
      </c>
      <c r="N566" s="15" t="s">
        <v>14478</v>
      </c>
      <c r="O566" s="15" t="s">
        <v>31</v>
      </c>
      <c r="P566" s="19">
        <v>0</v>
      </c>
    </row>
    <row r="567" spans="1:16" ht="14.95" x14ac:dyDescent="0.25">
      <c r="A567" s="15" t="s">
        <v>29</v>
      </c>
      <c r="B567" s="15" t="s">
        <v>14537</v>
      </c>
      <c r="C567" s="16" t="s">
        <v>31</v>
      </c>
      <c r="D567" s="15" t="s">
        <v>31</v>
      </c>
      <c r="E567" s="15" t="s">
        <v>14538</v>
      </c>
      <c r="F567" s="15" t="s">
        <v>13612</v>
      </c>
      <c r="G567" s="15" t="s">
        <v>75</v>
      </c>
      <c r="H567" s="17">
        <v>41906</v>
      </c>
      <c r="I567" s="17">
        <v>41913</v>
      </c>
      <c r="J567" s="15" t="s">
        <v>31</v>
      </c>
      <c r="K567" s="15" t="s">
        <v>13646</v>
      </c>
      <c r="L567" s="22">
        <v>-7405</v>
      </c>
      <c r="M567" s="15" t="s">
        <v>37</v>
      </c>
      <c r="N567" s="15" t="s">
        <v>14478</v>
      </c>
      <c r="O567" s="15" t="s">
        <v>31</v>
      </c>
      <c r="P567" s="19">
        <v>0</v>
      </c>
    </row>
    <row r="568" spans="1:16" ht="14.95" x14ac:dyDescent="0.25">
      <c r="A568" s="15" t="s">
        <v>29</v>
      </c>
      <c r="B568" s="15" t="s">
        <v>14539</v>
      </c>
      <c r="C568" s="16" t="s">
        <v>31</v>
      </c>
      <c r="D568" s="15" t="s">
        <v>31</v>
      </c>
      <c r="E568" s="15" t="s">
        <v>14540</v>
      </c>
      <c r="F568" s="15" t="s">
        <v>13612</v>
      </c>
      <c r="G568" s="15" t="s">
        <v>75</v>
      </c>
      <c r="H568" s="17">
        <v>41881</v>
      </c>
      <c r="I568" s="17">
        <v>41913</v>
      </c>
      <c r="J568" s="15" t="s">
        <v>31</v>
      </c>
      <c r="K568" s="15" t="s">
        <v>13646</v>
      </c>
      <c r="L568" s="22">
        <v>-33370</v>
      </c>
      <c r="M568" s="15" t="s">
        <v>37</v>
      </c>
      <c r="N568" s="15" t="s">
        <v>14478</v>
      </c>
      <c r="O568" s="15" t="s">
        <v>31</v>
      </c>
      <c r="P568" s="19">
        <v>0</v>
      </c>
    </row>
    <row r="569" spans="1:16" ht="14.95" x14ac:dyDescent="0.25">
      <c r="A569" s="15" t="s">
        <v>29</v>
      </c>
      <c r="B569" s="15" t="s">
        <v>14539</v>
      </c>
      <c r="C569" s="16" t="s">
        <v>31</v>
      </c>
      <c r="D569" s="15" t="s">
        <v>31</v>
      </c>
      <c r="E569" s="15" t="s">
        <v>14541</v>
      </c>
      <c r="F569" s="15" t="s">
        <v>13612</v>
      </c>
      <c r="G569" s="15" t="s">
        <v>75</v>
      </c>
      <c r="H569" s="17">
        <v>41881</v>
      </c>
      <c r="I569" s="17">
        <v>41913</v>
      </c>
      <c r="J569" s="15" t="s">
        <v>31</v>
      </c>
      <c r="K569" s="15" t="s">
        <v>13646</v>
      </c>
      <c r="L569" s="22">
        <v>33370</v>
      </c>
      <c r="M569" s="15" t="s">
        <v>37</v>
      </c>
      <c r="N569" s="15" t="s">
        <v>14478</v>
      </c>
      <c r="O569" s="15" t="s">
        <v>31</v>
      </c>
      <c r="P569" s="19">
        <v>0</v>
      </c>
    </row>
    <row r="570" spans="1:16" ht="14.95" x14ac:dyDescent="0.25">
      <c r="A570" s="15" t="s">
        <v>29</v>
      </c>
      <c r="B570" s="15" t="s">
        <v>14542</v>
      </c>
      <c r="C570" s="16" t="s">
        <v>31</v>
      </c>
      <c r="D570" s="15" t="s">
        <v>31</v>
      </c>
      <c r="E570" s="15" t="s">
        <v>14543</v>
      </c>
      <c r="F570" s="15" t="s">
        <v>13612</v>
      </c>
      <c r="G570" s="15" t="s">
        <v>75</v>
      </c>
      <c r="H570" s="17">
        <v>41881</v>
      </c>
      <c r="I570" s="17">
        <v>41919</v>
      </c>
      <c r="J570" s="15" t="s">
        <v>31</v>
      </c>
      <c r="K570" s="15" t="s">
        <v>13646</v>
      </c>
      <c r="L570" s="22">
        <v>-33370</v>
      </c>
      <c r="M570" s="15" t="s">
        <v>37</v>
      </c>
      <c r="N570" s="15" t="s">
        <v>14544</v>
      </c>
      <c r="O570" s="15" t="s">
        <v>31</v>
      </c>
      <c r="P570" s="19">
        <v>0</v>
      </c>
    </row>
    <row r="571" spans="1:16" ht="14.95" x14ac:dyDescent="0.25">
      <c r="A571" s="15" t="s">
        <v>29</v>
      </c>
      <c r="B571" s="15" t="s">
        <v>14545</v>
      </c>
      <c r="C571" s="16" t="s">
        <v>31</v>
      </c>
      <c r="D571" s="15" t="s">
        <v>31</v>
      </c>
      <c r="E571" s="15" t="s">
        <v>14546</v>
      </c>
      <c r="F571" s="15" t="s">
        <v>13612</v>
      </c>
      <c r="G571" s="15" t="s">
        <v>75</v>
      </c>
      <c r="H571" s="17">
        <v>41920</v>
      </c>
      <c r="I571" s="17">
        <v>41920</v>
      </c>
      <c r="J571" s="15" t="s">
        <v>31</v>
      </c>
      <c r="K571" s="15" t="s">
        <v>14547</v>
      </c>
      <c r="L571" s="22">
        <v>-7550</v>
      </c>
      <c r="M571" s="15" t="s">
        <v>37</v>
      </c>
      <c r="N571" s="15" t="s">
        <v>14478</v>
      </c>
      <c r="O571" s="15" t="s">
        <v>31</v>
      </c>
      <c r="P571" s="19">
        <v>0</v>
      </c>
    </row>
    <row r="572" spans="1:16" ht="14.95" x14ac:dyDescent="0.25">
      <c r="A572" s="15" t="s">
        <v>29</v>
      </c>
      <c r="B572" s="15" t="s">
        <v>14519</v>
      </c>
      <c r="C572" s="16" t="s">
        <v>31</v>
      </c>
      <c r="D572" s="15" t="s">
        <v>31</v>
      </c>
      <c r="E572" s="15" t="s">
        <v>14548</v>
      </c>
      <c r="F572" s="15" t="s">
        <v>13612</v>
      </c>
      <c r="G572" s="15" t="s">
        <v>75</v>
      </c>
      <c r="H572" s="17">
        <v>41920</v>
      </c>
      <c r="I572" s="17">
        <v>41920</v>
      </c>
      <c r="J572" s="15" t="s">
        <v>31</v>
      </c>
      <c r="K572" s="15" t="s">
        <v>13832</v>
      </c>
      <c r="L572" s="22">
        <v>-1696</v>
      </c>
      <c r="M572" s="15" t="s">
        <v>37</v>
      </c>
      <c r="N572" s="15" t="s">
        <v>14478</v>
      </c>
      <c r="O572" s="15" t="s">
        <v>31</v>
      </c>
      <c r="P572" s="19">
        <v>0</v>
      </c>
    </row>
    <row r="573" spans="1:16" ht="14.95" x14ac:dyDescent="0.25">
      <c r="A573" s="15" t="s">
        <v>29</v>
      </c>
      <c r="B573" s="15" t="s">
        <v>14549</v>
      </c>
      <c r="C573" s="16" t="s">
        <v>31</v>
      </c>
      <c r="D573" s="15" t="s">
        <v>31</v>
      </c>
      <c r="E573" s="15" t="s">
        <v>14550</v>
      </c>
      <c r="F573" s="15" t="s">
        <v>13612</v>
      </c>
      <c r="G573" s="15" t="s">
        <v>3385</v>
      </c>
      <c r="H573" s="17">
        <v>41887</v>
      </c>
      <c r="I573" s="17">
        <v>41921</v>
      </c>
      <c r="J573" s="15" t="s">
        <v>31</v>
      </c>
      <c r="K573" s="15" t="s">
        <v>14089</v>
      </c>
      <c r="L573" s="22">
        <v>165554</v>
      </c>
      <c r="M573" s="15" t="s">
        <v>37</v>
      </c>
      <c r="N573" s="15" t="s">
        <v>31</v>
      </c>
      <c r="O573" s="15" t="s">
        <v>31</v>
      </c>
      <c r="P573" s="19">
        <v>0</v>
      </c>
    </row>
    <row r="574" spans="1:16" ht="14.95" x14ac:dyDescent="0.25">
      <c r="A574" s="15" t="s">
        <v>29</v>
      </c>
      <c r="B574" s="15" t="s">
        <v>1194</v>
      </c>
      <c r="C574" s="16" t="s">
        <v>31</v>
      </c>
      <c r="D574" s="15" t="s">
        <v>11201</v>
      </c>
      <c r="E574" s="15" t="s">
        <v>14551</v>
      </c>
      <c r="F574" s="15" t="s">
        <v>13612</v>
      </c>
      <c r="G574" s="15" t="s">
        <v>1197</v>
      </c>
      <c r="H574" s="17">
        <v>41922</v>
      </c>
      <c r="I574" s="17">
        <v>41922</v>
      </c>
      <c r="J574" s="15" t="s">
        <v>1198</v>
      </c>
      <c r="K574" s="15" t="s">
        <v>14286</v>
      </c>
      <c r="L574" s="22">
        <v>608051</v>
      </c>
      <c r="M574" s="15" t="s">
        <v>37</v>
      </c>
      <c r="N574" s="15" t="s">
        <v>14552</v>
      </c>
      <c r="O574" s="15" t="s">
        <v>31</v>
      </c>
      <c r="P574" s="19">
        <v>0</v>
      </c>
    </row>
    <row r="575" spans="1:16" ht="14.95" x14ac:dyDescent="0.25">
      <c r="A575" s="15" t="s">
        <v>29</v>
      </c>
      <c r="B575" s="15" t="s">
        <v>1194</v>
      </c>
      <c r="C575" s="16" t="s">
        <v>31</v>
      </c>
      <c r="D575" s="15" t="s">
        <v>11201</v>
      </c>
      <c r="E575" s="15" t="s">
        <v>14553</v>
      </c>
      <c r="F575" s="15" t="s">
        <v>13612</v>
      </c>
      <c r="G575" s="15" t="s">
        <v>1197</v>
      </c>
      <c r="H575" s="17">
        <v>41922</v>
      </c>
      <c r="I575" s="17">
        <v>41922</v>
      </c>
      <c r="J575" s="15" t="s">
        <v>1198</v>
      </c>
      <c r="K575" s="15" t="s">
        <v>13850</v>
      </c>
      <c r="L575" s="22">
        <v>1630011</v>
      </c>
      <c r="M575" s="15" t="s">
        <v>37</v>
      </c>
      <c r="N575" s="15" t="s">
        <v>14554</v>
      </c>
      <c r="O575" s="15" t="s">
        <v>31</v>
      </c>
      <c r="P575" s="19">
        <v>0</v>
      </c>
    </row>
    <row r="576" spans="1:16" ht="14.95" x14ac:dyDescent="0.25">
      <c r="A576" s="15" t="s">
        <v>29</v>
      </c>
      <c r="B576" s="15" t="s">
        <v>13848</v>
      </c>
      <c r="C576" s="16" t="s">
        <v>31</v>
      </c>
      <c r="D576" s="15" t="s">
        <v>31</v>
      </c>
      <c r="E576" s="15" t="s">
        <v>14555</v>
      </c>
      <c r="F576" s="15" t="s">
        <v>13612</v>
      </c>
      <c r="G576" s="15" t="s">
        <v>75</v>
      </c>
      <c r="H576" s="17">
        <v>41890</v>
      </c>
      <c r="I576" s="17">
        <v>41926</v>
      </c>
      <c r="J576" s="15" t="s">
        <v>31</v>
      </c>
      <c r="K576" s="15" t="s">
        <v>13850</v>
      </c>
      <c r="L576" s="22">
        <v>-47883</v>
      </c>
      <c r="M576" s="15" t="s">
        <v>37</v>
      </c>
      <c r="N576" s="15" t="s">
        <v>14556</v>
      </c>
      <c r="O576" s="15" t="s">
        <v>31</v>
      </c>
      <c r="P576" s="19">
        <v>0</v>
      </c>
    </row>
    <row r="577" spans="1:16" ht="14.95" x14ac:dyDescent="0.25">
      <c r="A577" s="15" t="s">
        <v>29</v>
      </c>
      <c r="B577" s="15" t="s">
        <v>13848</v>
      </c>
      <c r="C577" s="16" t="s">
        <v>31</v>
      </c>
      <c r="D577" s="15" t="s">
        <v>31</v>
      </c>
      <c r="E577" s="15" t="s">
        <v>14555</v>
      </c>
      <c r="F577" s="15" t="s">
        <v>13612</v>
      </c>
      <c r="G577" s="15" t="s">
        <v>75</v>
      </c>
      <c r="H577" s="17">
        <v>41890</v>
      </c>
      <c r="I577" s="17">
        <v>41926</v>
      </c>
      <c r="J577" s="15" t="s">
        <v>31</v>
      </c>
      <c r="K577" s="15" t="s">
        <v>13850</v>
      </c>
      <c r="L577" s="22">
        <v>-478827</v>
      </c>
      <c r="M577" s="15" t="s">
        <v>37</v>
      </c>
      <c r="N577" s="15" t="s">
        <v>14557</v>
      </c>
      <c r="O577" s="15" t="s">
        <v>31</v>
      </c>
      <c r="P577" s="19">
        <v>0</v>
      </c>
    </row>
    <row r="578" spans="1:16" ht="14.95" x14ac:dyDescent="0.25">
      <c r="A578" s="15" t="s">
        <v>29</v>
      </c>
      <c r="B578" s="15" t="s">
        <v>13848</v>
      </c>
      <c r="C578" s="16" t="s">
        <v>31</v>
      </c>
      <c r="D578" s="15" t="s">
        <v>31</v>
      </c>
      <c r="E578" s="15" t="s">
        <v>14555</v>
      </c>
      <c r="F578" s="15" t="s">
        <v>13612</v>
      </c>
      <c r="G578" s="15" t="s">
        <v>75</v>
      </c>
      <c r="H578" s="17">
        <v>41890</v>
      </c>
      <c r="I578" s="17">
        <v>41926</v>
      </c>
      <c r="J578" s="15" t="s">
        <v>31</v>
      </c>
      <c r="K578" s="15" t="s">
        <v>13850</v>
      </c>
      <c r="L578" s="22">
        <v>-1000000</v>
      </c>
      <c r="M578" s="15" t="s">
        <v>37</v>
      </c>
      <c r="N578" s="15" t="s">
        <v>14558</v>
      </c>
      <c r="O578" s="15" t="s">
        <v>31</v>
      </c>
      <c r="P578" s="19">
        <v>0</v>
      </c>
    </row>
    <row r="579" spans="1:16" ht="14.95" x14ac:dyDescent="0.25">
      <c r="A579" s="15" t="s">
        <v>29</v>
      </c>
      <c r="B579" s="15" t="s">
        <v>13853</v>
      </c>
      <c r="C579" s="16" t="s">
        <v>31</v>
      </c>
      <c r="D579" s="15" t="s">
        <v>31</v>
      </c>
      <c r="E579" s="15" t="s">
        <v>14559</v>
      </c>
      <c r="F579" s="15" t="s">
        <v>13612</v>
      </c>
      <c r="G579" s="15" t="s">
        <v>75</v>
      </c>
      <c r="H579" s="17">
        <v>41890</v>
      </c>
      <c r="I579" s="17">
        <v>41926</v>
      </c>
      <c r="J579" s="15" t="s">
        <v>31</v>
      </c>
      <c r="K579" s="15" t="s">
        <v>13850</v>
      </c>
      <c r="L579" s="22">
        <v>-44651</v>
      </c>
      <c r="M579" s="15" t="s">
        <v>37</v>
      </c>
      <c r="N579" s="15" t="s">
        <v>14560</v>
      </c>
      <c r="O579" s="15" t="s">
        <v>31</v>
      </c>
      <c r="P579" s="19">
        <v>0</v>
      </c>
    </row>
    <row r="580" spans="1:16" ht="14.95" x14ac:dyDescent="0.25">
      <c r="A580" s="15" t="s">
        <v>29</v>
      </c>
      <c r="B580" s="15" t="s">
        <v>13853</v>
      </c>
      <c r="C580" s="16" t="s">
        <v>31</v>
      </c>
      <c r="D580" s="15" t="s">
        <v>31</v>
      </c>
      <c r="E580" s="15" t="s">
        <v>14559</v>
      </c>
      <c r="F580" s="15" t="s">
        <v>13612</v>
      </c>
      <c r="G580" s="15" t="s">
        <v>75</v>
      </c>
      <c r="H580" s="17">
        <v>41890</v>
      </c>
      <c r="I580" s="17">
        <v>41926</v>
      </c>
      <c r="J580" s="15" t="s">
        <v>31</v>
      </c>
      <c r="K580" s="15" t="s">
        <v>13850</v>
      </c>
      <c r="L580" s="22">
        <v>-100000</v>
      </c>
      <c r="M580" s="15" t="s">
        <v>37</v>
      </c>
      <c r="N580" s="15" t="s">
        <v>14561</v>
      </c>
      <c r="O580" s="15" t="s">
        <v>31</v>
      </c>
      <c r="P580" s="19">
        <v>0</v>
      </c>
    </row>
    <row r="581" spans="1:16" ht="14.95" x14ac:dyDescent="0.25">
      <c r="A581" s="15" t="s">
        <v>29</v>
      </c>
      <c r="B581" s="15" t="s">
        <v>13853</v>
      </c>
      <c r="C581" s="16" t="s">
        <v>31</v>
      </c>
      <c r="D581" s="15" t="s">
        <v>31</v>
      </c>
      <c r="E581" s="15" t="s">
        <v>14559</v>
      </c>
      <c r="F581" s="15" t="s">
        <v>13612</v>
      </c>
      <c r="G581" s="15" t="s">
        <v>75</v>
      </c>
      <c r="H581" s="17">
        <v>41890</v>
      </c>
      <c r="I581" s="17">
        <v>41926</v>
      </c>
      <c r="J581" s="15" t="s">
        <v>31</v>
      </c>
      <c r="K581" s="15" t="s">
        <v>13850</v>
      </c>
      <c r="L581" s="22">
        <v>-1116</v>
      </c>
      <c r="M581" s="15" t="s">
        <v>37</v>
      </c>
      <c r="N581" s="15" t="s">
        <v>14562</v>
      </c>
      <c r="O581" s="15" t="s">
        <v>31</v>
      </c>
      <c r="P581" s="19">
        <v>0</v>
      </c>
    </row>
    <row r="582" spans="1:16" ht="14.95" x14ac:dyDescent="0.25">
      <c r="A582" s="15" t="s">
        <v>29</v>
      </c>
      <c r="B582" s="15" t="s">
        <v>13853</v>
      </c>
      <c r="C582" s="16" t="s">
        <v>31</v>
      </c>
      <c r="D582" s="15" t="s">
        <v>31</v>
      </c>
      <c r="E582" s="15" t="s">
        <v>14559</v>
      </c>
      <c r="F582" s="15" t="s">
        <v>13612</v>
      </c>
      <c r="G582" s="15" t="s">
        <v>75</v>
      </c>
      <c r="H582" s="17">
        <v>41890</v>
      </c>
      <c r="I582" s="17">
        <v>41926</v>
      </c>
      <c r="J582" s="15" t="s">
        <v>31</v>
      </c>
      <c r="K582" s="15" t="s">
        <v>13850</v>
      </c>
      <c r="L582" s="22">
        <v>-2233</v>
      </c>
      <c r="M582" s="15" t="s">
        <v>37</v>
      </c>
      <c r="N582" s="15" t="s">
        <v>14563</v>
      </c>
      <c r="O582" s="15" t="s">
        <v>31</v>
      </c>
      <c r="P582" s="19">
        <v>0</v>
      </c>
    </row>
    <row r="583" spans="1:16" ht="14.95" x14ac:dyDescent="0.25">
      <c r="A583" s="15" t="s">
        <v>29</v>
      </c>
      <c r="B583" s="15" t="s">
        <v>13853</v>
      </c>
      <c r="C583" s="16" t="s">
        <v>31</v>
      </c>
      <c r="D583" s="15" t="s">
        <v>31</v>
      </c>
      <c r="E583" s="15" t="s">
        <v>14559</v>
      </c>
      <c r="F583" s="15" t="s">
        <v>13612</v>
      </c>
      <c r="G583" s="15" t="s">
        <v>75</v>
      </c>
      <c r="H583" s="17">
        <v>41890</v>
      </c>
      <c r="I583" s="17">
        <v>41926</v>
      </c>
      <c r="J583" s="15" t="s">
        <v>31</v>
      </c>
      <c r="K583" s="15" t="s">
        <v>13850</v>
      </c>
      <c r="L583" s="22">
        <v>-4465</v>
      </c>
      <c r="M583" s="15" t="s">
        <v>37</v>
      </c>
      <c r="N583" s="15" t="s">
        <v>14564</v>
      </c>
      <c r="O583" s="15" t="s">
        <v>31</v>
      </c>
      <c r="P583" s="19">
        <v>0</v>
      </c>
    </row>
    <row r="584" spans="1:16" ht="14.95" x14ac:dyDescent="0.25">
      <c r="A584" s="15" t="s">
        <v>29</v>
      </c>
      <c r="B584" s="15" t="s">
        <v>13683</v>
      </c>
      <c r="C584" s="16" t="s">
        <v>31</v>
      </c>
      <c r="D584" s="15" t="s">
        <v>31</v>
      </c>
      <c r="E584" s="15" t="s">
        <v>14565</v>
      </c>
      <c r="F584" s="15" t="s">
        <v>13612</v>
      </c>
      <c r="G584" s="15" t="s">
        <v>75</v>
      </c>
      <c r="H584" s="17">
        <v>41890</v>
      </c>
      <c r="I584" s="17">
        <v>41926</v>
      </c>
      <c r="J584" s="15" t="s">
        <v>31</v>
      </c>
      <c r="K584" s="15" t="s">
        <v>13685</v>
      </c>
      <c r="L584" s="22">
        <v>-81449</v>
      </c>
      <c r="M584" s="15" t="s">
        <v>37</v>
      </c>
      <c r="N584" s="15" t="s">
        <v>14566</v>
      </c>
      <c r="O584" s="15" t="s">
        <v>31</v>
      </c>
      <c r="P584" s="19">
        <v>0</v>
      </c>
    </row>
    <row r="585" spans="1:16" ht="14.95" x14ac:dyDescent="0.25">
      <c r="A585" s="15" t="s">
        <v>29</v>
      </c>
      <c r="B585" s="15" t="s">
        <v>13683</v>
      </c>
      <c r="C585" s="16" t="s">
        <v>31</v>
      </c>
      <c r="D585" s="15" t="s">
        <v>31</v>
      </c>
      <c r="E585" s="15" t="s">
        <v>14565</v>
      </c>
      <c r="F585" s="15" t="s">
        <v>13612</v>
      </c>
      <c r="G585" s="15" t="s">
        <v>75</v>
      </c>
      <c r="H585" s="17">
        <v>41890</v>
      </c>
      <c r="I585" s="17">
        <v>41926</v>
      </c>
      <c r="J585" s="15" t="s">
        <v>31</v>
      </c>
      <c r="K585" s="15" t="s">
        <v>13685</v>
      </c>
      <c r="L585" s="22">
        <v>-814486</v>
      </c>
      <c r="M585" s="15" t="s">
        <v>37</v>
      </c>
      <c r="N585" s="15" t="s">
        <v>14567</v>
      </c>
      <c r="O585" s="15" t="s">
        <v>31</v>
      </c>
      <c r="P585" s="19">
        <v>0</v>
      </c>
    </row>
    <row r="586" spans="1:16" ht="14.95" x14ac:dyDescent="0.25">
      <c r="A586" s="15" t="s">
        <v>29</v>
      </c>
      <c r="B586" s="15" t="s">
        <v>13683</v>
      </c>
      <c r="C586" s="16" t="s">
        <v>31</v>
      </c>
      <c r="D586" s="15" t="s">
        <v>31</v>
      </c>
      <c r="E586" s="15" t="s">
        <v>14565</v>
      </c>
      <c r="F586" s="15" t="s">
        <v>13612</v>
      </c>
      <c r="G586" s="15" t="s">
        <v>75</v>
      </c>
      <c r="H586" s="17">
        <v>41890</v>
      </c>
      <c r="I586" s="17">
        <v>41926</v>
      </c>
      <c r="J586" s="15" t="s">
        <v>31</v>
      </c>
      <c r="K586" s="15" t="s">
        <v>13685</v>
      </c>
      <c r="L586" s="22">
        <v>-2000000</v>
      </c>
      <c r="M586" s="15" t="s">
        <v>37</v>
      </c>
      <c r="N586" s="15" t="s">
        <v>14568</v>
      </c>
      <c r="O586" s="15" t="s">
        <v>31</v>
      </c>
      <c r="P586" s="19">
        <v>0</v>
      </c>
    </row>
    <row r="587" spans="1:16" ht="14.95" x14ac:dyDescent="0.25">
      <c r="A587" s="15" t="s">
        <v>29</v>
      </c>
      <c r="B587" s="15" t="s">
        <v>13858</v>
      </c>
      <c r="C587" s="16" t="s">
        <v>31</v>
      </c>
      <c r="D587" s="15" t="s">
        <v>31</v>
      </c>
      <c r="E587" s="15" t="s">
        <v>14569</v>
      </c>
      <c r="F587" s="15" t="s">
        <v>13612</v>
      </c>
      <c r="G587" s="15" t="s">
        <v>75</v>
      </c>
      <c r="H587" s="17">
        <v>41890</v>
      </c>
      <c r="I587" s="17">
        <v>41926</v>
      </c>
      <c r="J587" s="15" t="s">
        <v>31</v>
      </c>
      <c r="K587" s="15" t="s">
        <v>13685</v>
      </c>
      <c r="L587" s="22">
        <v>-7095</v>
      </c>
      <c r="M587" s="15" t="s">
        <v>37</v>
      </c>
      <c r="N587" s="15" t="s">
        <v>14570</v>
      </c>
      <c r="O587" s="15" t="s">
        <v>31</v>
      </c>
      <c r="P587" s="19">
        <v>0</v>
      </c>
    </row>
    <row r="588" spans="1:16" ht="14.95" x14ac:dyDescent="0.25">
      <c r="A588" s="15" t="s">
        <v>29</v>
      </c>
      <c r="B588" s="15" t="s">
        <v>13858</v>
      </c>
      <c r="C588" s="16" t="s">
        <v>31</v>
      </c>
      <c r="D588" s="15" t="s">
        <v>31</v>
      </c>
      <c r="E588" s="15" t="s">
        <v>14569</v>
      </c>
      <c r="F588" s="15" t="s">
        <v>13612</v>
      </c>
      <c r="G588" s="15" t="s">
        <v>75</v>
      </c>
      <c r="H588" s="17">
        <v>41890</v>
      </c>
      <c r="I588" s="17">
        <v>41926</v>
      </c>
      <c r="J588" s="15" t="s">
        <v>31</v>
      </c>
      <c r="K588" s="15" t="s">
        <v>13685</v>
      </c>
      <c r="L588" s="22">
        <v>-300000</v>
      </c>
      <c r="M588" s="15" t="s">
        <v>37</v>
      </c>
      <c r="N588" s="15" t="s">
        <v>14571</v>
      </c>
      <c r="O588" s="15" t="s">
        <v>31</v>
      </c>
      <c r="P588" s="19">
        <v>0</v>
      </c>
    </row>
    <row r="589" spans="1:16" ht="14.95" x14ac:dyDescent="0.25">
      <c r="A589" s="15" t="s">
        <v>29</v>
      </c>
      <c r="B589" s="15" t="s">
        <v>13858</v>
      </c>
      <c r="C589" s="16" t="s">
        <v>31</v>
      </c>
      <c r="D589" s="15" t="s">
        <v>31</v>
      </c>
      <c r="E589" s="15" t="s">
        <v>14569</v>
      </c>
      <c r="F589" s="15" t="s">
        <v>13612</v>
      </c>
      <c r="G589" s="15" t="s">
        <v>75</v>
      </c>
      <c r="H589" s="17">
        <v>41890</v>
      </c>
      <c r="I589" s="17">
        <v>41926</v>
      </c>
      <c r="J589" s="15" t="s">
        <v>31</v>
      </c>
      <c r="K589" s="15" t="s">
        <v>13685</v>
      </c>
      <c r="L589" s="22">
        <v>-283818</v>
      </c>
      <c r="M589" s="15" t="s">
        <v>37</v>
      </c>
      <c r="N589" s="15" t="s">
        <v>14572</v>
      </c>
      <c r="O589" s="15" t="s">
        <v>31</v>
      </c>
      <c r="P589" s="19">
        <v>0</v>
      </c>
    </row>
    <row r="590" spans="1:16" ht="14.95" x14ac:dyDescent="0.25">
      <c r="A590" s="15" t="s">
        <v>29</v>
      </c>
      <c r="B590" s="15" t="s">
        <v>13858</v>
      </c>
      <c r="C590" s="16" t="s">
        <v>31</v>
      </c>
      <c r="D590" s="15" t="s">
        <v>31</v>
      </c>
      <c r="E590" s="15" t="s">
        <v>14569</v>
      </c>
      <c r="F590" s="15" t="s">
        <v>13612</v>
      </c>
      <c r="G590" s="15" t="s">
        <v>75</v>
      </c>
      <c r="H590" s="17">
        <v>41890</v>
      </c>
      <c r="I590" s="17">
        <v>41926</v>
      </c>
      <c r="J590" s="15" t="s">
        <v>31</v>
      </c>
      <c r="K590" s="15" t="s">
        <v>13685</v>
      </c>
      <c r="L590" s="22">
        <v>-14191</v>
      </c>
      <c r="M590" s="15" t="s">
        <v>37</v>
      </c>
      <c r="N590" s="15" t="s">
        <v>14573</v>
      </c>
      <c r="O590" s="15" t="s">
        <v>31</v>
      </c>
      <c r="P590" s="19">
        <v>0</v>
      </c>
    </row>
    <row r="591" spans="1:16" ht="14.95" x14ac:dyDescent="0.25">
      <c r="A591" s="15" t="s">
        <v>29</v>
      </c>
      <c r="B591" s="15" t="s">
        <v>13858</v>
      </c>
      <c r="C591" s="16" t="s">
        <v>31</v>
      </c>
      <c r="D591" s="15" t="s">
        <v>31</v>
      </c>
      <c r="E591" s="15" t="s">
        <v>14569</v>
      </c>
      <c r="F591" s="15" t="s">
        <v>13612</v>
      </c>
      <c r="G591" s="15" t="s">
        <v>75</v>
      </c>
      <c r="H591" s="17">
        <v>41890</v>
      </c>
      <c r="I591" s="17">
        <v>41926</v>
      </c>
      <c r="J591" s="15" t="s">
        <v>31</v>
      </c>
      <c r="K591" s="15" t="s">
        <v>13685</v>
      </c>
      <c r="L591" s="22">
        <v>-28382</v>
      </c>
      <c r="M591" s="15" t="s">
        <v>37</v>
      </c>
      <c r="N591" s="15" t="s">
        <v>14574</v>
      </c>
      <c r="O591" s="15" t="s">
        <v>31</v>
      </c>
      <c r="P591" s="19">
        <v>0</v>
      </c>
    </row>
    <row r="592" spans="1:16" ht="14.95" x14ac:dyDescent="0.25">
      <c r="A592" s="15" t="s">
        <v>29</v>
      </c>
      <c r="B592" s="15" t="s">
        <v>14512</v>
      </c>
      <c r="C592" s="16" t="s">
        <v>31</v>
      </c>
      <c r="D592" s="15" t="s">
        <v>31</v>
      </c>
      <c r="E592" s="15" t="s">
        <v>14575</v>
      </c>
      <c r="F592" s="15" t="s">
        <v>13612</v>
      </c>
      <c r="G592" s="15" t="s">
        <v>75</v>
      </c>
      <c r="H592" s="17">
        <v>41922</v>
      </c>
      <c r="I592" s="17">
        <v>41929</v>
      </c>
      <c r="J592" s="15" t="s">
        <v>31</v>
      </c>
      <c r="K592" s="15" t="s">
        <v>13730</v>
      </c>
      <c r="L592" s="22">
        <v>-1350</v>
      </c>
      <c r="M592" s="15" t="s">
        <v>37</v>
      </c>
      <c r="N592" s="15" t="s">
        <v>14576</v>
      </c>
      <c r="O592" s="15" t="s">
        <v>31</v>
      </c>
      <c r="P592" s="19">
        <v>0</v>
      </c>
    </row>
    <row r="593" spans="1:16" ht="14.95" x14ac:dyDescent="0.25">
      <c r="A593" s="15" t="s">
        <v>29</v>
      </c>
      <c r="B593" s="15" t="s">
        <v>14491</v>
      </c>
      <c r="C593" s="16" t="s">
        <v>31</v>
      </c>
      <c r="D593" s="15" t="s">
        <v>31</v>
      </c>
      <c r="E593" s="15" t="s">
        <v>14577</v>
      </c>
      <c r="F593" s="15" t="s">
        <v>13612</v>
      </c>
      <c r="G593" s="15" t="s">
        <v>75</v>
      </c>
      <c r="H593" s="17">
        <v>41913</v>
      </c>
      <c r="I593" s="17">
        <v>41929</v>
      </c>
      <c r="J593" s="15" t="s">
        <v>31</v>
      </c>
      <c r="K593" s="15" t="s">
        <v>13646</v>
      </c>
      <c r="L593" s="22">
        <v>-9583</v>
      </c>
      <c r="M593" s="15" t="s">
        <v>37</v>
      </c>
      <c r="N593" s="15" t="s">
        <v>14578</v>
      </c>
      <c r="O593" s="15" t="s">
        <v>31</v>
      </c>
      <c r="P593" s="19">
        <v>0</v>
      </c>
    </row>
    <row r="594" spans="1:16" ht="14.95" x14ac:dyDescent="0.25">
      <c r="A594" s="15" t="s">
        <v>29</v>
      </c>
      <c r="B594" s="15" t="s">
        <v>14579</v>
      </c>
      <c r="C594" s="16" t="s">
        <v>31</v>
      </c>
      <c r="D594" s="15" t="s">
        <v>31</v>
      </c>
      <c r="E594" s="15" t="s">
        <v>14580</v>
      </c>
      <c r="F594" s="15" t="s">
        <v>13612</v>
      </c>
      <c r="G594" s="15" t="s">
        <v>75</v>
      </c>
      <c r="H594" s="17">
        <v>41922</v>
      </c>
      <c r="I594" s="17">
        <v>41929</v>
      </c>
      <c r="J594" s="15" t="s">
        <v>31</v>
      </c>
      <c r="K594" s="15" t="s">
        <v>14302</v>
      </c>
      <c r="L594" s="22">
        <v>-96820</v>
      </c>
      <c r="M594" s="15" t="s">
        <v>37</v>
      </c>
      <c r="N594" s="15" t="s">
        <v>14478</v>
      </c>
      <c r="O594" s="15" t="s">
        <v>31</v>
      </c>
      <c r="P594" s="19">
        <v>0</v>
      </c>
    </row>
    <row r="595" spans="1:16" ht="14.95" x14ac:dyDescent="0.25">
      <c r="A595" s="15" t="s">
        <v>29</v>
      </c>
      <c r="B595" s="15" t="s">
        <v>14579</v>
      </c>
      <c r="C595" s="16" t="s">
        <v>31</v>
      </c>
      <c r="D595" s="15" t="s">
        <v>31</v>
      </c>
      <c r="E595" s="15" t="s">
        <v>14580</v>
      </c>
      <c r="F595" s="15" t="s">
        <v>13612</v>
      </c>
      <c r="G595" s="15" t="s">
        <v>75</v>
      </c>
      <c r="H595" s="17">
        <v>41922</v>
      </c>
      <c r="I595" s="17">
        <v>41929</v>
      </c>
      <c r="J595" s="15" t="s">
        <v>31</v>
      </c>
      <c r="K595" s="15" t="s">
        <v>14302</v>
      </c>
      <c r="L595" s="22">
        <v>-111407</v>
      </c>
      <c r="M595" s="15" t="s">
        <v>37</v>
      </c>
      <c r="N595" s="15" t="s">
        <v>14027</v>
      </c>
      <c r="O595" s="15" t="s">
        <v>31</v>
      </c>
      <c r="P595" s="19">
        <v>0</v>
      </c>
    </row>
    <row r="596" spans="1:16" ht="14.95" x14ac:dyDescent="0.25">
      <c r="A596" s="15" t="s">
        <v>29</v>
      </c>
      <c r="B596" s="15" t="s">
        <v>14579</v>
      </c>
      <c r="C596" s="16" t="s">
        <v>31</v>
      </c>
      <c r="D596" s="15" t="s">
        <v>31</v>
      </c>
      <c r="E596" s="15" t="s">
        <v>14580</v>
      </c>
      <c r="F596" s="15" t="s">
        <v>13612</v>
      </c>
      <c r="G596" s="15" t="s">
        <v>75</v>
      </c>
      <c r="H596" s="17">
        <v>41922</v>
      </c>
      <c r="I596" s="17">
        <v>41929</v>
      </c>
      <c r="J596" s="15" t="s">
        <v>31</v>
      </c>
      <c r="K596" s="15" t="s">
        <v>14302</v>
      </c>
      <c r="L596" s="22">
        <v>-849475</v>
      </c>
      <c r="M596" s="15" t="s">
        <v>37</v>
      </c>
      <c r="N596" s="15" t="s">
        <v>14523</v>
      </c>
      <c r="O596" s="15" t="s">
        <v>31</v>
      </c>
      <c r="P596" s="19">
        <v>0</v>
      </c>
    </row>
    <row r="597" spans="1:16" ht="14.95" x14ac:dyDescent="0.25">
      <c r="A597" s="15" t="s">
        <v>29</v>
      </c>
      <c r="B597" s="15" t="s">
        <v>14581</v>
      </c>
      <c r="C597" s="16" t="s">
        <v>31</v>
      </c>
      <c r="D597" s="15" t="s">
        <v>31</v>
      </c>
      <c r="E597" s="15" t="s">
        <v>14582</v>
      </c>
      <c r="F597" s="15" t="s">
        <v>13612</v>
      </c>
      <c r="G597" s="15" t="s">
        <v>75</v>
      </c>
      <c r="H597" s="17">
        <v>41920</v>
      </c>
      <c r="I597" s="17">
        <v>41929</v>
      </c>
      <c r="J597" s="15" t="s">
        <v>31</v>
      </c>
      <c r="K597" s="15" t="s">
        <v>13693</v>
      </c>
      <c r="L597" s="22">
        <v>-11618</v>
      </c>
      <c r="M597" s="15" t="s">
        <v>37</v>
      </c>
      <c r="N597" s="15" t="s">
        <v>14583</v>
      </c>
      <c r="O597" s="15" t="s">
        <v>31</v>
      </c>
      <c r="P597" s="19">
        <v>0</v>
      </c>
    </row>
    <row r="598" spans="1:16" ht="14.95" x14ac:dyDescent="0.25">
      <c r="A598" s="15" t="s">
        <v>29</v>
      </c>
      <c r="B598" s="15" t="s">
        <v>14519</v>
      </c>
      <c r="C598" s="16" t="s">
        <v>31</v>
      </c>
      <c r="D598" s="15" t="s">
        <v>31</v>
      </c>
      <c r="E598" s="15" t="s">
        <v>14584</v>
      </c>
      <c r="F598" s="15" t="s">
        <v>13612</v>
      </c>
      <c r="G598" s="15" t="s">
        <v>75</v>
      </c>
      <c r="H598" s="17">
        <v>41921</v>
      </c>
      <c r="I598" s="17">
        <v>41929</v>
      </c>
      <c r="J598" s="15" t="s">
        <v>31</v>
      </c>
      <c r="K598" s="15" t="s">
        <v>13832</v>
      </c>
      <c r="L598" s="22">
        <v>-1621</v>
      </c>
      <c r="M598" s="15" t="s">
        <v>37</v>
      </c>
      <c r="N598" s="15" t="s">
        <v>14585</v>
      </c>
      <c r="O598" s="15" t="s">
        <v>31</v>
      </c>
      <c r="P598" s="19">
        <v>0</v>
      </c>
    </row>
    <row r="599" spans="1:16" ht="14.95" x14ac:dyDescent="0.25">
      <c r="A599" s="15" t="s">
        <v>29</v>
      </c>
      <c r="B599" s="15" t="s">
        <v>14586</v>
      </c>
      <c r="C599" s="16" t="s">
        <v>31</v>
      </c>
      <c r="D599" s="15" t="s">
        <v>31</v>
      </c>
      <c r="E599" s="15" t="s">
        <v>14587</v>
      </c>
      <c r="F599" s="15" t="s">
        <v>13612</v>
      </c>
      <c r="G599" s="15" t="s">
        <v>75</v>
      </c>
      <c r="H599" s="17">
        <v>41853</v>
      </c>
      <c r="I599" s="17">
        <v>41930</v>
      </c>
      <c r="J599" s="15" t="s">
        <v>31</v>
      </c>
      <c r="K599" s="15" t="s">
        <v>14588</v>
      </c>
      <c r="L599" s="22">
        <v>-12133</v>
      </c>
      <c r="M599" s="15" t="s">
        <v>37</v>
      </c>
      <c r="N599" s="15" t="s">
        <v>14589</v>
      </c>
      <c r="O599" s="15" t="s">
        <v>31</v>
      </c>
      <c r="P599" s="19">
        <v>0</v>
      </c>
    </row>
    <row r="600" spans="1:16" ht="14.95" x14ac:dyDescent="0.25">
      <c r="A600" s="15" t="s">
        <v>29</v>
      </c>
      <c r="B600" s="15" t="s">
        <v>14590</v>
      </c>
      <c r="C600" s="16" t="s">
        <v>31</v>
      </c>
      <c r="D600" s="15" t="s">
        <v>31</v>
      </c>
      <c r="E600" s="15" t="s">
        <v>14591</v>
      </c>
      <c r="F600" s="15" t="s">
        <v>13612</v>
      </c>
      <c r="G600" s="15" t="s">
        <v>75</v>
      </c>
      <c r="H600" s="17">
        <v>41872</v>
      </c>
      <c r="I600" s="17">
        <v>41930</v>
      </c>
      <c r="J600" s="15" t="s">
        <v>31</v>
      </c>
      <c r="K600" s="15" t="s">
        <v>14286</v>
      </c>
      <c r="L600" s="22">
        <v>-62960</v>
      </c>
      <c r="M600" s="15" t="s">
        <v>37</v>
      </c>
      <c r="N600" s="15" t="s">
        <v>14592</v>
      </c>
      <c r="O600" s="15" t="s">
        <v>31</v>
      </c>
      <c r="P600" s="19">
        <v>0</v>
      </c>
    </row>
    <row r="601" spans="1:16" ht="14.95" x14ac:dyDescent="0.25">
      <c r="A601" s="15" t="s">
        <v>29</v>
      </c>
      <c r="B601" s="15" t="s">
        <v>14590</v>
      </c>
      <c r="C601" s="16" t="s">
        <v>31</v>
      </c>
      <c r="D601" s="15" t="s">
        <v>31</v>
      </c>
      <c r="E601" s="15" t="s">
        <v>14591</v>
      </c>
      <c r="F601" s="15" t="s">
        <v>13612</v>
      </c>
      <c r="G601" s="15" t="s">
        <v>75</v>
      </c>
      <c r="H601" s="17">
        <v>41872</v>
      </c>
      <c r="I601" s="17">
        <v>41930</v>
      </c>
      <c r="J601" s="15" t="s">
        <v>31</v>
      </c>
      <c r="K601" s="15" t="s">
        <v>14286</v>
      </c>
      <c r="L601" s="22">
        <v>-27620</v>
      </c>
      <c r="M601" s="15" t="s">
        <v>37</v>
      </c>
      <c r="N601" s="15" t="s">
        <v>14027</v>
      </c>
      <c r="O601" s="15" t="s">
        <v>31</v>
      </c>
      <c r="P601" s="19">
        <v>0</v>
      </c>
    </row>
    <row r="602" spans="1:16" ht="14.95" x14ac:dyDescent="0.25">
      <c r="A602" s="15" t="s">
        <v>29</v>
      </c>
      <c r="B602" s="15" t="s">
        <v>14590</v>
      </c>
      <c r="C602" s="16" t="s">
        <v>31</v>
      </c>
      <c r="D602" s="15" t="s">
        <v>31</v>
      </c>
      <c r="E602" s="15" t="s">
        <v>14591</v>
      </c>
      <c r="F602" s="15" t="s">
        <v>13612</v>
      </c>
      <c r="G602" s="15" t="s">
        <v>75</v>
      </c>
      <c r="H602" s="17">
        <v>41872</v>
      </c>
      <c r="I602" s="17">
        <v>41930</v>
      </c>
      <c r="J602" s="15" t="s">
        <v>31</v>
      </c>
      <c r="K602" s="15" t="s">
        <v>14286</v>
      </c>
      <c r="L602" s="22">
        <v>-552395</v>
      </c>
      <c r="M602" s="15" t="s">
        <v>37</v>
      </c>
      <c r="N602" s="15" t="s">
        <v>14523</v>
      </c>
      <c r="O602" s="15" t="s">
        <v>31</v>
      </c>
      <c r="P602" s="19">
        <v>0</v>
      </c>
    </row>
    <row r="603" spans="1:16" ht="14.95" x14ac:dyDescent="0.25">
      <c r="A603" s="15" t="s">
        <v>29</v>
      </c>
      <c r="B603" s="15" t="s">
        <v>14586</v>
      </c>
      <c r="C603" s="16" t="s">
        <v>31</v>
      </c>
      <c r="D603" s="15" t="s">
        <v>31</v>
      </c>
      <c r="E603" s="15" t="s">
        <v>14593</v>
      </c>
      <c r="F603" s="15" t="s">
        <v>13612</v>
      </c>
      <c r="G603" s="15" t="s">
        <v>75</v>
      </c>
      <c r="H603" s="17">
        <v>41853</v>
      </c>
      <c r="I603" s="17">
        <v>41930</v>
      </c>
      <c r="J603" s="15" t="s">
        <v>31</v>
      </c>
      <c r="K603" s="15" t="s">
        <v>14588</v>
      </c>
      <c r="L603" s="22">
        <v>12133</v>
      </c>
      <c r="M603" s="15" t="s">
        <v>37</v>
      </c>
      <c r="N603" s="15" t="s">
        <v>14589</v>
      </c>
      <c r="O603" s="15" t="s">
        <v>31</v>
      </c>
      <c r="P603" s="19">
        <v>0</v>
      </c>
    </row>
    <row r="604" spans="1:16" ht="14.95" x14ac:dyDescent="0.25">
      <c r="A604" s="15" t="s">
        <v>29</v>
      </c>
      <c r="B604" s="15" t="s">
        <v>14594</v>
      </c>
      <c r="C604" s="16" t="s">
        <v>31</v>
      </c>
      <c r="D604" s="15" t="s">
        <v>31</v>
      </c>
      <c r="E604" s="15" t="s">
        <v>14595</v>
      </c>
      <c r="F604" s="15" t="s">
        <v>13612</v>
      </c>
      <c r="G604" s="15" t="s">
        <v>75</v>
      </c>
      <c r="H604" s="17">
        <v>41906</v>
      </c>
      <c r="I604" s="17">
        <v>41932</v>
      </c>
      <c r="J604" s="15" t="s">
        <v>31</v>
      </c>
      <c r="K604" s="15" t="s">
        <v>13812</v>
      </c>
      <c r="L604" s="22">
        <v>-21111</v>
      </c>
      <c r="M604" s="15" t="s">
        <v>37</v>
      </c>
      <c r="N604" s="15" t="s">
        <v>14596</v>
      </c>
      <c r="O604" s="15" t="s">
        <v>31</v>
      </c>
      <c r="P604" s="19">
        <v>0</v>
      </c>
    </row>
    <row r="605" spans="1:16" ht="14.95" x14ac:dyDescent="0.25">
      <c r="A605" s="15" t="s">
        <v>29</v>
      </c>
      <c r="B605" s="15" t="s">
        <v>14023</v>
      </c>
      <c r="C605" s="16" t="s">
        <v>31</v>
      </c>
      <c r="D605" s="15" t="s">
        <v>31</v>
      </c>
      <c r="E605" s="15" t="s">
        <v>14597</v>
      </c>
      <c r="F605" s="15" t="s">
        <v>13612</v>
      </c>
      <c r="G605" s="15" t="s">
        <v>75</v>
      </c>
      <c r="H605" s="17">
        <v>41913</v>
      </c>
      <c r="I605" s="17">
        <v>41932</v>
      </c>
      <c r="J605" s="15" t="s">
        <v>31</v>
      </c>
      <c r="K605" s="15" t="s">
        <v>14025</v>
      </c>
      <c r="L605" s="22">
        <v>-203175</v>
      </c>
      <c r="M605" s="15" t="s">
        <v>37</v>
      </c>
      <c r="N605" s="15" t="s">
        <v>14598</v>
      </c>
      <c r="O605" s="15" t="s">
        <v>31</v>
      </c>
      <c r="P605" s="19">
        <v>0</v>
      </c>
    </row>
    <row r="606" spans="1:16" ht="14.95" x14ac:dyDescent="0.25">
      <c r="A606" s="15" t="s">
        <v>29</v>
      </c>
      <c r="B606" s="15" t="s">
        <v>14023</v>
      </c>
      <c r="C606" s="16" t="s">
        <v>31</v>
      </c>
      <c r="D606" s="15" t="s">
        <v>31</v>
      </c>
      <c r="E606" s="15" t="s">
        <v>14597</v>
      </c>
      <c r="F606" s="15" t="s">
        <v>13612</v>
      </c>
      <c r="G606" s="15" t="s">
        <v>75</v>
      </c>
      <c r="H606" s="17">
        <v>41913</v>
      </c>
      <c r="I606" s="17">
        <v>41932</v>
      </c>
      <c r="J606" s="15" t="s">
        <v>31</v>
      </c>
      <c r="K606" s="15" t="s">
        <v>14025</v>
      </c>
      <c r="L606" s="22">
        <v>-40635</v>
      </c>
      <c r="M606" s="15" t="s">
        <v>37</v>
      </c>
      <c r="N606" s="15" t="s">
        <v>14599</v>
      </c>
      <c r="O606" s="15" t="s">
        <v>31</v>
      </c>
      <c r="P606" s="19">
        <v>0</v>
      </c>
    </row>
    <row r="607" spans="1:16" ht="14.95" x14ac:dyDescent="0.25">
      <c r="A607" s="15" t="s">
        <v>29</v>
      </c>
      <c r="B607" s="15" t="s">
        <v>14600</v>
      </c>
      <c r="C607" s="16" t="s">
        <v>31</v>
      </c>
      <c r="D607" s="15" t="s">
        <v>31</v>
      </c>
      <c r="E607" s="15" t="s">
        <v>14601</v>
      </c>
      <c r="F607" s="15" t="s">
        <v>13612</v>
      </c>
      <c r="G607" s="15" t="s">
        <v>75</v>
      </c>
      <c r="H607" s="17">
        <v>41897</v>
      </c>
      <c r="I607" s="17">
        <v>41932</v>
      </c>
      <c r="J607" s="15" t="s">
        <v>31</v>
      </c>
      <c r="K607" s="15" t="s">
        <v>14602</v>
      </c>
      <c r="L607" s="22">
        <v>-2726</v>
      </c>
      <c r="M607" s="15" t="s">
        <v>37</v>
      </c>
      <c r="N607" s="15" t="s">
        <v>14603</v>
      </c>
      <c r="O607" s="15" t="s">
        <v>31</v>
      </c>
      <c r="P607" s="19">
        <v>0</v>
      </c>
    </row>
    <row r="608" spans="1:16" ht="14.95" x14ac:dyDescent="0.25">
      <c r="A608" s="15" t="s">
        <v>29</v>
      </c>
      <c r="B608" s="15" t="s">
        <v>14604</v>
      </c>
      <c r="C608" s="16" t="s">
        <v>31</v>
      </c>
      <c r="D608" s="15" t="s">
        <v>31</v>
      </c>
      <c r="E608" s="15" t="s">
        <v>14605</v>
      </c>
      <c r="F608" s="15" t="s">
        <v>13612</v>
      </c>
      <c r="G608" s="15" t="s">
        <v>75</v>
      </c>
      <c r="H608" s="17">
        <v>41913</v>
      </c>
      <c r="I608" s="17">
        <v>41932</v>
      </c>
      <c r="J608" s="15" t="s">
        <v>31</v>
      </c>
      <c r="K608" s="15" t="s">
        <v>13650</v>
      </c>
      <c r="L608" s="22">
        <v>-25967</v>
      </c>
      <c r="M608" s="15" t="s">
        <v>37</v>
      </c>
      <c r="N608" s="15" t="s">
        <v>14606</v>
      </c>
      <c r="O608" s="15" t="s">
        <v>31</v>
      </c>
      <c r="P608" s="19">
        <v>0</v>
      </c>
    </row>
    <row r="609" spans="1:16" ht="14.95" x14ac:dyDescent="0.25">
      <c r="A609" s="15" t="s">
        <v>29</v>
      </c>
      <c r="B609" s="15" t="s">
        <v>14607</v>
      </c>
      <c r="C609" s="16" t="s">
        <v>31</v>
      </c>
      <c r="D609" s="15" t="s">
        <v>31</v>
      </c>
      <c r="E609" s="15" t="s">
        <v>14608</v>
      </c>
      <c r="F609" s="15" t="s">
        <v>13612</v>
      </c>
      <c r="G609" s="15" t="s">
        <v>75</v>
      </c>
      <c r="H609" s="17">
        <v>41932</v>
      </c>
      <c r="I609" s="17">
        <v>41944</v>
      </c>
      <c r="J609" s="15" t="s">
        <v>31</v>
      </c>
      <c r="K609" s="15" t="s">
        <v>14000</v>
      </c>
      <c r="L609" s="22">
        <v>-109694</v>
      </c>
      <c r="M609" s="15" t="s">
        <v>37</v>
      </c>
      <c r="N609" s="15" t="s">
        <v>13894</v>
      </c>
      <c r="O609" s="15" t="s">
        <v>31</v>
      </c>
      <c r="P609" s="19">
        <v>0</v>
      </c>
    </row>
    <row r="610" spans="1:16" ht="14.95" x14ac:dyDescent="0.25">
      <c r="A610" s="15" t="s">
        <v>29</v>
      </c>
      <c r="B610" s="15" t="s">
        <v>14607</v>
      </c>
      <c r="C610" s="16" t="s">
        <v>31</v>
      </c>
      <c r="D610" s="15" t="s">
        <v>31</v>
      </c>
      <c r="E610" s="15" t="s">
        <v>14608</v>
      </c>
      <c r="F610" s="15" t="s">
        <v>13612</v>
      </c>
      <c r="G610" s="15" t="s">
        <v>75</v>
      </c>
      <c r="H610" s="17">
        <v>41932</v>
      </c>
      <c r="I610" s="17">
        <v>41944</v>
      </c>
      <c r="J610" s="15" t="s">
        <v>31</v>
      </c>
      <c r="K610" s="15" t="s">
        <v>14000</v>
      </c>
      <c r="L610" s="22">
        <v>-219389</v>
      </c>
      <c r="M610" s="15" t="s">
        <v>37</v>
      </c>
      <c r="N610" s="15" t="s">
        <v>14609</v>
      </c>
      <c r="O610" s="15" t="s">
        <v>31</v>
      </c>
      <c r="P610" s="19">
        <v>0</v>
      </c>
    </row>
    <row r="611" spans="1:16" ht="14.95" x14ac:dyDescent="0.25">
      <c r="A611" s="15" t="s">
        <v>29</v>
      </c>
      <c r="B611" s="15" t="s">
        <v>14607</v>
      </c>
      <c r="C611" s="16" t="s">
        <v>31</v>
      </c>
      <c r="D611" s="15" t="s">
        <v>31</v>
      </c>
      <c r="E611" s="15" t="s">
        <v>14608</v>
      </c>
      <c r="F611" s="15" t="s">
        <v>13612</v>
      </c>
      <c r="G611" s="15" t="s">
        <v>75</v>
      </c>
      <c r="H611" s="17">
        <v>41932</v>
      </c>
      <c r="I611" s="17">
        <v>41944</v>
      </c>
      <c r="J611" s="15" t="s">
        <v>31</v>
      </c>
      <c r="K611" s="15" t="s">
        <v>14000</v>
      </c>
      <c r="L611" s="22">
        <v>-21939</v>
      </c>
      <c r="M611" s="15" t="s">
        <v>37</v>
      </c>
      <c r="N611" s="15" t="s">
        <v>14027</v>
      </c>
      <c r="O611" s="15" t="s">
        <v>31</v>
      </c>
      <c r="P611" s="19">
        <v>0</v>
      </c>
    </row>
    <row r="612" spans="1:16" ht="14.95" x14ac:dyDescent="0.25">
      <c r="A612" s="15" t="s">
        <v>29</v>
      </c>
      <c r="B612" s="15" t="s">
        <v>14610</v>
      </c>
      <c r="C612" s="16" t="s">
        <v>31</v>
      </c>
      <c r="D612" s="15" t="s">
        <v>31</v>
      </c>
      <c r="E612" s="15" t="s">
        <v>14611</v>
      </c>
      <c r="F612" s="15" t="s">
        <v>13612</v>
      </c>
      <c r="G612" s="15" t="s">
        <v>75</v>
      </c>
      <c r="H612" s="17">
        <v>41900</v>
      </c>
      <c r="I612" s="17">
        <v>41944</v>
      </c>
      <c r="J612" s="15" t="s">
        <v>31</v>
      </c>
      <c r="K612" s="15" t="s">
        <v>14092</v>
      </c>
      <c r="L612" s="22">
        <v>-415</v>
      </c>
      <c r="M612" s="15" t="s">
        <v>37</v>
      </c>
      <c r="N612" s="15" t="s">
        <v>14612</v>
      </c>
      <c r="O612" s="15" t="s">
        <v>31</v>
      </c>
      <c r="P612" s="19">
        <v>0</v>
      </c>
    </row>
    <row r="613" spans="1:16" ht="14.95" x14ac:dyDescent="0.25">
      <c r="A613" s="15" t="s">
        <v>29</v>
      </c>
      <c r="B613" s="15" t="s">
        <v>14451</v>
      </c>
      <c r="C613" s="16" t="s">
        <v>31</v>
      </c>
      <c r="D613" s="15" t="s">
        <v>31</v>
      </c>
      <c r="E613" s="15" t="s">
        <v>14613</v>
      </c>
      <c r="F613" s="15" t="s">
        <v>13612</v>
      </c>
      <c r="G613" s="15" t="s">
        <v>75</v>
      </c>
      <c r="H613" s="17">
        <v>41932</v>
      </c>
      <c r="I613" s="17">
        <v>41946</v>
      </c>
      <c r="J613" s="15" t="s">
        <v>31</v>
      </c>
      <c r="K613" s="15" t="s">
        <v>13730</v>
      </c>
      <c r="L613" s="22">
        <v>-1669</v>
      </c>
      <c r="M613" s="15" t="s">
        <v>37</v>
      </c>
      <c r="N613" s="15" t="s">
        <v>14614</v>
      </c>
      <c r="O613" s="15" t="s">
        <v>31</v>
      </c>
      <c r="P613" s="19">
        <v>0</v>
      </c>
    </row>
    <row r="614" spans="1:16" ht="14.95" x14ac:dyDescent="0.25">
      <c r="A614" s="15" t="s">
        <v>29</v>
      </c>
      <c r="B614" s="15" t="s">
        <v>14615</v>
      </c>
      <c r="C614" s="16" t="s">
        <v>31</v>
      </c>
      <c r="D614" s="15" t="s">
        <v>31</v>
      </c>
      <c r="E614" s="15" t="s">
        <v>14616</v>
      </c>
      <c r="F614" s="15" t="s">
        <v>13612</v>
      </c>
      <c r="G614" s="15" t="s">
        <v>3385</v>
      </c>
      <c r="H614" s="17">
        <v>41933</v>
      </c>
      <c r="I614" s="17">
        <v>41946</v>
      </c>
      <c r="J614" s="15" t="s">
        <v>1198</v>
      </c>
      <c r="K614" s="15" t="s">
        <v>13625</v>
      </c>
      <c r="L614" s="22">
        <v>267113</v>
      </c>
      <c r="M614" s="15" t="s">
        <v>37</v>
      </c>
      <c r="N614" s="15" t="s">
        <v>31</v>
      </c>
      <c r="O614" s="15" t="s">
        <v>31</v>
      </c>
      <c r="P614" s="19">
        <v>0</v>
      </c>
    </row>
    <row r="615" spans="1:16" ht="14.95" x14ac:dyDescent="0.25">
      <c r="A615" s="15" t="s">
        <v>29</v>
      </c>
      <c r="B615" s="15" t="s">
        <v>14617</v>
      </c>
      <c r="C615" s="16" t="s">
        <v>31</v>
      </c>
      <c r="D615" s="15" t="s">
        <v>31</v>
      </c>
      <c r="E615" s="15" t="s">
        <v>14618</v>
      </c>
      <c r="F615" s="15" t="s">
        <v>13612</v>
      </c>
      <c r="G615" s="15" t="s">
        <v>3385</v>
      </c>
      <c r="H615" s="17">
        <v>41886</v>
      </c>
      <c r="I615" s="17">
        <v>41946</v>
      </c>
      <c r="J615" s="15" t="s">
        <v>31</v>
      </c>
      <c r="K615" s="15" t="s">
        <v>13658</v>
      </c>
      <c r="L615" s="22">
        <v>17894</v>
      </c>
      <c r="M615" s="15" t="s">
        <v>37</v>
      </c>
      <c r="N615" s="15" t="s">
        <v>31</v>
      </c>
      <c r="O615" s="15" t="s">
        <v>31</v>
      </c>
      <c r="P615" s="19">
        <v>0</v>
      </c>
    </row>
    <row r="616" spans="1:16" ht="14.95" x14ac:dyDescent="0.25">
      <c r="A616" s="15" t="s">
        <v>29</v>
      </c>
      <c r="B616" s="15" t="s">
        <v>14491</v>
      </c>
      <c r="C616" s="16" t="s">
        <v>31</v>
      </c>
      <c r="D616" s="15" t="s">
        <v>31</v>
      </c>
      <c r="E616" s="15" t="s">
        <v>14619</v>
      </c>
      <c r="F616" s="15" t="s">
        <v>13612</v>
      </c>
      <c r="G616" s="15" t="s">
        <v>75</v>
      </c>
      <c r="H616" s="17">
        <v>41943</v>
      </c>
      <c r="I616" s="17">
        <v>41947</v>
      </c>
      <c r="J616" s="15" t="s">
        <v>31</v>
      </c>
      <c r="K616" s="15" t="s">
        <v>13646</v>
      </c>
      <c r="L616" s="22">
        <v>-9952</v>
      </c>
      <c r="M616" s="15" t="s">
        <v>37</v>
      </c>
      <c r="N616" s="15" t="s">
        <v>14612</v>
      </c>
      <c r="O616" s="15" t="s">
        <v>31</v>
      </c>
      <c r="P616" s="19">
        <v>0</v>
      </c>
    </row>
    <row r="617" spans="1:16" ht="14.95" x14ac:dyDescent="0.25">
      <c r="A617" s="15" t="s">
        <v>29</v>
      </c>
      <c r="B617" s="15" t="s">
        <v>14620</v>
      </c>
      <c r="C617" s="16" t="s">
        <v>31</v>
      </c>
      <c r="D617" s="15" t="s">
        <v>31</v>
      </c>
      <c r="E617" s="15" t="s">
        <v>14621</v>
      </c>
      <c r="F617" s="15" t="s">
        <v>13612</v>
      </c>
      <c r="G617" s="15" t="s">
        <v>75</v>
      </c>
      <c r="H617" s="17">
        <v>41849</v>
      </c>
      <c r="I617" s="17">
        <v>41950</v>
      </c>
      <c r="J617" s="15" t="s">
        <v>31</v>
      </c>
      <c r="K617" s="15" t="s">
        <v>13726</v>
      </c>
      <c r="L617" s="22">
        <v>-38</v>
      </c>
      <c r="M617" s="15" t="s">
        <v>37</v>
      </c>
      <c r="N617" s="15" t="s">
        <v>14612</v>
      </c>
      <c r="O617" s="15" t="s">
        <v>31</v>
      </c>
      <c r="P617" s="19">
        <v>0</v>
      </c>
    </row>
    <row r="618" spans="1:16" ht="14.95" x14ac:dyDescent="0.25">
      <c r="A618" s="15" t="s">
        <v>29</v>
      </c>
      <c r="B618" s="15" t="s">
        <v>14622</v>
      </c>
      <c r="C618" s="16" t="s">
        <v>31</v>
      </c>
      <c r="D618" s="15" t="s">
        <v>31</v>
      </c>
      <c r="E618" s="15" t="s">
        <v>14623</v>
      </c>
      <c r="F618" s="15" t="s">
        <v>13612</v>
      </c>
      <c r="G618" s="15" t="s">
        <v>75</v>
      </c>
      <c r="H618" s="17">
        <v>41839</v>
      </c>
      <c r="I618" s="17">
        <v>41950</v>
      </c>
      <c r="J618" s="15" t="s">
        <v>31</v>
      </c>
      <c r="K618" s="15" t="s">
        <v>13726</v>
      </c>
      <c r="L618" s="22">
        <v>-5881</v>
      </c>
      <c r="M618" s="15" t="s">
        <v>37</v>
      </c>
      <c r="N618" s="15" t="s">
        <v>14614</v>
      </c>
      <c r="O618" s="15" t="s">
        <v>31</v>
      </c>
      <c r="P618" s="19">
        <v>0</v>
      </c>
    </row>
    <row r="619" spans="1:16" ht="14.95" x14ac:dyDescent="0.25">
      <c r="A619" s="15" t="s">
        <v>29</v>
      </c>
      <c r="B619" s="15" t="s">
        <v>14624</v>
      </c>
      <c r="C619" s="16" t="s">
        <v>31</v>
      </c>
      <c r="D619" s="15" t="s">
        <v>31</v>
      </c>
      <c r="E619" s="15" t="s">
        <v>14625</v>
      </c>
      <c r="F619" s="15" t="s">
        <v>13612</v>
      </c>
      <c r="G619" s="15" t="s">
        <v>75</v>
      </c>
      <c r="H619" s="17">
        <v>41885</v>
      </c>
      <c r="I619" s="17">
        <v>41953</v>
      </c>
      <c r="J619" s="15" t="s">
        <v>31</v>
      </c>
      <c r="K619" s="15" t="s">
        <v>14106</v>
      </c>
      <c r="L619" s="22">
        <v>-240009</v>
      </c>
      <c r="M619" s="15" t="s">
        <v>37</v>
      </c>
      <c r="N619" s="15" t="s">
        <v>14626</v>
      </c>
      <c r="O619" s="15" t="s">
        <v>31</v>
      </c>
      <c r="P619" s="19">
        <v>0</v>
      </c>
    </row>
    <row r="620" spans="1:16" ht="14.95" x14ac:dyDescent="0.25">
      <c r="A620" s="15" t="s">
        <v>29</v>
      </c>
      <c r="B620" s="15" t="s">
        <v>14624</v>
      </c>
      <c r="C620" s="16" t="s">
        <v>31</v>
      </c>
      <c r="D620" s="15" t="s">
        <v>31</v>
      </c>
      <c r="E620" s="15" t="s">
        <v>14625</v>
      </c>
      <c r="F620" s="15" t="s">
        <v>13612</v>
      </c>
      <c r="G620" s="15" t="s">
        <v>75</v>
      </c>
      <c r="H620" s="17">
        <v>41885</v>
      </c>
      <c r="I620" s="17">
        <v>41953</v>
      </c>
      <c r="J620" s="15" t="s">
        <v>31</v>
      </c>
      <c r="K620" s="15" t="s">
        <v>14106</v>
      </c>
      <c r="L620" s="22">
        <v>-27356</v>
      </c>
      <c r="M620" s="15" t="s">
        <v>37</v>
      </c>
      <c r="N620" s="15" t="s">
        <v>14614</v>
      </c>
      <c r="O620" s="15" t="s">
        <v>31</v>
      </c>
      <c r="P620" s="19">
        <v>0</v>
      </c>
    </row>
    <row r="621" spans="1:16" ht="14.95" x14ac:dyDescent="0.25">
      <c r="A621" s="15" t="s">
        <v>29</v>
      </c>
      <c r="B621" s="15" t="s">
        <v>14624</v>
      </c>
      <c r="C621" s="16" t="s">
        <v>31</v>
      </c>
      <c r="D621" s="15" t="s">
        <v>31</v>
      </c>
      <c r="E621" s="15" t="s">
        <v>14625</v>
      </c>
      <c r="F621" s="15" t="s">
        <v>13612</v>
      </c>
      <c r="G621" s="15" t="s">
        <v>75</v>
      </c>
      <c r="H621" s="17">
        <v>41885</v>
      </c>
      <c r="I621" s="17">
        <v>41953</v>
      </c>
      <c r="J621" s="15" t="s">
        <v>31</v>
      </c>
      <c r="K621" s="15" t="s">
        <v>14106</v>
      </c>
      <c r="L621" s="22">
        <v>-12000</v>
      </c>
      <c r="M621" s="15" t="s">
        <v>37</v>
      </c>
      <c r="N621" s="15" t="s">
        <v>14627</v>
      </c>
      <c r="O621" s="15" t="s">
        <v>31</v>
      </c>
      <c r="P621" s="19">
        <v>0</v>
      </c>
    </row>
    <row r="622" spans="1:16" ht="14.95" x14ac:dyDescent="0.25">
      <c r="A622" s="15" t="s">
        <v>29</v>
      </c>
      <c r="B622" s="15" t="s">
        <v>14512</v>
      </c>
      <c r="C622" s="16" t="s">
        <v>31</v>
      </c>
      <c r="D622" s="15" t="s">
        <v>31</v>
      </c>
      <c r="E622" s="15" t="s">
        <v>14628</v>
      </c>
      <c r="F622" s="15" t="s">
        <v>13612</v>
      </c>
      <c r="G622" s="15" t="s">
        <v>75</v>
      </c>
      <c r="H622" s="17">
        <v>41950</v>
      </c>
      <c r="I622" s="17">
        <v>41954</v>
      </c>
      <c r="J622" s="15" t="s">
        <v>31</v>
      </c>
      <c r="K622" s="15" t="s">
        <v>13730</v>
      </c>
      <c r="L622" s="22">
        <v>-1246</v>
      </c>
      <c r="M622" s="15" t="s">
        <v>37</v>
      </c>
      <c r="N622" s="15" t="s">
        <v>14612</v>
      </c>
      <c r="O622" s="15" t="s">
        <v>31</v>
      </c>
      <c r="P622" s="19">
        <v>0</v>
      </c>
    </row>
    <row r="623" spans="1:16" ht="14.95" x14ac:dyDescent="0.25">
      <c r="A623" s="15" t="s">
        <v>29</v>
      </c>
      <c r="B623" s="15" t="s">
        <v>14507</v>
      </c>
      <c r="C623" s="16" t="s">
        <v>31</v>
      </c>
      <c r="D623" s="15" t="s">
        <v>31</v>
      </c>
      <c r="E623" s="15" t="s">
        <v>14629</v>
      </c>
      <c r="F623" s="15" t="s">
        <v>13612</v>
      </c>
      <c r="G623" s="15" t="s">
        <v>75</v>
      </c>
      <c r="H623" s="17">
        <v>41865</v>
      </c>
      <c r="I623" s="17">
        <v>41955</v>
      </c>
      <c r="J623" s="15" t="s">
        <v>31</v>
      </c>
      <c r="K623" s="15" t="s">
        <v>13837</v>
      </c>
      <c r="L623" s="22">
        <v>-1534</v>
      </c>
      <c r="M623" s="15" t="s">
        <v>37</v>
      </c>
      <c r="N623" s="15" t="s">
        <v>14455</v>
      </c>
      <c r="O623" s="15" t="s">
        <v>31</v>
      </c>
      <c r="P623" s="19">
        <v>0</v>
      </c>
    </row>
    <row r="624" spans="1:16" ht="14.95" x14ac:dyDescent="0.25">
      <c r="A624" s="15" t="s">
        <v>29</v>
      </c>
      <c r="B624" s="15" t="s">
        <v>14579</v>
      </c>
      <c r="C624" s="16" t="s">
        <v>31</v>
      </c>
      <c r="D624" s="15" t="s">
        <v>31</v>
      </c>
      <c r="E624" s="15" t="s">
        <v>14630</v>
      </c>
      <c r="F624" s="15" t="s">
        <v>13612</v>
      </c>
      <c r="G624" s="15" t="s">
        <v>75</v>
      </c>
      <c r="H624" s="17">
        <v>41927</v>
      </c>
      <c r="I624" s="17">
        <v>41957</v>
      </c>
      <c r="J624" s="15" t="s">
        <v>31</v>
      </c>
      <c r="K624" s="15" t="s">
        <v>14302</v>
      </c>
      <c r="L624" s="22">
        <v>-56675</v>
      </c>
      <c r="M624" s="15" t="s">
        <v>37</v>
      </c>
      <c r="N624" s="15" t="s">
        <v>14027</v>
      </c>
      <c r="O624" s="15" t="s">
        <v>31</v>
      </c>
      <c r="P624" s="19">
        <v>0</v>
      </c>
    </row>
    <row r="625" spans="1:16" ht="14.95" x14ac:dyDescent="0.25">
      <c r="A625" s="15" t="s">
        <v>29</v>
      </c>
      <c r="B625" s="15" t="s">
        <v>14579</v>
      </c>
      <c r="C625" s="16" t="s">
        <v>31</v>
      </c>
      <c r="D625" s="15" t="s">
        <v>31</v>
      </c>
      <c r="E625" s="15" t="s">
        <v>14630</v>
      </c>
      <c r="F625" s="15" t="s">
        <v>13612</v>
      </c>
      <c r="G625" s="15" t="s">
        <v>75</v>
      </c>
      <c r="H625" s="17">
        <v>41927</v>
      </c>
      <c r="I625" s="17">
        <v>41957</v>
      </c>
      <c r="J625" s="15" t="s">
        <v>31</v>
      </c>
      <c r="K625" s="15" t="s">
        <v>14302</v>
      </c>
      <c r="L625" s="22">
        <v>-129191</v>
      </c>
      <c r="M625" s="15" t="s">
        <v>37</v>
      </c>
      <c r="N625" s="15" t="s">
        <v>14478</v>
      </c>
      <c r="O625" s="15" t="s">
        <v>31</v>
      </c>
      <c r="P625" s="19">
        <v>0</v>
      </c>
    </row>
    <row r="626" spans="1:16" ht="14.95" x14ac:dyDescent="0.25">
      <c r="A626" s="15" t="s">
        <v>29</v>
      </c>
      <c r="B626" s="15" t="s">
        <v>14579</v>
      </c>
      <c r="C626" s="16" t="s">
        <v>31</v>
      </c>
      <c r="D626" s="15" t="s">
        <v>31</v>
      </c>
      <c r="E626" s="15" t="s">
        <v>14630</v>
      </c>
      <c r="F626" s="15" t="s">
        <v>13612</v>
      </c>
      <c r="G626" s="15" t="s">
        <v>75</v>
      </c>
      <c r="H626" s="17">
        <v>41927</v>
      </c>
      <c r="I626" s="17">
        <v>41957</v>
      </c>
      <c r="J626" s="15" t="s">
        <v>31</v>
      </c>
      <c r="K626" s="15" t="s">
        <v>14302</v>
      </c>
      <c r="L626" s="22">
        <v>-1133488</v>
      </c>
      <c r="M626" s="15" t="s">
        <v>37</v>
      </c>
      <c r="N626" s="15" t="s">
        <v>14523</v>
      </c>
      <c r="O626" s="15" t="s">
        <v>31</v>
      </c>
      <c r="P626" s="19">
        <v>0</v>
      </c>
    </row>
    <row r="627" spans="1:16" ht="14.95" x14ac:dyDescent="0.25">
      <c r="A627" s="15" t="s">
        <v>29</v>
      </c>
      <c r="B627" s="15" t="s">
        <v>14631</v>
      </c>
      <c r="C627" s="16" t="s">
        <v>31</v>
      </c>
      <c r="D627" s="15" t="s">
        <v>31</v>
      </c>
      <c r="E627" s="15" t="s">
        <v>14632</v>
      </c>
      <c r="F627" s="15" t="s">
        <v>13612</v>
      </c>
      <c r="G627" s="15" t="s">
        <v>75</v>
      </c>
      <c r="H627" s="17">
        <v>41225</v>
      </c>
      <c r="I627" s="17">
        <v>41958</v>
      </c>
      <c r="J627" s="15" t="s">
        <v>31</v>
      </c>
      <c r="K627" s="15" t="s">
        <v>13646</v>
      </c>
      <c r="L627" s="22">
        <v>-13390</v>
      </c>
      <c r="M627" s="15" t="s">
        <v>37</v>
      </c>
      <c r="N627" s="15" t="s">
        <v>14633</v>
      </c>
      <c r="O627" s="15" t="s">
        <v>31</v>
      </c>
      <c r="P627" s="19">
        <v>0</v>
      </c>
    </row>
    <row r="628" spans="1:16" ht="14.95" x14ac:dyDescent="0.25">
      <c r="A628" s="15" t="s">
        <v>29</v>
      </c>
      <c r="B628" s="15" t="s">
        <v>14191</v>
      </c>
      <c r="C628" s="16" t="s">
        <v>31</v>
      </c>
      <c r="D628" s="15" t="s">
        <v>31</v>
      </c>
      <c r="E628" s="15" t="s">
        <v>14634</v>
      </c>
      <c r="F628" s="15" t="s">
        <v>13612</v>
      </c>
      <c r="G628" s="15" t="s">
        <v>75</v>
      </c>
      <c r="H628" s="17">
        <v>41225</v>
      </c>
      <c r="I628" s="17">
        <v>41958</v>
      </c>
      <c r="J628" s="15" t="s">
        <v>31</v>
      </c>
      <c r="K628" s="15" t="s">
        <v>13646</v>
      </c>
      <c r="L628" s="22">
        <v>-8713</v>
      </c>
      <c r="M628" s="15" t="s">
        <v>37</v>
      </c>
      <c r="N628" s="15" t="s">
        <v>14635</v>
      </c>
      <c r="O628" s="15" t="s">
        <v>31</v>
      </c>
      <c r="P628" s="19">
        <v>0</v>
      </c>
    </row>
    <row r="629" spans="1:16" ht="14.95" x14ac:dyDescent="0.25">
      <c r="A629" s="15" t="s">
        <v>29</v>
      </c>
      <c r="B629" s="15" t="s">
        <v>14636</v>
      </c>
      <c r="C629" s="16" t="s">
        <v>31</v>
      </c>
      <c r="D629" s="15" t="s">
        <v>31</v>
      </c>
      <c r="E629" s="15" t="s">
        <v>14637</v>
      </c>
      <c r="F629" s="15" t="s">
        <v>13612</v>
      </c>
      <c r="G629" s="15" t="s">
        <v>75</v>
      </c>
      <c r="H629" s="17">
        <v>41311</v>
      </c>
      <c r="I629" s="17">
        <v>41958</v>
      </c>
      <c r="J629" s="15" t="s">
        <v>31</v>
      </c>
      <c r="K629" s="15" t="s">
        <v>13912</v>
      </c>
      <c r="L629" s="22">
        <v>-22573</v>
      </c>
      <c r="M629" s="15" t="s">
        <v>37</v>
      </c>
      <c r="N629" s="15" t="s">
        <v>14638</v>
      </c>
      <c r="O629" s="15" t="s">
        <v>31</v>
      </c>
      <c r="P629" s="19">
        <v>0</v>
      </c>
    </row>
    <row r="630" spans="1:16" ht="14.95" x14ac:dyDescent="0.25">
      <c r="A630" s="15" t="s">
        <v>29</v>
      </c>
      <c r="B630" s="15" t="s">
        <v>14639</v>
      </c>
      <c r="C630" s="16" t="s">
        <v>31</v>
      </c>
      <c r="D630" s="15" t="s">
        <v>31</v>
      </c>
      <c r="E630" s="15" t="s">
        <v>14640</v>
      </c>
      <c r="F630" s="15" t="s">
        <v>13612</v>
      </c>
      <c r="G630" s="15" t="s">
        <v>75</v>
      </c>
      <c r="H630" s="17">
        <v>41312</v>
      </c>
      <c r="I630" s="17">
        <v>41958</v>
      </c>
      <c r="J630" s="15" t="s">
        <v>31</v>
      </c>
      <c r="K630" s="15" t="s">
        <v>13646</v>
      </c>
      <c r="L630" s="22">
        <v>-6780</v>
      </c>
      <c r="M630" s="15" t="s">
        <v>37</v>
      </c>
      <c r="N630" s="15" t="s">
        <v>14641</v>
      </c>
      <c r="O630" s="15" t="s">
        <v>31</v>
      </c>
      <c r="P630" s="19">
        <v>0</v>
      </c>
    </row>
    <row r="631" spans="1:16" ht="14.95" x14ac:dyDescent="0.25">
      <c r="A631" s="15" t="s">
        <v>29</v>
      </c>
      <c r="B631" s="15" t="s">
        <v>14642</v>
      </c>
      <c r="C631" s="16" t="s">
        <v>31</v>
      </c>
      <c r="D631" s="15" t="s">
        <v>31</v>
      </c>
      <c r="E631" s="15" t="s">
        <v>14643</v>
      </c>
      <c r="F631" s="15" t="s">
        <v>13612</v>
      </c>
      <c r="G631" s="15" t="s">
        <v>75</v>
      </c>
      <c r="H631" s="17">
        <v>41312</v>
      </c>
      <c r="I631" s="17">
        <v>41960</v>
      </c>
      <c r="J631" s="15" t="s">
        <v>31</v>
      </c>
      <c r="K631" s="15" t="s">
        <v>13730</v>
      </c>
      <c r="L631" s="22">
        <v>-991</v>
      </c>
      <c r="M631" s="15" t="s">
        <v>37</v>
      </c>
      <c r="N631" s="15" t="s">
        <v>14644</v>
      </c>
      <c r="O631" s="15" t="s">
        <v>31</v>
      </c>
      <c r="P631" s="19">
        <v>0</v>
      </c>
    </row>
    <row r="632" spans="1:16" ht="14.95" x14ac:dyDescent="0.25">
      <c r="A632" s="15" t="s">
        <v>29</v>
      </c>
      <c r="B632" s="15" t="s">
        <v>14645</v>
      </c>
      <c r="C632" s="16" t="s">
        <v>31</v>
      </c>
      <c r="D632" s="15" t="s">
        <v>31</v>
      </c>
      <c r="E632" s="15" t="s">
        <v>14646</v>
      </c>
      <c r="F632" s="15" t="s">
        <v>13612</v>
      </c>
      <c r="G632" s="15" t="s">
        <v>75</v>
      </c>
      <c r="H632" s="17">
        <v>41312</v>
      </c>
      <c r="I632" s="17">
        <v>41960</v>
      </c>
      <c r="J632" s="15" t="s">
        <v>31</v>
      </c>
      <c r="K632" s="15" t="s">
        <v>13730</v>
      </c>
      <c r="L632" s="22">
        <v>-1247</v>
      </c>
      <c r="M632" s="15" t="s">
        <v>37</v>
      </c>
      <c r="N632" s="15" t="s">
        <v>14647</v>
      </c>
      <c r="O632" s="15" t="s">
        <v>31</v>
      </c>
      <c r="P632" s="19">
        <v>0</v>
      </c>
    </row>
    <row r="633" spans="1:16" ht="14.95" x14ac:dyDescent="0.25">
      <c r="A633" s="15" t="s">
        <v>29</v>
      </c>
      <c r="B633" s="15" t="s">
        <v>14648</v>
      </c>
      <c r="C633" s="16" t="s">
        <v>31</v>
      </c>
      <c r="D633" s="15" t="s">
        <v>31</v>
      </c>
      <c r="E633" s="15" t="s">
        <v>14649</v>
      </c>
      <c r="F633" s="15" t="s">
        <v>13612</v>
      </c>
      <c r="G633" s="15" t="s">
        <v>75</v>
      </c>
      <c r="H633" s="17">
        <v>41312</v>
      </c>
      <c r="I633" s="17">
        <v>41960</v>
      </c>
      <c r="J633" s="15" t="s">
        <v>31</v>
      </c>
      <c r="K633" s="15" t="s">
        <v>13693</v>
      </c>
      <c r="L633" s="22">
        <v>-1776</v>
      </c>
      <c r="M633" s="15" t="s">
        <v>37</v>
      </c>
      <c r="N633" s="15" t="s">
        <v>14650</v>
      </c>
      <c r="O633" s="15" t="s">
        <v>31</v>
      </c>
      <c r="P633" s="19">
        <v>0</v>
      </c>
    </row>
    <row r="634" spans="1:16" ht="14.95" x14ac:dyDescent="0.25">
      <c r="A634" s="15" t="s">
        <v>29</v>
      </c>
      <c r="B634" s="15" t="s">
        <v>14651</v>
      </c>
      <c r="C634" s="16" t="s">
        <v>31</v>
      </c>
      <c r="D634" s="15" t="s">
        <v>31</v>
      </c>
      <c r="E634" s="15" t="s">
        <v>14652</v>
      </c>
      <c r="F634" s="15" t="s">
        <v>13612</v>
      </c>
      <c r="G634" s="15" t="s">
        <v>75</v>
      </c>
      <c r="H634" s="17">
        <v>41312</v>
      </c>
      <c r="I634" s="17">
        <v>41960</v>
      </c>
      <c r="J634" s="15" t="s">
        <v>31</v>
      </c>
      <c r="K634" s="15" t="s">
        <v>13812</v>
      </c>
      <c r="L634" s="22">
        <v>-3190</v>
      </c>
      <c r="M634" s="15" t="s">
        <v>37</v>
      </c>
      <c r="N634" s="15" t="s">
        <v>14653</v>
      </c>
      <c r="O634" s="15" t="s">
        <v>31</v>
      </c>
      <c r="P634" s="19">
        <v>0</v>
      </c>
    </row>
    <row r="635" spans="1:16" ht="14.95" x14ac:dyDescent="0.25">
      <c r="A635" s="15" t="s">
        <v>29</v>
      </c>
      <c r="B635" s="15" t="s">
        <v>14654</v>
      </c>
      <c r="C635" s="16" t="s">
        <v>31</v>
      </c>
      <c r="D635" s="15" t="s">
        <v>31</v>
      </c>
      <c r="E635" s="15" t="s">
        <v>14655</v>
      </c>
      <c r="F635" s="15" t="s">
        <v>13612</v>
      </c>
      <c r="G635" s="15" t="s">
        <v>75</v>
      </c>
      <c r="H635" s="17">
        <v>41346</v>
      </c>
      <c r="I635" s="17">
        <v>41960</v>
      </c>
      <c r="J635" s="15" t="s">
        <v>31</v>
      </c>
      <c r="K635" s="15" t="s">
        <v>13646</v>
      </c>
      <c r="L635" s="22">
        <v>-6055</v>
      </c>
      <c r="M635" s="15" t="s">
        <v>37</v>
      </c>
      <c r="N635" s="15" t="s">
        <v>14656</v>
      </c>
      <c r="O635" s="15" t="s">
        <v>31</v>
      </c>
      <c r="P635" s="19">
        <v>0</v>
      </c>
    </row>
    <row r="636" spans="1:16" ht="14.95" x14ac:dyDescent="0.25">
      <c r="A636" s="15" t="s">
        <v>29</v>
      </c>
      <c r="B636" s="15" t="s">
        <v>14657</v>
      </c>
      <c r="C636" s="16" t="s">
        <v>31</v>
      </c>
      <c r="D636" s="15" t="s">
        <v>31</v>
      </c>
      <c r="E636" s="15" t="s">
        <v>14658</v>
      </c>
      <c r="F636" s="15" t="s">
        <v>13612</v>
      </c>
      <c r="G636" s="15" t="s">
        <v>75</v>
      </c>
      <c r="H636" s="17">
        <v>41369</v>
      </c>
      <c r="I636" s="17">
        <v>41960</v>
      </c>
      <c r="J636" s="15" t="s">
        <v>31</v>
      </c>
      <c r="K636" s="15" t="s">
        <v>13658</v>
      </c>
      <c r="L636" s="22">
        <v>-2460</v>
      </c>
      <c r="M636" s="15" t="s">
        <v>37</v>
      </c>
      <c r="N636" s="15" t="s">
        <v>14657</v>
      </c>
      <c r="O636" s="15" t="s">
        <v>31</v>
      </c>
      <c r="P636" s="19">
        <v>0</v>
      </c>
    </row>
    <row r="637" spans="1:16" ht="14.95" x14ac:dyDescent="0.25">
      <c r="A637" s="15" t="s">
        <v>29</v>
      </c>
      <c r="B637" s="15" t="s">
        <v>14659</v>
      </c>
      <c r="C637" s="16" t="s">
        <v>31</v>
      </c>
      <c r="D637" s="15" t="s">
        <v>31</v>
      </c>
      <c r="E637" s="15" t="s">
        <v>14660</v>
      </c>
      <c r="F637" s="15" t="s">
        <v>13612</v>
      </c>
      <c r="G637" s="15" t="s">
        <v>75</v>
      </c>
      <c r="H637" s="17">
        <v>41373</v>
      </c>
      <c r="I637" s="17">
        <v>41960</v>
      </c>
      <c r="J637" s="15" t="s">
        <v>31</v>
      </c>
      <c r="K637" s="15" t="s">
        <v>13730</v>
      </c>
      <c r="L637" s="22">
        <v>-844</v>
      </c>
      <c r="M637" s="15" t="s">
        <v>37</v>
      </c>
      <c r="N637" s="15" t="s">
        <v>14661</v>
      </c>
      <c r="O637" s="15" t="s">
        <v>31</v>
      </c>
      <c r="P637" s="19">
        <v>0</v>
      </c>
    </row>
    <row r="638" spans="1:16" ht="14.95" x14ac:dyDescent="0.25">
      <c r="A638" s="15" t="s">
        <v>29</v>
      </c>
      <c r="B638" s="15" t="s">
        <v>14662</v>
      </c>
      <c r="C638" s="16" t="s">
        <v>31</v>
      </c>
      <c r="D638" s="15" t="s">
        <v>31</v>
      </c>
      <c r="E638" s="15" t="s">
        <v>14663</v>
      </c>
      <c r="F638" s="15" t="s">
        <v>13612</v>
      </c>
      <c r="G638" s="15" t="s">
        <v>75</v>
      </c>
      <c r="H638" s="17">
        <v>41373</v>
      </c>
      <c r="I638" s="17">
        <v>41960</v>
      </c>
      <c r="J638" s="15" t="s">
        <v>31</v>
      </c>
      <c r="K638" s="15" t="s">
        <v>13730</v>
      </c>
      <c r="L638" s="22">
        <v>-1201</v>
      </c>
      <c r="M638" s="15" t="s">
        <v>37</v>
      </c>
      <c r="N638" s="15" t="s">
        <v>14664</v>
      </c>
      <c r="O638" s="15" t="s">
        <v>31</v>
      </c>
      <c r="P638" s="19">
        <v>0</v>
      </c>
    </row>
    <row r="639" spans="1:16" ht="14.95" x14ac:dyDescent="0.25">
      <c r="A639" s="15" t="s">
        <v>29</v>
      </c>
      <c r="B639" s="15" t="s">
        <v>14665</v>
      </c>
      <c r="C639" s="16" t="s">
        <v>31</v>
      </c>
      <c r="D639" s="15" t="s">
        <v>31</v>
      </c>
      <c r="E639" s="15" t="s">
        <v>14666</v>
      </c>
      <c r="F639" s="15" t="s">
        <v>13612</v>
      </c>
      <c r="G639" s="15" t="s">
        <v>75</v>
      </c>
      <c r="H639" s="17">
        <v>41464</v>
      </c>
      <c r="I639" s="17">
        <v>41960</v>
      </c>
      <c r="J639" s="15" t="s">
        <v>31</v>
      </c>
      <c r="K639" s="15" t="s">
        <v>13646</v>
      </c>
      <c r="L639" s="22">
        <v>-18501</v>
      </c>
      <c r="M639" s="15" t="s">
        <v>37</v>
      </c>
      <c r="N639" s="15" t="s">
        <v>14667</v>
      </c>
      <c r="O639" s="15" t="s">
        <v>31</v>
      </c>
      <c r="P639" s="19">
        <v>0</v>
      </c>
    </row>
    <row r="640" spans="1:16" ht="14.95" x14ac:dyDescent="0.25">
      <c r="A640" s="15" t="s">
        <v>29</v>
      </c>
      <c r="B640" s="15" t="s">
        <v>13858</v>
      </c>
      <c r="C640" s="16" t="s">
        <v>31</v>
      </c>
      <c r="D640" s="15" t="s">
        <v>31</v>
      </c>
      <c r="E640" s="15" t="s">
        <v>14668</v>
      </c>
      <c r="F640" s="15" t="s">
        <v>13612</v>
      </c>
      <c r="G640" s="15" t="s">
        <v>75</v>
      </c>
      <c r="H640" s="17">
        <v>41927</v>
      </c>
      <c r="I640" s="17">
        <v>41960</v>
      </c>
      <c r="J640" s="15" t="s">
        <v>31</v>
      </c>
      <c r="K640" s="15" t="s">
        <v>13685</v>
      </c>
      <c r="L640" s="22">
        <v>-4027512</v>
      </c>
      <c r="M640" s="15" t="s">
        <v>37</v>
      </c>
      <c r="N640" s="15" t="s">
        <v>13820</v>
      </c>
      <c r="O640" s="15" t="s">
        <v>31</v>
      </c>
      <c r="P640" s="19">
        <v>0</v>
      </c>
    </row>
    <row r="641" spans="1:16" ht="14.95" x14ac:dyDescent="0.25">
      <c r="A641" s="15" t="s">
        <v>29</v>
      </c>
      <c r="B641" s="15" t="s">
        <v>13858</v>
      </c>
      <c r="C641" s="16" t="s">
        <v>31</v>
      </c>
      <c r="D641" s="15" t="s">
        <v>31</v>
      </c>
      <c r="E641" s="15" t="s">
        <v>14668</v>
      </c>
      <c r="F641" s="15" t="s">
        <v>13612</v>
      </c>
      <c r="G641" s="15" t="s">
        <v>75</v>
      </c>
      <c r="H641" s="17">
        <v>41927</v>
      </c>
      <c r="I641" s="17">
        <v>41960</v>
      </c>
      <c r="J641" s="15" t="s">
        <v>31</v>
      </c>
      <c r="K641" s="15" t="s">
        <v>13685</v>
      </c>
      <c r="L641" s="22">
        <v>-228837</v>
      </c>
      <c r="M641" s="15" t="s">
        <v>37</v>
      </c>
      <c r="N641" s="15" t="s">
        <v>14027</v>
      </c>
      <c r="O641" s="15" t="s">
        <v>31</v>
      </c>
      <c r="P641" s="19">
        <v>0</v>
      </c>
    </row>
    <row r="642" spans="1:16" ht="14.95" x14ac:dyDescent="0.25">
      <c r="A642" s="15" t="s">
        <v>29</v>
      </c>
      <c r="B642" s="15" t="s">
        <v>13858</v>
      </c>
      <c r="C642" s="16" t="s">
        <v>31</v>
      </c>
      <c r="D642" s="15" t="s">
        <v>31</v>
      </c>
      <c r="E642" s="15" t="s">
        <v>14669</v>
      </c>
      <c r="F642" s="15" t="s">
        <v>13612</v>
      </c>
      <c r="G642" s="15" t="s">
        <v>75</v>
      </c>
      <c r="H642" s="17">
        <v>41927</v>
      </c>
      <c r="I642" s="17">
        <v>41960</v>
      </c>
      <c r="J642" s="15" t="s">
        <v>31</v>
      </c>
      <c r="K642" s="15" t="s">
        <v>13685</v>
      </c>
      <c r="L642" s="22">
        <v>-1144185</v>
      </c>
      <c r="M642" s="15" t="s">
        <v>37</v>
      </c>
      <c r="N642" s="15" t="s">
        <v>14670</v>
      </c>
      <c r="O642" s="15" t="s">
        <v>31</v>
      </c>
      <c r="P642" s="19">
        <v>0</v>
      </c>
    </row>
    <row r="643" spans="1:16" ht="14.95" x14ac:dyDescent="0.25">
      <c r="A643" s="15" t="s">
        <v>29</v>
      </c>
      <c r="B643" s="15" t="s">
        <v>13858</v>
      </c>
      <c r="C643" s="16" t="s">
        <v>31</v>
      </c>
      <c r="D643" s="15" t="s">
        <v>31</v>
      </c>
      <c r="E643" s="15" t="s">
        <v>14669</v>
      </c>
      <c r="F643" s="15" t="s">
        <v>13612</v>
      </c>
      <c r="G643" s="15" t="s">
        <v>75</v>
      </c>
      <c r="H643" s="17">
        <v>41927</v>
      </c>
      <c r="I643" s="17">
        <v>41960</v>
      </c>
      <c r="J643" s="15" t="s">
        <v>31</v>
      </c>
      <c r="K643" s="15" t="s">
        <v>13685</v>
      </c>
      <c r="L643" s="22">
        <v>-1000000</v>
      </c>
      <c r="M643" s="15" t="s">
        <v>37</v>
      </c>
      <c r="N643" s="15" t="s">
        <v>13820</v>
      </c>
      <c r="O643" s="15" t="s">
        <v>31</v>
      </c>
      <c r="P643" s="19">
        <v>0</v>
      </c>
    </row>
    <row r="644" spans="1:16" ht="14.95" x14ac:dyDescent="0.25">
      <c r="A644" s="15" t="s">
        <v>29</v>
      </c>
      <c r="B644" s="15" t="s">
        <v>13858</v>
      </c>
      <c r="C644" s="16" t="s">
        <v>31</v>
      </c>
      <c r="D644" s="15" t="s">
        <v>31</v>
      </c>
      <c r="E644" s="15" t="s">
        <v>14669</v>
      </c>
      <c r="F644" s="15" t="s">
        <v>13612</v>
      </c>
      <c r="G644" s="15" t="s">
        <v>75</v>
      </c>
      <c r="H644" s="17">
        <v>41927</v>
      </c>
      <c r="I644" s="17">
        <v>41960</v>
      </c>
      <c r="J644" s="15" t="s">
        <v>31</v>
      </c>
      <c r="K644" s="15" t="s">
        <v>13685</v>
      </c>
      <c r="L644" s="22">
        <v>-1166128</v>
      </c>
      <c r="M644" s="15" t="s">
        <v>37</v>
      </c>
      <c r="N644" s="15" t="s">
        <v>13894</v>
      </c>
      <c r="O644" s="15" t="s">
        <v>31</v>
      </c>
      <c r="P644" s="19">
        <v>0</v>
      </c>
    </row>
    <row r="645" spans="1:16" ht="14.95" x14ac:dyDescent="0.25">
      <c r="A645" s="15" t="s">
        <v>29</v>
      </c>
      <c r="B645" s="15" t="s">
        <v>13858</v>
      </c>
      <c r="C645" s="16" t="s">
        <v>31</v>
      </c>
      <c r="D645" s="15" t="s">
        <v>31</v>
      </c>
      <c r="E645" s="15" t="s">
        <v>14669</v>
      </c>
      <c r="F645" s="15" t="s">
        <v>13612</v>
      </c>
      <c r="G645" s="15" t="s">
        <v>75</v>
      </c>
      <c r="H645" s="17">
        <v>41927</v>
      </c>
      <c r="I645" s="17">
        <v>41960</v>
      </c>
      <c r="J645" s="15" t="s">
        <v>31</v>
      </c>
      <c r="K645" s="15" t="s">
        <v>13685</v>
      </c>
      <c r="L645" s="22">
        <v>-233226</v>
      </c>
      <c r="M645" s="15" t="s">
        <v>37</v>
      </c>
      <c r="N645" s="15" t="s">
        <v>14027</v>
      </c>
      <c r="O645" s="15" t="s">
        <v>31</v>
      </c>
      <c r="P645" s="19">
        <v>0</v>
      </c>
    </row>
    <row r="646" spans="1:16" ht="14.95" x14ac:dyDescent="0.25">
      <c r="A646" s="15" t="s">
        <v>29</v>
      </c>
      <c r="B646" s="15" t="s">
        <v>13858</v>
      </c>
      <c r="C646" s="16" t="s">
        <v>31</v>
      </c>
      <c r="D646" s="15" t="s">
        <v>31</v>
      </c>
      <c r="E646" s="15" t="s">
        <v>14671</v>
      </c>
      <c r="F646" s="15" t="s">
        <v>13612</v>
      </c>
      <c r="G646" s="15" t="s">
        <v>75</v>
      </c>
      <c r="H646" s="17">
        <v>41927</v>
      </c>
      <c r="I646" s="17">
        <v>41960</v>
      </c>
      <c r="J646" s="15" t="s">
        <v>31</v>
      </c>
      <c r="K646" s="15" t="s">
        <v>13685</v>
      </c>
      <c r="L646" s="22">
        <v>-255731</v>
      </c>
      <c r="M646" s="15" t="s">
        <v>37</v>
      </c>
      <c r="N646" s="15" t="s">
        <v>14478</v>
      </c>
      <c r="O646" s="15" t="s">
        <v>31</v>
      </c>
      <c r="P646" s="19">
        <v>0</v>
      </c>
    </row>
    <row r="647" spans="1:16" ht="14.95" x14ac:dyDescent="0.25">
      <c r="A647" s="15" t="s">
        <v>29</v>
      </c>
      <c r="B647" s="15" t="s">
        <v>13858</v>
      </c>
      <c r="C647" s="16" t="s">
        <v>31</v>
      </c>
      <c r="D647" s="15" t="s">
        <v>31</v>
      </c>
      <c r="E647" s="15" t="s">
        <v>14671</v>
      </c>
      <c r="F647" s="15" t="s">
        <v>13612</v>
      </c>
      <c r="G647" s="15" t="s">
        <v>75</v>
      </c>
      <c r="H647" s="17">
        <v>41927</v>
      </c>
      <c r="I647" s="17">
        <v>41960</v>
      </c>
      <c r="J647" s="15" t="s">
        <v>31</v>
      </c>
      <c r="K647" s="15" t="s">
        <v>13685</v>
      </c>
      <c r="L647" s="22">
        <v>-71525</v>
      </c>
      <c r="M647" s="15" t="s">
        <v>37</v>
      </c>
      <c r="N647" s="15" t="s">
        <v>14027</v>
      </c>
      <c r="O647" s="15" t="s">
        <v>31</v>
      </c>
      <c r="P647" s="19">
        <v>0</v>
      </c>
    </row>
    <row r="648" spans="1:16" ht="14.95" x14ac:dyDescent="0.25">
      <c r="A648" s="15" t="s">
        <v>29</v>
      </c>
      <c r="B648" s="15" t="s">
        <v>13858</v>
      </c>
      <c r="C648" s="16" t="s">
        <v>31</v>
      </c>
      <c r="D648" s="15" t="s">
        <v>31</v>
      </c>
      <c r="E648" s="15" t="s">
        <v>14671</v>
      </c>
      <c r="F648" s="15" t="s">
        <v>13612</v>
      </c>
      <c r="G648" s="15" t="s">
        <v>75</v>
      </c>
      <c r="H648" s="17">
        <v>41927</v>
      </c>
      <c r="I648" s="17">
        <v>41960</v>
      </c>
      <c r="J648" s="15" t="s">
        <v>31</v>
      </c>
      <c r="K648" s="15" t="s">
        <v>13685</v>
      </c>
      <c r="L648" s="22">
        <v>-344837</v>
      </c>
      <c r="M648" s="15" t="s">
        <v>37</v>
      </c>
      <c r="N648" s="15" t="s">
        <v>13894</v>
      </c>
      <c r="O648" s="15" t="s">
        <v>31</v>
      </c>
      <c r="P648" s="19">
        <v>0</v>
      </c>
    </row>
    <row r="649" spans="1:16" ht="14.95" x14ac:dyDescent="0.25">
      <c r="A649" s="15" t="s">
        <v>29</v>
      </c>
      <c r="B649" s="15" t="s">
        <v>13858</v>
      </c>
      <c r="C649" s="16" t="s">
        <v>31</v>
      </c>
      <c r="D649" s="15" t="s">
        <v>31</v>
      </c>
      <c r="E649" s="15" t="s">
        <v>14672</v>
      </c>
      <c r="F649" s="15" t="s">
        <v>13612</v>
      </c>
      <c r="G649" s="15" t="s">
        <v>75</v>
      </c>
      <c r="H649" s="17">
        <v>41927</v>
      </c>
      <c r="I649" s="17">
        <v>41960</v>
      </c>
      <c r="J649" s="15" t="s">
        <v>31</v>
      </c>
      <c r="K649" s="15" t="s">
        <v>13685</v>
      </c>
      <c r="L649" s="22">
        <v>-72879</v>
      </c>
      <c r="M649" s="15" t="s">
        <v>37</v>
      </c>
      <c r="N649" s="15" t="s">
        <v>14027</v>
      </c>
      <c r="O649" s="15" t="s">
        <v>31</v>
      </c>
      <c r="P649" s="19">
        <v>0</v>
      </c>
    </row>
    <row r="650" spans="1:16" ht="14.95" x14ac:dyDescent="0.25">
      <c r="A650" s="15" t="s">
        <v>29</v>
      </c>
      <c r="B650" s="15" t="s">
        <v>13858</v>
      </c>
      <c r="C650" s="16" t="s">
        <v>31</v>
      </c>
      <c r="D650" s="15" t="s">
        <v>31</v>
      </c>
      <c r="E650" s="15" t="s">
        <v>14672</v>
      </c>
      <c r="F650" s="15" t="s">
        <v>13612</v>
      </c>
      <c r="G650" s="15" t="s">
        <v>75</v>
      </c>
      <c r="H650" s="17">
        <v>41927</v>
      </c>
      <c r="I650" s="17">
        <v>41960</v>
      </c>
      <c r="J650" s="15" t="s">
        <v>31</v>
      </c>
      <c r="K650" s="15" t="s">
        <v>13685</v>
      </c>
      <c r="L650" s="22">
        <v>-260572</v>
      </c>
      <c r="M650" s="15" t="s">
        <v>37</v>
      </c>
      <c r="N650" s="15" t="s">
        <v>14478</v>
      </c>
      <c r="O650" s="15" t="s">
        <v>31</v>
      </c>
      <c r="P650" s="19">
        <v>0</v>
      </c>
    </row>
    <row r="651" spans="1:16" ht="14.95" x14ac:dyDescent="0.25">
      <c r="A651" s="15" t="s">
        <v>29</v>
      </c>
      <c r="B651" s="15" t="s">
        <v>13858</v>
      </c>
      <c r="C651" s="16" t="s">
        <v>31</v>
      </c>
      <c r="D651" s="15" t="s">
        <v>31</v>
      </c>
      <c r="E651" s="15" t="s">
        <v>14672</v>
      </c>
      <c r="F651" s="15" t="s">
        <v>13612</v>
      </c>
      <c r="G651" s="15" t="s">
        <v>75</v>
      </c>
      <c r="H651" s="17">
        <v>41927</v>
      </c>
      <c r="I651" s="17">
        <v>41960</v>
      </c>
      <c r="J651" s="15" t="s">
        <v>31</v>
      </c>
      <c r="K651" s="15" t="s">
        <v>13685</v>
      </c>
      <c r="L651" s="22">
        <v>-351364</v>
      </c>
      <c r="M651" s="15" t="s">
        <v>37</v>
      </c>
      <c r="N651" s="15" t="s">
        <v>13894</v>
      </c>
      <c r="O651" s="15" t="s">
        <v>31</v>
      </c>
      <c r="P651" s="19">
        <v>0</v>
      </c>
    </row>
    <row r="652" spans="1:16" ht="14.95" x14ac:dyDescent="0.25">
      <c r="A652" s="15" t="s">
        <v>29</v>
      </c>
      <c r="B652" s="15" t="s">
        <v>13858</v>
      </c>
      <c r="C652" s="16" t="s">
        <v>31</v>
      </c>
      <c r="D652" s="15" t="s">
        <v>31</v>
      </c>
      <c r="E652" s="15" t="s">
        <v>14673</v>
      </c>
      <c r="F652" s="15" t="s">
        <v>13612</v>
      </c>
      <c r="G652" s="15" t="s">
        <v>75</v>
      </c>
      <c r="H652" s="17">
        <v>41927</v>
      </c>
      <c r="I652" s="17">
        <v>41960</v>
      </c>
      <c r="J652" s="15" t="s">
        <v>31</v>
      </c>
      <c r="K652" s="15" t="s">
        <v>13685</v>
      </c>
      <c r="L652" s="22">
        <v>-2756212</v>
      </c>
      <c r="M652" s="15" t="s">
        <v>37</v>
      </c>
      <c r="N652" s="15" t="s">
        <v>14674</v>
      </c>
      <c r="O652" s="15" t="s">
        <v>31</v>
      </c>
      <c r="P652" s="19">
        <v>0</v>
      </c>
    </row>
    <row r="653" spans="1:16" ht="14.95" x14ac:dyDescent="0.25">
      <c r="A653" s="15" t="s">
        <v>29</v>
      </c>
      <c r="B653" s="15" t="s">
        <v>13858</v>
      </c>
      <c r="C653" s="16" t="s">
        <v>31</v>
      </c>
      <c r="D653" s="15" t="s">
        <v>31</v>
      </c>
      <c r="E653" s="15" t="s">
        <v>14673</v>
      </c>
      <c r="F653" s="15" t="s">
        <v>13612</v>
      </c>
      <c r="G653" s="15" t="s">
        <v>75</v>
      </c>
      <c r="H653" s="17">
        <v>41927</v>
      </c>
      <c r="I653" s="17">
        <v>41960</v>
      </c>
      <c r="J653" s="15" t="s">
        <v>31</v>
      </c>
      <c r="K653" s="15" t="s">
        <v>13685</v>
      </c>
      <c r="L653" s="22">
        <v>-1894553</v>
      </c>
      <c r="M653" s="15" t="s">
        <v>37</v>
      </c>
      <c r="N653" s="15" t="s">
        <v>14478</v>
      </c>
      <c r="O653" s="15" t="s">
        <v>31</v>
      </c>
      <c r="P653" s="19">
        <v>0</v>
      </c>
    </row>
    <row r="654" spans="1:16" ht="14.95" x14ac:dyDescent="0.25">
      <c r="A654" s="15" t="s">
        <v>29</v>
      </c>
      <c r="B654" s="15" t="s">
        <v>13858</v>
      </c>
      <c r="C654" s="16" t="s">
        <v>31</v>
      </c>
      <c r="D654" s="15" t="s">
        <v>31</v>
      </c>
      <c r="E654" s="15" t="s">
        <v>14673</v>
      </c>
      <c r="F654" s="15" t="s">
        <v>13612</v>
      </c>
      <c r="G654" s="15" t="s">
        <v>75</v>
      </c>
      <c r="H654" s="17">
        <v>41927</v>
      </c>
      <c r="I654" s="17">
        <v>41960</v>
      </c>
      <c r="J654" s="15" t="s">
        <v>31</v>
      </c>
      <c r="K654" s="15" t="s">
        <v>13685</v>
      </c>
      <c r="L654" s="22">
        <v>-275621</v>
      </c>
      <c r="M654" s="15" t="s">
        <v>37</v>
      </c>
      <c r="N654" s="15" t="s">
        <v>14027</v>
      </c>
      <c r="O654" s="15" t="s">
        <v>31</v>
      </c>
      <c r="P654" s="19">
        <v>0</v>
      </c>
    </row>
    <row r="655" spans="1:16" ht="14.95" x14ac:dyDescent="0.25">
      <c r="A655" s="15" t="s">
        <v>29</v>
      </c>
      <c r="B655" s="15" t="s">
        <v>13858</v>
      </c>
      <c r="C655" s="16" t="s">
        <v>31</v>
      </c>
      <c r="D655" s="15" t="s">
        <v>31</v>
      </c>
      <c r="E655" s="15" t="s">
        <v>14673</v>
      </c>
      <c r="F655" s="15" t="s">
        <v>13612</v>
      </c>
      <c r="G655" s="15" t="s">
        <v>75</v>
      </c>
      <c r="H655" s="17">
        <v>41927</v>
      </c>
      <c r="I655" s="17">
        <v>41960</v>
      </c>
      <c r="J655" s="15" t="s">
        <v>31</v>
      </c>
      <c r="K655" s="15" t="s">
        <v>13685</v>
      </c>
      <c r="L655" s="22">
        <v>-1283378</v>
      </c>
      <c r="M655" s="15" t="s">
        <v>37</v>
      </c>
      <c r="N655" s="15" t="s">
        <v>13894</v>
      </c>
      <c r="O655" s="15" t="s">
        <v>31</v>
      </c>
      <c r="P655" s="19">
        <v>0</v>
      </c>
    </row>
    <row r="656" spans="1:16" ht="14.95" x14ac:dyDescent="0.25">
      <c r="A656" s="15" t="s">
        <v>29</v>
      </c>
      <c r="B656" s="15" t="s">
        <v>13858</v>
      </c>
      <c r="C656" s="16" t="s">
        <v>31</v>
      </c>
      <c r="D656" s="15" t="s">
        <v>31</v>
      </c>
      <c r="E656" s="15" t="s">
        <v>14675</v>
      </c>
      <c r="F656" s="15" t="s">
        <v>13612</v>
      </c>
      <c r="G656" s="15" t="s">
        <v>75</v>
      </c>
      <c r="H656" s="17">
        <v>41927</v>
      </c>
      <c r="I656" s="17">
        <v>41960</v>
      </c>
      <c r="J656" s="15" t="s">
        <v>31</v>
      </c>
      <c r="K656" s="15" t="s">
        <v>13685</v>
      </c>
      <c r="L656" s="22">
        <v>-342479</v>
      </c>
      <c r="M656" s="15" t="s">
        <v>37</v>
      </c>
      <c r="N656" s="15" t="s">
        <v>14478</v>
      </c>
      <c r="O656" s="15" t="s">
        <v>31</v>
      </c>
      <c r="P656" s="19">
        <v>0</v>
      </c>
    </row>
    <row r="657" spans="1:16" ht="14.95" x14ac:dyDescent="0.25">
      <c r="A657" s="15" t="s">
        <v>29</v>
      </c>
      <c r="B657" s="15" t="s">
        <v>13858</v>
      </c>
      <c r="C657" s="16" t="s">
        <v>31</v>
      </c>
      <c r="D657" s="15" t="s">
        <v>31</v>
      </c>
      <c r="E657" s="15" t="s">
        <v>14675</v>
      </c>
      <c r="F657" s="15" t="s">
        <v>13612</v>
      </c>
      <c r="G657" s="15" t="s">
        <v>75</v>
      </c>
      <c r="H657" s="17">
        <v>41927</v>
      </c>
      <c r="I657" s="17">
        <v>41960</v>
      </c>
      <c r="J657" s="15" t="s">
        <v>31</v>
      </c>
      <c r="K657" s="15" t="s">
        <v>13685</v>
      </c>
      <c r="L657" s="22">
        <v>-402657</v>
      </c>
      <c r="M657" s="15" t="s">
        <v>37</v>
      </c>
      <c r="N657" s="15" t="s">
        <v>13894</v>
      </c>
      <c r="O657" s="15" t="s">
        <v>31</v>
      </c>
      <c r="P657" s="19">
        <v>0</v>
      </c>
    </row>
    <row r="658" spans="1:16" ht="14.95" x14ac:dyDescent="0.25">
      <c r="A658" s="15" t="s">
        <v>29</v>
      </c>
      <c r="B658" s="15" t="s">
        <v>13858</v>
      </c>
      <c r="C658" s="16" t="s">
        <v>31</v>
      </c>
      <c r="D658" s="15" t="s">
        <v>31</v>
      </c>
      <c r="E658" s="15" t="s">
        <v>14675</v>
      </c>
      <c r="F658" s="15" t="s">
        <v>13612</v>
      </c>
      <c r="G658" s="15" t="s">
        <v>75</v>
      </c>
      <c r="H658" s="17">
        <v>41927</v>
      </c>
      <c r="I658" s="17">
        <v>41960</v>
      </c>
      <c r="J658" s="15" t="s">
        <v>31</v>
      </c>
      <c r="K658" s="15" t="s">
        <v>13685</v>
      </c>
      <c r="L658" s="22">
        <v>-83956</v>
      </c>
      <c r="M658" s="15" t="s">
        <v>37</v>
      </c>
      <c r="N658" s="15" t="s">
        <v>14027</v>
      </c>
      <c r="O658" s="15" t="s">
        <v>31</v>
      </c>
      <c r="P658" s="19">
        <v>0</v>
      </c>
    </row>
    <row r="659" spans="1:16" ht="14.95" x14ac:dyDescent="0.25">
      <c r="A659" s="15" t="s">
        <v>29</v>
      </c>
      <c r="B659" s="15" t="s">
        <v>13858</v>
      </c>
      <c r="C659" s="16" t="s">
        <v>31</v>
      </c>
      <c r="D659" s="15" t="s">
        <v>31</v>
      </c>
      <c r="E659" s="15" t="s">
        <v>14675</v>
      </c>
      <c r="F659" s="15" t="s">
        <v>13612</v>
      </c>
      <c r="G659" s="15" t="s">
        <v>75</v>
      </c>
      <c r="H659" s="17">
        <v>41927</v>
      </c>
      <c r="I659" s="17">
        <v>41960</v>
      </c>
      <c r="J659" s="15" t="s">
        <v>31</v>
      </c>
      <c r="K659" s="15" t="s">
        <v>13685</v>
      </c>
      <c r="L659" s="22">
        <v>-200000</v>
      </c>
      <c r="M659" s="15" t="s">
        <v>37</v>
      </c>
      <c r="N659" s="15" t="s">
        <v>14674</v>
      </c>
      <c r="O659" s="15" t="s">
        <v>31</v>
      </c>
      <c r="P659" s="19">
        <v>0</v>
      </c>
    </row>
    <row r="660" spans="1:16" ht="14.95" x14ac:dyDescent="0.25">
      <c r="A660" s="15" t="s">
        <v>29</v>
      </c>
      <c r="B660" s="15" t="s">
        <v>13683</v>
      </c>
      <c r="C660" s="16" t="s">
        <v>31</v>
      </c>
      <c r="D660" s="15" t="s">
        <v>31</v>
      </c>
      <c r="E660" s="15" t="s">
        <v>14676</v>
      </c>
      <c r="F660" s="15" t="s">
        <v>13612</v>
      </c>
      <c r="G660" s="15" t="s">
        <v>75</v>
      </c>
      <c r="H660" s="17">
        <v>41927</v>
      </c>
      <c r="I660" s="17">
        <v>41961</v>
      </c>
      <c r="J660" s="15" t="s">
        <v>31</v>
      </c>
      <c r="K660" s="15" t="s">
        <v>13685</v>
      </c>
      <c r="L660" s="22">
        <v>-42926</v>
      </c>
      <c r="M660" s="15" t="s">
        <v>37</v>
      </c>
      <c r="N660" s="15" t="s">
        <v>14027</v>
      </c>
      <c r="O660" s="15" t="s">
        <v>31</v>
      </c>
      <c r="P660" s="19">
        <v>0</v>
      </c>
    </row>
    <row r="661" spans="1:16" ht="14.95" x14ac:dyDescent="0.25">
      <c r="A661" s="15" t="s">
        <v>29</v>
      </c>
      <c r="B661" s="15" t="s">
        <v>13683</v>
      </c>
      <c r="C661" s="16" t="s">
        <v>31</v>
      </c>
      <c r="D661" s="15" t="s">
        <v>13687</v>
      </c>
      <c r="E661" s="15" t="s">
        <v>14676</v>
      </c>
      <c r="F661" s="15" t="s">
        <v>13612</v>
      </c>
      <c r="G661" s="15" t="s">
        <v>75</v>
      </c>
      <c r="H661" s="17">
        <v>41927</v>
      </c>
      <c r="I661" s="17">
        <v>41961</v>
      </c>
      <c r="J661" s="15" t="s">
        <v>31</v>
      </c>
      <c r="K661" s="15" t="s">
        <v>13685</v>
      </c>
      <c r="L661" s="22">
        <v>-214630</v>
      </c>
      <c r="M661" s="15" t="s">
        <v>37</v>
      </c>
      <c r="N661" s="15" t="s">
        <v>13894</v>
      </c>
      <c r="O661" s="15" t="s">
        <v>31</v>
      </c>
      <c r="P661" s="19">
        <v>0</v>
      </c>
    </row>
    <row r="662" spans="1:16" ht="14.95" x14ac:dyDescent="0.25">
      <c r="A662" s="15" t="s">
        <v>29</v>
      </c>
      <c r="B662" s="15" t="s">
        <v>14677</v>
      </c>
      <c r="C662" s="16" t="s">
        <v>31</v>
      </c>
      <c r="D662" s="15" t="s">
        <v>31</v>
      </c>
      <c r="E662" s="15" t="s">
        <v>14678</v>
      </c>
      <c r="F662" s="15" t="s">
        <v>13612</v>
      </c>
      <c r="G662" s="15" t="s">
        <v>75</v>
      </c>
      <c r="H662" s="17">
        <v>41162</v>
      </c>
      <c r="I662" s="17">
        <v>41961</v>
      </c>
      <c r="J662" s="15" t="s">
        <v>31</v>
      </c>
      <c r="K662" s="15" t="s">
        <v>13850</v>
      </c>
      <c r="L662" s="22">
        <v>-319331</v>
      </c>
      <c r="M662" s="15" t="s">
        <v>37</v>
      </c>
      <c r="N662" s="15" t="s">
        <v>14679</v>
      </c>
      <c r="O662" s="15" t="s">
        <v>31</v>
      </c>
      <c r="P662" s="19">
        <v>0</v>
      </c>
    </row>
    <row r="663" spans="1:16" ht="14.95" x14ac:dyDescent="0.25">
      <c r="A663" s="15" t="s">
        <v>29</v>
      </c>
      <c r="B663" s="15" t="s">
        <v>14677</v>
      </c>
      <c r="C663" s="16" t="s">
        <v>31</v>
      </c>
      <c r="D663" s="15" t="s">
        <v>31</v>
      </c>
      <c r="E663" s="15" t="s">
        <v>14678</v>
      </c>
      <c r="F663" s="15" t="s">
        <v>13612</v>
      </c>
      <c r="G663" s="15" t="s">
        <v>75</v>
      </c>
      <c r="H663" s="17">
        <v>41162</v>
      </c>
      <c r="I663" s="17">
        <v>41961</v>
      </c>
      <c r="J663" s="15" t="s">
        <v>31</v>
      </c>
      <c r="K663" s="15" t="s">
        <v>13850</v>
      </c>
      <c r="L663" s="22">
        <v>-1596656</v>
      </c>
      <c r="M663" s="15" t="s">
        <v>37</v>
      </c>
      <c r="N663" s="15" t="s">
        <v>14680</v>
      </c>
      <c r="O663" s="15" t="s">
        <v>31</v>
      </c>
      <c r="P663" s="19">
        <v>0</v>
      </c>
    </row>
    <row r="664" spans="1:16" ht="14.95" x14ac:dyDescent="0.25">
      <c r="A664" s="15" t="s">
        <v>29</v>
      </c>
      <c r="B664" s="15" t="s">
        <v>14677</v>
      </c>
      <c r="C664" s="16" t="s">
        <v>31</v>
      </c>
      <c r="D664" s="15" t="s">
        <v>31</v>
      </c>
      <c r="E664" s="15" t="s">
        <v>14681</v>
      </c>
      <c r="F664" s="15" t="s">
        <v>13612</v>
      </c>
      <c r="G664" s="15" t="s">
        <v>75</v>
      </c>
      <c r="H664" s="17">
        <v>41304</v>
      </c>
      <c r="I664" s="17">
        <v>41961</v>
      </c>
      <c r="J664" s="15" t="s">
        <v>31</v>
      </c>
      <c r="K664" s="15" t="s">
        <v>13850</v>
      </c>
      <c r="L664" s="22">
        <v>-234932</v>
      </c>
      <c r="M664" s="15" t="s">
        <v>37</v>
      </c>
      <c r="N664" s="15" t="s">
        <v>14682</v>
      </c>
      <c r="O664" s="15" t="s">
        <v>31</v>
      </c>
      <c r="P664" s="19">
        <v>0</v>
      </c>
    </row>
    <row r="665" spans="1:16" ht="14.95" x14ac:dyDescent="0.25">
      <c r="A665" s="15" t="s">
        <v>29</v>
      </c>
      <c r="B665" s="15" t="s">
        <v>14677</v>
      </c>
      <c r="C665" s="16" t="s">
        <v>31</v>
      </c>
      <c r="D665" s="15" t="s">
        <v>31</v>
      </c>
      <c r="E665" s="15" t="s">
        <v>14681</v>
      </c>
      <c r="F665" s="15" t="s">
        <v>13612</v>
      </c>
      <c r="G665" s="15" t="s">
        <v>75</v>
      </c>
      <c r="H665" s="17">
        <v>41304</v>
      </c>
      <c r="I665" s="17">
        <v>41961</v>
      </c>
      <c r="J665" s="15" t="s">
        <v>31</v>
      </c>
      <c r="K665" s="15" t="s">
        <v>13850</v>
      </c>
      <c r="L665" s="22">
        <v>-1174659</v>
      </c>
      <c r="M665" s="15" t="s">
        <v>37</v>
      </c>
      <c r="N665" s="15" t="s">
        <v>14683</v>
      </c>
      <c r="O665" s="15" t="s">
        <v>31</v>
      </c>
      <c r="P665" s="19">
        <v>0</v>
      </c>
    </row>
    <row r="666" spans="1:16" ht="14.95" x14ac:dyDescent="0.25">
      <c r="A666" s="15" t="s">
        <v>29</v>
      </c>
      <c r="B666" s="15" t="s">
        <v>14677</v>
      </c>
      <c r="C666" s="16" t="s">
        <v>31</v>
      </c>
      <c r="D666" s="15" t="s">
        <v>31</v>
      </c>
      <c r="E666" s="15" t="s">
        <v>14684</v>
      </c>
      <c r="F666" s="15" t="s">
        <v>13612</v>
      </c>
      <c r="G666" s="15" t="s">
        <v>75</v>
      </c>
      <c r="H666" s="17">
        <v>41359</v>
      </c>
      <c r="I666" s="17">
        <v>41961</v>
      </c>
      <c r="J666" s="15" t="s">
        <v>31</v>
      </c>
      <c r="K666" s="15" t="s">
        <v>13850</v>
      </c>
      <c r="L666" s="22">
        <v>-172784</v>
      </c>
      <c r="M666" s="15" t="s">
        <v>37</v>
      </c>
      <c r="N666" s="15" t="s">
        <v>14685</v>
      </c>
      <c r="O666" s="15" t="s">
        <v>31</v>
      </c>
      <c r="P666" s="19">
        <v>0</v>
      </c>
    </row>
    <row r="667" spans="1:16" ht="14.95" x14ac:dyDescent="0.25">
      <c r="A667" s="15" t="s">
        <v>29</v>
      </c>
      <c r="B667" s="15" t="s">
        <v>14677</v>
      </c>
      <c r="C667" s="16" t="s">
        <v>31</v>
      </c>
      <c r="D667" s="15" t="s">
        <v>31</v>
      </c>
      <c r="E667" s="15" t="s">
        <v>14684</v>
      </c>
      <c r="F667" s="15" t="s">
        <v>13612</v>
      </c>
      <c r="G667" s="15" t="s">
        <v>75</v>
      </c>
      <c r="H667" s="17">
        <v>41359</v>
      </c>
      <c r="I667" s="17">
        <v>41961</v>
      </c>
      <c r="J667" s="15" t="s">
        <v>31</v>
      </c>
      <c r="K667" s="15" t="s">
        <v>13850</v>
      </c>
      <c r="L667" s="22">
        <v>-34557</v>
      </c>
      <c r="M667" s="15" t="s">
        <v>37</v>
      </c>
      <c r="N667" s="15" t="s">
        <v>14686</v>
      </c>
      <c r="O667" s="15" t="s">
        <v>31</v>
      </c>
      <c r="P667" s="19">
        <v>0</v>
      </c>
    </row>
    <row r="668" spans="1:16" ht="14.95" x14ac:dyDescent="0.25">
      <c r="A668" s="15" t="s">
        <v>29</v>
      </c>
      <c r="B668" s="15" t="s">
        <v>14677</v>
      </c>
      <c r="C668" s="16" t="s">
        <v>31</v>
      </c>
      <c r="D668" s="15" t="s">
        <v>31</v>
      </c>
      <c r="E668" s="15" t="s">
        <v>14687</v>
      </c>
      <c r="F668" s="15" t="s">
        <v>13612</v>
      </c>
      <c r="G668" s="15" t="s">
        <v>75</v>
      </c>
      <c r="H668" s="17">
        <v>41414</v>
      </c>
      <c r="I668" s="17">
        <v>41961</v>
      </c>
      <c r="J668" s="15" t="s">
        <v>31</v>
      </c>
      <c r="K668" s="15" t="s">
        <v>13850</v>
      </c>
      <c r="L668" s="22">
        <v>-353411</v>
      </c>
      <c r="M668" s="15" t="s">
        <v>37</v>
      </c>
      <c r="N668" s="15" t="s">
        <v>14688</v>
      </c>
      <c r="O668" s="15" t="s">
        <v>31</v>
      </c>
      <c r="P668" s="19">
        <v>0</v>
      </c>
    </row>
    <row r="669" spans="1:16" ht="14.95" x14ac:dyDescent="0.25">
      <c r="A669" s="15" t="s">
        <v>29</v>
      </c>
      <c r="B669" s="15" t="s">
        <v>14677</v>
      </c>
      <c r="C669" s="16" t="s">
        <v>31</v>
      </c>
      <c r="D669" s="15" t="s">
        <v>31</v>
      </c>
      <c r="E669" s="15" t="s">
        <v>14687</v>
      </c>
      <c r="F669" s="15" t="s">
        <v>13612</v>
      </c>
      <c r="G669" s="15" t="s">
        <v>75</v>
      </c>
      <c r="H669" s="17">
        <v>41414</v>
      </c>
      <c r="I669" s="17">
        <v>41961</v>
      </c>
      <c r="J669" s="15" t="s">
        <v>31</v>
      </c>
      <c r="K669" s="15" t="s">
        <v>13850</v>
      </c>
      <c r="L669" s="22">
        <v>-70682</v>
      </c>
      <c r="M669" s="15" t="s">
        <v>37</v>
      </c>
      <c r="N669" s="15" t="s">
        <v>14689</v>
      </c>
      <c r="O669" s="15" t="s">
        <v>31</v>
      </c>
      <c r="P669" s="19">
        <v>0</v>
      </c>
    </row>
    <row r="670" spans="1:16" ht="14.95" x14ac:dyDescent="0.25">
      <c r="A670" s="15" t="s">
        <v>29</v>
      </c>
      <c r="B670" s="15" t="s">
        <v>14677</v>
      </c>
      <c r="C670" s="16" t="s">
        <v>31</v>
      </c>
      <c r="D670" s="15" t="s">
        <v>31</v>
      </c>
      <c r="E670" s="15" t="s">
        <v>14687</v>
      </c>
      <c r="F670" s="15" t="s">
        <v>13612</v>
      </c>
      <c r="G670" s="15" t="s">
        <v>75</v>
      </c>
      <c r="H670" s="17">
        <v>41414</v>
      </c>
      <c r="I670" s="17">
        <v>41961</v>
      </c>
      <c r="J670" s="15" t="s">
        <v>31</v>
      </c>
      <c r="K670" s="15" t="s">
        <v>13850</v>
      </c>
      <c r="L670" s="22">
        <v>-706822</v>
      </c>
      <c r="M670" s="15" t="s">
        <v>37</v>
      </c>
      <c r="N670" s="15" t="s">
        <v>14690</v>
      </c>
      <c r="O670" s="15" t="s">
        <v>31</v>
      </c>
      <c r="P670" s="19">
        <v>0</v>
      </c>
    </row>
    <row r="671" spans="1:16" ht="14.95" x14ac:dyDescent="0.25">
      <c r="A671" s="15" t="s">
        <v>29</v>
      </c>
      <c r="B671" s="15" t="s">
        <v>13853</v>
      </c>
      <c r="C671" s="16" t="s">
        <v>31</v>
      </c>
      <c r="D671" s="15" t="s">
        <v>31</v>
      </c>
      <c r="E671" s="15" t="s">
        <v>14691</v>
      </c>
      <c r="F671" s="15" t="s">
        <v>13612</v>
      </c>
      <c r="G671" s="15" t="s">
        <v>75</v>
      </c>
      <c r="H671" s="17">
        <v>41927</v>
      </c>
      <c r="I671" s="17">
        <v>41961</v>
      </c>
      <c r="J671" s="15" t="s">
        <v>31</v>
      </c>
      <c r="K671" s="15" t="s">
        <v>13850</v>
      </c>
      <c r="L671" s="22">
        <v>-207302</v>
      </c>
      <c r="M671" s="15" t="s">
        <v>37</v>
      </c>
      <c r="N671" s="15" t="s">
        <v>14027</v>
      </c>
      <c r="O671" s="15" t="s">
        <v>31</v>
      </c>
      <c r="P671" s="19">
        <v>0</v>
      </c>
    </row>
    <row r="672" spans="1:16" ht="14.95" x14ac:dyDescent="0.25">
      <c r="A672" s="15" t="s">
        <v>29</v>
      </c>
      <c r="B672" s="15" t="s">
        <v>13853</v>
      </c>
      <c r="C672" s="16" t="s">
        <v>31</v>
      </c>
      <c r="D672" s="15" t="s">
        <v>31</v>
      </c>
      <c r="E672" s="15" t="s">
        <v>14691</v>
      </c>
      <c r="F672" s="15" t="s">
        <v>13612</v>
      </c>
      <c r="G672" s="15" t="s">
        <v>75</v>
      </c>
      <c r="H672" s="17">
        <v>41927</v>
      </c>
      <c r="I672" s="17">
        <v>41961</v>
      </c>
      <c r="J672" s="15" t="s">
        <v>31</v>
      </c>
      <c r="K672" s="15" t="s">
        <v>13850</v>
      </c>
      <c r="L672" s="22">
        <v>-1036511</v>
      </c>
      <c r="M672" s="15" t="s">
        <v>37</v>
      </c>
      <c r="N672" s="15" t="s">
        <v>13894</v>
      </c>
      <c r="O672" s="15" t="s">
        <v>31</v>
      </c>
      <c r="P672" s="19">
        <v>0</v>
      </c>
    </row>
    <row r="673" spans="1:16" ht="14.95" x14ac:dyDescent="0.25">
      <c r="A673" s="15" t="s">
        <v>29</v>
      </c>
      <c r="B673" s="15" t="s">
        <v>13853</v>
      </c>
      <c r="C673" s="16" t="s">
        <v>31</v>
      </c>
      <c r="D673" s="15" t="s">
        <v>31</v>
      </c>
      <c r="E673" s="15" t="s">
        <v>14691</v>
      </c>
      <c r="F673" s="15" t="s">
        <v>13612</v>
      </c>
      <c r="G673" s="15" t="s">
        <v>75</v>
      </c>
      <c r="H673" s="17">
        <v>41927</v>
      </c>
      <c r="I673" s="17">
        <v>41961</v>
      </c>
      <c r="J673" s="15" t="s">
        <v>31</v>
      </c>
      <c r="K673" s="15" t="s">
        <v>13850</v>
      </c>
      <c r="L673" s="22">
        <v>-2000000</v>
      </c>
      <c r="M673" s="15" t="s">
        <v>37</v>
      </c>
      <c r="N673" s="15" t="s">
        <v>14692</v>
      </c>
      <c r="O673" s="15" t="s">
        <v>31</v>
      </c>
      <c r="P673" s="19">
        <v>0</v>
      </c>
    </row>
    <row r="674" spans="1:16" ht="14.95" x14ac:dyDescent="0.25">
      <c r="A674" s="15" t="s">
        <v>29</v>
      </c>
      <c r="B674" s="15" t="s">
        <v>13853</v>
      </c>
      <c r="C674" s="16" t="s">
        <v>31</v>
      </c>
      <c r="D674" s="15" t="s">
        <v>31</v>
      </c>
      <c r="E674" s="15" t="s">
        <v>14693</v>
      </c>
      <c r="F674" s="15" t="s">
        <v>13612</v>
      </c>
      <c r="G674" s="15" t="s">
        <v>75</v>
      </c>
      <c r="H674" s="17">
        <v>41927</v>
      </c>
      <c r="I674" s="17">
        <v>41962</v>
      </c>
      <c r="J674" s="15" t="s">
        <v>31</v>
      </c>
      <c r="K674" s="15" t="s">
        <v>13850</v>
      </c>
      <c r="L674" s="22">
        <v>-256121</v>
      </c>
      <c r="M674" s="15" t="s">
        <v>37</v>
      </c>
      <c r="N674" s="15" t="s">
        <v>14478</v>
      </c>
      <c r="O674" s="15" t="s">
        <v>31</v>
      </c>
      <c r="P674" s="19">
        <v>0</v>
      </c>
    </row>
    <row r="675" spans="1:16" ht="14.95" x14ac:dyDescent="0.25">
      <c r="A675" s="15" t="s">
        <v>29</v>
      </c>
      <c r="B675" s="15" t="s">
        <v>13853</v>
      </c>
      <c r="C675" s="16" t="s">
        <v>31</v>
      </c>
      <c r="D675" s="15" t="s">
        <v>31</v>
      </c>
      <c r="E675" s="15" t="s">
        <v>14693</v>
      </c>
      <c r="F675" s="15" t="s">
        <v>13612</v>
      </c>
      <c r="G675" s="15" t="s">
        <v>75</v>
      </c>
      <c r="H675" s="17">
        <v>41927</v>
      </c>
      <c r="I675" s="17">
        <v>41962</v>
      </c>
      <c r="J675" s="15" t="s">
        <v>31</v>
      </c>
      <c r="K675" s="15" t="s">
        <v>13850</v>
      </c>
      <c r="L675" s="22">
        <v>-71634</v>
      </c>
      <c r="M675" s="15" t="s">
        <v>37</v>
      </c>
      <c r="N675" s="15" t="s">
        <v>14027</v>
      </c>
      <c r="O675" s="15" t="s">
        <v>31</v>
      </c>
      <c r="P675" s="19">
        <v>0</v>
      </c>
    </row>
    <row r="676" spans="1:16" ht="14.95" x14ac:dyDescent="0.25">
      <c r="A676" s="15" t="s">
        <v>29</v>
      </c>
      <c r="B676" s="15" t="s">
        <v>13853</v>
      </c>
      <c r="C676" s="16" t="s">
        <v>31</v>
      </c>
      <c r="D676" s="15" t="s">
        <v>31</v>
      </c>
      <c r="E676" s="15" t="s">
        <v>14693</v>
      </c>
      <c r="F676" s="15" t="s">
        <v>13612</v>
      </c>
      <c r="G676" s="15" t="s">
        <v>75</v>
      </c>
      <c r="H676" s="17">
        <v>41927</v>
      </c>
      <c r="I676" s="17">
        <v>41962</v>
      </c>
      <c r="J676" s="15" t="s">
        <v>31</v>
      </c>
      <c r="K676" s="15" t="s">
        <v>13850</v>
      </c>
      <c r="L676" s="22">
        <v>-345362</v>
      </c>
      <c r="M676" s="15" t="s">
        <v>37</v>
      </c>
      <c r="N676" s="15" t="s">
        <v>13894</v>
      </c>
      <c r="O676" s="15" t="s">
        <v>31</v>
      </c>
      <c r="P676" s="19">
        <v>0</v>
      </c>
    </row>
    <row r="677" spans="1:16" ht="14.95" x14ac:dyDescent="0.25">
      <c r="A677" s="15" t="s">
        <v>29</v>
      </c>
      <c r="B677" s="15" t="s">
        <v>13853</v>
      </c>
      <c r="C677" s="16" t="s">
        <v>31</v>
      </c>
      <c r="D677" s="15" t="s">
        <v>31</v>
      </c>
      <c r="E677" s="15" t="s">
        <v>14694</v>
      </c>
      <c r="F677" s="15" t="s">
        <v>13612</v>
      </c>
      <c r="G677" s="15" t="s">
        <v>75</v>
      </c>
      <c r="H677" s="17">
        <v>41927</v>
      </c>
      <c r="I677" s="17">
        <v>41962</v>
      </c>
      <c r="J677" s="15" t="s">
        <v>31</v>
      </c>
      <c r="K677" s="15" t="s">
        <v>13850</v>
      </c>
      <c r="L677" s="22">
        <v>-558833</v>
      </c>
      <c r="M677" s="15" t="s">
        <v>37</v>
      </c>
      <c r="N677" s="15" t="s">
        <v>14674</v>
      </c>
      <c r="O677" s="15" t="s">
        <v>31</v>
      </c>
      <c r="P677" s="19">
        <v>0</v>
      </c>
    </row>
    <row r="678" spans="1:16" ht="14.95" x14ac:dyDescent="0.25">
      <c r="A678" s="15" t="s">
        <v>29</v>
      </c>
      <c r="B678" s="15" t="s">
        <v>13853</v>
      </c>
      <c r="C678" s="16" t="s">
        <v>31</v>
      </c>
      <c r="D678" s="15" t="s">
        <v>31</v>
      </c>
      <c r="E678" s="15" t="s">
        <v>14694</v>
      </c>
      <c r="F678" s="15" t="s">
        <v>13612</v>
      </c>
      <c r="G678" s="15" t="s">
        <v>75</v>
      </c>
      <c r="H678" s="17">
        <v>41927</v>
      </c>
      <c r="I678" s="17">
        <v>41962</v>
      </c>
      <c r="J678" s="15" t="s">
        <v>31</v>
      </c>
      <c r="K678" s="15" t="s">
        <v>13850</v>
      </c>
      <c r="L678" s="22">
        <v>-55883</v>
      </c>
      <c r="M678" s="15" t="s">
        <v>37</v>
      </c>
      <c r="N678" s="15" t="s">
        <v>14027</v>
      </c>
      <c r="O678" s="15" t="s">
        <v>31</v>
      </c>
      <c r="P678" s="19">
        <v>0</v>
      </c>
    </row>
    <row r="679" spans="1:16" ht="14.95" x14ac:dyDescent="0.25">
      <c r="A679" s="15" t="s">
        <v>29</v>
      </c>
      <c r="B679" s="15" t="s">
        <v>13853</v>
      </c>
      <c r="C679" s="16" t="s">
        <v>31</v>
      </c>
      <c r="D679" s="15" t="s">
        <v>31</v>
      </c>
      <c r="E679" s="15" t="s">
        <v>14694</v>
      </c>
      <c r="F679" s="15" t="s">
        <v>13612</v>
      </c>
      <c r="G679" s="15" t="s">
        <v>75</v>
      </c>
      <c r="H679" s="17">
        <v>41927</v>
      </c>
      <c r="I679" s="17">
        <v>41962</v>
      </c>
      <c r="J679" s="15" t="s">
        <v>31</v>
      </c>
      <c r="K679" s="15" t="s">
        <v>13850</v>
      </c>
      <c r="L679" s="22">
        <v>-231408</v>
      </c>
      <c r="M679" s="15" t="s">
        <v>37</v>
      </c>
      <c r="N679" s="15" t="s">
        <v>14478</v>
      </c>
      <c r="O679" s="15" t="s">
        <v>31</v>
      </c>
      <c r="P679" s="19">
        <v>0</v>
      </c>
    </row>
    <row r="680" spans="1:16" ht="14.95" x14ac:dyDescent="0.25">
      <c r="A680" s="15" t="s">
        <v>29</v>
      </c>
      <c r="B680" s="15" t="s">
        <v>13853</v>
      </c>
      <c r="C680" s="16" t="s">
        <v>31</v>
      </c>
      <c r="D680" s="15" t="s">
        <v>31</v>
      </c>
      <c r="E680" s="15" t="s">
        <v>14694</v>
      </c>
      <c r="F680" s="15" t="s">
        <v>13612</v>
      </c>
      <c r="G680" s="15" t="s">
        <v>75</v>
      </c>
      <c r="H680" s="17">
        <v>41927</v>
      </c>
      <c r="I680" s="17">
        <v>41962</v>
      </c>
      <c r="J680" s="15" t="s">
        <v>31</v>
      </c>
      <c r="K680" s="15" t="s">
        <v>13850</v>
      </c>
      <c r="L680" s="22">
        <v>-267846</v>
      </c>
      <c r="M680" s="15" t="s">
        <v>37</v>
      </c>
      <c r="N680" s="15" t="s">
        <v>13894</v>
      </c>
      <c r="O680" s="15" t="s">
        <v>31</v>
      </c>
      <c r="P680" s="19">
        <v>0</v>
      </c>
    </row>
    <row r="681" spans="1:16" ht="14.95" x14ac:dyDescent="0.25">
      <c r="A681" s="15" t="s">
        <v>29</v>
      </c>
      <c r="B681" s="15" t="s">
        <v>13853</v>
      </c>
      <c r="C681" s="16" t="s">
        <v>31</v>
      </c>
      <c r="D681" s="15" t="s">
        <v>31</v>
      </c>
      <c r="E681" s="15" t="s">
        <v>14695</v>
      </c>
      <c r="F681" s="15" t="s">
        <v>13612</v>
      </c>
      <c r="G681" s="15" t="s">
        <v>75</v>
      </c>
      <c r="H681" s="17">
        <v>41927</v>
      </c>
      <c r="I681" s="17">
        <v>41962</v>
      </c>
      <c r="J681" s="15" t="s">
        <v>31</v>
      </c>
      <c r="K681" s="15" t="s">
        <v>13850</v>
      </c>
      <c r="L681" s="22">
        <v>-300193</v>
      </c>
      <c r="M681" s="15" t="s">
        <v>37</v>
      </c>
      <c r="N681" s="15" t="s">
        <v>13894</v>
      </c>
      <c r="O681" s="15" t="s">
        <v>31</v>
      </c>
      <c r="P681" s="19">
        <v>0</v>
      </c>
    </row>
    <row r="682" spans="1:16" ht="14.95" x14ac:dyDescent="0.25">
      <c r="A682" s="15" t="s">
        <v>29</v>
      </c>
      <c r="B682" s="15" t="s">
        <v>13853</v>
      </c>
      <c r="C682" s="16" t="s">
        <v>31</v>
      </c>
      <c r="D682" s="15" t="s">
        <v>31</v>
      </c>
      <c r="E682" s="15" t="s">
        <v>14695</v>
      </c>
      <c r="F682" s="15" t="s">
        <v>13612</v>
      </c>
      <c r="G682" s="15" t="s">
        <v>75</v>
      </c>
      <c r="H682" s="17">
        <v>41927</v>
      </c>
      <c r="I682" s="17">
        <v>41962</v>
      </c>
      <c r="J682" s="15" t="s">
        <v>31</v>
      </c>
      <c r="K682" s="15" t="s">
        <v>13850</v>
      </c>
      <c r="L682" s="22">
        <v>-65250</v>
      </c>
      <c r="M682" s="15" t="s">
        <v>37</v>
      </c>
      <c r="N682" s="15" t="s">
        <v>14027</v>
      </c>
      <c r="O682" s="15" t="s">
        <v>31</v>
      </c>
      <c r="P682" s="19">
        <v>0</v>
      </c>
    </row>
    <row r="683" spans="1:16" ht="14.95" x14ac:dyDescent="0.25">
      <c r="A683" s="15" t="s">
        <v>29</v>
      </c>
      <c r="B683" s="15" t="s">
        <v>13853</v>
      </c>
      <c r="C683" s="16" t="s">
        <v>31</v>
      </c>
      <c r="D683" s="15" t="s">
        <v>31</v>
      </c>
      <c r="E683" s="15" t="s">
        <v>14695</v>
      </c>
      <c r="F683" s="15" t="s">
        <v>13612</v>
      </c>
      <c r="G683" s="15" t="s">
        <v>75</v>
      </c>
      <c r="H683" s="17">
        <v>41927</v>
      </c>
      <c r="I683" s="17">
        <v>41962</v>
      </c>
      <c r="J683" s="15" t="s">
        <v>31</v>
      </c>
      <c r="K683" s="15" t="s">
        <v>13850</v>
      </c>
      <c r="L683" s="22">
        <v>-150000</v>
      </c>
      <c r="M683" s="15" t="s">
        <v>37</v>
      </c>
      <c r="N683" s="15" t="s">
        <v>14674</v>
      </c>
      <c r="O683" s="15" t="s">
        <v>31</v>
      </c>
      <c r="P683" s="19">
        <v>0</v>
      </c>
    </row>
    <row r="684" spans="1:16" ht="14.95" x14ac:dyDescent="0.25">
      <c r="A684" s="15" t="s">
        <v>29</v>
      </c>
      <c r="B684" s="15" t="s">
        <v>13853</v>
      </c>
      <c r="C684" s="16" t="s">
        <v>31</v>
      </c>
      <c r="D684" s="15" t="s">
        <v>31</v>
      </c>
      <c r="E684" s="15" t="s">
        <v>14695</v>
      </c>
      <c r="F684" s="15" t="s">
        <v>13612</v>
      </c>
      <c r="G684" s="15" t="s">
        <v>75</v>
      </c>
      <c r="H684" s="17">
        <v>41927</v>
      </c>
      <c r="I684" s="17">
        <v>41962</v>
      </c>
      <c r="J684" s="15" t="s">
        <v>31</v>
      </c>
      <c r="K684" s="15" t="s">
        <v>13850</v>
      </c>
      <c r="L684" s="22">
        <v>-521156</v>
      </c>
      <c r="M684" s="15" t="s">
        <v>37</v>
      </c>
      <c r="N684" s="15" t="s">
        <v>14478</v>
      </c>
      <c r="O684" s="15" t="s">
        <v>31</v>
      </c>
      <c r="P684" s="19">
        <v>0</v>
      </c>
    </row>
    <row r="685" spans="1:16" ht="14.95" x14ac:dyDescent="0.25">
      <c r="A685" s="15" t="s">
        <v>29</v>
      </c>
      <c r="B685" s="15" t="s">
        <v>14696</v>
      </c>
      <c r="C685" s="16" t="s">
        <v>31</v>
      </c>
      <c r="D685" s="15" t="s">
        <v>31</v>
      </c>
      <c r="E685" s="15" t="s">
        <v>14697</v>
      </c>
      <c r="F685" s="15" t="s">
        <v>13612</v>
      </c>
      <c r="G685" s="15" t="s">
        <v>75</v>
      </c>
      <c r="H685" s="17">
        <v>41169</v>
      </c>
      <c r="I685" s="17">
        <v>41962</v>
      </c>
      <c r="J685" s="15" t="s">
        <v>31</v>
      </c>
      <c r="K685" s="15" t="s">
        <v>13642</v>
      </c>
      <c r="L685" s="22">
        <v>-320944</v>
      </c>
      <c r="M685" s="15" t="s">
        <v>37</v>
      </c>
      <c r="N685" s="15" t="s">
        <v>14698</v>
      </c>
      <c r="O685" s="15" t="s">
        <v>31</v>
      </c>
      <c r="P685" s="19">
        <v>0</v>
      </c>
    </row>
    <row r="686" spans="1:16" ht="14.95" x14ac:dyDescent="0.25">
      <c r="A686" s="15" t="s">
        <v>29</v>
      </c>
      <c r="B686" s="15" t="s">
        <v>13683</v>
      </c>
      <c r="C686" s="16" t="s">
        <v>31</v>
      </c>
      <c r="D686" s="15" t="s">
        <v>31</v>
      </c>
      <c r="E686" s="15" t="s">
        <v>14699</v>
      </c>
      <c r="F686" s="15" t="s">
        <v>13612</v>
      </c>
      <c r="G686" s="15" t="s">
        <v>75</v>
      </c>
      <c r="H686" s="17">
        <v>41955</v>
      </c>
      <c r="I686" s="17">
        <v>41965</v>
      </c>
      <c r="J686" s="15" t="s">
        <v>31</v>
      </c>
      <c r="K686" s="15" t="s">
        <v>13685</v>
      </c>
      <c r="L686" s="22">
        <v>-340000</v>
      </c>
      <c r="M686" s="15" t="s">
        <v>37</v>
      </c>
      <c r="N686" s="15" t="s">
        <v>14700</v>
      </c>
      <c r="O686" s="15" t="s">
        <v>31</v>
      </c>
      <c r="P686" s="19">
        <v>0</v>
      </c>
    </row>
    <row r="687" spans="1:16" ht="14.95" x14ac:dyDescent="0.25">
      <c r="A687" s="15" t="s">
        <v>29</v>
      </c>
      <c r="B687" s="15" t="s">
        <v>13683</v>
      </c>
      <c r="C687" s="16" t="s">
        <v>31</v>
      </c>
      <c r="D687" s="15" t="s">
        <v>31</v>
      </c>
      <c r="E687" s="15" t="s">
        <v>14699</v>
      </c>
      <c r="F687" s="15" t="s">
        <v>13612</v>
      </c>
      <c r="G687" s="15" t="s">
        <v>75</v>
      </c>
      <c r="H687" s="17">
        <v>41955</v>
      </c>
      <c r="I687" s="17">
        <v>41965</v>
      </c>
      <c r="J687" s="15" t="s">
        <v>31</v>
      </c>
      <c r="K687" s="15" t="s">
        <v>13685</v>
      </c>
      <c r="L687" s="22">
        <v>-34010</v>
      </c>
      <c r="M687" s="15" t="s">
        <v>37</v>
      </c>
      <c r="N687" s="15" t="s">
        <v>14701</v>
      </c>
      <c r="O687" s="15" t="s">
        <v>31</v>
      </c>
      <c r="P687" s="19">
        <v>0</v>
      </c>
    </row>
    <row r="688" spans="1:16" ht="14.95" x14ac:dyDescent="0.25">
      <c r="A688" s="15" t="s">
        <v>29</v>
      </c>
      <c r="B688" s="15" t="s">
        <v>13683</v>
      </c>
      <c r="C688" s="16" t="s">
        <v>31</v>
      </c>
      <c r="D688" s="15" t="s">
        <v>13687</v>
      </c>
      <c r="E688" s="15" t="s">
        <v>14699</v>
      </c>
      <c r="F688" s="15" t="s">
        <v>13612</v>
      </c>
      <c r="G688" s="15" t="s">
        <v>75</v>
      </c>
      <c r="H688" s="17">
        <v>41955</v>
      </c>
      <c r="I688" s="17">
        <v>41965</v>
      </c>
      <c r="J688" s="15" t="s">
        <v>31</v>
      </c>
      <c r="K688" s="15" t="s">
        <v>13685</v>
      </c>
      <c r="L688" s="22">
        <v>-170048</v>
      </c>
      <c r="M688" s="15" t="s">
        <v>37</v>
      </c>
      <c r="N688" s="15" t="s">
        <v>13894</v>
      </c>
      <c r="O688" s="15" t="s">
        <v>31</v>
      </c>
      <c r="P688" s="19">
        <v>0</v>
      </c>
    </row>
    <row r="689" spans="1:16" ht="14.95" x14ac:dyDescent="0.25">
      <c r="A689" s="15" t="s">
        <v>29</v>
      </c>
      <c r="B689" s="15" t="s">
        <v>13848</v>
      </c>
      <c r="C689" s="16" t="s">
        <v>31</v>
      </c>
      <c r="D689" s="15" t="s">
        <v>31</v>
      </c>
      <c r="E689" s="15" t="s">
        <v>14702</v>
      </c>
      <c r="F689" s="15" t="s">
        <v>13612</v>
      </c>
      <c r="G689" s="15" t="s">
        <v>75</v>
      </c>
      <c r="H689" s="17">
        <v>41955</v>
      </c>
      <c r="I689" s="17">
        <v>41965</v>
      </c>
      <c r="J689" s="15" t="s">
        <v>31</v>
      </c>
      <c r="K689" s="15" t="s">
        <v>13850</v>
      </c>
      <c r="L689" s="22">
        <v>-21112</v>
      </c>
      <c r="M689" s="15" t="s">
        <v>37</v>
      </c>
      <c r="N689" s="15" t="s">
        <v>14701</v>
      </c>
      <c r="O689" s="15" t="s">
        <v>31</v>
      </c>
      <c r="P689" s="19">
        <v>0</v>
      </c>
    </row>
    <row r="690" spans="1:16" ht="14.95" x14ac:dyDescent="0.25">
      <c r="A690" s="15" t="s">
        <v>29</v>
      </c>
      <c r="B690" s="15" t="s">
        <v>13848</v>
      </c>
      <c r="C690" s="16" t="s">
        <v>31</v>
      </c>
      <c r="D690" s="15" t="s">
        <v>31</v>
      </c>
      <c r="E690" s="15" t="s">
        <v>14702</v>
      </c>
      <c r="F690" s="15" t="s">
        <v>13612</v>
      </c>
      <c r="G690" s="15" t="s">
        <v>75</v>
      </c>
      <c r="H690" s="17">
        <v>41955</v>
      </c>
      <c r="I690" s="17">
        <v>41965</v>
      </c>
      <c r="J690" s="15" t="s">
        <v>31</v>
      </c>
      <c r="K690" s="15" t="s">
        <v>13850</v>
      </c>
      <c r="L690" s="22">
        <v>-105560</v>
      </c>
      <c r="M690" s="15" t="s">
        <v>37</v>
      </c>
      <c r="N690" s="15" t="s">
        <v>13894</v>
      </c>
      <c r="O690" s="15" t="s">
        <v>31</v>
      </c>
      <c r="P690" s="19">
        <v>0</v>
      </c>
    </row>
    <row r="691" spans="1:16" ht="14.95" x14ac:dyDescent="0.25">
      <c r="A691" s="15" t="s">
        <v>29</v>
      </c>
      <c r="B691" s="15" t="s">
        <v>13848</v>
      </c>
      <c r="C691" s="16" t="s">
        <v>31</v>
      </c>
      <c r="D691" s="15" t="s">
        <v>31</v>
      </c>
      <c r="E691" s="15" t="s">
        <v>14702</v>
      </c>
      <c r="F691" s="15" t="s">
        <v>13612</v>
      </c>
      <c r="G691" s="15" t="s">
        <v>75</v>
      </c>
      <c r="H691" s="17">
        <v>41955</v>
      </c>
      <c r="I691" s="17">
        <v>41965</v>
      </c>
      <c r="J691" s="15" t="s">
        <v>31</v>
      </c>
      <c r="K691" s="15" t="s">
        <v>13850</v>
      </c>
      <c r="L691" s="22">
        <v>-211130</v>
      </c>
      <c r="M691" s="15" t="s">
        <v>37</v>
      </c>
      <c r="N691" s="15" t="s">
        <v>14700</v>
      </c>
      <c r="O691" s="15" t="s">
        <v>31</v>
      </c>
      <c r="P691" s="19">
        <v>0</v>
      </c>
    </row>
    <row r="692" spans="1:16" ht="14.95" x14ac:dyDescent="0.25">
      <c r="A692" s="15" t="s">
        <v>29</v>
      </c>
      <c r="B692" s="15" t="s">
        <v>13858</v>
      </c>
      <c r="C692" s="16" t="s">
        <v>31</v>
      </c>
      <c r="D692" s="15" t="s">
        <v>31</v>
      </c>
      <c r="E692" s="15" t="s">
        <v>14703</v>
      </c>
      <c r="F692" s="15" t="s">
        <v>13612</v>
      </c>
      <c r="G692" s="15" t="s">
        <v>75</v>
      </c>
      <c r="H692" s="17">
        <v>41955</v>
      </c>
      <c r="I692" s="17">
        <v>41965</v>
      </c>
      <c r="J692" s="15" t="s">
        <v>31</v>
      </c>
      <c r="K692" s="15" t="s">
        <v>13685</v>
      </c>
      <c r="L692" s="22">
        <v>-469988</v>
      </c>
      <c r="M692" s="15" t="s">
        <v>37</v>
      </c>
      <c r="N692" s="15" t="s">
        <v>14704</v>
      </c>
      <c r="O692" s="15" t="s">
        <v>31</v>
      </c>
      <c r="P692" s="19">
        <v>0</v>
      </c>
    </row>
    <row r="693" spans="1:16" ht="14.95" x14ac:dyDescent="0.25">
      <c r="A693" s="15" t="s">
        <v>29</v>
      </c>
      <c r="B693" s="15" t="s">
        <v>13858</v>
      </c>
      <c r="C693" s="16" t="s">
        <v>31</v>
      </c>
      <c r="D693" s="15" t="s">
        <v>31</v>
      </c>
      <c r="E693" s="15" t="s">
        <v>14703</v>
      </c>
      <c r="F693" s="15" t="s">
        <v>13612</v>
      </c>
      <c r="G693" s="15" t="s">
        <v>75</v>
      </c>
      <c r="H693" s="17">
        <v>41955</v>
      </c>
      <c r="I693" s="17">
        <v>41965</v>
      </c>
      <c r="J693" s="15" t="s">
        <v>31</v>
      </c>
      <c r="K693" s="15" t="s">
        <v>13685</v>
      </c>
      <c r="L693" s="22">
        <v>-93998</v>
      </c>
      <c r="M693" s="15" t="s">
        <v>37</v>
      </c>
      <c r="N693" s="15" t="s">
        <v>13861</v>
      </c>
      <c r="O693" s="15" t="s">
        <v>31</v>
      </c>
      <c r="P693" s="19">
        <v>0</v>
      </c>
    </row>
    <row r="694" spans="1:16" ht="14.95" x14ac:dyDescent="0.25">
      <c r="A694" s="15" t="s">
        <v>29</v>
      </c>
      <c r="B694" s="15" t="s">
        <v>13858</v>
      </c>
      <c r="C694" s="16" t="s">
        <v>31</v>
      </c>
      <c r="D694" s="15" t="s">
        <v>31</v>
      </c>
      <c r="E694" s="15" t="s">
        <v>14703</v>
      </c>
      <c r="F694" s="15" t="s">
        <v>13612</v>
      </c>
      <c r="G694" s="15" t="s">
        <v>75</v>
      </c>
      <c r="H694" s="17">
        <v>41955</v>
      </c>
      <c r="I694" s="17">
        <v>41965</v>
      </c>
      <c r="J694" s="15" t="s">
        <v>31</v>
      </c>
      <c r="K694" s="15" t="s">
        <v>13685</v>
      </c>
      <c r="L694" s="22">
        <v>-940000</v>
      </c>
      <c r="M694" s="15" t="s">
        <v>37</v>
      </c>
      <c r="N694" s="15" t="s">
        <v>14705</v>
      </c>
      <c r="O694" s="15" t="s">
        <v>31</v>
      </c>
      <c r="P694" s="19">
        <v>0</v>
      </c>
    </row>
    <row r="695" spans="1:16" ht="14.95" x14ac:dyDescent="0.25">
      <c r="A695" s="15" t="s">
        <v>29</v>
      </c>
      <c r="B695" s="15" t="s">
        <v>13853</v>
      </c>
      <c r="C695" s="16" t="s">
        <v>31</v>
      </c>
      <c r="D695" s="15" t="s">
        <v>31</v>
      </c>
      <c r="E695" s="15" t="s">
        <v>14706</v>
      </c>
      <c r="F695" s="15" t="s">
        <v>13612</v>
      </c>
      <c r="G695" s="15" t="s">
        <v>75</v>
      </c>
      <c r="H695" s="17">
        <v>41955</v>
      </c>
      <c r="I695" s="17">
        <v>41965</v>
      </c>
      <c r="J695" s="15" t="s">
        <v>31</v>
      </c>
      <c r="K695" s="15" t="s">
        <v>13850</v>
      </c>
      <c r="L695" s="22">
        <v>-63500</v>
      </c>
      <c r="M695" s="15" t="s">
        <v>37</v>
      </c>
      <c r="N695" s="15" t="s">
        <v>13857</v>
      </c>
      <c r="O695" s="15" t="s">
        <v>31</v>
      </c>
      <c r="P695" s="19">
        <v>0</v>
      </c>
    </row>
    <row r="696" spans="1:16" ht="14.95" x14ac:dyDescent="0.25">
      <c r="A696" s="15" t="s">
        <v>29</v>
      </c>
      <c r="B696" s="15" t="s">
        <v>13853</v>
      </c>
      <c r="C696" s="16" t="s">
        <v>31</v>
      </c>
      <c r="D696" s="15" t="s">
        <v>31</v>
      </c>
      <c r="E696" s="15" t="s">
        <v>14706</v>
      </c>
      <c r="F696" s="15" t="s">
        <v>13612</v>
      </c>
      <c r="G696" s="15" t="s">
        <v>75</v>
      </c>
      <c r="H696" s="17">
        <v>41955</v>
      </c>
      <c r="I696" s="17">
        <v>41965</v>
      </c>
      <c r="J696" s="15" t="s">
        <v>31</v>
      </c>
      <c r="K696" s="15" t="s">
        <v>13850</v>
      </c>
      <c r="L696" s="22">
        <v>-635000</v>
      </c>
      <c r="M696" s="15" t="s">
        <v>37</v>
      </c>
      <c r="N696" s="15" t="s">
        <v>14707</v>
      </c>
      <c r="O696" s="15" t="s">
        <v>31</v>
      </c>
      <c r="P696" s="19">
        <v>0</v>
      </c>
    </row>
    <row r="697" spans="1:16" ht="14.95" x14ac:dyDescent="0.25">
      <c r="A697" s="15" t="s">
        <v>29</v>
      </c>
      <c r="B697" s="15" t="s">
        <v>13853</v>
      </c>
      <c r="C697" s="16" t="s">
        <v>31</v>
      </c>
      <c r="D697" s="15" t="s">
        <v>31</v>
      </c>
      <c r="E697" s="15" t="s">
        <v>14706</v>
      </c>
      <c r="F697" s="15" t="s">
        <v>13612</v>
      </c>
      <c r="G697" s="15" t="s">
        <v>75</v>
      </c>
      <c r="H697" s="17">
        <v>41955</v>
      </c>
      <c r="I697" s="17">
        <v>41965</v>
      </c>
      <c r="J697" s="15" t="s">
        <v>31</v>
      </c>
      <c r="K697" s="15" t="s">
        <v>13850</v>
      </c>
      <c r="L697" s="22">
        <v>-317500</v>
      </c>
      <c r="M697" s="15" t="s">
        <v>37</v>
      </c>
      <c r="N697" s="15" t="s">
        <v>14708</v>
      </c>
      <c r="O697" s="15" t="s">
        <v>31</v>
      </c>
      <c r="P697" s="19">
        <v>0</v>
      </c>
    </row>
    <row r="698" spans="1:16" ht="14.95" x14ac:dyDescent="0.25">
      <c r="A698" s="15" t="s">
        <v>29</v>
      </c>
      <c r="B698" s="15" t="s">
        <v>14709</v>
      </c>
      <c r="C698" s="16" t="s">
        <v>31</v>
      </c>
      <c r="D698" s="15" t="s">
        <v>31</v>
      </c>
      <c r="E698" s="15" t="s">
        <v>14710</v>
      </c>
      <c r="F698" s="15" t="s">
        <v>13612</v>
      </c>
      <c r="G698" s="15" t="s">
        <v>75</v>
      </c>
      <c r="H698" s="17">
        <v>40912</v>
      </c>
      <c r="I698" s="17">
        <v>41972</v>
      </c>
      <c r="J698" s="15" t="s">
        <v>31</v>
      </c>
      <c r="K698" s="15" t="s">
        <v>13613</v>
      </c>
      <c r="L698" s="22">
        <v>-23372</v>
      </c>
      <c r="M698" s="15" t="s">
        <v>37</v>
      </c>
      <c r="N698" s="15" t="s">
        <v>14711</v>
      </c>
      <c r="O698" s="15" t="s">
        <v>31</v>
      </c>
      <c r="P698" s="19">
        <v>0</v>
      </c>
    </row>
    <row r="699" spans="1:16" ht="14.95" x14ac:dyDescent="0.25">
      <c r="A699" s="15" t="s">
        <v>29</v>
      </c>
      <c r="B699" s="15" t="s">
        <v>14709</v>
      </c>
      <c r="C699" s="16" t="s">
        <v>31</v>
      </c>
      <c r="D699" s="15" t="s">
        <v>31</v>
      </c>
      <c r="E699" s="15" t="s">
        <v>14710</v>
      </c>
      <c r="F699" s="15" t="s">
        <v>13612</v>
      </c>
      <c r="G699" s="15" t="s">
        <v>75</v>
      </c>
      <c r="H699" s="17">
        <v>40912</v>
      </c>
      <c r="I699" s="17">
        <v>41972</v>
      </c>
      <c r="J699" s="15" t="s">
        <v>31</v>
      </c>
      <c r="K699" s="15" t="s">
        <v>13613</v>
      </c>
      <c r="L699" s="22">
        <v>-114521</v>
      </c>
      <c r="M699" s="15" t="s">
        <v>37</v>
      </c>
      <c r="N699" s="15" t="s">
        <v>14712</v>
      </c>
      <c r="O699" s="15" t="s">
        <v>31</v>
      </c>
      <c r="P699" s="19">
        <v>0</v>
      </c>
    </row>
    <row r="700" spans="1:16" ht="14.95" x14ac:dyDescent="0.25">
      <c r="A700" s="15" t="s">
        <v>29</v>
      </c>
      <c r="B700" s="15" t="s">
        <v>14709</v>
      </c>
      <c r="C700" s="16" t="s">
        <v>31</v>
      </c>
      <c r="D700" s="15" t="s">
        <v>31</v>
      </c>
      <c r="E700" s="15" t="s">
        <v>14710</v>
      </c>
      <c r="F700" s="15" t="s">
        <v>13612</v>
      </c>
      <c r="G700" s="15" t="s">
        <v>75</v>
      </c>
      <c r="H700" s="17">
        <v>40912</v>
      </c>
      <c r="I700" s="17">
        <v>41972</v>
      </c>
      <c r="J700" s="15" t="s">
        <v>31</v>
      </c>
      <c r="K700" s="15" t="s">
        <v>13613</v>
      </c>
      <c r="L700" s="22">
        <v>-30966</v>
      </c>
      <c r="M700" s="15" t="s">
        <v>37</v>
      </c>
      <c r="N700" s="15" t="s">
        <v>14713</v>
      </c>
      <c r="O700" s="15" t="s">
        <v>31</v>
      </c>
      <c r="P700" s="19">
        <v>0</v>
      </c>
    </row>
    <row r="701" spans="1:16" ht="14.95" x14ac:dyDescent="0.25">
      <c r="A701" s="15" t="s">
        <v>29</v>
      </c>
      <c r="B701" s="15" t="s">
        <v>13804</v>
      </c>
      <c r="C701" s="16" t="s">
        <v>31</v>
      </c>
      <c r="D701" s="15" t="s">
        <v>31</v>
      </c>
      <c r="E701" s="15" t="s">
        <v>14714</v>
      </c>
      <c r="F701" s="15" t="s">
        <v>13612</v>
      </c>
      <c r="G701" s="15" t="s">
        <v>75</v>
      </c>
      <c r="H701" s="17">
        <v>40746</v>
      </c>
      <c r="I701" s="17">
        <v>41973</v>
      </c>
      <c r="J701" s="15" t="s">
        <v>31</v>
      </c>
      <c r="K701" s="15" t="s">
        <v>13616</v>
      </c>
      <c r="L701" s="22">
        <v>153000</v>
      </c>
      <c r="M701" s="15" t="s">
        <v>37</v>
      </c>
      <c r="N701" s="15" t="s">
        <v>14715</v>
      </c>
      <c r="O701" s="15" t="s">
        <v>31</v>
      </c>
      <c r="P701" s="19">
        <v>0</v>
      </c>
    </row>
    <row r="702" spans="1:16" ht="14.95" x14ac:dyDescent="0.25">
      <c r="A702" s="15" t="s">
        <v>29</v>
      </c>
      <c r="B702" s="15" t="s">
        <v>14716</v>
      </c>
      <c r="C702" s="16" t="s">
        <v>31</v>
      </c>
      <c r="D702" s="15" t="s">
        <v>31</v>
      </c>
      <c r="E702" s="15" t="s">
        <v>14717</v>
      </c>
      <c r="F702" s="15" t="s">
        <v>13612</v>
      </c>
      <c r="G702" s="15" t="s">
        <v>75</v>
      </c>
      <c r="H702" s="17">
        <v>41943</v>
      </c>
      <c r="I702" s="17">
        <v>41975</v>
      </c>
      <c r="J702" s="15" t="s">
        <v>31</v>
      </c>
      <c r="K702" s="15" t="s">
        <v>13654</v>
      </c>
      <c r="L702" s="22">
        <v>-1524</v>
      </c>
      <c r="M702" s="15" t="s">
        <v>37</v>
      </c>
      <c r="N702" s="15" t="s">
        <v>13913</v>
      </c>
      <c r="O702" s="15" t="s">
        <v>31</v>
      </c>
      <c r="P702" s="19">
        <v>0</v>
      </c>
    </row>
    <row r="703" spans="1:16" ht="14.95" x14ac:dyDescent="0.25">
      <c r="A703" s="15" t="s">
        <v>29</v>
      </c>
      <c r="B703" s="15" t="s">
        <v>14023</v>
      </c>
      <c r="C703" s="16" t="s">
        <v>31</v>
      </c>
      <c r="D703" s="15" t="s">
        <v>31</v>
      </c>
      <c r="E703" s="15" t="s">
        <v>14718</v>
      </c>
      <c r="F703" s="15" t="s">
        <v>13612</v>
      </c>
      <c r="G703" s="15" t="s">
        <v>75</v>
      </c>
      <c r="H703" s="17">
        <v>41961</v>
      </c>
      <c r="I703" s="17">
        <v>41975</v>
      </c>
      <c r="J703" s="15" t="s">
        <v>31</v>
      </c>
      <c r="K703" s="15" t="s">
        <v>14025</v>
      </c>
      <c r="L703" s="22">
        <v>-270940</v>
      </c>
      <c r="M703" s="15" t="s">
        <v>37</v>
      </c>
      <c r="N703" s="15" t="s">
        <v>14531</v>
      </c>
      <c r="O703" s="15" t="s">
        <v>31</v>
      </c>
      <c r="P703" s="19">
        <v>0</v>
      </c>
    </row>
    <row r="704" spans="1:16" ht="14.95" x14ac:dyDescent="0.25">
      <c r="A704" s="15" t="s">
        <v>29</v>
      </c>
      <c r="B704" s="15" t="s">
        <v>14023</v>
      </c>
      <c r="C704" s="16" t="s">
        <v>31</v>
      </c>
      <c r="D704" s="15" t="s">
        <v>31</v>
      </c>
      <c r="E704" s="15" t="s">
        <v>14718</v>
      </c>
      <c r="F704" s="15" t="s">
        <v>13612</v>
      </c>
      <c r="G704" s="15" t="s">
        <v>75</v>
      </c>
      <c r="H704" s="17">
        <v>41961</v>
      </c>
      <c r="I704" s="17">
        <v>41975</v>
      </c>
      <c r="J704" s="15" t="s">
        <v>31</v>
      </c>
      <c r="K704" s="15" t="s">
        <v>14025</v>
      </c>
      <c r="L704" s="22">
        <v>-27094</v>
      </c>
      <c r="M704" s="15" t="s">
        <v>37</v>
      </c>
      <c r="N704" s="15" t="s">
        <v>13957</v>
      </c>
      <c r="O704" s="15" t="s">
        <v>31</v>
      </c>
      <c r="P704" s="19">
        <v>0</v>
      </c>
    </row>
    <row r="705" spans="1:16" ht="14.95" x14ac:dyDescent="0.25">
      <c r="A705" s="15" t="s">
        <v>29</v>
      </c>
      <c r="B705" s="15" t="s">
        <v>30</v>
      </c>
      <c r="C705" s="16" t="s">
        <v>31</v>
      </c>
      <c r="D705" s="15" t="s">
        <v>31</v>
      </c>
      <c r="E705" s="15" t="s">
        <v>14719</v>
      </c>
      <c r="F705" s="15" t="s">
        <v>13612</v>
      </c>
      <c r="G705" s="15" t="s">
        <v>3385</v>
      </c>
      <c r="H705" s="17">
        <v>41954</v>
      </c>
      <c r="I705" s="17">
        <v>41975</v>
      </c>
      <c r="J705" s="15" t="s">
        <v>31</v>
      </c>
      <c r="K705" s="15" t="s">
        <v>14089</v>
      </c>
      <c r="L705" s="22">
        <v>11879</v>
      </c>
      <c r="M705" s="15" t="s">
        <v>37</v>
      </c>
      <c r="N705" s="15" t="s">
        <v>31</v>
      </c>
      <c r="O705" s="15" t="s">
        <v>31</v>
      </c>
      <c r="P705" s="19">
        <v>0</v>
      </c>
    </row>
    <row r="706" spans="1:16" ht="14.95" x14ac:dyDescent="0.25">
      <c r="A706" s="15" t="s">
        <v>29</v>
      </c>
      <c r="B706" s="15" t="s">
        <v>14507</v>
      </c>
      <c r="C706" s="16" t="s">
        <v>31</v>
      </c>
      <c r="D706" s="15" t="s">
        <v>31</v>
      </c>
      <c r="E706" s="15" t="s">
        <v>14720</v>
      </c>
      <c r="F706" s="15" t="s">
        <v>13612</v>
      </c>
      <c r="G706" s="15" t="s">
        <v>75</v>
      </c>
      <c r="H706" s="17">
        <v>41964</v>
      </c>
      <c r="I706" s="17">
        <v>41976</v>
      </c>
      <c r="J706" s="15" t="s">
        <v>31</v>
      </c>
      <c r="K706" s="15" t="s">
        <v>13646</v>
      </c>
      <c r="L706" s="22">
        <v>-22545</v>
      </c>
      <c r="M706" s="15" t="s">
        <v>37</v>
      </c>
      <c r="N706" s="15" t="s">
        <v>13913</v>
      </c>
      <c r="O706" s="15" t="s">
        <v>31</v>
      </c>
      <c r="P706" s="19">
        <v>0</v>
      </c>
    </row>
    <row r="707" spans="1:16" ht="14.95" x14ac:dyDescent="0.25">
      <c r="A707" s="15" t="s">
        <v>29</v>
      </c>
      <c r="B707" s="15" t="s">
        <v>14371</v>
      </c>
      <c r="C707" s="16" t="s">
        <v>31</v>
      </c>
      <c r="D707" s="15" t="s">
        <v>31</v>
      </c>
      <c r="E707" s="15" t="s">
        <v>14721</v>
      </c>
      <c r="F707" s="15" t="s">
        <v>13612</v>
      </c>
      <c r="G707" s="15" t="s">
        <v>75</v>
      </c>
      <c r="H707" s="17">
        <v>41974</v>
      </c>
      <c r="I707" s="17">
        <v>41976</v>
      </c>
      <c r="J707" s="15" t="s">
        <v>31</v>
      </c>
      <c r="K707" s="15" t="s">
        <v>13646</v>
      </c>
      <c r="L707" s="22">
        <v>-9215</v>
      </c>
      <c r="M707" s="15" t="s">
        <v>37</v>
      </c>
      <c r="N707" s="15" t="s">
        <v>13913</v>
      </c>
      <c r="O707" s="15" t="s">
        <v>31</v>
      </c>
      <c r="P707" s="19">
        <v>0</v>
      </c>
    </row>
    <row r="708" spans="1:16" ht="14.95" x14ac:dyDescent="0.25">
      <c r="A708" s="15" t="s">
        <v>29</v>
      </c>
      <c r="B708" s="15" t="s">
        <v>14507</v>
      </c>
      <c r="C708" s="16" t="s">
        <v>31</v>
      </c>
      <c r="D708" s="15" t="s">
        <v>31</v>
      </c>
      <c r="E708" s="15" t="s">
        <v>14722</v>
      </c>
      <c r="F708" s="15" t="s">
        <v>13612</v>
      </c>
      <c r="G708" s="15" t="s">
        <v>75</v>
      </c>
      <c r="H708" s="17">
        <v>41964</v>
      </c>
      <c r="I708" s="17">
        <v>41976</v>
      </c>
      <c r="J708" s="15" t="s">
        <v>31</v>
      </c>
      <c r="K708" s="15" t="s">
        <v>13646</v>
      </c>
      <c r="L708" s="22">
        <v>22545</v>
      </c>
      <c r="M708" s="15" t="s">
        <v>37</v>
      </c>
      <c r="N708" s="15" t="s">
        <v>13913</v>
      </c>
      <c r="O708" s="15" t="s">
        <v>31</v>
      </c>
      <c r="P708" s="19">
        <v>0</v>
      </c>
    </row>
    <row r="709" spans="1:16" ht="14.95" x14ac:dyDescent="0.25">
      <c r="A709" s="15" t="s">
        <v>29</v>
      </c>
      <c r="B709" s="15" t="s">
        <v>14723</v>
      </c>
      <c r="C709" s="16" t="s">
        <v>31</v>
      </c>
      <c r="D709" s="15" t="s">
        <v>31</v>
      </c>
      <c r="E709" s="15" t="s">
        <v>14724</v>
      </c>
      <c r="F709" s="15" t="s">
        <v>13612</v>
      </c>
      <c r="G709" s="15" t="s">
        <v>3385</v>
      </c>
      <c r="H709" s="17">
        <v>41954</v>
      </c>
      <c r="I709" s="17">
        <v>41977</v>
      </c>
      <c r="J709" s="15" t="s">
        <v>31</v>
      </c>
      <c r="K709" s="15" t="s">
        <v>13650</v>
      </c>
      <c r="L709" s="22">
        <v>25967</v>
      </c>
      <c r="M709" s="15" t="s">
        <v>37</v>
      </c>
      <c r="N709" s="15" t="s">
        <v>31</v>
      </c>
      <c r="O709" s="15" t="s">
        <v>31</v>
      </c>
      <c r="P709" s="19">
        <v>0</v>
      </c>
    </row>
    <row r="710" spans="1:16" ht="14.95" x14ac:dyDescent="0.25">
      <c r="A710" s="15" t="s">
        <v>29</v>
      </c>
      <c r="B710" s="15" t="s">
        <v>14725</v>
      </c>
      <c r="C710" s="16" t="s">
        <v>31</v>
      </c>
      <c r="D710" s="15" t="s">
        <v>31</v>
      </c>
      <c r="E710" s="15" t="s">
        <v>14726</v>
      </c>
      <c r="F710" s="15" t="s">
        <v>13612</v>
      </c>
      <c r="G710" s="15" t="s">
        <v>75</v>
      </c>
      <c r="H710" s="17">
        <v>41931</v>
      </c>
      <c r="I710" s="17">
        <v>41982</v>
      </c>
      <c r="J710" s="15" t="s">
        <v>31</v>
      </c>
      <c r="K710" s="15" t="s">
        <v>14286</v>
      </c>
      <c r="L710" s="22">
        <v>-580851</v>
      </c>
      <c r="M710" s="15" t="s">
        <v>37</v>
      </c>
      <c r="N710" s="15" t="s">
        <v>14727</v>
      </c>
      <c r="O710" s="15" t="s">
        <v>31</v>
      </c>
      <c r="P710" s="19">
        <v>0</v>
      </c>
    </row>
    <row r="711" spans="1:16" ht="14.95" x14ac:dyDescent="0.25">
      <c r="A711" s="15" t="s">
        <v>29</v>
      </c>
      <c r="B711" s="15" t="s">
        <v>14725</v>
      </c>
      <c r="C711" s="16" t="s">
        <v>31</v>
      </c>
      <c r="D711" s="15" t="s">
        <v>31</v>
      </c>
      <c r="E711" s="15" t="s">
        <v>14726</v>
      </c>
      <c r="F711" s="15" t="s">
        <v>13612</v>
      </c>
      <c r="G711" s="15" t="s">
        <v>75</v>
      </c>
      <c r="H711" s="17">
        <v>41931</v>
      </c>
      <c r="I711" s="17">
        <v>41982</v>
      </c>
      <c r="J711" s="15" t="s">
        <v>31</v>
      </c>
      <c r="K711" s="15" t="s">
        <v>14286</v>
      </c>
      <c r="L711" s="22">
        <v>-29043</v>
      </c>
      <c r="M711" s="15" t="s">
        <v>37</v>
      </c>
      <c r="N711" s="15" t="s">
        <v>14728</v>
      </c>
      <c r="O711" s="15" t="s">
        <v>31</v>
      </c>
      <c r="P711" s="19">
        <v>0</v>
      </c>
    </row>
    <row r="712" spans="1:16" ht="14.95" x14ac:dyDescent="0.25">
      <c r="A712" s="15" t="s">
        <v>29</v>
      </c>
      <c r="B712" s="15" t="s">
        <v>14725</v>
      </c>
      <c r="C712" s="16" t="s">
        <v>31</v>
      </c>
      <c r="D712" s="15" t="s">
        <v>31</v>
      </c>
      <c r="E712" s="15" t="s">
        <v>14726</v>
      </c>
      <c r="F712" s="15" t="s">
        <v>13612</v>
      </c>
      <c r="G712" s="15" t="s">
        <v>75</v>
      </c>
      <c r="H712" s="17">
        <v>41931</v>
      </c>
      <c r="I712" s="17">
        <v>41982</v>
      </c>
      <c r="J712" s="15" t="s">
        <v>31</v>
      </c>
      <c r="K712" s="15" t="s">
        <v>14286</v>
      </c>
      <c r="L712" s="22">
        <v>-66203</v>
      </c>
      <c r="M712" s="15" t="s">
        <v>37</v>
      </c>
      <c r="N712" s="15" t="s">
        <v>13913</v>
      </c>
      <c r="O712" s="15" t="s">
        <v>31</v>
      </c>
      <c r="P712" s="19">
        <v>0</v>
      </c>
    </row>
    <row r="713" spans="1:16" ht="14.95" x14ac:dyDescent="0.25">
      <c r="A713" s="15" t="s">
        <v>29</v>
      </c>
      <c r="B713" s="15" t="s">
        <v>14729</v>
      </c>
      <c r="C713" s="16" t="s">
        <v>31</v>
      </c>
      <c r="D713" s="15" t="s">
        <v>31</v>
      </c>
      <c r="E713" s="15" t="s">
        <v>14730</v>
      </c>
      <c r="F713" s="15" t="s">
        <v>13612</v>
      </c>
      <c r="G713" s="15" t="s">
        <v>75</v>
      </c>
      <c r="H713" s="17">
        <v>41964</v>
      </c>
      <c r="I713" s="17">
        <v>41982</v>
      </c>
      <c r="J713" s="15" t="s">
        <v>35</v>
      </c>
      <c r="K713" s="15" t="s">
        <v>13646</v>
      </c>
      <c r="L713" s="22">
        <v>-22545</v>
      </c>
      <c r="M713" s="15" t="s">
        <v>37</v>
      </c>
      <c r="N713" s="15" t="s">
        <v>13913</v>
      </c>
      <c r="O713" s="15" t="s">
        <v>31</v>
      </c>
      <c r="P713" s="19">
        <v>0</v>
      </c>
    </row>
    <row r="714" spans="1:16" ht="14.95" x14ac:dyDescent="0.25">
      <c r="A714" s="15" t="s">
        <v>29</v>
      </c>
      <c r="B714" s="15" t="s">
        <v>14731</v>
      </c>
      <c r="C714" s="16" t="s">
        <v>31</v>
      </c>
      <c r="D714" s="15" t="s">
        <v>31</v>
      </c>
      <c r="E714" s="15" t="s">
        <v>14732</v>
      </c>
      <c r="F714" s="15" t="s">
        <v>13612</v>
      </c>
      <c r="G714" s="15" t="s">
        <v>3385</v>
      </c>
      <c r="H714" s="17">
        <v>41897</v>
      </c>
      <c r="I714" s="17">
        <v>41982</v>
      </c>
      <c r="J714" s="15" t="s">
        <v>31</v>
      </c>
      <c r="K714" s="15" t="s">
        <v>13837</v>
      </c>
      <c r="L714" s="22">
        <v>7405</v>
      </c>
      <c r="M714" s="15" t="s">
        <v>37</v>
      </c>
      <c r="N714" s="15" t="s">
        <v>31</v>
      </c>
      <c r="O714" s="15" t="s">
        <v>31</v>
      </c>
      <c r="P714" s="19">
        <v>0</v>
      </c>
    </row>
    <row r="715" spans="1:16" ht="14.95" x14ac:dyDescent="0.25">
      <c r="A715" s="15" t="s">
        <v>29</v>
      </c>
      <c r="B715" s="15" t="s">
        <v>14731</v>
      </c>
      <c r="C715" s="16" t="s">
        <v>31</v>
      </c>
      <c r="D715" s="15" t="s">
        <v>31</v>
      </c>
      <c r="E715" s="15" t="s">
        <v>14732</v>
      </c>
      <c r="F715" s="15" t="s">
        <v>13612</v>
      </c>
      <c r="G715" s="15" t="s">
        <v>3385</v>
      </c>
      <c r="H715" s="17">
        <v>41897</v>
      </c>
      <c r="I715" s="17">
        <v>41982</v>
      </c>
      <c r="J715" s="15" t="s">
        <v>31</v>
      </c>
      <c r="K715" s="15" t="s">
        <v>13837</v>
      </c>
      <c r="L715" s="22">
        <v>9608</v>
      </c>
      <c r="M715" s="15" t="s">
        <v>37</v>
      </c>
      <c r="N715" s="15" t="s">
        <v>31</v>
      </c>
      <c r="O715" s="15" t="s">
        <v>31</v>
      </c>
      <c r="P715" s="19">
        <v>0</v>
      </c>
    </row>
    <row r="716" spans="1:16" ht="14.95" x14ac:dyDescent="0.25">
      <c r="A716" s="15" t="s">
        <v>29</v>
      </c>
      <c r="B716" s="15" t="s">
        <v>14731</v>
      </c>
      <c r="C716" s="16" t="s">
        <v>31</v>
      </c>
      <c r="D716" s="15" t="s">
        <v>31</v>
      </c>
      <c r="E716" s="15" t="s">
        <v>14732</v>
      </c>
      <c r="F716" s="15" t="s">
        <v>13612</v>
      </c>
      <c r="G716" s="15" t="s">
        <v>3385</v>
      </c>
      <c r="H716" s="17">
        <v>41897</v>
      </c>
      <c r="I716" s="17">
        <v>41982</v>
      </c>
      <c r="J716" s="15" t="s">
        <v>31</v>
      </c>
      <c r="K716" s="15" t="s">
        <v>13837</v>
      </c>
      <c r="L716" s="22">
        <v>2423</v>
      </c>
      <c r="M716" s="15" t="s">
        <v>37</v>
      </c>
      <c r="N716" s="15" t="s">
        <v>31</v>
      </c>
      <c r="O716" s="15" t="s">
        <v>31</v>
      </c>
      <c r="P716" s="19">
        <v>0</v>
      </c>
    </row>
    <row r="717" spans="1:16" ht="14.95" x14ac:dyDescent="0.25">
      <c r="A717" s="15" t="s">
        <v>29</v>
      </c>
      <c r="B717" s="15" t="s">
        <v>14512</v>
      </c>
      <c r="C717" s="16" t="s">
        <v>31</v>
      </c>
      <c r="D717" s="15" t="s">
        <v>31</v>
      </c>
      <c r="E717" s="15" t="s">
        <v>14733</v>
      </c>
      <c r="F717" s="15" t="s">
        <v>13612</v>
      </c>
      <c r="G717" s="15" t="s">
        <v>75</v>
      </c>
      <c r="H717" s="17">
        <v>41978</v>
      </c>
      <c r="I717" s="17">
        <v>41984</v>
      </c>
      <c r="J717" s="15" t="s">
        <v>31</v>
      </c>
      <c r="K717" s="15" t="s">
        <v>13730</v>
      </c>
      <c r="L717" s="22">
        <v>-1125</v>
      </c>
      <c r="M717" s="15" t="s">
        <v>37</v>
      </c>
      <c r="N717" s="15" t="s">
        <v>13913</v>
      </c>
      <c r="O717" s="15" t="s">
        <v>31</v>
      </c>
      <c r="P717" s="19">
        <v>0</v>
      </c>
    </row>
    <row r="718" spans="1:16" ht="14.95" x14ac:dyDescent="0.25">
      <c r="A718" s="15" t="s">
        <v>29</v>
      </c>
      <c r="B718" s="15" t="s">
        <v>14734</v>
      </c>
      <c r="C718" s="16" t="s">
        <v>31</v>
      </c>
      <c r="D718" s="15" t="s">
        <v>31</v>
      </c>
      <c r="E718" s="15" t="s">
        <v>14735</v>
      </c>
      <c r="F718" s="15" t="s">
        <v>13612</v>
      </c>
      <c r="G718" s="15" t="s">
        <v>75</v>
      </c>
      <c r="H718" s="17">
        <v>41972</v>
      </c>
      <c r="I718" s="17">
        <v>41989</v>
      </c>
      <c r="J718" s="15" t="s">
        <v>31</v>
      </c>
      <c r="K718" s="15" t="s">
        <v>14302</v>
      </c>
      <c r="L718" s="22">
        <v>-66308</v>
      </c>
      <c r="M718" s="15" t="s">
        <v>37</v>
      </c>
      <c r="N718" s="15" t="s">
        <v>14531</v>
      </c>
      <c r="O718" s="15" t="s">
        <v>31</v>
      </c>
      <c r="P718" s="19">
        <v>0</v>
      </c>
    </row>
    <row r="719" spans="1:16" ht="14.95" x14ac:dyDescent="0.25">
      <c r="A719" s="15" t="s">
        <v>29</v>
      </c>
      <c r="B719" s="15" t="s">
        <v>14734</v>
      </c>
      <c r="C719" s="16" t="s">
        <v>31</v>
      </c>
      <c r="D719" s="15" t="s">
        <v>31</v>
      </c>
      <c r="E719" s="15" t="s">
        <v>14735</v>
      </c>
      <c r="F719" s="15" t="s">
        <v>13612</v>
      </c>
      <c r="G719" s="15" t="s">
        <v>75</v>
      </c>
      <c r="H719" s="17">
        <v>41972</v>
      </c>
      <c r="I719" s="17">
        <v>41989</v>
      </c>
      <c r="J719" s="15" t="s">
        <v>31</v>
      </c>
      <c r="K719" s="15" t="s">
        <v>14302</v>
      </c>
      <c r="L719" s="22">
        <v>-15115</v>
      </c>
      <c r="M719" s="15" t="s">
        <v>37</v>
      </c>
      <c r="N719" s="15" t="s">
        <v>14110</v>
      </c>
      <c r="O719" s="15" t="s">
        <v>31</v>
      </c>
      <c r="P719" s="19">
        <v>0</v>
      </c>
    </row>
    <row r="720" spans="1:16" ht="14.95" x14ac:dyDescent="0.25">
      <c r="A720" s="15" t="s">
        <v>29</v>
      </c>
      <c r="B720" s="15" t="s">
        <v>14736</v>
      </c>
      <c r="C720" s="16" t="s">
        <v>31</v>
      </c>
      <c r="D720" s="15" t="s">
        <v>31</v>
      </c>
      <c r="E720" s="15" t="s">
        <v>14737</v>
      </c>
      <c r="F720" s="15" t="s">
        <v>13612</v>
      </c>
      <c r="G720" s="15" t="s">
        <v>75</v>
      </c>
      <c r="H720" s="17">
        <v>41936</v>
      </c>
      <c r="I720" s="17">
        <v>41992</v>
      </c>
      <c r="J720" s="15" t="s">
        <v>31</v>
      </c>
      <c r="K720" s="15" t="s">
        <v>13673</v>
      </c>
      <c r="L720" s="22">
        <v>-3214</v>
      </c>
      <c r="M720" s="15" t="s">
        <v>37</v>
      </c>
      <c r="N720" s="15" t="s">
        <v>14110</v>
      </c>
      <c r="O720" s="15" t="s">
        <v>31</v>
      </c>
      <c r="P720" s="19">
        <v>0</v>
      </c>
    </row>
    <row r="721" spans="1:16" ht="14.95" x14ac:dyDescent="0.25">
      <c r="A721" s="15" t="s">
        <v>29</v>
      </c>
      <c r="B721" s="15" t="s">
        <v>14738</v>
      </c>
      <c r="C721" s="16" t="s">
        <v>31</v>
      </c>
      <c r="D721" s="15" t="s">
        <v>31</v>
      </c>
      <c r="E721" s="15" t="s">
        <v>14739</v>
      </c>
      <c r="F721" s="15" t="s">
        <v>13612</v>
      </c>
      <c r="G721" s="15" t="s">
        <v>75</v>
      </c>
      <c r="H721" s="17">
        <v>41989</v>
      </c>
      <c r="I721" s="17">
        <v>41992</v>
      </c>
      <c r="J721" s="15" t="s">
        <v>31</v>
      </c>
      <c r="K721" s="15" t="s">
        <v>14302</v>
      </c>
      <c r="L721" s="22">
        <v>-138252</v>
      </c>
      <c r="M721" s="15" t="s">
        <v>37</v>
      </c>
      <c r="N721" s="15" t="s">
        <v>14531</v>
      </c>
      <c r="O721" s="15" t="s">
        <v>31</v>
      </c>
      <c r="P721" s="19">
        <v>0</v>
      </c>
    </row>
    <row r="722" spans="1:16" ht="14.95" x14ac:dyDescent="0.25">
      <c r="A722" s="15" t="s">
        <v>29</v>
      </c>
      <c r="B722" s="15" t="s">
        <v>14738</v>
      </c>
      <c r="C722" s="16" t="s">
        <v>31</v>
      </c>
      <c r="D722" s="15" t="s">
        <v>31</v>
      </c>
      <c r="E722" s="15" t="s">
        <v>14739</v>
      </c>
      <c r="F722" s="15" t="s">
        <v>13612</v>
      </c>
      <c r="G722" s="15" t="s">
        <v>75</v>
      </c>
      <c r="H722" s="17">
        <v>41989</v>
      </c>
      <c r="I722" s="17">
        <v>41992</v>
      </c>
      <c r="J722" s="15" t="s">
        <v>31</v>
      </c>
      <c r="K722" s="15" t="s">
        <v>14302</v>
      </c>
      <c r="L722" s="22">
        <v>-31515</v>
      </c>
      <c r="M722" s="15" t="s">
        <v>37</v>
      </c>
      <c r="N722" s="15" t="s">
        <v>13913</v>
      </c>
      <c r="O722" s="15" t="s">
        <v>31</v>
      </c>
      <c r="P722" s="19">
        <v>0</v>
      </c>
    </row>
    <row r="723" spans="1:16" ht="14.95" x14ac:dyDescent="0.25">
      <c r="A723" s="15" t="s">
        <v>29</v>
      </c>
      <c r="B723" s="15" t="s">
        <v>1194</v>
      </c>
      <c r="C723" s="16" t="s">
        <v>31</v>
      </c>
      <c r="D723" s="15" t="s">
        <v>11201</v>
      </c>
      <c r="E723" s="15" t="s">
        <v>14740</v>
      </c>
      <c r="F723" s="15" t="s">
        <v>13612</v>
      </c>
      <c r="G723" s="15" t="s">
        <v>1197</v>
      </c>
      <c r="H723" s="17">
        <v>41995</v>
      </c>
      <c r="I723" s="17">
        <v>41995</v>
      </c>
      <c r="J723" s="15" t="s">
        <v>1198</v>
      </c>
      <c r="K723" s="15" t="s">
        <v>14302</v>
      </c>
      <c r="L723" s="22">
        <v>662531</v>
      </c>
      <c r="M723" s="15" t="s">
        <v>37</v>
      </c>
      <c r="N723" s="15" t="s">
        <v>14741</v>
      </c>
      <c r="O723" s="15" t="s">
        <v>31</v>
      </c>
      <c r="P723" s="19">
        <v>0</v>
      </c>
    </row>
    <row r="724" spans="1:16" ht="14.95" x14ac:dyDescent="0.25">
      <c r="A724" s="15" t="s">
        <v>29</v>
      </c>
      <c r="B724" s="15" t="s">
        <v>14742</v>
      </c>
      <c r="C724" s="16" t="s">
        <v>31</v>
      </c>
      <c r="D724" s="15" t="s">
        <v>31</v>
      </c>
      <c r="E724" s="15" t="s">
        <v>14743</v>
      </c>
      <c r="F724" s="15" t="s">
        <v>13612</v>
      </c>
      <c r="G724" s="15" t="s">
        <v>75</v>
      </c>
      <c r="H724" s="17">
        <v>41988</v>
      </c>
      <c r="I724" s="17">
        <v>41997</v>
      </c>
      <c r="J724" s="15" t="s">
        <v>31</v>
      </c>
      <c r="K724" s="15" t="s">
        <v>14025</v>
      </c>
      <c r="L724" s="22">
        <v>-103572</v>
      </c>
      <c r="M724" s="15" t="s">
        <v>37</v>
      </c>
      <c r="N724" s="15" t="s">
        <v>14744</v>
      </c>
      <c r="O724" s="15" t="s">
        <v>31</v>
      </c>
      <c r="P724" s="19">
        <v>0</v>
      </c>
    </row>
    <row r="725" spans="1:16" ht="14.95" x14ac:dyDescent="0.25">
      <c r="A725" s="15" t="s">
        <v>29</v>
      </c>
      <c r="B725" s="15" t="s">
        <v>14742</v>
      </c>
      <c r="C725" s="16" t="s">
        <v>31</v>
      </c>
      <c r="D725" s="15" t="s">
        <v>31</v>
      </c>
      <c r="E725" s="15" t="s">
        <v>14743</v>
      </c>
      <c r="F725" s="15" t="s">
        <v>13612</v>
      </c>
      <c r="G725" s="15" t="s">
        <v>75</v>
      </c>
      <c r="H725" s="17">
        <v>41988</v>
      </c>
      <c r="I725" s="17">
        <v>41997</v>
      </c>
      <c r="J725" s="15" t="s">
        <v>31</v>
      </c>
      <c r="K725" s="15" t="s">
        <v>14025</v>
      </c>
      <c r="L725" s="22">
        <v>-517860</v>
      </c>
      <c r="M725" s="15" t="s">
        <v>37</v>
      </c>
      <c r="N725" s="15" t="s">
        <v>13894</v>
      </c>
      <c r="O725" s="15" t="s">
        <v>31</v>
      </c>
      <c r="P725" s="19">
        <v>0</v>
      </c>
    </row>
    <row r="726" spans="1:16" ht="14.95" x14ac:dyDescent="0.25">
      <c r="A726" s="15" t="s">
        <v>29</v>
      </c>
      <c r="B726" s="15" t="s">
        <v>1194</v>
      </c>
      <c r="C726" s="16" t="s">
        <v>31</v>
      </c>
      <c r="D726" s="15" t="s">
        <v>11201</v>
      </c>
      <c r="E726" s="15" t="s">
        <v>14745</v>
      </c>
      <c r="F726" s="15" t="s">
        <v>13612</v>
      </c>
      <c r="G726" s="15" t="s">
        <v>1197</v>
      </c>
      <c r="H726" s="17">
        <v>41997</v>
      </c>
      <c r="I726" s="17">
        <v>41997</v>
      </c>
      <c r="J726" s="15" t="s">
        <v>1198</v>
      </c>
      <c r="K726" s="15" t="s">
        <v>14302</v>
      </c>
      <c r="L726" s="22">
        <v>840009</v>
      </c>
      <c r="M726" s="15" t="s">
        <v>37</v>
      </c>
      <c r="N726" s="15" t="s">
        <v>14746</v>
      </c>
      <c r="O726" s="15" t="s">
        <v>31</v>
      </c>
      <c r="P726" s="19">
        <v>0</v>
      </c>
    </row>
    <row r="727" spans="1:16" ht="14.95" x14ac:dyDescent="0.25">
      <c r="A727" s="15" t="s">
        <v>29</v>
      </c>
      <c r="B727" s="15" t="s">
        <v>14747</v>
      </c>
      <c r="C727" s="16" t="s">
        <v>31</v>
      </c>
      <c r="D727" s="15" t="s">
        <v>31</v>
      </c>
      <c r="E727" s="15" t="s">
        <v>14748</v>
      </c>
      <c r="F727" s="15" t="s">
        <v>13612</v>
      </c>
      <c r="G727" s="15" t="s">
        <v>75</v>
      </c>
      <c r="H727" s="17">
        <v>41991</v>
      </c>
      <c r="I727" s="17">
        <v>41999</v>
      </c>
      <c r="J727" s="15" t="s">
        <v>31</v>
      </c>
      <c r="K727" s="15" t="s">
        <v>14286</v>
      </c>
      <c r="L727" s="22">
        <v>-1458855</v>
      </c>
      <c r="M727" s="15" t="s">
        <v>37</v>
      </c>
      <c r="N727" s="15" t="s">
        <v>14523</v>
      </c>
      <c r="O727" s="15" t="s">
        <v>31</v>
      </c>
      <c r="P727" s="19">
        <v>0</v>
      </c>
    </row>
    <row r="728" spans="1:16" ht="14.95" x14ac:dyDescent="0.25">
      <c r="A728" s="15" t="s">
        <v>29</v>
      </c>
      <c r="B728" s="15" t="s">
        <v>14747</v>
      </c>
      <c r="C728" s="16" t="s">
        <v>31</v>
      </c>
      <c r="D728" s="15" t="s">
        <v>31</v>
      </c>
      <c r="E728" s="15" t="s">
        <v>14748</v>
      </c>
      <c r="F728" s="15" t="s">
        <v>13612</v>
      </c>
      <c r="G728" s="15" t="s">
        <v>75</v>
      </c>
      <c r="H728" s="17">
        <v>41991</v>
      </c>
      <c r="I728" s="17">
        <v>41999</v>
      </c>
      <c r="J728" s="15" t="s">
        <v>31</v>
      </c>
      <c r="K728" s="15" t="s">
        <v>14286</v>
      </c>
      <c r="L728" s="22">
        <v>-72943</v>
      </c>
      <c r="M728" s="15" t="s">
        <v>37</v>
      </c>
      <c r="N728" s="15" t="s">
        <v>14744</v>
      </c>
      <c r="O728" s="15" t="s">
        <v>31</v>
      </c>
      <c r="P728" s="19">
        <v>0</v>
      </c>
    </row>
    <row r="729" spans="1:16" ht="14.95" x14ac:dyDescent="0.25">
      <c r="A729" s="15" t="s">
        <v>29</v>
      </c>
      <c r="B729" s="15" t="s">
        <v>14747</v>
      </c>
      <c r="C729" s="16" t="s">
        <v>31</v>
      </c>
      <c r="D729" s="15" t="s">
        <v>31</v>
      </c>
      <c r="E729" s="15" t="s">
        <v>14748</v>
      </c>
      <c r="F729" s="15" t="s">
        <v>13612</v>
      </c>
      <c r="G729" s="15" t="s">
        <v>75</v>
      </c>
      <c r="H729" s="17">
        <v>41991</v>
      </c>
      <c r="I729" s="17">
        <v>41999</v>
      </c>
      <c r="J729" s="15" t="s">
        <v>31</v>
      </c>
      <c r="K729" s="15" t="s">
        <v>14286</v>
      </c>
      <c r="L729" s="22">
        <v>-166274</v>
      </c>
      <c r="M729" s="15" t="s">
        <v>37</v>
      </c>
      <c r="N729" s="15" t="s">
        <v>13913</v>
      </c>
      <c r="O729" s="15" t="s">
        <v>31</v>
      </c>
      <c r="P729" s="19">
        <v>0</v>
      </c>
    </row>
    <row r="730" spans="1:16" ht="14.95" x14ac:dyDescent="0.25">
      <c r="A730" s="15" t="s">
        <v>29</v>
      </c>
      <c r="B730" s="15" t="s">
        <v>14749</v>
      </c>
      <c r="C730" s="16" t="s">
        <v>31</v>
      </c>
      <c r="D730" s="15" t="s">
        <v>31</v>
      </c>
      <c r="E730" s="15" t="s">
        <v>14750</v>
      </c>
      <c r="F730" s="15" t="s">
        <v>13612</v>
      </c>
      <c r="G730" s="15" t="s">
        <v>75</v>
      </c>
      <c r="H730" s="17">
        <v>41977</v>
      </c>
      <c r="I730" s="17">
        <v>41999</v>
      </c>
      <c r="J730" s="15" t="s">
        <v>31</v>
      </c>
      <c r="K730" s="15" t="s">
        <v>13730</v>
      </c>
      <c r="L730" s="22">
        <v>-612</v>
      </c>
      <c r="M730" s="15" t="s">
        <v>37</v>
      </c>
      <c r="N730" s="15" t="s">
        <v>13913</v>
      </c>
      <c r="O730" s="15" t="s">
        <v>31</v>
      </c>
      <c r="P730" s="19">
        <v>0</v>
      </c>
    </row>
    <row r="731" spans="1:16" ht="14.95" x14ac:dyDescent="0.25">
      <c r="A731" s="15" t="s">
        <v>29</v>
      </c>
      <c r="B731" s="15" t="s">
        <v>14751</v>
      </c>
      <c r="C731" s="16" t="s">
        <v>31</v>
      </c>
      <c r="D731" s="15" t="s">
        <v>31</v>
      </c>
      <c r="E731" s="15" t="s">
        <v>14752</v>
      </c>
      <c r="F731" s="15" t="s">
        <v>13612</v>
      </c>
      <c r="G731" s="15" t="s">
        <v>75</v>
      </c>
      <c r="H731" s="17">
        <v>41985</v>
      </c>
      <c r="I731" s="17">
        <v>41999</v>
      </c>
      <c r="J731" s="15" t="s">
        <v>31</v>
      </c>
      <c r="K731" s="15" t="s">
        <v>13730</v>
      </c>
      <c r="L731" s="22">
        <v>-1446</v>
      </c>
      <c r="M731" s="15" t="s">
        <v>37</v>
      </c>
      <c r="N731" s="15" t="s">
        <v>13913</v>
      </c>
      <c r="O731" s="15" t="s">
        <v>31</v>
      </c>
      <c r="P731" s="19">
        <v>0</v>
      </c>
    </row>
    <row r="732" spans="1:16" ht="14.95" x14ac:dyDescent="0.25">
      <c r="A732" s="15" t="s">
        <v>29</v>
      </c>
      <c r="B732" s="15" t="s">
        <v>14753</v>
      </c>
      <c r="C732" s="16" t="s">
        <v>31</v>
      </c>
      <c r="D732" s="15" t="s">
        <v>31</v>
      </c>
      <c r="E732" s="15" t="s">
        <v>14754</v>
      </c>
      <c r="F732" s="15" t="s">
        <v>13612</v>
      </c>
      <c r="G732" s="15" t="s">
        <v>75</v>
      </c>
      <c r="H732" s="17">
        <v>41942</v>
      </c>
      <c r="I732" s="17">
        <v>42005</v>
      </c>
      <c r="J732" s="15" t="s">
        <v>31</v>
      </c>
      <c r="K732" s="15" t="s">
        <v>13646</v>
      </c>
      <c r="L732" s="22">
        <v>-1013</v>
      </c>
      <c r="M732" s="15" t="s">
        <v>37</v>
      </c>
      <c r="N732" s="15" t="s">
        <v>14755</v>
      </c>
      <c r="O732" s="15" t="s">
        <v>31</v>
      </c>
      <c r="P732" s="19">
        <v>0</v>
      </c>
    </row>
    <row r="733" spans="1:16" ht="14.95" x14ac:dyDescent="0.25">
      <c r="A733" s="15" t="s">
        <v>29</v>
      </c>
      <c r="B733" s="15" t="s">
        <v>14371</v>
      </c>
      <c r="C733" s="16" t="s">
        <v>31</v>
      </c>
      <c r="D733" s="15" t="s">
        <v>31</v>
      </c>
      <c r="E733" s="15" t="s">
        <v>14756</v>
      </c>
      <c r="F733" s="15" t="s">
        <v>13612</v>
      </c>
      <c r="G733" s="15" t="s">
        <v>75</v>
      </c>
      <c r="H733" s="17">
        <v>42005</v>
      </c>
      <c r="I733" s="17">
        <v>42005</v>
      </c>
      <c r="J733" s="15" t="s">
        <v>31</v>
      </c>
      <c r="K733" s="15" t="s">
        <v>13646</v>
      </c>
      <c r="L733" s="22">
        <v>-9952</v>
      </c>
      <c r="M733" s="15" t="s">
        <v>37</v>
      </c>
      <c r="N733" s="15" t="s">
        <v>13913</v>
      </c>
      <c r="O733" s="15" t="s">
        <v>31</v>
      </c>
      <c r="P733" s="19">
        <v>0</v>
      </c>
    </row>
    <row r="734" spans="1:16" ht="14.95" x14ac:dyDescent="0.25">
      <c r="A734" s="15" t="s">
        <v>29</v>
      </c>
      <c r="B734" s="15" t="s">
        <v>14617</v>
      </c>
      <c r="C734" s="16" t="s">
        <v>31</v>
      </c>
      <c r="D734" s="15" t="s">
        <v>31</v>
      </c>
      <c r="E734" s="15" t="s">
        <v>14757</v>
      </c>
      <c r="F734" s="15" t="s">
        <v>13612</v>
      </c>
      <c r="G734" s="15" t="s">
        <v>3385</v>
      </c>
      <c r="H734" s="17">
        <v>41978</v>
      </c>
      <c r="I734" s="17">
        <v>42006</v>
      </c>
      <c r="J734" s="15" t="s">
        <v>31</v>
      </c>
      <c r="K734" s="15" t="s">
        <v>13646</v>
      </c>
      <c r="L734" s="22">
        <v>8192</v>
      </c>
      <c r="M734" s="15" t="s">
        <v>37</v>
      </c>
      <c r="N734" s="15" t="s">
        <v>31</v>
      </c>
      <c r="O734" s="15" t="s">
        <v>31</v>
      </c>
      <c r="P734" s="19">
        <v>0</v>
      </c>
    </row>
    <row r="735" spans="1:16" ht="14.95" x14ac:dyDescent="0.25">
      <c r="A735" s="15" t="s">
        <v>29</v>
      </c>
      <c r="B735" s="15" t="s">
        <v>14617</v>
      </c>
      <c r="C735" s="16" t="s">
        <v>31</v>
      </c>
      <c r="D735" s="15" t="s">
        <v>31</v>
      </c>
      <c r="E735" s="15" t="s">
        <v>14757</v>
      </c>
      <c r="F735" s="15" t="s">
        <v>13612</v>
      </c>
      <c r="G735" s="15" t="s">
        <v>3385</v>
      </c>
      <c r="H735" s="17">
        <v>41978</v>
      </c>
      <c r="I735" s="17">
        <v>42006</v>
      </c>
      <c r="J735" s="15" t="s">
        <v>31</v>
      </c>
      <c r="K735" s="15" t="s">
        <v>13646</v>
      </c>
      <c r="L735" s="22">
        <v>138630</v>
      </c>
      <c r="M735" s="15" t="s">
        <v>37</v>
      </c>
      <c r="N735" s="15" t="s">
        <v>31</v>
      </c>
      <c r="O735" s="15" t="s">
        <v>31</v>
      </c>
      <c r="P735" s="19">
        <v>0</v>
      </c>
    </row>
    <row r="736" spans="1:16" ht="14.95" x14ac:dyDescent="0.25">
      <c r="A736" s="15" t="s">
        <v>29</v>
      </c>
      <c r="B736" s="15" t="s">
        <v>14758</v>
      </c>
      <c r="C736" s="16" t="s">
        <v>31</v>
      </c>
      <c r="D736" s="15" t="s">
        <v>31</v>
      </c>
      <c r="E736" s="15" t="s">
        <v>14759</v>
      </c>
      <c r="F736" s="15" t="s">
        <v>13612</v>
      </c>
      <c r="G736" s="15" t="s">
        <v>75</v>
      </c>
      <c r="H736" s="17">
        <v>41884</v>
      </c>
      <c r="I736" s="17">
        <v>42007</v>
      </c>
      <c r="J736" s="15" t="s">
        <v>31</v>
      </c>
      <c r="K736" s="15" t="s">
        <v>14106</v>
      </c>
      <c r="L736" s="22">
        <v>-891903</v>
      </c>
      <c r="M736" s="15" t="s">
        <v>37</v>
      </c>
      <c r="N736" s="15" t="s">
        <v>13894</v>
      </c>
      <c r="O736" s="15" t="s">
        <v>31</v>
      </c>
      <c r="P736" s="19">
        <v>0</v>
      </c>
    </row>
    <row r="737" spans="1:16" ht="14.95" x14ac:dyDescent="0.25">
      <c r="A737" s="15" t="s">
        <v>29</v>
      </c>
      <c r="B737" s="15" t="s">
        <v>14758</v>
      </c>
      <c r="C737" s="16" t="s">
        <v>31</v>
      </c>
      <c r="D737" s="15" t="s">
        <v>31</v>
      </c>
      <c r="E737" s="15" t="s">
        <v>14759</v>
      </c>
      <c r="F737" s="15" t="s">
        <v>13612</v>
      </c>
      <c r="G737" s="15" t="s">
        <v>75</v>
      </c>
      <c r="H737" s="17">
        <v>41884</v>
      </c>
      <c r="I737" s="17">
        <v>42007</v>
      </c>
      <c r="J737" s="15" t="s">
        <v>31</v>
      </c>
      <c r="K737" s="15" t="s">
        <v>14106</v>
      </c>
      <c r="L737" s="22">
        <v>-1123600</v>
      </c>
      <c r="M737" s="15" t="s">
        <v>37</v>
      </c>
      <c r="N737" s="15" t="s">
        <v>14760</v>
      </c>
      <c r="O737" s="15" t="s">
        <v>31</v>
      </c>
      <c r="P737" s="19">
        <v>0</v>
      </c>
    </row>
    <row r="738" spans="1:16" ht="14.95" x14ac:dyDescent="0.25">
      <c r="A738" s="15" t="s">
        <v>29</v>
      </c>
      <c r="B738" s="15" t="s">
        <v>14758</v>
      </c>
      <c r="C738" s="16" t="s">
        <v>31</v>
      </c>
      <c r="D738" s="15" t="s">
        <v>31</v>
      </c>
      <c r="E738" s="15" t="s">
        <v>14759</v>
      </c>
      <c r="F738" s="15" t="s">
        <v>13612</v>
      </c>
      <c r="G738" s="15" t="s">
        <v>75</v>
      </c>
      <c r="H738" s="17">
        <v>41884</v>
      </c>
      <c r="I738" s="17">
        <v>42007</v>
      </c>
      <c r="J738" s="15" t="s">
        <v>31</v>
      </c>
      <c r="K738" s="15" t="s">
        <v>14106</v>
      </c>
      <c r="L738" s="22">
        <v>-125017</v>
      </c>
      <c r="M738" s="15" t="s">
        <v>37</v>
      </c>
      <c r="N738" s="15" t="s">
        <v>13913</v>
      </c>
      <c r="O738" s="15" t="s">
        <v>31</v>
      </c>
      <c r="P738" s="19">
        <v>0</v>
      </c>
    </row>
    <row r="739" spans="1:16" ht="14.95" x14ac:dyDescent="0.25">
      <c r="A739" s="15" t="s">
        <v>29</v>
      </c>
      <c r="B739" s="15" t="s">
        <v>14758</v>
      </c>
      <c r="C739" s="16" t="s">
        <v>31</v>
      </c>
      <c r="D739" s="15" t="s">
        <v>31</v>
      </c>
      <c r="E739" s="15" t="s">
        <v>14759</v>
      </c>
      <c r="F739" s="15" t="s">
        <v>13612</v>
      </c>
      <c r="G739" s="15" t="s">
        <v>75</v>
      </c>
      <c r="H739" s="17">
        <v>41884</v>
      </c>
      <c r="I739" s="17">
        <v>42007</v>
      </c>
      <c r="J739" s="15" t="s">
        <v>31</v>
      </c>
      <c r="K739" s="15" t="s">
        <v>14106</v>
      </c>
      <c r="L739" s="22">
        <v>-54844</v>
      </c>
      <c r="M739" s="15" t="s">
        <v>37</v>
      </c>
      <c r="N739" s="15" t="s">
        <v>14761</v>
      </c>
      <c r="O739" s="15" t="s">
        <v>31</v>
      </c>
      <c r="P739" s="19">
        <v>0</v>
      </c>
    </row>
    <row r="740" spans="1:16" ht="14.95" x14ac:dyDescent="0.25">
      <c r="A740" s="15" t="s">
        <v>29</v>
      </c>
      <c r="B740" s="15" t="s">
        <v>14762</v>
      </c>
      <c r="C740" s="16" t="s">
        <v>31</v>
      </c>
      <c r="D740" s="15" t="s">
        <v>31</v>
      </c>
      <c r="E740" s="15" t="s">
        <v>14763</v>
      </c>
      <c r="F740" s="15" t="s">
        <v>13612</v>
      </c>
      <c r="G740" s="15" t="s">
        <v>3385</v>
      </c>
      <c r="H740" s="17">
        <v>41690</v>
      </c>
      <c r="I740" s="17">
        <v>42007</v>
      </c>
      <c r="J740" s="15" t="s">
        <v>1198</v>
      </c>
      <c r="K740" s="15" t="s">
        <v>13637</v>
      </c>
      <c r="L740" s="22">
        <v>70000</v>
      </c>
      <c r="M740" s="15" t="s">
        <v>37</v>
      </c>
      <c r="N740" s="15" t="s">
        <v>31</v>
      </c>
      <c r="O740" s="15" t="s">
        <v>31</v>
      </c>
      <c r="P740" s="19">
        <v>0</v>
      </c>
    </row>
    <row r="741" spans="1:16" ht="14.95" x14ac:dyDescent="0.25">
      <c r="A741" s="15" t="s">
        <v>29</v>
      </c>
      <c r="B741" s="15" t="s">
        <v>14764</v>
      </c>
      <c r="C741" s="16" t="s">
        <v>31</v>
      </c>
      <c r="D741" s="15" t="s">
        <v>31</v>
      </c>
      <c r="E741" s="15" t="s">
        <v>14765</v>
      </c>
      <c r="F741" s="15" t="s">
        <v>13612</v>
      </c>
      <c r="G741" s="15" t="s">
        <v>75</v>
      </c>
      <c r="H741" s="17">
        <v>41967</v>
      </c>
      <c r="I741" s="17">
        <v>42011</v>
      </c>
      <c r="J741" s="15" t="s">
        <v>31</v>
      </c>
      <c r="K741" s="15" t="s">
        <v>14012</v>
      </c>
      <c r="L741" s="22">
        <v>-10008</v>
      </c>
      <c r="M741" s="15" t="s">
        <v>37</v>
      </c>
      <c r="N741" s="15" t="s">
        <v>13957</v>
      </c>
      <c r="O741" s="15" t="s">
        <v>31</v>
      </c>
      <c r="P741" s="19">
        <v>0</v>
      </c>
    </row>
    <row r="742" spans="1:16" ht="14.95" x14ac:dyDescent="0.25">
      <c r="A742" s="15" t="s">
        <v>29</v>
      </c>
      <c r="B742" s="15" t="s">
        <v>14766</v>
      </c>
      <c r="C742" s="16" t="s">
        <v>31</v>
      </c>
      <c r="D742" s="15" t="s">
        <v>31</v>
      </c>
      <c r="E742" s="15" t="s">
        <v>14767</v>
      </c>
      <c r="F742" s="15" t="s">
        <v>13612</v>
      </c>
      <c r="G742" s="15" t="s">
        <v>75</v>
      </c>
      <c r="H742" s="17">
        <v>42004</v>
      </c>
      <c r="I742" s="17">
        <v>42016</v>
      </c>
      <c r="J742" s="15" t="s">
        <v>31</v>
      </c>
      <c r="K742" s="15" t="s">
        <v>13898</v>
      </c>
      <c r="L742" s="22">
        <v>-737</v>
      </c>
      <c r="M742" s="15" t="s">
        <v>37</v>
      </c>
      <c r="N742" s="15" t="s">
        <v>14768</v>
      </c>
      <c r="O742" s="15" t="s">
        <v>31</v>
      </c>
      <c r="P742" s="19">
        <v>0</v>
      </c>
    </row>
    <row r="743" spans="1:16" ht="14.95" x14ac:dyDescent="0.25">
      <c r="A743" s="15" t="s">
        <v>29</v>
      </c>
      <c r="B743" s="15" t="s">
        <v>14512</v>
      </c>
      <c r="C743" s="16" t="s">
        <v>31</v>
      </c>
      <c r="D743" s="15" t="s">
        <v>31</v>
      </c>
      <c r="E743" s="15" t="s">
        <v>14769</v>
      </c>
      <c r="F743" s="15" t="s">
        <v>13612</v>
      </c>
      <c r="G743" s="15" t="s">
        <v>75</v>
      </c>
      <c r="H743" s="17">
        <v>42010</v>
      </c>
      <c r="I743" s="17">
        <v>42017</v>
      </c>
      <c r="J743" s="15" t="s">
        <v>31</v>
      </c>
      <c r="K743" s="15" t="s">
        <v>13730</v>
      </c>
      <c r="L743" s="22">
        <v>-1125</v>
      </c>
      <c r="M743" s="15" t="s">
        <v>37</v>
      </c>
      <c r="N743" s="15" t="s">
        <v>13913</v>
      </c>
      <c r="O743" s="15" t="s">
        <v>31</v>
      </c>
      <c r="P743" s="19">
        <v>0</v>
      </c>
    </row>
    <row r="744" spans="1:16" ht="14.95" x14ac:dyDescent="0.25">
      <c r="A744" s="15" t="s">
        <v>29</v>
      </c>
      <c r="B744" s="15" t="s">
        <v>14770</v>
      </c>
      <c r="C744" s="16" t="s">
        <v>31</v>
      </c>
      <c r="D744" s="15" t="s">
        <v>31</v>
      </c>
      <c r="E744" s="15" t="s">
        <v>14771</v>
      </c>
      <c r="F744" s="15" t="s">
        <v>13612</v>
      </c>
      <c r="G744" s="15" t="s">
        <v>75</v>
      </c>
      <c r="H744" s="17">
        <v>42013</v>
      </c>
      <c r="I744" s="17">
        <v>42017</v>
      </c>
      <c r="J744" s="15" t="s">
        <v>31</v>
      </c>
      <c r="K744" s="15" t="s">
        <v>13654</v>
      </c>
      <c r="L744" s="22">
        <v>-21067</v>
      </c>
      <c r="M744" s="15" t="s">
        <v>37</v>
      </c>
      <c r="N744" s="15" t="s">
        <v>13913</v>
      </c>
      <c r="O744" s="15" t="s">
        <v>31</v>
      </c>
      <c r="P744" s="19">
        <v>0</v>
      </c>
    </row>
    <row r="745" spans="1:16" ht="14.95" x14ac:dyDescent="0.25">
      <c r="A745" s="15" t="s">
        <v>29</v>
      </c>
      <c r="B745" s="15" t="s">
        <v>14772</v>
      </c>
      <c r="C745" s="16" t="s">
        <v>31</v>
      </c>
      <c r="D745" s="15" t="s">
        <v>31</v>
      </c>
      <c r="E745" s="15" t="s">
        <v>14773</v>
      </c>
      <c r="F745" s="15" t="s">
        <v>13612</v>
      </c>
      <c r="G745" s="15" t="s">
        <v>75</v>
      </c>
      <c r="H745" s="17">
        <v>41968</v>
      </c>
      <c r="I745" s="17">
        <v>42020</v>
      </c>
      <c r="J745" s="15" t="s">
        <v>31</v>
      </c>
      <c r="K745" s="15" t="s">
        <v>13673</v>
      </c>
      <c r="L745" s="22">
        <v>-3214</v>
      </c>
      <c r="M745" s="15" t="s">
        <v>37</v>
      </c>
      <c r="N745" s="15" t="s">
        <v>13913</v>
      </c>
      <c r="O745" s="15" t="s">
        <v>31</v>
      </c>
      <c r="P745" s="19">
        <v>0</v>
      </c>
    </row>
    <row r="746" spans="1:16" ht="14.95" x14ac:dyDescent="0.25">
      <c r="A746" s="15" t="s">
        <v>29</v>
      </c>
      <c r="B746" s="15" t="s">
        <v>14774</v>
      </c>
      <c r="C746" s="16" t="s">
        <v>31</v>
      </c>
      <c r="D746" s="15" t="s">
        <v>31</v>
      </c>
      <c r="E746" s="15" t="s">
        <v>14775</v>
      </c>
      <c r="F746" s="15" t="s">
        <v>13612</v>
      </c>
      <c r="G746" s="15" t="s">
        <v>75</v>
      </c>
      <c r="H746" s="17">
        <v>41995</v>
      </c>
      <c r="I746" s="17">
        <v>42020</v>
      </c>
      <c r="J746" s="15" t="s">
        <v>31</v>
      </c>
      <c r="K746" s="15" t="s">
        <v>13673</v>
      </c>
      <c r="L746" s="22">
        <v>-3245</v>
      </c>
      <c r="M746" s="15" t="s">
        <v>37</v>
      </c>
      <c r="N746" s="15" t="s">
        <v>13913</v>
      </c>
      <c r="O746" s="15" t="s">
        <v>31</v>
      </c>
      <c r="P746" s="19">
        <v>0</v>
      </c>
    </row>
    <row r="747" spans="1:16" ht="14.95" x14ac:dyDescent="0.25">
      <c r="A747" s="15" t="s">
        <v>29</v>
      </c>
      <c r="B747" s="15" t="s">
        <v>14579</v>
      </c>
      <c r="C747" s="16" t="s">
        <v>31</v>
      </c>
      <c r="D747" s="15" t="s">
        <v>31</v>
      </c>
      <c r="E747" s="15" t="s">
        <v>14776</v>
      </c>
      <c r="F747" s="15" t="s">
        <v>13612</v>
      </c>
      <c r="G747" s="15" t="s">
        <v>75</v>
      </c>
      <c r="H747" s="17">
        <v>42018</v>
      </c>
      <c r="I747" s="17">
        <v>42020</v>
      </c>
      <c r="J747" s="15" t="s">
        <v>31</v>
      </c>
      <c r="K747" s="15" t="s">
        <v>14302</v>
      </c>
      <c r="L747" s="22">
        <v>-30899</v>
      </c>
      <c r="M747" s="15" t="s">
        <v>37</v>
      </c>
      <c r="N747" s="15" t="s">
        <v>13957</v>
      </c>
      <c r="O747" s="15" t="s">
        <v>31</v>
      </c>
      <c r="P747" s="19">
        <v>0</v>
      </c>
    </row>
    <row r="748" spans="1:16" ht="14.95" x14ac:dyDescent="0.25">
      <c r="A748" s="15" t="s">
        <v>29</v>
      </c>
      <c r="B748" s="15" t="s">
        <v>14579</v>
      </c>
      <c r="C748" s="16" t="s">
        <v>31</v>
      </c>
      <c r="D748" s="15" t="s">
        <v>31</v>
      </c>
      <c r="E748" s="15" t="s">
        <v>14776</v>
      </c>
      <c r="F748" s="15" t="s">
        <v>13612</v>
      </c>
      <c r="G748" s="15" t="s">
        <v>75</v>
      </c>
      <c r="H748" s="17">
        <v>42018</v>
      </c>
      <c r="I748" s="17">
        <v>42020</v>
      </c>
      <c r="J748" s="15" t="s">
        <v>31</v>
      </c>
      <c r="K748" s="15" t="s">
        <v>14302</v>
      </c>
      <c r="L748" s="22">
        <v>-308994</v>
      </c>
      <c r="M748" s="15" t="s">
        <v>37</v>
      </c>
      <c r="N748" s="15" t="s">
        <v>14531</v>
      </c>
      <c r="O748" s="15" t="s">
        <v>31</v>
      </c>
      <c r="P748" s="19">
        <v>0</v>
      </c>
    </row>
    <row r="749" spans="1:16" ht="14.95" x14ac:dyDescent="0.25">
      <c r="A749" s="15" t="s">
        <v>29</v>
      </c>
      <c r="B749" s="15" t="s">
        <v>14579</v>
      </c>
      <c r="C749" s="16" t="s">
        <v>31</v>
      </c>
      <c r="D749" s="15" t="s">
        <v>31</v>
      </c>
      <c r="E749" s="15" t="s">
        <v>14776</v>
      </c>
      <c r="F749" s="15" t="s">
        <v>13612</v>
      </c>
      <c r="G749" s="15" t="s">
        <v>75</v>
      </c>
      <c r="H749" s="17">
        <v>42018</v>
      </c>
      <c r="I749" s="17">
        <v>42020</v>
      </c>
      <c r="J749" s="15" t="s">
        <v>31</v>
      </c>
      <c r="K749" s="15" t="s">
        <v>14302</v>
      </c>
      <c r="L749" s="22">
        <v>-70436</v>
      </c>
      <c r="M749" s="15" t="s">
        <v>37</v>
      </c>
      <c r="N749" s="15" t="s">
        <v>14110</v>
      </c>
      <c r="O749" s="15" t="s">
        <v>31</v>
      </c>
      <c r="P749" s="19">
        <v>0</v>
      </c>
    </row>
    <row r="750" spans="1:16" ht="14.95" x14ac:dyDescent="0.25">
      <c r="A750" s="15" t="s">
        <v>29</v>
      </c>
      <c r="B750" s="15" t="s">
        <v>14777</v>
      </c>
      <c r="C750" s="16" t="s">
        <v>31</v>
      </c>
      <c r="D750" s="15" t="s">
        <v>31</v>
      </c>
      <c r="E750" s="15" t="s">
        <v>14778</v>
      </c>
      <c r="F750" s="15" t="s">
        <v>13612</v>
      </c>
      <c r="G750" s="15" t="s">
        <v>75</v>
      </c>
      <c r="H750" s="17">
        <v>42016</v>
      </c>
      <c r="I750" s="17">
        <v>42023</v>
      </c>
      <c r="J750" s="15" t="s">
        <v>31</v>
      </c>
      <c r="K750" s="15" t="s">
        <v>13730</v>
      </c>
      <c r="L750" s="22">
        <v>-1558</v>
      </c>
      <c r="M750" s="15" t="s">
        <v>37</v>
      </c>
      <c r="N750" s="15" t="s">
        <v>14755</v>
      </c>
      <c r="O750" s="15" t="s">
        <v>31</v>
      </c>
      <c r="P750" s="19">
        <v>0</v>
      </c>
    </row>
    <row r="751" spans="1:16" ht="14.95" x14ac:dyDescent="0.25">
      <c r="A751" s="15" t="s">
        <v>29</v>
      </c>
      <c r="B751" s="15" t="s">
        <v>14779</v>
      </c>
      <c r="C751" s="16" t="s">
        <v>31</v>
      </c>
      <c r="D751" s="15" t="s">
        <v>31</v>
      </c>
      <c r="E751" s="15" t="s">
        <v>14780</v>
      </c>
      <c r="F751" s="15" t="s">
        <v>13612</v>
      </c>
      <c r="G751" s="15" t="s">
        <v>75</v>
      </c>
      <c r="H751" s="17">
        <v>42009</v>
      </c>
      <c r="I751" s="17">
        <v>42026</v>
      </c>
      <c r="J751" s="15" t="s">
        <v>31</v>
      </c>
      <c r="K751" s="15" t="s">
        <v>13730</v>
      </c>
      <c r="L751" s="22">
        <v>-1168</v>
      </c>
      <c r="M751" s="15" t="s">
        <v>37</v>
      </c>
      <c r="N751" s="15" t="s">
        <v>13913</v>
      </c>
      <c r="O751" s="15" t="s">
        <v>31</v>
      </c>
      <c r="P751" s="19">
        <v>0</v>
      </c>
    </row>
    <row r="752" spans="1:16" ht="14.95" x14ac:dyDescent="0.25">
      <c r="A752" s="15" t="s">
        <v>29</v>
      </c>
      <c r="B752" s="15" t="s">
        <v>1194</v>
      </c>
      <c r="C752" s="16" t="s">
        <v>31</v>
      </c>
      <c r="D752" s="15" t="s">
        <v>11201</v>
      </c>
      <c r="E752" s="15" t="s">
        <v>14781</v>
      </c>
      <c r="F752" s="15" t="s">
        <v>13612</v>
      </c>
      <c r="G752" s="15" t="s">
        <v>1197</v>
      </c>
      <c r="H752" s="17">
        <v>42026</v>
      </c>
      <c r="I752" s="17">
        <v>42026</v>
      </c>
      <c r="J752" s="15" t="s">
        <v>1198</v>
      </c>
      <c r="K752" s="15" t="s">
        <v>14302</v>
      </c>
      <c r="L752" s="22">
        <v>1628304</v>
      </c>
      <c r="M752" s="15" t="s">
        <v>37</v>
      </c>
      <c r="N752" s="15" t="s">
        <v>14782</v>
      </c>
      <c r="O752" s="15" t="s">
        <v>31</v>
      </c>
      <c r="P752" s="19">
        <v>0</v>
      </c>
    </row>
    <row r="753" spans="1:16" ht="14.95" x14ac:dyDescent="0.25">
      <c r="A753" s="15" t="s">
        <v>29</v>
      </c>
      <c r="B753" s="15" t="s">
        <v>14023</v>
      </c>
      <c r="C753" s="16" t="s">
        <v>31</v>
      </c>
      <c r="D753" s="15" t="s">
        <v>31</v>
      </c>
      <c r="E753" s="15" t="s">
        <v>14783</v>
      </c>
      <c r="F753" s="15" t="s">
        <v>13612</v>
      </c>
      <c r="G753" s="15" t="s">
        <v>75</v>
      </c>
      <c r="H753" s="17">
        <v>42018</v>
      </c>
      <c r="I753" s="17">
        <v>42032</v>
      </c>
      <c r="J753" s="15" t="s">
        <v>31</v>
      </c>
      <c r="K753" s="15" t="s">
        <v>14025</v>
      </c>
      <c r="L753" s="22">
        <v>-201002</v>
      </c>
      <c r="M753" s="15" t="s">
        <v>37</v>
      </c>
      <c r="N753" s="15" t="s">
        <v>14744</v>
      </c>
      <c r="O753" s="15" t="s">
        <v>31</v>
      </c>
      <c r="P753" s="19">
        <v>0</v>
      </c>
    </row>
    <row r="754" spans="1:16" ht="14.95" x14ac:dyDescent="0.25">
      <c r="A754" s="15" t="s">
        <v>29</v>
      </c>
      <c r="B754" s="15" t="s">
        <v>14023</v>
      </c>
      <c r="C754" s="16" t="s">
        <v>31</v>
      </c>
      <c r="D754" s="15" t="s">
        <v>31</v>
      </c>
      <c r="E754" s="15" t="s">
        <v>14783</v>
      </c>
      <c r="F754" s="15" t="s">
        <v>13612</v>
      </c>
      <c r="G754" s="15" t="s">
        <v>75</v>
      </c>
      <c r="H754" s="17">
        <v>42018</v>
      </c>
      <c r="I754" s="17">
        <v>42032</v>
      </c>
      <c r="J754" s="15" t="s">
        <v>31</v>
      </c>
      <c r="K754" s="15" t="s">
        <v>14025</v>
      </c>
      <c r="L754" s="22">
        <v>-1005008</v>
      </c>
      <c r="M754" s="15" t="s">
        <v>37</v>
      </c>
      <c r="N754" s="15" t="s">
        <v>14784</v>
      </c>
      <c r="O754" s="15" t="s">
        <v>31</v>
      </c>
      <c r="P754" s="19">
        <v>0</v>
      </c>
    </row>
    <row r="755" spans="1:16" ht="14.95" x14ac:dyDescent="0.25">
      <c r="A755" s="15" t="s">
        <v>29</v>
      </c>
      <c r="B755" s="15" t="s">
        <v>14023</v>
      </c>
      <c r="C755" s="16" t="s">
        <v>31</v>
      </c>
      <c r="D755" s="15" t="s">
        <v>31</v>
      </c>
      <c r="E755" s="15" t="s">
        <v>14783</v>
      </c>
      <c r="F755" s="15" t="s">
        <v>13612</v>
      </c>
      <c r="G755" s="15" t="s">
        <v>75</v>
      </c>
      <c r="H755" s="17">
        <v>42018</v>
      </c>
      <c r="I755" s="17">
        <v>42032</v>
      </c>
      <c r="J755" s="15" t="s">
        <v>31</v>
      </c>
      <c r="K755" s="15" t="s">
        <v>14025</v>
      </c>
      <c r="L755" s="22">
        <v>-500000</v>
      </c>
      <c r="M755" s="15" t="s">
        <v>37</v>
      </c>
      <c r="N755" s="15" t="s">
        <v>14785</v>
      </c>
      <c r="O755" s="15" t="s">
        <v>31</v>
      </c>
      <c r="P755" s="19">
        <v>0</v>
      </c>
    </row>
    <row r="756" spans="1:16" ht="14.95" x14ac:dyDescent="0.25">
      <c r="A756" s="15" t="s">
        <v>29</v>
      </c>
      <c r="B756" s="15" t="s">
        <v>14786</v>
      </c>
      <c r="C756" s="16" t="s">
        <v>31</v>
      </c>
      <c r="D756" s="15" t="s">
        <v>31</v>
      </c>
      <c r="E756" s="15" t="s">
        <v>14787</v>
      </c>
      <c r="F756" s="15" t="s">
        <v>13612</v>
      </c>
      <c r="G756" s="15" t="s">
        <v>75</v>
      </c>
      <c r="H756" s="17">
        <v>42010</v>
      </c>
      <c r="I756" s="17">
        <v>42034</v>
      </c>
      <c r="J756" s="15" t="s">
        <v>31</v>
      </c>
      <c r="K756" s="15" t="s">
        <v>13658</v>
      </c>
      <c r="L756" s="22">
        <v>-21297</v>
      </c>
      <c r="M756" s="15" t="s">
        <v>37</v>
      </c>
      <c r="N756" s="15" t="s">
        <v>13913</v>
      </c>
      <c r="O756" s="15" t="s">
        <v>31</v>
      </c>
      <c r="P756" s="19">
        <v>0</v>
      </c>
    </row>
    <row r="757" spans="1:16" ht="14.95" x14ac:dyDescent="0.25">
      <c r="A757" s="15" t="s">
        <v>29</v>
      </c>
      <c r="B757" s="15" t="s">
        <v>14491</v>
      </c>
      <c r="C757" s="16" t="s">
        <v>31</v>
      </c>
      <c r="D757" s="15" t="s">
        <v>31</v>
      </c>
      <c r="E757" s="15" t="s">
        <v>14788</v>
      </c>
      <c r="F757" s="15" t="s">
        <v>13612</v>
      </c>
      <c r="G757" s="15" t="s">
        <v>75</v>
      </c>
      <c r="H757" s="17">
        <v>42035</v>
      </c>
      <c r="I757" s="17">
        <v>42037</v>
      </c>
      <c r="J757" s="15" t="s">
        <v>31</v>
      </c>
      <c r="K757" s="15" t="s">
        <v>13646</v>
      </c>
      <c r="L757" s="22">
        <v>-11690</v>
      </c>
      <c r="M757" s="15" t="s">
        <v>37</v>
      </c>
      <c r="N757" s="15" t="s">
        <v>13913</v>
      </c>
      <c r="O757" s="15" t="s">
        <v>31</v>
      </c>
      <c r="P757" s="19">
        <v>0</v>
      </c>
    </row>
    <row r="758" spans="1:16" ht="14.95" x14ac:dyDescent="0.25">
      <c r="A758" s="15" t="s">
        <v>29</v>
      </c>
      <c r="B758" s="15" t="s">
        <v>14789</v>
      </c>
      <c r="C758" s="16" t="s">
        <v>31</v>
      </c>
      <c r="D758" s="15" t="s">
        <v>31</v>
      </c>
      <c r="E758" s="15" t="s">
        <v>14790</v>
      </c>
      <c r="F758" s="15" t="s">
        <v>13612</v>
      </c>
      <c r="G758" s="15" t="s">
        <v>75</v>
      </c>
      <c r="H758" s="17">
        <v>42038</v>
      </c>
      <c r="I758" s="17">
        <v>42039</v>
      </c>
      <c r="J758" s="15" t="s">
        <v>31</v>
      </c>
      <c r="K758" s="15" t="s">
        <v>13646</v>
      </c>
      <c r="L758" s="22">
        <v>-30699</v>
      </c>
      <c r="M758" s="15" t="s">
        <v>37</v>
      </c>
      <c r="N758" s="15" t="s">
        <v>13913</v>
      </c>
      <c r="O758" s="15" t="s">
        <v>31</v>
      </c>
      <c r="P758" s="19">
        <v>0</v>
      </c>
    </row>
    <row r="759" spans="1:16" ht="14.95" x14ac:dyDescent="0.25">
      <c r="A759" s="15" t="s">
        <v>29</v>
      </c>
      <c r="B759" s="15" t="s">
        <v>14789</v>
      </c>
      <c r="C759" s="16" t="s">
        <v>31</v>
      </c>
      <c r="D759" s="15" t="s">
        <v>31</v>
      </c>
      <c r="E759" s="15" t="s">
        <v>14791</v>
      </c>
      <c r="F759" s="15" t="s">
        <v>13612</v>
      </c>
      <c r="G759" s="15" t="s">
        <v>3385</v>
      </c>
      <c r="H759" s="17">
        <v>42039</v>
      </c>
      <c r="I759" s="17">
        <v>42039</v>
      </c>
      <c r="J759" s="15" t="s">
        <v>35</v>
      </c>
      <c r="K759" s="15" t="s">
        <v>13646</v>
      </c>
      <c r="L759" s="22">
        <v>-14445</v>
      </c>
      <c r="M759" s="15" t="s">
        <v>37</v>
      </c>
      <c r="N759" s="15" t="s">
        <v>13913</v>
      </c>
      <c r="O759" s="15" t="s">
        <v>31</v>
      </c>
      <c r="P759" s="19">
        <v>0</v>
      </c>
    </row>
    <row r="760" spans="1:16" ht="14.95" x14ac:dyDescent="0.25">
      <c r="A760" s="15" t="s">
        <v>29</v>
      </c>
      <c r="B760" s="15" t="s">
        <v>14792</v>
      </c>
      <c r="C760" s="16" t="s">
        <v>31</v>
      </c>
      <c r="D760" s="15" t="s">
        <v>31</v>
      </c>
      <c r="E760" s="15" t="s">
        <v>14793</v>
      </c>
      <c r="F760" s="15" t="s">
        <v>13612</v>
      </c>
      <c r="G760" s="15" t="s">
        <v>3385</v>
      </c>
      <c r="H760" s="17">
        <v>42033</v>
      </c>
      <c r="I760" s="17">
        <v>42041</v>
      </c>
      <c r="J760" s="15" t="s">
        <v>35</v>
      </c>
      <c r="K760" s="15" t="s">
        <v>13730</v>
      </c>
      <c r="L760" s="22">
        <v>-692</v>
      </c>
      <c r="M760" s="15" t="s">
        <v>37</v>
      </c>
      <c r="N760" s="15" t="s">
        <v>13913</v>
      </c>
      <c r="O760" s="15" t="s">
        <v>31</v>
      </c>
      <c r="P760" s="19">
        <v>0</v>
      </c>
    </row>
    <row r="761" spans="1:16" ht="14.95" x14ac:dyDescent="0.25">
      <c r="A761" s="15" t="s">
        <v>29</v>
      </c>
      <c r="B761" s="15" t="s">
        <v>14772</v>
      </c>
      <c r="C761" s="16" t="s">
        <v>31</v>
      </c>
      <c r="D761" s="15" t="s">
        <v>31</v>
      </c>
      <c r="E761" s="15" t="s">
        <v>14794</v>
      </c>
      <c r="F761" s="15" t="s">
        <v>13612</v>
      </c>
      <c r="G761" s="15" t="s">
        <v>75</v>
      </c>
      <c r="H761" s="17">
        <v>42035</v>
      </c>
      <c r="I761" s="17">
        <v>42055</v>
      </c>
      <c r="J761" s="15" t="s">
        <v>31</v>
      </c>
      <c r="K761" s="15" t="s">
        <v>13673</v>
      </c>
      <c r="L761" s="22">
        <v>-1607</v>
      </c>
      <c r="M761" s="15" t="s">
        <v>37</v>
      </c>
      <c r="N761" s="15" t="s">
        <v>13913</v>
      </c>
      <c r="O761" s="15" t="s">
        <v>31</v>
      </c>
      <c r="P761" s="19">
        <v>0</v>
      </c>
    </row>
    <row r="762" spans="1:16" ht="14.95" x14ac:dyDescent="0.25">
      <c r="A762" s="15" t="s">
        <v>29</v>
      </c>
      <c r="B762" s="15" t="s">
        <v>14774</v>
      </c>
      <c r="C762" s="16" t="s">
        <v>31</v>
      </c>
      <c r="D762" s="15" t="s">
        <v>31</v>
      </c>
      <c r="E762" s="15" t="s">
        <v>14795</v>
      </c>
      <c r="F762" s="15" t="s">
        <v>13612</v>
      </c>
      <c r="G762" s="15" t="s">
        <v>75</v>
      </c>
      <c r="H762" s="17">
        <v>42035</v>
      </c>
      <c r="I762" s="17">
        <v>42055</v>
      </c>
      <c r="J762" s="15" t="s">
        <v>31</v>
      </c>
      <c r="K762" s="15" t="s">
        <v>13673</v>
      </c>
      <c r="L762" s="22">
        <v>-1082</v>
      </c>
      <c r="M762" s="15" t="s">
        <v>37</v>
      </c>
      <c r="N762" s="15" t="s">
        <v>13913</v>
      </c>
      <c r="O762" s="15" t="s">
        <v>31</v>
      </c>
      <c r="P762" s="19">
        <v>0</v>
      </c>
    </row>
    <row r="763" spans="1:16" ht="14.95" x14ac:dyDescent="0.25">
      <c r="A763" s="15" t="s">
        <v>29</v>
      </c>
      <c r="B763" s="15" t="s">
        <v>14796</v>
      </c>
      <c r="C763" s="16" t="s">
        <v>31</v>
      </c>
      <c r="D763" s="15" t="s">
        <v>31</v>
      </c>
      <c r="E763" s="15" t="s">
        <v>14797</v>
      </c>
      <c r="F763" s="15" t="s">
        <v>13612</v>
      </c>
      <c r="G763" s="15" t="s">
        <v>3385</v>
      </c>
      <c r="H763" s="17">
        <v>42041</v>
      </c>
      <c r="I763" s="17">
        <v>42058</v>
      </c>
      <c r="J763" s="15" t="s">
        <v>31</v>
      </c>
      <c r="K763" s="15" t="s">
        <v>13812</v>
      </c>
      <c r="L763" s="22">
        <v>54281</v>
      </c>
      <c r="M763" s="15" t="s">
        <v>37</v>
      </c>
      <c r="N763" s="15" t="s">
        <v>31</v>
      </c>
      <c r="O763" s="15" t="s">
        <v>31</v>
      </c>
      <c r="P763" s="19">
        <v>0</v>
      </c>
    </row>
    <row r="764" spans="1:16" ht="14.95" x14ac:dyDescent="0.25">
      <c r="A764" s="15" t="s">
        <v>29</v>
      </c>
      <c r="B764" s="15" t="s">
        <v>14798</v>
      </c>
      <c r="C764" s="16" t="s">
        <v>31</v>
      </c>
      <c r="D764" s="15" t="s">
        <v>31</v>
      </c>
      <c r="E764" s="15" t="s">
        <v>14799</v>
      </c>
      <c r="F764" s="15" t="s">
        <v>13612</v>
      </c>
      <c r="G764" s="15" t="s">
        <v>3385</v>
      </c>
      <c r="H764" s="17">
        <v>42053</v>
      </c>
      <c r="I764" s="17">
        <v>42058</v>
      </c>
      <c r="J764" s="15" t="s">
        <v>31</v>
      </c>
      <c r="K764" s="15" t="s">
        <v>13658</v>
      </c>
      <c r="L764" s="22">
        <v>21297</v>
      </c>
      <c r="M764" s="15" t="s">
        <v>37</v>
      </c>
      <c r="N764" s="15" t="s">
        <v>14800</v>
      </c>
      <c r="O764" s="15" t="s">
        <v>31</v>
      </c>
      <c r="P764" s="19">
        <v>0</v>
      </c>
    </row>
    <row r="765" spans="1:16" ht="14.95" x14ac:dyDescent="0.25">
      <c r="A765" s="15" t="s">
        <v>29</v>
      </c>
      <c r="B765" s="15" t="s">
        <v>14801</v>
      </c>
      <c r="C765" s="16" t="s">
        <v>31</v>
      </c>
      <c r="D765" s="15" t="s">
        <v>31</v>
      </c>
      <c r="E765" s="15" t="s">
        <v>14802</v>
      </c>
      <c r="F765" s="15" t="s">
        <v>13612</v>
      </c>
      <c r="G765" s="15" t="s">
        <v>3385</v>
      </c>
      <c r="H765" s="17">
        <v>42048</v>
      </c>
      <c r="I765" s="17">
        <v>42058</v>
      </c>
      <c r="J765" s="15" t="s">
        <v>31</v>
      </c>
      <c r="K765" s="15" t="s">
        <v>13646</v>
      </c>
      <c r="L765" s="22">
        <v>66786</v>
      </c>
      <c r="M765" s="15" t="s">
        <v>37</v>
      </c>
      <c r="N765" s="15" t="s">
        <v>14803</v>
      </c>
      <c r="O765" s="15" t="s">
        <v>31</v>
      </c>
      <c r="P765" s="19">
        <v>0</v>
      </c>
    </row>
    <row r="766" spans="1:16" ht="14.95" x14ac:dyDescent="0.25">
      <c r="A766" s="15" t="s">
        <v>29</v>
      </c>
      <c r="B766" s="15" t="s">
        <v>14023</v>
      </c>
      <c r="C766" s="16" t="s">
        <v>31</v>
      </c>
      <c r="D766" s="15" t="s">
        <v>31</v>
      </c>
      <c r="E766" s="15" t="s">
        <v>14804</v>
      </c>
      <c r="F766" s="15" t="s">
        <v>13612</v>
      </c>
      <c r="G766" s="15" t="s">
        <v>75</v>
      </c>
      <c r="H766" s="17">
        <v>42035</v>
      </c>
      <c r="I766" s="17">
        <v>42059</v>
      </c>
      <c r="J766" s="15" t="s">
        <v>31</v>
      </c>
      <c r="K766" s="15" t="s">
        <v>14025</v>
      </c>
      <c r="L766" s="22">
        <v>-500000</v>
      </c>
      <c r="M766" s="15" t="s">
        <v>37</v>
      </c>
      <c r="N766" s="15" t="s">
        <v>14712</v>
      </c>
      <c r="O766" s="15" t="s">
        <v>31</v>
      </c>
      <c r="P766" s="19">
        <v>0</v>
      </c>
    </row>
    <row r="767" spans="1:16" ht="14.95" x14ac:dyDescent="0.25">
      <c r="A767" s="15" t="s">
        <v>29</v>
      </c>
      <c r="B767" s="15" t="s">
        <v>14023</v>
      </c>
      <c r="C767" s="16" t="s">
        <v>31</v>
      </c>
      <c r="D767" s="15" t="s">
        <v>31</v>
      </c>
      <c r="E767" s="15" t="s">
        <v>14804</v>
      </c>
      <c r="F767" s="15" t="s">
        <v>13612</v>
      </c>
      <c r="G767" s="15" t="s">
        <v>75</v>
      </c>
      <c r="H767" s="17">
        <v>42035</v>
      </c>
      <c r="I767" s="17">
        <v>42059</v>
      </c>
      <c r="J767" s="15" t="s">
        <v>31</v>
      </c>
      <c r="K767" s="15" t="s">
        <v>14025</v>
      </c>
      <c r="L767" s="22">
        <v>-71159</v>
      </c>
      <c r="M767" s="15" t="s">
        <v>37</v>
      </c>
      <c r="N767" s="15" t="s">
        <v>14805</v>
      </c>
      <c r="O767" s="15" t="s">
        <v>31</v>
      </c>
      <c r="P767" s="19">
        <v>0</v>
      </c>
    </row>
    <row r="768" spans="1:16" ht="14.95" x14ac:dyDescent="0.25">
      <c r="A768" s="15" t="s">
        <v>29</v>
      </c>
      <c r="B768" s="15" t="s">
        <v>14023</v>
      </c>
      <c r="C768" s="16" t="s">
        <v>31</v>
      </c>
      <c r="D768" s="15" t="s">
        <v>31</v>
      </c>
      <c r="E768" s="15" t="s">
        <v>14804</v>
      </c>
      <c r="F768" s="15" t="s">
        <v>13612</v>
      </c>
      <c r="G768" s="15" t="s">
        <v>75</v>
      </c>
      <c r="H768" s="17">
        <v>42035</v>
      </c>
      <c r="I768" s="17">
        <v>42059</v>
      </c>
      <c r="J768" s="15" t="s">
        <v>31</v>
      </c>
      <c r="K768" s="15" t="s">
        <v>14025</v>
      </c>
      <c r="L768" s="22">
        <v>-355793</v>
      </c>
      <c r="M768" s="15" t="s">
        <v>37</v>
      </c>
      <c r="N768" s="15" t="s">
        <v>13894</v>
      </c>
      <c r="O768" s="15" t="s">
        <v>31</v>
      </c>
      <c r="P768" s="19">
        <v>0</v>
      </c>
    </row>
    <row r="769" spans="1:16" ht="14.95" x14ac:dyDescent="0.25">
      <c r="A769" s="15" t="s">
        <v>29</v>
      </c>
      <c r="B769" s="15" t="s">
        <v>14806</v>
      </c>
      <c r="C769" s="16" t="s">
        <v>31</v>
      </c>
      <c r="D769" s="15" t="s">
        <v>31</v>
      </c>
      <c r="E769" s="15" t="s">
        <v>14807</v>
      </c>
      <c r="F769" s="15" t="s">
        <v>13612</v>
      </c>
      <c r="G769" s="15" t="s">
        <v>75</v>
      </c>
      <c r="H769" s="17">
        <v>42055</v>
      </c>
      <c r="I769" s="17">
        <v>42059</v>
      </c>
      <c r="J769" s="15" t="s">
        <v>31</v>
      </c>
      <c r="K769" s="15" t="s">
        <v>13730</v>
      </c>
      <c r="L769" s="22">
        <v>-951</v>
      </c>
      <c r="M769" s="15" t="s">
        <v>37</v>
      </c>
      <c r="N769" s="15" t="s">
        <v>13913</v>
      </c>
      <c r="O769" s="15" t="s">
        <v>31</v>
      </c>
      <c r="P769" s="19">
        <v>0</v>
      </c>
    </row>
    <row r="770" spans="1:16" ht="14.95" x14ac:dyDescent="0.25">
      <c r="A770" s="15" t="s">
        <v>29</v>
      </c>
      <c r="B770" s="15" t="s">
        <v>14808</v>
      </c>
      <c r="C770" s="16" t="s">
        <v>31</v>
      </c>
      <c r="D770" s="15" t="s">
        <v>31</v>
      </c>
      <c r="E770" s="15" t="s">
        <v>14809</v>
      </c>
      <c r="F770" s="15" t="s">
        <v>13612</v>
      </c>
      <c r="G770" s="15" t="s">
        <v>75</v>
      </c>
      <c r="H770" s="17">
        <v>42058</v>
      </c>
      <c r="I770" s="17">
        <v>42060</v>
      </c>
      <c r="J770" s="15" t="s">
        <v>31</v>
      </c>
      <c r="K770" s="15" t="s">
        <v>13950</v>
      </c>
      <c r="L770" s="22">
        <v>-2898</v>
      </c>
      <c r="M770" s="15" t="s">
        <v>37</v>
      </c>
      <c r="N770" s="15" t="s">
        <v>13913</v>
      </c>
      <c r="O770" s="15" t="s">
        <v>31</v>
      </c>
      <c r="P770" s="19">
        <v>0</v>
      </c>
    </row>
    <row r="771" spans="1:16" ht="14.95" x14ac:dyDescent="0.25">
      <c r="A771" s="15" t="s">
        <v>29</v>
      </c>
      <c r="B771" s="15" t="s">
        <v>1194</v>
      </c>
      <c r="C771" s="16" t="s">
        <v>31</v>
      </c>
      <c r="D771" s="15" t="s">
        <v>11201</v>
      </c>
      <c r="E771" s="15" t="s">
        <v>14810</v>
      </c>
      <c r="F771" s="15" t="s">
        <v>13612</v>
      </c>
      <c r="G771" s="15" t="s">
        <v>1197</v>
      </c>
      <c r="H771" s="17">
        <v>42062</v>
      </c>
      <c r="I771" s="17">
        <v>42062</v>
      </c>
      <c r="J771" s="15" t="s">
        <v>1198</v>
      </c>
      <c r="K771" s="15" t="s">
        <v>13616</v>
      </c>
      <c r="L771" s="22">
        <v>86333091</v>
      </c>
      <c r="M771" s="15" t="s">
        <v>37</v>
      </c>
      <c r="N771" s="15" t="s">
        <v>14811</v>
      </c>
      <c r="O771" s="15" t="s">
        <v>31</v>
      </c>
      <c r="P771" s="19">
        <v>0</v>
      </c>
    </row>
    <row r="772" spans="1:16" ht="14.95" x14ac:dyDescent="0.25">
      <c r="A772" s="15" t="s">
        <v>29</v>
      </c>
      <c r="B772" s="15" t="s">
        <v>14812</v>
      </c>
      <c r="C772" s="16" t="s">
        <v>31</v>
      </c>
      <c r="D772" s="15" t="s">
        <v>31</v>
      </c>
      <c r="E772" s="15" t="s">
        <v>14813</v>
      </c>
      <c r="F772" s="15" t="s">
        <v>13612</v>
      </c>
      <c r="G772" s="15" t="s">
        <v>75</v>
      </c>
      <c r="H772" s="17">
        <v>42065</v>
      </c>
      <c r="I772" s="17">
        <v>42067</v>
      </c>
      <c r="J772" s="15" t="s">
        <v>31</v>
      </c>
      <c r="K772" s="15" t="s">
        <v>13646</v>
      </c>
      <c r="L772" s="22">
        <v>-13308</v>
      </c>
      <c r="M772" s="15" t="s">
        <v>37</v>
      </c>
      <c r="N772" s="15" t="s">
        <v>14814</v>
      </c>
      <c r="O772" s="15" t="s">
        <v>31</v>
      </c>
      <c r="P772" s="19">
        <v>0</v>
      </c>
    </row>
    <row r="773" spans="1:16" ht="14.95" x14ac:dyDescent="0.25">
      <c r="A773" s="15" t="s">
        <v>29</v>
      </c>
      <c r="B773" s="15" t="s">
        <v>14777</v>
      </c>
      <c r="C773" s="16" t="s">
        <v>31</v>
      </c>
      <c r="D773" s="15" t="s">
        <v>31</v>
      </c>
      <c r="E773" s="15" t="s">
        <v>14815</v>
      </c>
      <c r="F773" s="15" t="s">
        <v>13612</v>
      </c>
      <c r="G773" s="15" t="s">
        <v>75</v>
      </c>
      <c r="H773" s="17">
        <v>42061</v>
      </c>
      <c r="I773" s="17">
        <v>42072</v>
      </c>
      <c r="J773" s="15" t="s">
        <v>31</v>
      </c>
      <c r="K773" s="15" t="s">
        <v>13730</v>
      </c>
      <c r="L773" s="22">
        <v>-1501</v>
      </c>
      <c r="M773" s="15" t="s">
        <v>37</v>
      </c>
      <c r="N773" s="15" t="s">
        <v>14816</v>
      </c>
      <c r="O773" s="15" t="s">
        <v>31</v>
      </c>
      <c r="P773" s="19">
        <v>0</v>
      </c>
    </row>
    <row r="774" spans="1:16" ht="14.95" x14ac:dyDescent="0.25">
      <c r="A774" s="15" t="s">
        <v>29</v>
      </c>
      <c r="B774" s="15" t="s">
        <v>14579</v>
      </c>
      <c r="C774" s="16" t="s">
        <v>31</v>
      </c>
      <c r="D774" s="15" t="s">
        <v>31</v>
      </c>
      <c r="E774" s="15" t="s">
        <v>14817</v>
      </c>
      <c r="F774" s="15" t="s">
        <v>13612</v>
      </c>
      <c r="G774" s="15" t="s">
        <v>75</v>
      </c>
      <c r="H774" s="17">
        <v>42040</v>
      </c>
      <c r="I774" s="17">
        <v>42073</v>
      </c>
      <c r="J774" s="15" t="s">
        <v>31</v>
      </c>
      <c r="K774" s="15" t="s">
        <v>14302</v>
      </c>
      <c r="L774" s="22">
        <v>-53050</v>
      </c>
      <c r="M774" s="15" t="s">
        <v>37</v>
      </c>
      <c r="N774" s="15" t="s">
        <v>14531</v>
      </c>
      <c r="O774" s="15" t="s">
        <v>31</v>
      </c>
      <c r="P774" s="19">
        <v>0</v>
      </c>
    </row>
    <row r="775" spans="1:16" ht="14.95" x14ac:dyDescent="0.25">
      <c r="A775" s="15" t="s">
        <v>29</v>
      </c>
      <c r="B775" s="15" t="s">
        <v>14579</v>
      </c>
      <c r="C775" s="16" t="s">
        <v>31</v>
      </c>
      <c r="D775" s="15" t="s">
        <v>31</v>
      </c>
      <c r="E775" s="15" t="s">
        <v>14817</v>
      </c>
      <c r="F775" s="15" t="s">
        <v>13612</v>
      </c>
      <c r="G775" s="15" t="s">
        <v>75</v>
      </c>
      <c r="H775" s="17">
        <v>42040</v>
      </c>
      <c r="I775" s="17">
        <v>42073</v>
      </c>
      <c r="J775" s="15" t="s">
        <v>31</v>
      </c>
      <c r="K775" s="15" t="s">
        <v>14302</v>
      </c>
      <c r="L775" s="22">
        <v>-5305</v>
      </c>
      <c r="M775" s="15" t="s">
        <v>37</v>
      </c>
      <c r="N775" s="15" t="s">
        <v>14027</v>
      </c>
      <c r="O775" s="15" t="s">
        <v>31</v>
      </c>
      <c r="P775" s="19">
        <v>0</v>
      </c>
    </row>
    <row r="776" spans="1:16" ht="14.95" x14ac:dyDescent="0.25">
      <c r="A776" s="15" t="s">
        <v>29</v>
      </c>
      <c r="B776" s="15" t="s">
        <v>14579</v>
      </c>
      <c r="C776" s="16" t="s">
        <v>31</v>
      </c>
      <c r="D776" s="15" t="s">
        <v>31</v>
      </c>
      <c r="E776" s="15" t="s">
        <v>14817</v>
      </c>
      <c r="F776" s="15" t="s">
        <v>13612</v>
      </c>
      <c r="G776" s="15" t="s">
        <v>75</v>
      </c>
      <c r="H776" s="17">
        <v>42040</v>
      </c>
      <c r="I776" s="17">
        <v>42073</v>
      </c>
      <c r="J776" s="15" t="s">
        <v>31</v>
      </c>
      <c r="K776" s="15" t="s">
        <v>14302</v>
      </c>
      <c r="L776" s="22">
        <v>-12093</v>
      </c>
      <c r="M776" s="15" t="s">
        <v>37</v>
      </c>
      <c r="N776" s="15" t="s">
        <v>13913</v>
      </c>
      <c r="O776" s="15" t="s">
        <v>31</v>
      </c>
      <c r="P776" s="19">
        <v>0</v>
      </c>
    </row>
    <row r="777" spans="1:16" ht="14.95" x14ac:dyDescent="0.25">
      <c r="A777" s="15" t="s">
        <v>29</v>
      </c>
      <c r="B777" s="15" t="s">
        <v>14524</v>
      </c>
      <c r="C777" s="16" t="s">
        <v>31</v>
      </c>
      <c r="D777" s="15" t="s">
        <v>31</v>
      </c>
      <c r="E777" s="15" t="s">
        <v>14818</v>
      </c>
      <c r="F777" s="15" t="s">
        <v>13612</v>
      </c>
      <c r="G777" s="15" t="s">
        <v>3385</v>
      </c>
      <c r="H777" s="17">
        <v>42061</v>
      </c>
      <c r="I777" s="17">
        <v>42073</v>
      </c>
      <c r="J777" s="15" t="s">
        <v>1198</v>
      </c>
      <c r="K777" s="15" t="s">
        <v>14302</v>
      </c>
      <c r="L777" s="22">
        <v>162608</v>
      </c>
      <c r="M777" s="15" t="s">
        <v>37</v>
      </c>
      <c r="N777" s="15" t="s">
        <v>31</v>
      </c>
      <c r="O777" s="15" t="s">
        <v>31</v>
      </c>
      <c r="P777" s="19">
        <v>0</v>
      </c>
    </row>
    <row r="778" spans="1:16" ht="14.95" x14ac:dyDescent="0.25">
      <c r="A778" s="15" t="s">
        <v>29</v>
      </c>
      <c r="B778" s="15" t="s">
        <v>14524</v>
      </c>
      <c r="C778" s="16" t="s">
        <v>31</v>
      </c>
      <c r="D778" s="15" t="s">
        <v>31</v>
      </c>
      <c r="E778" s="15" t="s">
        <v>14818</v>
      </c>
      <c r="F778" s="15" t="s">
        <v>13612</v>
      </c>
      <c r="G778" s="15" t="s">
        <v>3385</v>
      </c>
      <c r="H778" s="17">
        <v>42061</v>
      </c>
      <c r="I778" s="17">
        <v>42073</v>
      </c>
      <c r="J778" s="15" t="s">
        <v>31</v>
      </c>
      <c r="K778" s="15" t="s">
        <v>14302</v>
      </c>
      <c r="L778" s="22">
        <v>158086</v>
      </c>
      <c r="M778" s="15" t="s">
        <v>37</v>
      </c>
      <c r="N778" s="15" t="s">
        <v>31</v>
      </c>
      <c r="O778" s="15" t="s">
        <v>31</v>
      </c>
      <c r="P778" s="19">
        <v>0</v>
      </c>
    </row>
    <row r="779" spans="1:16" ht="14.95" x14ac:dyDescent="0.25">
      <c r="A779" s="15" t="s">
        <v>29</v>
      </c>
      <c r="B779" s="15" t="s">
        <v>14524</v>
      </c>
      <c r="C779" s="16" t="s">
        <v>31</v>
      </c>
      <c r="D779" s="15" t="s">
        <v>31</v>
      </c>
      <c r="E779" s="15" t="s">
        <v>14818</v>
      </c>
      <c r="F779" s="15" t="s">
        <v>13612</v>
      </c>
      <c r="G779" s="15" t="s">
        <v>3385</v>
      </c>
      <c r="H779" s="17">
        <v>42061</v>
      </c>
      <c r="I779" s="17">
        <v>42073</v>
      </c>
      <c r="J779" s="15" t="s">
        <v>31</v>
      </c>
      <c r="K779" s="15" t="s">
        <v>14302</v>
      </c>
      <c r="L779" s="22">
        <v>218847</v>
      </c>
      <c r="M779" s="15" t="s">
        <v>37</v>
      </c>
      <c r="N779" s="15" t="s">
        <v>31</v>
      </c>
      <c r="O779" s="15" t="s">
        <v>31</v>
      </c>
      <c r="P779" s="19">
        <v>0</v>
      </c>
    </row>
    <row r="780" spans="1:16" ht="14.95" x14ac:dyDescent="0.25">
      <c r="A780" s="15" t="s">
        <v>29</v>
      </c>
      <c r="B780" s="15" t="s">
        <v>14524</v>
      </c>
      <c r="C780" s="16" t="s">
        <v>31</v>
      </c>
      <c r="D780" s="15" t="s">
        <v>31</v>
      </c>
      <c r="E780" s="15" t="s">
        <v>14818</v>
      </c>
      <c r="F780" s="15" t="s">
        <v>13612</v>
      </c>
      <c r="G780" s="15" t="s">
        <v>3385</v>
      </c>
      <c r="H780" s="17">
        <v>42061</v>
      </c>
      <c r="I780" s="17">
        <v>42073</v>
      </c>
      <c r="J780" s="15" t="s">
        <v>31</v>
      </c>
      <c r="K780" s="15" t="s">
        <v>14302</v>
      </c>
      <c r="L780" s="22">
        <v>66308</v>
      </c>
      <c r="M780" s="15" t="s">
        <v>37</v>
      </c>
      <c r="N780" s="15" t="s">
        <v>14819</v>
      </c>
      <c r="O780" s="15" t="s">
        <v>31</v>
      </c>
      <c r="P780" s="19">
        <v>0</v>
      </c>
    </row>
    <row r="781" spans="1:16" ht="14.95" x14ac:dyDescent="0.25">
      <c r="A781" s="15" t="s">
        <v>29</v>
      </c>
      <c r="B781" s="15" t="s">
        <v>14023</v>
      </c>
      <c r="C781" s="16" t="s">
        <v>31</v>
      </c>
      <c r="D781" s="15" t="s">
        <v>31</v>
      </c>
      <c r="E781" s="15" t="s">
        <v>14820</v>
      </c>
      <c r="F781" s="15" t="s">
        <v>13612</v>
      </c>
      <c r="G781" s="15" t="s">
        <v>75</v>
      </c>
      <c r="H781" s="17">
        <v>42052</v>
      </c>
      <c r="I781" s="17">
        <v>42075</v>
      </c>
      <c r="J781" s="15" t="s">
        <v>31</v>
      </c>
      <c r="K781" s="15" t="s">
        <v>14025</v>
      </c>
      <c r="L781" s="22">
        <v>-439850</v>
      </c>
      <c r="M781" s="15" t="s">
        <v>37</v>
      </c>
      <c r="N781" s="15" t="s">
        <v>14531</v>
      </c>
      <c r="O781" s="15" t="s">
        <v>31</v>
      </c>
      <c r="P781" s="19">
        <v>0</v>
      </c>
    </row>
    <row r="782" spans="1:16" ht="14.95" x14ac:dyDescent="0.25">
      <c r="A782" s="15" t="s">
        <v>29</v>
      </c>
      <c r="B782" s="15" t="s">
        <v>14023</v>
      </c>
      <c r="C782" s="16" t="s">
        <v>31</v>
      </c>
      <c r="D782" s="15" t="s">
        <v>31</v>
      </c>
      <c r="E782" s="15" t="s">
        <v>14820</v>
      </c>
      <c r="F782" s="15" t="s">
        <v>13612</v>
      </c>
      <c r="G782" s="15" t="s">
        <v>75</v>
      </c>
      <c r="H782" s="17">
        <v>42052</v>
      </c>
      <c r="I782" s="17">
        <v>42075</v>
      </c>
      <c r="J782" s="15" t="s">
        <v>31</v>
      </c>
      <c r="K782" s="15" t="s">
        <v>14025</v>
      </c>
      <c r="L782" s="22">
        <v>-43985</v>
      </c>
      <c r="M782" s="15" t="s">
        <v>37</v>
      </c>
      <c r="N782" s="15" t="s">
        <v>14027</v>
      </c>
      <c r="O782" s="15" t="s">
        <v>31</v>
      </c>
      <c r="P782" s="19">
        <v>0</v>
      </c>
    </row>
    <row r="783" spans="1:16" ht="14.95" x14ac:dyDescent="0.25">
      <c r="A783" s="15" t="s">
        <v>29</v>
      </c>
      <c r="B783" s="15" t="s">
        <v>14607</v>
      </c>
      <c r="C783" s="16" t="s">
        <v>31</v>
      </c>
      <c r="D783" s="15" t="s">
        <v>31</v>
      </c>
      <c r="E783" s="15" t="s">
        <v>14821</v>
      </c>
      <c r="F783" s="15" t="s">
        <v>13612</v>
      </c>
      <c r="G783" s="15" t="s">
        <v>75</v>
      </c>
      <c r="H783" s="17">
        <v>42065</v>
      </c>
      <c r="I783" s="17">
        <v>42076</v>
      </c>
      <c r="J783" s="15" t="s">
        <v>31</v>
      </c>
      <c r="K783" s="15" t="s">
        <v>14000</v>
      </c>
      <c r="L783" s="22">
        <v>-34863</v>
      </c>
      <c r="M783" s="15" t="s">
        <v>37</v>
      </c>
      <c r="N783" s="15" t="s">
        <v>14027</v>
      </c>
      <c r="O783" s="15" t="s">
        <v>31</v>
      </c>
      <c r="P783" s="19">
        <v>0</v>
      </c>
    </row>
    <row r="784" spans="1:16" ht="14.95" x14ac:dyDescent="0.25">
      <c r="A784" s="15" t="s">
        <v>29</v>
      </c>
      <c r="B784" s="15" t="s">
        <v>14607</v>
      </c>
      <c r="C784" s="16" t="s">
        <v>31</v>
      </c>
      <c r="D784" s="15" t="s">
        <v>31</v>
      </c>
      <c r="E784" s="15" t="s">
        <v>14821</v>
      </c>
      <c r="F784" s="15" t="s">
        <v>13612</v>
      </c>
      <c r="G784" s="15" t="s">
        <v>75</v>
      </c>
      <c r="H784" s="17">
        <v>42065</v>
      </c>
      <c r="I784" s="17">
        <v>42076</v>
      </c>
      <c r="J784" s="15" t="s">
        <v>31</v>
      </c>
      <c r="K784" s="15" t="s">
        <v>14000</v>
      </c>
      <c r="L784" s="22">
        <v>-174313</v>
      </c>
      <c r="M784" s="15" t="s">
        <v>37</v>
      </c>
      <c r="N784" s="15" t="s">
        <v>13894</v>
      </c>
      <c r="O784" s="15" t="s">
        <v>31</v>
      </c>
      <c r="P784" s="19">
        <v>0</v>
      </c>
    </row>
    <row r="785" spans="1:16" ht="14.95" x14ac:dyDescent="0.25">
      <c r="A785" s="15" t="s">
        <v>29</v>
      </c>
      <c r="B785" s="15" t="s">
        <v>14526</v>
      </c>
      <c r="C785" s="16" t="s">
        <v>31</v>
      </c>
      <c r="D785" s="15" t="s">
        <v>31</v>
      </c>
      <c r="E785" s="15" t="s">
        <v>14822</v>
      </c>
      <c r="F785" s="15" t="s">
        <v>13612</v>
      </c>
      <c r="G785" s="15" t="s">
        <v>75</v>
      </c>
      <c r="H785" s="17">
        <v>42074</v>
      </c>
      <c r="I785" s="17">
        <v>42081</v>
      </c>
      <c r="J785" s="15" t="s">
        <v>31</v>
      </c>
      <c r="K785" s="15" t="s">
        <v>14286</v>
      </c>
      <c r="L785" s="22">
        <v>-40409</v>
      </c>
      <c r="M785" s="15" t="s">
        <v>37</v>
      </c>
      <c r="N785" s="15" t="s">
        <v>14027</v>
      </c>
      <c r="O785" s="15" t="s">
        <v>31</v>
      </c>
      <c r="P785" s="19">
        <v>0</v>
      </c>
    </row>
    <row r="786" spans="1:16" ht="14.95" x14ac:dyDescent="0.25">
      <c r="A786" s="15" t="s">
        <v>29</v>
      </c>
      <c r="B786" s="15" t="s">
        <v>14526</v>
      </c>
      <c r="C786" s="16" t="s">
        <v>31</v>
      </c>
      <c r="D786" s="15" t="s">
        <v>31</v>
      </c>
      <c r="E786" s="15" t="s">
        <v>14822</v>
      </c>
      <c r="F786" s="15" t="s">
        <v>13612</v>
      </c>
      <c r="G786" s="15" t="s">
        <v>75</v>
      </c>
      <c r="H786" s="17">
        <v>42074</v>
      </c>
      <c r="I786" s="17">
        <v>42081</v>
      </c>
      <c r="J786" s="15" t="s">
        <v>31</v>
      </c>
      <c r="K786" s="15" t="s">
        <v>14286</v>
      </c>
      <c r="L786" s="22">
        <v>-808185</v>
      </c>
      <c r="M786" s="15" t="s">
        <v>37</v>
      </c>
      <c r="N786" s="15" t="s">
        <v>14523</v>
      </c>
      <c r="O786" s="15" t="s">
        <v>31</v>
      </c>
      <c r="P786" s="19">
        <v>0</v>
      </c>
    </row>
    <row r="787" spans="1:16" ht="14.95" x14ac:dyDescent="0.25">
      <c r="A787" s="15" t="s">
        <v>29</v>
      </c>
      <c r="B787" s="15" t="s">
        <v>14526</v>
      </c>
      <c r="C787" s="16" t="s">
        <v>31</v>
      </c>
      <c r="D787" s="15" t="s">
        <v>31</v>
      </c>
      <c r="E787" s="15" t="s">
        <v>14822</v>
      </c>
      <c r="F787" s="15" t="s">
        <v>13612</v>
      </c>
      <c r="G787" s="15" t="s">
        <v>75</v>
      </c>
      <c r="H787" s="17">
        <v>42074</v>
      </c>
      <c r="I787" s="17">
        <v>42081</v>
      </c>
      <c r="J787" s="15" t="s">
        <v>31</v>
      </c>
      <c r="K787" s="15" t="s">
        <v>14286</v>
      </c>
      <c r="L787" s="22">
        <v>-92114</v>
      </c>
      <c r="M787" s="15" t="s">
        <v>37</v>
      </c>
      <c r="N787" s="15" t="s">
        <v>13913</v>
      </c>
      <c r="O787" s="15" t="s">
        <v>31</v>
      </c>
      <c r="P787" s="19">
        <v>0</v>
      </c>
    </row>
    <row r="788" spans="1:16" ht="14.95" x14ac:dyDescent="0.25">
      <c r="A788" s="15" t="s">
        <v>29</v>
      </c>
      <c r="B788" s="15" t="s">
        <v>14590</v>
      </c>
      <c r="C788" s="16" t="s">
        <v>31</v>
      </c>
      <c r="D788" s="15" t="s">
        <v>31</v>
      </c>
      <c r="E788" s="15" t="s">
        <v>14823</v>
      </c>
      <c r="F788" s="15" t="s">
        <v>13612</v>
      </c>
      <c r="G788" s="15" t="s">
        <v>75</v>
      </c>
      <c r="H788" s="17">
        <v>42074</v>
      </c>
      <c r="I788" s="17">
        <v>42081</v>
      </c>
      <c r="J788" s="15" t="s">
        <v>31</v>
      </c>
      <c r="K788" s="15" t="s">
        <v>14286</v>
      </c>
      <c r="L788" s="22">
        <v>-1195870</v>
      </c>
      <c r="M788" s="15" t="s">
        <v>37</v>
      </c>
      <c r="N788" s="15" t="s">
        <v>14523</v>
      </c>
      <c r="O788" s="15" t="s">
        <v>31</v>
      </c>
      <c r="P788" s="19">
        <v>0</v>
      </c>
    </row>
    <row r="789" spans="1:16" ht="14.95" x14ac:dyDescent="0.25">
      <c r="A789" s="15" t="s">
        <v>29</v>
      </c>
      <c r="B789" s="15" t="s">
        <v>14590</v>
      </c>
      <c r="C789" s="16" t="s">
        <v>31</v>
      </c>
      <c r="D789" s="15" t="s">
        <v>31</v>
      </c>
      <c r="E789" s="15" t="s">
        <v>14823</v>
      </c>
      <c r="F789" s="15" t="s">
        <v>13612</v>
      </c>
      <c r="G789" s="15" t="s">
        <v>75</v>
      </c>
      <c r="H789" s="17">
        <v>42074</v>
      </c>
      <c r="I789" s="17">
        <v>42081</v>
      </c>
      <c r="J789" s="15" t="s">
        <v>31</v>
      </c>
      <c r="K789" s="15" t="s">
        <v>14286</v>
      </c>
      <c r="L789" s="22">
        <v>-59794</v>
      </c>
      <c r="M789" s="15" t="s">
        <v>37</v>
      </c>
      <c r="N789" s="15" t="s">
        <v>14027</v>
      </c>
      <c r="O789" s="15" t="s">
        <v>31</v>
      </c>
      <c r="P789" s="19">
        <v>0</v>
      </c>
    </row>
    <row r="790" spans="1:16" ht="14.95" x14ac:dyDescent="0.25">
      <c r="A790" s="15" t="s">
        <v>29</v>
      </c>
      <c r="B790" s="15" t="s">
        <v>14590</v>
      </c>
      <c r="C790" s="16" t="s">
        <v>31</v>
      </c>
      <c r="D790" s="15" t="s">
        <v>31</v>
      </c>
      <c r="E790" s="15" t="s">
        <v>14823</v>
      </c>
      <c r="F790" s="15" t="s">
        <v>13612</v>
      </c>
      <c r="G790" s="15" t="s">
        <v>75</v>
      </c>
      <c r="H790" s="17">
        <v>42074</v>
      </c>
      <c r="I790" s="17">
        <v>42081</v>
      </c>
      <c r="J790" s="15" t="s">
        <v>31</v>
      </c>
      <c r="K790" s="15" t="s">
        <v>14286</v>
      </c>
      <c r="L790" s="22">
        <v>-136301</v>
      </c>
      <c r="M790" s="15" t="s">
        <v>37</v>
      </c>
      <c r="N790" s="15" t="s">
        <v>13913</v>
      </c>
      <c r="O790" s="15" t="s">
        <v>31</v>
      </c>
      <c r="P790" s="19">
        <v>0</v>
      </c>
    </row>
    <row r="791" spans="1:16" ht="14.95" x14ac:dyDescent="0.25">
      <c r="A791" s="15" t="s">
        <v>29</v>
      </c>
      <c r="B791" s="15" t="s">
        <v>14023</v>
      </c>
      <c r="C791" s="16" t="s">
        <v>31</v>
      </c>
      <c r="D791" s="15" t="s">
        <v>31</v>
      </c>
      <c r="E791" s="15" t="s">
        <v>14824</v>
      </c>
      <c r="F791" s="15" t="s">
        <v>13612</v>
      </c>
      <c r="G791" s="15" t="s">
        <v>75</v>
      </c>
      <c r="H791" s="17">
        <v>42065</v>
      </c>
      <c r="I791" s="17">
        <v>42082</v>
      </c>
      <c r="J791" s="15" t="s">
        <v>31</v>
      </c>
      <c r="K791" s="15" t="s">
        <v>14025</v>
      </c>
      <c r="L791" s="22">
        <v>-135324</v>
      </c>
      <c r="M791" s="15" t="s">
        <v>37</v>
      </c>
      <c r="N791" s="15" t="s">
        <v>14027</v>
      </c>
      <c r="O791" s="15" t="s">
        <v>31</v>
      </c>
      <c r="P791" s="19">
        <v>0</v>
      </c>
    </row>
    <row r="792" spans="1:16" ht="14.95" x14ac:dyDescent="0.25">
      <c r="A792" s="15" t="s">
        <v>29</v>
      </c>
      <c r="B792" s="15" t="s">
        <v>14023</v>
      </c>
      <c r="C792" s="16" t="s">
        <v>31</v>
      </c>
      <c r="D792" s="15" t="s">
        <v>31</v>
      </c>
      <c r="E792" s="15" t="s">
        <v>14824</v>
      </c>
      <c r="F792" s="15" t="s">
        <v>13612</v>
      </c>
      <c r="G792" s="15" t="s">
        <v>75</v>
      </c>
      <c r="H792" s="17">
        <v>42065</v>
      </c>
      <c r="I792" s="17">
        <v>42082</v>
      </c>
      <c r="J792" s="15" t="s">
        <v>31</v>
      </c>
      <c r="K792" s="15" t="s">
        <v>14025</v>
      </c>
      <c r="L792" s="22">
        <v>-676620</v>
      </c>
      <c r="M792" s="15" t="s">
        <v>37</v>
      </c>
      <c r="N792" s="15" t="s">
        <v>13894</v>
      </c>
      <c r="O792" s="15" t="s">
        <v>31</v>
      </c>
      <c r="P792" s="19">
        <v>0</v>
      </c>
    </row>
    <row r="793" spans="1:16" ht="14.95" x14ac:dyDescent="0.25">
      <c r="A793" s="15" t="s">
        <v>29</v>
      </c>
      <c r="B793" s="15" t="s">
        <v>14825</v>
      </c>
      <c r="C793" s="16" t="s">
        <v>31</v>
      </c>
      <c r="D793" s="15" t="s">
        <v>31</v>
      </c>
      <c r="E793" s="15" t="s">
        <v>14826</v>
      </c>
      <c r="F793" s="15" t="s">
        <v>13612</v>
      </c>
      <c r="G793" s="15" t="s">
        <v>75</v>
      </c>
      <c r="H793" s="17">
        <v>42036</v>
      </c>
      <c r="I793" s="17">
        <v>42087</v>
      </c>
      <c r="J793" s="15" t="s">
        <v>31</v>
      </c>
      <c r="K793" s="15" t="s">
        <v>13726</v>
      </c>
      <c r="L793" s="22">
        <v>-52597</v>
      </c>
      <c r="M793" s="15" t="s">
        <v>37</v>
      </c>
      <c r="N793" s="15" t="s">
        <v>13913</v>
      </c>
      <c r="O793" s="15" t="s">
        <v>31</v>
      </c>
      <c r="P793" s="19">
        <v>0</v>
      </c>
    </row>
    <row r="794" spans="1:16" ht="14.95" x14ac:dyDescent="0.25">
      <c r="A794" s="15" t="s">
        <v>29</v>
      </c>
      <c r="B794" s="15" t="s">
        <v>14825</v>
      </c>
      <c r="C794" s="16" t="s">
        <v>31</v>
      </c>
      <c r="D794" s="15" t="s">
        <v>31</v>
      </c>
      <c r="E794" s="15" t="s">
        <v>14826</v>
      </c>
      <c r="F794" s="15" t="s">
        <v>13612</v>
      </c>
      <c r="G794" s="15" t="s">
        <v>75</v>
      </c>
      <c r="H794" s="17">
        <v>42036</v>
      </c>
      <c r="I794" s="17">
        <v>42087</v>
      </c>
      <c r="J794" s="15" t="s">
        <v>31</v>
      </c>
      <c r="K794" s="15" t="s">
        <v>13726</v>
      </c>
      <c r="L794" s="22">
        <v>-23074</v>
      </c>
      <c r="M794" s="15" t="s">
        <v>37</v>
      </c>
      <c r="N794" s="15" t="s">
        <v>14027</v>
      </c>
      <c r="O794" s="15" t="s">
        <v>31</v>
      </c>
      <c r="P794" s="19">
        <v>0</v>
      </c>
    </row>
    <row r="795" spans="1:16" ht="14.95" x14ac:dyDescent="0.25">
      <c r="A795" s="15" t="s">
        <v>29</v>
      </c>
      <c r="B795" s="15" t="s">
        <v>14825</v>
      </c>
      <c r="C795" s="16" t="s">
        <v>31</v>
      </c>
      <c r="D795" s="15" t="s">
        <v>31</v>
      </c>
      <c r="E795" s="15" t="s">
        <v>14826</v>
      </c>
      <c r="F795" s="15" t="s">
        <v>13612</v>
      </c>
      <c r="G795" s="15" t="s">
        <v>75</v>
      </c>
      <c r="H795" s="17">
        <v>42036</v>
      </c>
      <c r="I795" s="17">
        <v>42087</v>
      </c>
      <c r="J795" s="15" t="s">
        <v>31</v>
      </c>
      <c r="K795" s="15" t="s">
        <v>13726</v>
      </c>
      <c r="L795" s="22">
        <v>-461480</v>
      </c>
      <c r="M795" s="15" t="s">
        <v>37</v>
      </c>
      <c r="N795" s="15" t="s">
        <v>14523</v>
      </c>
      <c r="O795" s="15" t="s">
        <v>31</v>
      </c>
      <c r="P795" s="19">
        <v>0</v>
      </c>
    </row>
    <row r="796" spans="1:16" ht="14.95" x14ac:dyDescent="0.25">
      <c r="A796" s="15" t="s">
        <v>29</v>
      </c>
      <c r="B796" s="15" t="s">
        <v>13853</v>
      </c>
      <c r="C796" s="16" t="s">
        <v>31</v>
      </c>
      <c r="D796" s="15" t="s">
        <v>31</v>
      </c>
      <c r="E796" s="15" t="s">
        <v>14827</v>
      </c>
      <c r="F796" s="15" t="s">
        <v>13612</v>
      </c>
      <c r="G796" s="15" t="s">
        <v>75</v>
      </c>
      <c r="H796" s="17">
        <v>42080</v>
      </c>
      <c r="I796" s="17">
        <v>42087</v>
      </c>
      <c r="J796" s="15" t="s">
        <v>31</v>
      </c>
      <c r="K796" s="15" t="s">
        <v>13850</v>
      </c>
      <c r="L796" s="22">
        <v>-343525</v>
      </c>
      <c r="M796" s="15" t="s">
        <v>37</v>
      </c>
      <c r="N796" s="15" t="s">
        <v>14828</v>
      </c>
      <c r="O796" s="15" t="s">
        <v>31</v>
      </c>
      <c r="P796" s="19">
        <v>0</v>
      </c>
    </row>
    <row r="797" spans="1:16" ht="14.95" x14ac:dyDescent="0.25">
      <c r="A797" s="15" t="s">
        <v>29</v>
      </c>
      <c r="B797" s="15" t="s">
        <v>13853</v>
      </c>
      <c r="C797" s="16" t="s">
        <v>31</v>
      </c>
      <c r="D797" s="15" t="s">
        <v>31</v>
      </c>
      <c r="E797" s="15" t="s">
        <v>14827</v>
      </c>
      <c r="F797" s="15" t="s">
        <v>13612</v>
      </c>
      <c r="G797" s="15" t="s">
        <v>75</v>
      </c>
      <c r="H797" s="17">
        <v>42080</v>
      </c>
      <c r="I797" s="17">
        <v>42087</v>
      </c>
      <c r="J797" s="15" t="s">
        <v>31</v>
      </c>
      <c r="K797" s="15" t="s">
        <v>13850</v>
      </c>
      <c r="L797" s="22">
        <v>-171763</v>
      </c>
      <c r="M797" s="15" t="s">
        <v>37</v>
      </c>
      <c r="N797" s="15" t="s">
        <v>13894</v>
      </c>
      <c r="O797" s="15" t="s">
        <v>31</v>
      </c>
      <c r="P797" s="19">
        <v>0</v>
      </c>
    </row>
    <row r="798" spans="1:16" ht="14.95" x14ac:dyDescent="0.25">
      <c r="A798" s="15" t="s">
        <v>29</v>
      </c>
      <c r="B798" s="15" t="s">
        <v>13853</v>
      </c>
      <c r="C798" s="16" t="s">
        <v>31</v>
      </c>
      <c r="D798" s="15" t="s">
        <v>31</v>
      </c>
      <c r="E798" s="15" t="s">
        <v>14827</v>
      </c>
      <c r="F798" s="15" t="s">
        <v>13612</v>
      </c>
      <c r="G798" s="15" t="s">
        <v>75</v>
      </c>
      <c r="H798" s="17">
        <v>42080</v>
      </c>
      <c r="I798" s="17">
        <v>42087</v>
      </c>
      <c r="J798" s="15" t="s">
        <v>31</v>
      </c>
      <c r="K798" s="15" t="s">
        <v>13850</v>
      </c>
      <c r="L798" s="22">
        <v>-34353</v>
      </c>
      <c r="M798" s="15" t="s">
        <v>37</v>
      </c>
      <c r="N798" s="15" t="s">
        <v>14027</v>
      </c>
      <c r="O798" s="15" t="s">
        <v>31</v>
      </c>
      <c r="P798" s="19">
        <v>0</v>
      </c>
    </row>
    <row r="799" spans="1:16" ht="14.95" x14ac:dyDescent="0.25">
      <c r="A799" s="15" t="s">
        <v>29</v>
      </c>
      <c r="B799" s="15" t="s">
        <v>13683</v>
      </c>
      <c r="C799" s="16" t="s">
        <v>31</v>
      </c>
      <c r="D799" s="15" t="s">
        <v>31</v>
      </c>
      <c r="E799" s="15" t="s">
        <v>14829</v>
      </c>
      <c r="F799" s="15" t="s">
        <v>13612</v>
      </c>
      <c r="G799" s="15" t="s">
        <v>75</v>
      </c>
      <c r="H799" s="17">
        <v>42083</v>
      </c>
      <c r="I799" s="17">
        <v>42087</v>
      </c>
      <c r="J799" s="15" t="s">
        <v>31</v>
      </c>
      <c r="K799" s="15" t="s">
        <v>13685</v>
      </c>
      <c r="L799" s="22">
        <v>-29798</v>
      </c>
      <c r="M799" s="15" t="s">
        <v>37</v>
      </c>
      <c r="N799" s="15" t="s">
        <v>14027</v>
      </c>
      <c r="O799" s="15" t="s">
        <v>31</v>
      </c>
      <c r="P799" s="19">
        <v>0</v>
      </c>
    </row>
    <row r="800" spans="1:16" ht="14.95" x14ac:dyDescent="0.25">
      <c r="A800" s="15" t="s">
        <v>29</v>
      </c>
      <c r="B800" s="15" t="s">
        <v>13683</v>
      </c>
      <c r="C800" s="16" t="s">
        <v>31</v>
      </c>
      <c r="D800" s="15" t="s">
        <v>31</v>
      </c>
      <c r="E800" s="15" t="s">
        <v>14829</v>
      </c>
      <c r="F800" s="15" t="s">
        <v>13612</v>
      </c>
      <c r="G800" s="15" t="s">
        <v>75</v>
      </c>
      <c r="H800" s="17">
        <v>42083</v>
      </c>
      <c r="I800" s="17">
        <v>42087</v>
      </c>
      <c r="J800" s="15" t="s">
        <v>31</v>
      </c>
      <c r="K800" s="15" t="s">
        <v>13685</v>
      </c>
      <c r="L800" s="22">
        <v>-297984</v>
      </c>
      <c r="M800" s="15" t="s">
        <v>37</v>
      </c>
      <c r="N800" s="15" t="s">
        <v>14828</v>
      </c>
      <c r="O800" s="15" t="s">
        <v>31</v>
      </c>
      <c r="P800" s="19">
        <v>0</v>
      </c>
    </row>
    <row r="801" spans="1:16" ht="14.95" x14ac:dyDescent="0.25">
      <c r="A801" s="15" t="s">
        <v>29</v>
      </c>
      <c r="B801" s="15" t="s">
        <v>13683</v>
      </c>
      <c r="C801" s="16" t="s">
        <v>31</v>
      </c>
      <c r="D801" s="15" t="s">
        <v>13687</v>
      </c>
      <c r="E801" s="15" t="s">
        <v>14829</v>
      </c>
      <c r="F801" s="15" t="s">
        <v>13612</v>
      </c>
      <c r="G801" s="15" t="s">
        <v>75</v>
      </c>
      <c r="H801" s="17">
        <v>42083</v>
      </c>
      <c r="I801" s="17">
        <v>42087</v>
      </c>
      <c r="J801" s="15" t="s">
        <v>31</v>
      </c>
      <c r="K801" s="15" t="s">
        <v>13685</v>
      </c>
      <c r="L801" s="22">
        <v>-148922</v>
      </c>
      <c r="M801" s="15" t="s">
        <v>37</v>
      </c>
      <c r="N801" s="15" t="s">
        <v>13894</v>
      </c>
      <c r="O801" s="15" t="s">
        <v>31</v>
      </c>
      <c r="P801" s="19">
        <v>0</v>
      </c>
    </row>
    <row r="802" spans="1:16" ht="14.95" x14ac:dyDescent="0.25">
      <c r="A802" s="15" t="s">
        <v>29</v>
      </c>
      <c r="B802" s="15" t="s">
        <v>13858</v>
      </c>
      <c r="C802" s="16" t="s">
        <v>31</v>
      </c>
      <c r="D802" s="15" t="s">
        <v>31</v>
      </c>
      <c r="E802" s="15" t="s">
        <v>14830</v>
      </c>
      <c r="F802" s="15" t="s">
        <v>13612</v>
      </c>
      <c r="G802" s="15" t="s">
        <v>75</v>
      </c>
      <c r="H802" s="17">
        <v>42040</v>
      </c>
      <c r="I802" s="17">
        <v>42088</v>
      </c>
      <c r="J802" s="15" t="s">
        <v>31</v>
      </c>
      <c r="K802" s="15" t="s">
        <v>13685</v>
      </c>
      <c r="L802" s="22">
        <v>-889343</v>
      </c>
      <c r="M802" s="15" t="s">
        <v>37</v>
      </c>
      <c r="N802" s="15" t="s">
        <v>13894</v>
      </c>
      <c r="O802" s="15" t="s">
        <v>31</v>
      </c>
      <c r="P802" s="19">
        <v>0</v>
      </c>
    </row>
    <row r="803" spans="1:16" ht="14.95" x14ac:dyDescent="0.25">
      <c r="A803" s="15" t="s">
        <v>29</v>
      </c>
      <c r="B803" s="15" t="s">
        <v>13858</v>
      </c>
      <c r="C803" s="16" t="s">
        <v>31</v>
      </c>
      <c r="D803" s="15" t="s">
        <v>31</v>
      </c>
      <c r="E803" s="15" t="s">
        <v>14830</v>
      </c>
      <c r="F803" s="15" t="s">
        <v>13612</v>
      </c>
      <c r="G803" s="15" t="s">
        <v>75</v>
      </c>
      <c r="H803" s="17">
        <v>42040</v>
      </c>
      <c r="I803" s="17">
        <v>42088</v>
      </c>
      <c r="J803" s="15" t="s">
        <v>31</v>
      </c>
      <c r="K803" s="15" t="s">
        <v>13685</v>
      </c>
      <c r="L803" s="22">
        <v>-1800000</v>
      </c>
      <c r="M803" s="15" t="s">
        <v>37</v>
      </c>
      <c r="N803" s="15" t="s">
        <v>14831</v>
      </c>
      <c r="O803" s="15" t="s">
        <v>31</v>
      </c>
      <c r="P803" s="19">
        <v>0</v>
      </c>
    </row>
    <row r="804" spans="1:16" ht="14.95" x14ac:dyDescent="0.25">
      <c r="A804" s="15" t="s">
        <v>29</v>
      </c>
      <c r="B804" s="15" t="s">
        <v>13858</v>
      </c>
      <c r="C804" s="16" t="s">
        <v>31</v>
      </c>
      <c r="D804" s="15" t="s">
        <v>31</v>
      </c>
      <c r="E804" s="15" t="s">
        <v>14830</v>
      </c>
      <c r="F804" s="15" t="s">
        <v>13612</v>
      </c>
      <c r="G804" s="15" t="s">
        <v>75</v>
      </c>
      <c r="H804" s="17">
        <v>42040</v>
      </c>
      <c r="I804" s="17">
        <v>42088</v>
      </c>
      <c r="J804" s="15" t="s">
        <v>31</v>
      </c>
      <c r="K804" s="15" t="s">
        <v>13685</v>
      </c>
      <c r="L804" s="22">
        <v>-475000</v>
      </c>
      <c r="M804" s="15" t="s">
        <v>37</v>
      </c>
      <c r="N804" s="15" t="s">
        <v>14832</v>
      </c>
      <c r="O804" s="15" t="s">
        <v>31</v>
      </c>
      <c r="P804" s="19">
        <v>0</v>
      </c>
    </row>
    <row r="805" spans="1:16" ht="14.95" x14ac:dyDescent="0.25">
      <c r="A805" s="15" t="s">
        <v>29</v>
      </c>
      <c r="B805" s="15" t="s">
        <v>13858</v>
      </c>
      <c r="C805" s="16" t="s">
        <v>31</v>
      </c>
      <c r="D805" s="15" t="s">
        <v>31</v>
      </c>
      <c r="E805" s="15" t="s">
        <v>14830</v>
      </c>
      <c r="F805" s="15" t="s">
        <v>13612</v>
      </c>
      <c r="G805" s="15" t="s">
        <v>75</v>
      </c>
      <c r="H805" s="17">
        <v>42040</v>
      </c>
      <c r="I805" s="17">
        <v>42088</v>
      </c>
      <c r="J805" s="15" t="s">
        <v>31</v>
      </c>
      <c r="K805" s="15" t="s">
        <v>13685</v>
      </c>
      <c r="L805" s="22">
        <v>-177869</v>
      </c>
      <c r="M805" s="15" t="s">
        <v>37</v>
      </c>
      <c r="N805" s="15" t="s">
        <v>14027</v>
      </c>
      <c r="O805" s="15" t="s">
        <v>31</v>
      </c>
      <c r="P805" s="19">
        <v>0</v>
      </c>
    </row>
    <row r="806" spans="1:16" ht="14.95" x14ac:dyDescent="0.25">
      <c r="A806" s="15" t="s">
        <v>29</v>
      </c>
      <c r="B806" s="15" t="s">
        <v>14023</v>
      </c>
      <c r="C806" s="16" t="s">
        <v>31</v>
      </c>
      <c r="D806" s="15" t="s">
        <v>31</v>
      </c>
      <c r="E806" s="15" t="s">
        <v>14833</v>
      </c>
      <c r="F806" s="15" t="s">
        <v>13612</v>
      </c>
      <c r="G806" s="15" t="s">
        <v>75</v>
      </c>
      <c r="H806" s="17">
        <v>42083</v>
      </c>
      <c r="I806" s="17">
        <v>42090</v>
      </c>
      <c r="J806" s="15" t="s">
        <v>31</v>
      </c>
      <c r="K806" s="15" t="s">
        <v>14025</v>
      </c>
      <c r="L806" s="22">
        <v>-46305</v>
      </c>
      <c r="M806" s="15" t="s">
        <v>37</v>
      </c>
      <c r="N806" s="15" t="s">
        <v>14027</v>
      </c>
      <c r="O806" s="15" t="s">
        <v>31</v>
      </c>
      <c r="P806" s="19">
        <v>0</v>
      </c>
    </row>
    <row r="807" spans="1:16" ht="14.95" x14ac:dyDescent="0.25">
      <c r="A807" s="15" t="s">
        <v>29</v>
      </c>
      <c r="B807" s="15" t="s">
        <v>14023</v>
      </c>
      <c r="C807" s="16" t="s">
        <v>31</v>
      </c>
      <c r="D807" s="15" t="s">
        <v>31</v>
      </c>
      <c r="E807" s="15" t="s">
        <v>14833</v>
      </c>
      <c r="F807" s="15" t="s">
        <v>13612</v>
      </c>
      <c r="G807" s="15" t="s">
        <v>75</v>
      </c>
      <c r="H807" s="17">
        <v>42083</v>
      </c>
      <c r="I807" s="17">
        <v>42090</v>
      </c>
      <c r="J807" s="15" t="s">
        <v>31</v>
      </c>
      <c r="K807" s="15" t="s">
        <v>14025</v>
      </c>
      <c r="L807" s="22">
        <v>-231525</v>
      </c>
      <c r="M807" s="15" t="s">
        <v>37</v>
      </c>
      <c r="N807" s="15" t="s">
        <v>13894</v>
      </c>
      <c r="O807" s="15" t="s">
        <v>31</v>
      </c>
      <c r="P807" s="19">
        <v>0</v>
      </c>
    </row>
    <row r="808" spans="1:16" ht="14.95" x14ac:dyDescent="0.25">
      <c r="A808" s="15" t="s">
        <v>29</v>
      </c>
      <c r="B808" s="15" t="s">
        <v>14777</v>
      </c>
      <c r="C808" s="16" t="s">
        <v>31</v>
      </c>
      <c r="D808" s="15" t="s">
        <v>31</v>
      </c>
      <c r="E808" s="15" t="s">
        <v>14834</v>
      </c>
      <c r="F808" s="15" t="s">
        <v>13612</v>
      </c>
      <c r="G808" s="15" t="s">
        <v>75</v>
      </c>
      <c r="H808" s="17">
        <v>42075</v>
      </c>
      <c r="I808" s="17">
        <v>42090</v>
      </c>
      <c r="J808" s="15" t="s">
        <v>31</v>
      </c>
      <c r="K808" s="15" t="s">
        <v>13730</v>
      </c>
      <c r="L808" s="22">
        <v>-1334</v>
      </c>
      <c r="M808" s="15" t="s">
        <v>37</v>
      </c>
      <c r="N808" s="15" t="s">
        <v>13913</v>
      </c>
      <c r="O808" s="15" t="s">
        <v>31</v>
      </c>
      <c r="P808" s="19">
        <v>0</v>
      </c>
    </row>
    <row r="809" spans="1:16" ht="14.95" x14ac:dyDescent="0.25">
      <c r="A809" s="15" t="s">
        <v>29</v>
      </c>
      <c r="B809" s="15" t="s">
        <v>14806</v>
      </c>
      <c r="C809" s="16" t="s">
        <v>31</v>
      </c>
      <c r="D809" s="15" t="s">
        <v>31</v>
      </c>
      <c r="E809" s="15" t="s">
        <v>14835</v>
      </c>
      <c r="F809" s="15" t="s">
        <v>13612</v>
      </c>
      <c r="G809" s="15" t="s">
        <v>75</v>
      </c>
      <c r="H809" s="17">
        <v>42075</v>
      </c>
      <c r="I809" s="17">
        <v>42093</v>
      </c>
      <c r="J809" s="15" t="s">
        <v>31</v>
      </c>
      <c r="K809" s="15" t="s">
        <v>13730</v>
      </c>
      <c r="L809" s="22">
        <v>-1081</v>
      </c>
      <c r="M809" s="15" t="s">
        <v>37</v>
      </c>
      <c r="N809" s="15" t="s">
        <v>13913</v>
      </c>
      <c r="O809" s="15" t="s">
        <v>31</v>
      </c>
      <c r="P809" s="19">
        <v>0</v>
      </c>
    </row>
    <row r="810" spans="1:16" ht="14.95" x14ac:dyDescent="0.25">
      <c r="A810" s="15" t="s">
        <v>29</v>
      </c>
      <c r="B810" s="15" t="s">
        <v>14524</v>
      </c>
      <c r="C810" s="16" t="s">
        <v>31</v>
      </c>
      <c r="D810" s="15" t="s">
        <v>31</v>
      </c>
      <c r="E810" s="15" t="s">
        <v>14836</v>
      </c>
      <c r="F810" s="15" t="s">
        <v>13612</v>
      </c>
      <c r="G810" s="15" t="s">
        <v>75</v>
      </c>
      <c r="H810" s="17">
        <v>42040</v>
      </c>
      <c r="I810" s="17">
        <v>42098</v>
      </c>
      <c r="J810" s="15" t="s">
        <v>31</v>
      </c>
      <c r="K810" s="15" t="s">
        <v>14302</v>
      </c>
      <c r="L810" s="22">
        <v>-3038</v>
      </c>
      <c r="M810" s="15" t="s">
        <v>37</v>
      </c>
      <c r="N810" s="15" t="s">
        <v>13913</v>
      </c>
      <c r="O810" s="15" t="s">
        <v>31</v>
      </c>
      <c r="P810" s="19">
        <v>0</v>
      </c>
    </row>
    <row r="811" spans="1:16" ht="14.95" x14ac:dyDescent="0.25">
      <c r="A811" s="15" t="s">
        <v>29</v>
      </c>
      <c r="B811" s="15" t="s">
        <v>14521</v>
      </c>
      <c r="C811" s="16" t="s">
        <v>31</v>
      </c>
      <c r="D811" s="15" t="s">
        <v>31</v>
      </c>
      <c r="E811" s="15" t="s">
        <v>14837</v>
      </c>
      <c r="F811" s="15" t="s">
        <v>13612</v>
      </c>
      <c r="G811" s="15" t="s">
        <v>75</v>
      </c>
      <c r="H811" s="17">
        <v>42040</v>
      </c>
      <c r="I811" s="17">
        <v>42098</v>
      </c>
      <c r="J811" s="15" t="s">
        <v>31</v>
      </c>
      <c r="K811" s="15" t="s">
        <v>14302</v>
      </c>
      <c r="L811" s="22">
        <v>-5207</v>
      </c>
      <c r="M811" s="15" t="s">
        <v>37</v>
      </c>
      <c r="N811" s="15" t="s">
        <v>13913</v>
      </c>
      <c r="O811" s="15" t="s">
        <v>31</v>
      </c>
      <c r="P811" s="19">
        <v>0</v>
      </c>
    </row>
    <row r="812" spans="1:16" ht="14.95" x14ac:dyDescent="0.25">
      <c r="A812" s="15" t="s">
        <v>29</v>
      </c>
      <c r="B812" s="15" t="s">
        <v>14521</v>
      </c>
      <c r="C812" s="16" t="s">
        <v>31</v>
      </c>
      <c r="D812" s="15" t="s">
        <v>31</v>
      </c>
      <c r="E812" s="15" t="s">
        <v>14838</v>
      </c>
      <c r="F812" s="15" t="s">
        <v>13612</v>
      </c>
      <c r="G812" s="15" t="s">
        <v>3385</v>
      </c>
      <c r="H812" s="17">
        <v>42040</v>
      </c>
      <c r="I812" s="17">
        <v>42098</v>
      </c>
      <c r="J812" s="15" t="s">
        <v>31</v>
      </c>
      <c r="K812" s="15" t="s">
        <v>14302</v>
      </c>
      <c r="L812" s="22">
        <v>31515</v>
      </c>
      <c r="M812" s="15" t="s">
        <v>37</v>
      </c>
      <c r="N812" s="15" t="s">
        <v>14839</v>
      </c>
      <c r="O812" s="15" t="s">
        <v>31</v>
      </c>
      <c r="P812" s="19">
        <v>0</v>
      </c>
    </row>
    <row r="813" spans="1:16" ht="14.95" x14ac:dyDescent="0.25">
      <c r="A813" s="15" t="s">
        <v>29</v>
      </c>
      <c r="B813" s="15" t="s">
        <v>14524</v>
      </c>
      <c r="C813" s="16" t="s">
        <v>31</v>
      </c>
      <c r="D813" s="15" t="s">
        <v>31</v>
      </c>
      <c r="E813" s="15" t="s">
        <v>14840</v>
      </c>
      <c r="F813" s="15" t="s">
        <v>13612</v>
      </c>
      <c r="G813" s="15" t="s">
        <v>3385</v>
      </c>
      <c r="H813" s="17">
        <v>42040</v>
      </c>
      <c r="I813" s="17">
        <v>42098</v>
      </c>
      <c r="J813" s="15" t="s">
        <v>31</v>
      </c>
      <c r="K813" s="15" t="s">
        <v>14302</v>
      </c>
      <c r="L813" s="22">
        <v>15115</v>
      </c>
      <c r="M813" s="15" t="s">
        <v>37</v>
      </c>
      <c r="N813" s="15" t="s">
        <v>14841</v>
      </c>
      <c r="O813" s="15" t="s">
        <v>31</v>
      </c>
      <c r="P813" s="19">
        <v>0</v>
      </c>
    </row>
    <row r="814" spans="1:16" ht="14.95" x14ac:dyDescent="0.25">
      <c r="A814" s="15" t="s">
        <v>29</v>
      </c>
      <c r="B814" s="15" t="s">
        <v>14842</v>
      </c>
      <c r="C814" s="16" t="s">
        <v>31</v>
      </c>
      <c r="D814" s="15" t="s">
        <v>31</v>
      </c>
      <c r="E814" s="15" t="s">
        <v>14843</v>
      </c>
      <c r="F814" s="15" t="s">
        <v>13612</v>
      </c>
      <c r="G814" s="15" t="s">
        <v>75</v>
      </c>
      <c r="H814" s="17">
        <v>42095</v>
      </c>
      <c r="I814" s="17">
        <v>42102</v>
      </c>
      <c r="J814" s="15" t="s">
        <v>31</v>
      </c>
      <c r="K814" s="15" t="s">
        <v>13613</v>
      </c>
      <c r="L814" s="22">
        <v>-200284</v>
      </c>
      <c r="M814" s="15" t="s">
        <v>37</v>
      </c>
      <c r="N814" s="15" t="s">
        <v>13894</v>
      </c>
      <c r="O814" s="15" t="s">
        <v>31</v>
      </c>
      <c r="P814" s="19">
        <v>0</v>
      </c>
    </row>
    <row r="815" spans="1:16" ht="14.95" x14ac:dyDescent="0.25">
      <c r="A815" s="15" t="s">
        <v>29</v>
      </c>
      <c r="B815" s="15" t="s">
        <v>14842</v>
      </c>
      <c r="C815" s="16" t="s">
        <v>31</v>
      </c>
      <c r="D815" s="15" t="s">
        <v>31</v>
      </c>
      <c r="E815" s="15" t="s">
        <v>14843</v>
      </c>
      <c r="F815" s="15" t="s">
        <v>13612</v>
      </c>
      <c r="G815" s="15" t="s">
        <v>75</v>
      </c>
      <c r="H815" s="17">
        <v>42095</v>
      </c>
      <c r="I815" s="17">
        <v>42102</v>
      </c>
      <c r="J815" s="15" t="s">
        <v>31</v>
      </c>
      <c r="K815" s="15" t="s">
        <v>13613</v>
      </c>
      <c r="L815" s="22">
        <v>-40057</v>
      </c>
      <c r="M815" s="15" t="s">
        <v>37</v>
      </c>
      <c r="N815" s="15" t="s">
        <v>13957</v>
      </c>
      <c r="O815" s="15" t="s">
        <v>31</v>
      </c>
      <c r="P815" s="19">
        <v>0</v>
      </c>
    </row>
    <row r="816" spans="1:16" ht="14.95" x14ac:dyDescent="0.25">
      <c r="A816" s="15" t="s">
        <v>29</v>
      </c>
      <c r="B816" s="15" t="s">
        <v>14842</v>
      </c>
      <c r="C816" s="16" t="s">
        <v>31</v>
      </c>
      <c r="D816" s="15" t="s">
        <v>31</v>
      </c>
      <c r="E816" s="15" t="s">
        <v>14843</v>
      </c>
      <c r="F816" s="15" t="s">
        <v>13612</v>
      </c>
      <c r="G816" s="15" t="s">
        <v>75</v>
      </c>
      <c r="H816" s="17">
        <v>42095</v>
      </c>
      <c r="I816" s="17">
        <v>42102</v>
      </c>
      <c r="J816" s="15" t="s">
        <v>31</v>
      </c>
      <c r="K816" s="15" t="s">
        <v>13613</v>
      </c>
      <c r="L816" s="22">
        <v>-91310</v>
      </c>
      <c r="M816" s="15" t="s">
        <v>37</v>
      </c>
      <c r="N816" s="15" t="s">
        <v>14844</v>
      </c>
      <c r="O816" s="15" t="s">
        <v>31</v>
      </c>
      <c r="P816" s="19">
        <v>0</v>
      </c>
    </row>
    <row r="817" spans="1:16" ht="14.95" x14ac:dyDescent="0.25">
      <c r="A817" s="15" t="s">
        <v>29</v>
      </c>
      <c r="B817" s="15" t="s">
        <v>14624</v>
      </c>
      <c r="C817" s="16" t="s">
        <v>31</v>
      </c>
      <c r="D817" s="15" t="s">
        <v>31</v>
      </c>
      <c r="E817" s="15" t="s">
        <v>14845</v>
      </c>
      <c r="F817" s="15" t="s">
        <v>13612</v>
      </c>
      <c r="G817" s="15" t="s">
        <v>75</v>
      </c>
      <c r="H817" s="17">
        <v>42046</v>
      </c>
      <c r="I817" s="17">
        <v>42105</v>
      </c>
      <c r="J817" s="15" t="s">
        <v>31</v>
      </c>
      <c r="K817" s="15" t="s">
        <v>14106</v>
      </c>
      <c r="L817" s="22">
        <v>-146609</v>
      </c>
      <c r="M817" s="15" t="s">
        <v>37</v>
      </c>
      <c r="N817" s="15" t="s">
        <v>14846</v>
      </c>
      <c r="O817" s="15" t="s">
        <v>31</v>
      </c>
      <c r="P817" s="19">
        <v>0</v>
      </c>
    </row>
    <row r="818" spans="1:16" ht="14.95" x14ac:dyDescent="0.25">
      <c r="A818" s="15" t="s">
        <v>29</v>
      </c>
      <c r="B818" s="15" t="s">
        <v>14624</v>
      </c>
      <c r="C818" s="16" t="s">
        <v>31</v>
      </c>
      <c r="D818" s="15" t="s">
        <v>31</v>
      </c>
      <c r="E818" s="15" t="s">
        <v>14845</v>
      </c>
      <c r="F818" s="15" t="s">
        <v>13612</v>
      </c>
      <c r="G818" s="15" t="s">
        <v>75</v>
      </c>
      <c r="H818" s="17">
        <v>42046</v>
      </c>
      <c r="I818" s="17">
        <v>42105</v>
      </c>
      <c r="J818" s="15" t="s">
        <v>31</v>
      </c>
      <c r="K818" s="15" t="s">
        <v>14106</v>
      </c>
      <c r="L818" s="22">
        <v>-33420</v>
      </c>
      <c r="M818" s="15" t="s">
        <v>37</v>
      </c>
      <c r="N818" s="15" t="s">
        <v>14847</v>
      </c>
      <c r="O818" s="15" t="s">
        <v>31</v>
      </c>
      <c r="P818" s="19">
        <v>0</v>
      </c>
    </row>
    <row r="819" spans="1:16" ht="14.95" x14ac:dyDescent="0.25">
      <c r="A819" s="15" t="s">
        <v>29</v>
      </c>
      <c r="B819" s="15" t="s">
        <v>14624</v>
      </c>
      <c r="C819" s="16" t="s">
        <v>31</v>
      </c>
      <c r="D819" s="15" t="s">
        <v>31</v>
      </c>
      <c r="E819" s="15" t="s">
        <v>14845</v>
      </c>
      <c r="F819" s="15" t="s">
        <v>13612</v>
      </c>
      <c r="G819" s="15" t="s">
        <v>75</v>
      </c>
      <c r="H819" s="17">
        <v>42046</v>
      </c>
      <c r="I819" s="17">
        <v>42105</v>
      </c>
      <c r="J819" s="15" t="s">
        <v>31</v>
      </c>
      <c r="K819" s="15" t="s">
        <v>14106</v>
      </c>
      <c r="L819" s="22">
        <v>-14661</v>
      </c>
      <c r="M819" s="15" t="s">
        <v>37</v>
      </c>
      <c r="N819" s="15" t="s">
        <v>14848</v>
      </c>
      <c r="O819" s="15" t="s">
        <v>31</v>
      </c>
      <c r="P819" s="19">
        <v>0</v>
      </c>
    </row>
    <row r="820" spans="1:16" ht="14.95" x14ac:dyDescent="0.25">
      <c r="A820" s="15" t="s">
        <v>29</v>
      </c>
      <c r="B820" s="15" t="s">
        <v>1194</v>
      </c>
      <c r="C820" s="16" t="s">
        <v>31</v>
      </c>
      <c r="D820" s="15" t="s">
        <v>11201</v>
      </c>
      <c r="E820" s="15" t="s">
        <v>14849</v>
      </c>
      <c r="F820" s="15" t="s">
        <v>13612</v>
      </c>
      <c r="G820" s="15" t="s">
        <v>1197</v>
      </c>
      <c r="H820" s="17">
        <v>42111</v>
      </c>
      <c r="I820" s="17">
        <v>42111</v>
      </c>
      <c r="J820" s="15" t="s">
        <v>1198</v>
      </c>
      <c r="K820" s="15" t="s">
        <v>14106</v>
      </c>
      <c r="L820" s="22">
        <v>120005</v>
      </c>
      <c r="M820" s="15" t="s">
        <v>37</v>
      </c>
      <c r="N820" s="15" t="s">
        <v>14850</v>
      </c>
      <c r="O820" s="15" t="s">
        <v>31</v>
      </c>
      <c r="P820" s="19">
        <v>0</v>
      </c>
    </row>
    <row r="821" spans="1:16" ht="14.95" x14ac:dyDescent="0.25">
      <c r="A821" s="15" t="s">
        <v>29</v>
      </c>
      <c r="B821" s="15" t="s">
        <v>14851</v>
      </c>
      <c r="C821" s="16" t="s">
        <v>31</v>
      </c>
      <c r="D821" s="15" t="s">
        <v>31</v>
      </c>
      <c r="E821" s="15" t="s">
        <v>14852</v>
      </c>
      <c r="F821" s="15" t="s">
        <v>13612</v>
      </c>
      <c r="G821" s="15" t="s">
        <v>3385</v>
      </c>
      <c r="H821" s="17">
        <v>42061</v>
      </c>
      <c r="I821" s="17">
        <v>42115</v>
      </c>
      <c r="J821" s="15" t="s">
        <v>31</v>
      </c>
      <c r="K821" s="15" t="s">
        <v>14302</v>
      </c>
      <c r="L821" s="22">
        <v>138252</v>
      </c>
      <c r="M821" s="15" t="s">
        <v>37</v>
      </c>
      <c r="N821" s="15" t="s">
        <v>14853</v>
      </c>
      <c r="O821" s="15" t="s">
        <v>31</v>
      </c>
      <c r="P821" s="19">
        <v>0</v>
      </c>
    </row>
    <row r="822" spans="1:16" ht="14.95" x14ac:dyDescent="0.25">
      <c r="A822" s="15" t="s">
        <v>29</v>
      </c>
      <c r="B822" s="15" t="s">
        <v>14851</v>
      </c>
      <c r="C822" s="16" t="s">
        <v>31</v>
      </c>
      <c r="D822" s="15" t="s">
        <v>31</v>
      </c>
      <c r="E822" s="15" t="s">
        <v>14852</v>
      </c>
      <c r="F822" s="15" t="s">
        <v>13612</v>
      </c>
      <c r="G822" s="15" t="s">
        <v>3385</v>
      </c>
      <c r="H822" s="17">
        <v>42061</v>
      </c>
      <c r="I822" s="17">
        <v>42115</v>
      </c>
      <c r="J822" s="15" t="s">
        <v>31</v>
      </c>
      <c r="K822" s="15" t="s">
        <v>14302</v>
      </c>
      <c r="L822" s="22">
        <v>313997</v>
      </c>
      <c r="M822" s="15" t="s">
        <v>37</v>
      </c>
      <c r="N822" s="15" t="s">
        <v>31</v>
      </c>
      <c r="O822" s="15" t="s">
        <v>31</v>
      </c>
      <c r="P822" s="19">
        <v>0</v>
      </c>
    </row>
    <row r="823" spans="1:16" ht="14.95" x14ac:dyDescent="0.25">
      <c r="A823" s="15" t="s">
        <v>29</v>
      </c>
      <c r="B823" s="15" t="s">
        <v>14851</v>
      </c>
      <c r="C823" s="16" t="s">
        <v>31</v>
      </c>
      <c r="D823" s="15" t="s">
        <v>31</v>
      </c>
      <c r="E823" s="15" t="s">
        <v>14852</v>
      </c>
      <c r="F823" s="15" t="s">
        <v>13612</v>
      </c>
      <c r="G823" s="15" t="s">
        <v>3385</v>
      </c>
      <c r="H823" s="17">
        <v>42061</v>
      </c>
      <c r="I823" s="17">
        <v>42115</v>
      </c>
      <c r="J823" s="15" t="s">
        <v>31</v>
      </c>
      <c r="K823" s="15" t="s">
        <v>14302</v>
      </c>
      <c r="L823" s="22">
        <v>183008</v>
      </c>
      <c r="M823" s="15" t="s">
        <v>37</v>
      </c>
      <c r="N823" s="15" t="s">
        <v>31</v>
      </c>
      <c r="O823" s="15" t="s">
        <v>31</v>
      </c>
      <c r="P823" s="19">
        <v>0</v>
      </c>
    </row>
    <row r="824" spans="1:16" ht="14.95" x14ac:dyDescent="0.25">
      <c r="A824" s="15" t="s">
        <v>29</v>
      </c>
      <c r="B824" s="15" t="s">
        <v>14851</v>
      </c>
      <c r="C824" s="16" t="s">
        <v>31</v>
      </c>
      <c r="D824" s="15" t="s">
        <v>31</v>
      </c>
      <c r="E824" s="15" t="s">
        <v>14852</v>
      </c>
      <c r="F824" s="15" t="s">
        <v>13612</v>
      </c>
      <c r="G824" s="15" t="s">
        <v>3385</v>
      </c>
      <c r="H824" s="17">
        <v>42061</v>
      </c>
      <c r="I824" s="17">
        <v>42115</v>
      </c>
      <c r="J824" s="15" t="s">
        <v>31</v>
      </c>
      <c r="K824" s="15" t="s">
        <v>14302</v>
      </c>
      <c r="L824" s="22">
        <v>187068</v>
      </c>
      <c r="M824" s="15" t="s">
        <v>37</v>
      </c>
      <c r="N824" s="15" t="s">
        <v>31</v>
      </c>
      <c r="O824" s="15" t="s">
        <v>31</v>
      </c>
      <c r="P824" s="19">
        <v>0</v>
      </c>
    </row>
    <row r="825" spans="1:16" ht="14.95" x14ac:dyDescent="0.25">
      <c r="A825" s="15" t="s">
        <v>29</v>
      </c>
      <c r="B825" s="15" t="s">
        <v>14851</v>
      </c>
      <c r="C825" s="16" t="s">
        <v>31</v>
      </c>
      <c r="D825" s="15" t="s">
        <v>31</v>
      </c>
      <c r="E825" s="15" t="s">
        <v>14852</v>
      </c>
      <c r="F825" s="15" t="s">
        <v>13612</v>
      </c>
      <c r="G825" s="15" t="s">
        <v>3385</v>
      </c>
      <c r="H825" s="17">
        <v>42061</v>
      </c>
      <c r="I825" s="17">
        <v>42115</v>
      </c>
      <c r="J825" s="15" t="s">
        <v>35</v>
      </c>
      <c r="K825" s="15" t="s">
        <v>14302</v>
      </c>
      <c r="L825" s="22">
        <v>-129228</v>
      </c>
      <c r="M825" s="15" t="s">
        <v>37</v>
      </c>
      <c r="N825" s="15" t="s">
        <v>14854</v>
      </c>
      <c r="O825" s="15" t="s">
        <v>31</v>
      </c>
      <c r="P825" s="19">
        <v>0</v>
      </c>
    </row>
    <row r="826" spans="1:16" ht="14.95" x14ac:dyDescent="0.25">
      <c r="A826" s="15" t="s">
        <v>29</v>
      </c>
      <c r="B826" s="15" t="s">
        <v>14855</v>
      </c>
      <c r="C826" s="16" t="s">
        <v>31</v>
      </c>
      <c r="D826" s="15" t="s">
        <v>31</v>
      </c>
      <c r="E826" s="15" t="s">
        <v>14856</v>
      </c>
      <c r="F826" s="15" t="s">
        <v>13612</v>
      </c>
      <c r="G826" s="15" t="s">
        <v>75</v>
      </c>
      <c r="H826" s="17">
        <v>42115</v>
      </c>
      <c r="I826" s="17">
        <v>42117</v>
      </c>
      <c r="J826" s="15" t="s">
        <v>31</v>
      </c>
      <c r="K826" s="15" t="s">
        <v>13730</v>
      </c>
      <c r="L826" s="22">
        <v>-1254</v>
      </c>
      <c r="M826" s="15" t="s">
        <v>37</v>
      </c>
      <c r="N826" s="15" t="s">
        <v>14857</v>
      </c>
      <c r="O826" s="15" t="s">
        <v>31</v>
      </c>
      <c r="P826" s="19">
        <v>0</v>
      </c>
    </row>
    <row r="827" spans="1:16" ht="14.95" x14ac:dyDescent="0.25">
      <c r="A827" s="15" t="s">
        <v>29</v>
      </c>
      <c r="B827" s="15" t="s">
        <v>14858</v>
      </c>
      <c r="C827" s="16" t="s">
        <v>31</v>
      </c>
      <c r="D827" s="15" t="s">
        <v>31</v>
      </c>
      <c r="E827" s="15" t="s">
        <v>14859</v>
      </c>
      <c r="F827" s="15" t="s">
        <v>13612</v>
      </c>
      <c r="G827" s="15" t="s">
        <v>75</v>
      </c>
      <c r="H827" s="17">
        <v>42093</v>
      </c>
      <c r="I827" s="17">
        <v>42118</v>
      </c>
      <c r="J827" s="15" t="s">
        <v>31</v>
      </c>
      <c r="K827" s="15" t="s">
        <v>13685</v>
      </c>
      <c r="L827" s="22">
        <v>-150000</v>
      </c>
      <c r="M827" s="15" t="s">
        <v>37</v>
      </c>
      <c r="N827" s="15" t="s">
        <v>14860</v>
      </c>
      <c r="O827" s="15" t="s">
        <v>31</v>
      </c>
      <c r="P827" s="19">
        <v>0</v>
      </c>
    </row>
    <row r="828" spans="1:16" ht="14.95" x14ac:dyDescent="0.25">
      <c r="A828" s="15" t="s">
        <v>29</v>
      </c>
      <c r="B828" s="15" t="s">
        <v>14858</v>
      </c>
      <c r="C828" s="16" t="s">
        <v>31</v>
      </c>
      <c r="D828" s="15" t="s">
        <v>31</v>
      </c>
      <c r="E828" s="15" t="s">
        <v>14859</v>
      </c>
      <c r="F828" s="15" t="s">
        <v>13612</v>
      </c>
      <c r="G828" s="15" t="s">
        <v>75</v>
      </c>
      <c r="H828" s="17">
        <v>42093</v>
      </c>
      <c r="I828" s="17">
        <v>42118</v>
      </c>
      <c r="J828" s="15" t="s">
        <v>31</v>
      </c>
      <c r="K828" s="15" t="s">
        <v>13685</v>
      </c>
      <c r="L828" s="22">
        <v>-350000</v>
      </c>
      <c r="M828" s="15" t="s">
        <v>37</v>
      </c>
      <c r="N828" s="15" t="s">
        <v>14861</v>
      </c>
      <c r="O828" s="15" t="s">
        <v>31</v>
      </c>
      <c r="P828" s="19">
        <v>0</v>
      </c>
    </row>
    <row r="829" spans="1:16" ht="14.95" x14ac:dyDescent="0.25">
      <c r="A829" s="15" t="s">
        <v>29</v>
      </c>
      <c r="B829" s="15" t="s">
        <v>14858</v>
      </c>
      <c r="C829" s="16" t="s">
        <v>31</v>
      </c>
      <c r="D829" s="15" t="s">
        <v>31</v>
      </c>
      <c r="E829" s="15" t="s">
        <v>14859</v>
      </c>
      <c r="F829" s="15" t="s">
        <v>13612</v>
      </c>
      <c r="G829" s="15" t="s">
        <v>75</v>
      </c>
      <c r="H829" s="17">
        <v>42093</v>
      </c>
      <c r="I829" s="17">
        <v>42118</v>
      </c>
      <c r="J829" s="15" t="s">
        <v>31</v>
      </c>
      <c r="K829" s="15" t="s">
        <v>13685</v>
      </c>
      <c r="L829" s="22">
        <v>-34960</v>
      </c>
      <c r="M829" s="15" t="s">
        <v>37</v>
      </c>
      <c r="N829" s="15" t="s">
        <v>14862</v>
      </c>
      <c r="O829" s="15" t="s">
        <v>31</v>
      </c>
      <c r="P829" s="19">
        <v>0</v>
      </c>
    </row>
    <row r="830" spans="1:16" ht="14.95" x14ac:dyDescent="0.25">
      <c r="A830" s="15" t="s">
        <v>29</v>
      </c>
      <c r="B830" s="15" t="s">
        <v>14858</v>
      </c>
      <c r="C830" s="16" t="s">
        <v>31</v>
      </c>
      <c r="D830" s="15" t="s">
        <v>31</v>
      </c>
      <c r="E830" s="15" t="s">
        <v>14859</v>
      </c>
      <c r="F830" s="15" t="s">
        <v>13612</v>
      </c>
      <c r="G830" s="15" t="s">
        <v>75</v>
      </c>
      <c r="H830" s="17">
        <v>42093</v>
      </c>
      <c r="I830" s="17">
        <v>42118</v>
      </c>
      <c r="J830" s="15" t="s">
        <v>31</v>
      </c>
      <c r="K830" s="15" t="s">
        <v>13685</v>
      </c>
      <c r="L830" s="22">
        <v>-174802</v>
      </c>
      <c r="M830" s="15" t="s">
        <v>37</v>
      </c>
      <c r="N830" s="15" t="s">
        <v>14863</v>
      </c>
      <c r="O830" s="15" t="s">
        <v>31</v>
      </c>
      <c r="P830" s="19">
        <v>0</v>
      </c>
    </row>
    <row r="831" spans="1:16" ht="14.95" x14ac:dyDescent="0.25">
      <c r="A831" s="15" t="s">
        <v>29</v>
      </c>
      <c r="B831" s="15" t="s">
        <v>14864</v>
      </c>
      <c r="C831" s="16" t="s">
        <v>31</v>
      </c>
      <c r="D831" s="15" t="s">
        <v>31</v>
      </c>
      <c r="E831" s="15" t="s">
        <v>14865</v>
      </c>
      <c r="F831" s="15" t="s">
        <v>13612</v>
      </c>
      <c r="G831" s="15" t="s">
        <v>75</v>
      </c>
      <c r="H831" s="17">
        <v>42110</v>
      </c>
      <c r="I831" s="17">
        <v>42118</v>
      </c>
      <c r="J831" s="15" t="s">
        <v>31</v>
      </c>
      <c r="K831" s="15" t="s">
        <v>13730</v>
      </c>
      <c r="L831" s="22">
        <v>-1668</v>
      </c>
      <c r="M831" s="15" t="s">
        <v>37</v>
      </c>
      <c r="N831" s="15" t="s">
        <v>14866</v>
      </c>
      <c r="O831" s="15" t="s">
        <v>31</v>
      </c>
      <c r="P831" s="19">
        <v>0</v>
      </c>
    </row>
    <row r="832" spans="1:16" ht="14.95" x14ac:dyDescent="0.25">
      <c r="A832" s="15" t="s">
        <v>29</v>
      </c>
      <c r="B832" s="15" t="s">
        <v>14867</v>
      </c>
      <c r="C832" s="16" t="s">
        <v>31</v>
      </c>
      <c r="D832" s="15" t="s">
        <v>31</v>
      </c>
      <c r="E832" s="15" t="s">
        <v>14868</v>
      </c>
      <c r="F832" s="15" t="s">
        <v>13612</v>
      </c>
      <c r="G832" s="15" t="s">
        <v>75</v>
      </c>
      <c r="H832" s="17">
        <v>42005</v>
      </c>
      <c r="I832" s="17">
        <v>42118</v>
      </c>
      <c r="J832" s="15" t="s">
        <v>31</v>
      </c>
      <c r="K832" s="15" t="s">
        <v>13850</v>
      </c>
      <c r="L832" s="22">
        <v>-76868</v>
      </c>
      <c r="M832" s="15" t="s">
        <v>37</v>
      </c>
      <c r="N832" s="15" t="s">
        <v>14869</v>
      </c>
      <c r="O832" s="15" t="s">
        <v>31</v>
      </c>
      <c r="P832" s="19">
        <v>0</v>
      </c>
    </row>
    <row r="833" spans="1:16" ht="14.95" x14ac:dyDescent="0.25">
      <c r="A833" s="15" t="s">
        <v>29</v>
      </c>
      <c r="B833" s="15" t="s">
        <v>14870</v>
      </c>
      <c r="C833" s="16" t="s">
        <v>31</v>
      </c>
      <c r="D833" s="15" t="s">
        <v>31</v>
      </c>
      <c r="E833" s="15" t="s">
        <v>14871</v>
      </c>
      <c r="F833" s="15" t="s">
        <v>13612</v>
      </c>
      <c r="G833" s="15" t="s">
        <v>75</v>
      </c>
      <c r="H833" s="17">
        <v>42107</v>
      </c>
      <c r="I833" s="17">
        <v>42119</v>
      </c>
      <c r="J833" s="15" t="s">
        <v>31</v>
      </c>
      <c r="K833" s="15" t="s">
        <v>13658</v>
      </c>
      <c r="L833" s="22">
        <v>-7560</v>
      </c>
      <c r="M833" s="15" t="s">
        <v>37</v>
      </c>
      <c r="N833" s="15" t="s">
        <v>14872</v>
      </c>
      <c r="O833" s="15" t="s">
        <v>31</v>
      </c>
      <c r="P833" s="19">
        <v>0</v>
      </c>
    </row>
    <row r="834" spans="1:16" ht="14.95" x14ac:dyDescent="0.25">
      <c r="A834" s="15" t="s">
        <v>29</v>
      </c>
      <c r="B834" s="15" t="s">
        <v>14873</v>
      </c>
      <c r="C834" s="16" t="s">
        <v>31</v>
      </c>
      <c r="D834" s="15" t="s">
        <v>31</v>
      </c>
      <c r="E834" s="15" t="s">
        <v>14874</v>
      </c>
      <c r="F834" s="15" t="s">
        <v>13612</v>
      </c>
      <c r="G834" s="15" t="s">
        <v>75</v>
      </c>
      <c r="H834" s="17">
        <v>42095</v>
      </c>
      <c r="I834" s="17">
        <v>42119</v>
      </c>
      <c r="J834" s="15" t="s">
        <v>31</v>
      </c>
      <c r="K834" s="15" t="s">
        <v>14025</v>
      </c>
      <c r="L834" s="22">
        <v>-365063</v>
      </c>
      <c r="M834" s="15" t="s">
        <v>37</v>
      </c>
      <c r="N834" s="15" t="s">
        <v>14875</v>
      </c>
      <c r="O834" s="15" t="s">
        <v>31</v>
      </c>
      <c r="P834" s="19">
        <v>0</v>
      </c>
    </row>
    <row r="835" spans="1:16" ht="14.95" x14ac:dyDescent="0.25">
      <c r="A835" s="15" t="s">
        <v>29</v>
      </c>
      <c r="B835" s="15" t="s">
        <v>14873</v>
      </c>
      <c r="C835" s="16" t="s">
        <v>31</v>
      </c>
      <c r="D835" s="15" t="s">
        <v>31</v>
      </c>
      <c r="E835" s="15" t="s">
        <v>14874</v>
      </c>
      <c r="F835" s="15" t="s">
        <v>13612</v>
      </c>
      <c r="G835" s="15" t="s">
        <v>75</v>
      </c>
      <c r="H835" s="17">
        <v>42095</v>
      </c>
      <c r="I835" s="17">
        <v>42119</v>
      </c>
      <c r="J835" s="15" t="s">
        <v>31</v>
      </c>
      <c r="K835" s="15" t="s">
        <v>14025</v>
      </c>
      <c r="L835" s="22">
        <v>-200000</v>
      </c>
      <c r="M835" s="15" t="s">
        <v>37</v>
      </c>
      <c r="N835" s="15" t="s">
        <v>14876</v>
      </c>
      <c r="O835" s="15" t="s">
        <v>31</v>
      </c>
      <c r="P835" s="19">
        <v>0</v>
      </c>
    </row>
    <row r="836" spans="1:16" ht="14.95" x14ac:dyDescent="0.25">
      <c r="A836" s="15" t="s">
        <v>29</v>
      </c>
      <c r="B836" s="15" t="s">
        <v>14873</v>
      </c>
      <c r="C836" s="16" t="s">
        <v>31</v>
      </c>
      <c r="D836" s="15" t="s">
        <v>31</v>
      </c>
      <c r="E836" s="15" t="s">
        <v>14874</v>
      </c>
      <c r="F836" s="15" t="s">
        <v>13612</v>
      </c>
      <c r="G836" s="15" t="s">
        <v>75</v>
      </c>
      <c r="H836" s="17">
        <v>42095</v>
      </c>
      <c r="I836" s="17">
        <v>42119</v>
      </c>
      <c r="J836" s="15" t="s">
        <v>31</v>
      </c>
      <c r="K836" s="15" t="s">
        <v>14025</v>
      </c>
      <c r="L836" s="22">
        <v>-36506</v>
      </c>
      <c r="M836" s="15" t="s">
        <v>37</v>
      </c>
      <c r="N836" s="15" t="s">
        <v>14877</v>
      </c>
      <c r="O836" s="15" t="s">
        <v>31</v>
      </c>
      <c r="P836" s="19">
        <v>0</v>
      </c>
    </row>
    <row r="837" spans="1:16" ht="14.95" x14ac:dyDescent="0.25">
      <c r="A837" s="15" t="s">
        <v>29</v>
      </c>
      <c r="B837" s="15" t="s">
        <v>14878</v>
      </c>
      <c r="C837" s="16" t="s">
        <v>31</v>
      </c>
      <c r="D837" s="15" t="s">
        <v>31</v>
      </c>
      <c r="E837" s="15" t="s">
        <v>14879</v>
      </c>
      <c r="F837" s="15" t="s">
        <v>13612</v>
      </c>
      <c r="G837" s="15" t="s">
        <v>75</v>
      </c>
      <c r="H837" s="17">
        <v>42109</v>
      </c>
      <c r="I837" s="17">
        <v>42121</v>
      </c>
      <c r="J837" s="15" t="s">
        <v>31</v>
      </c>
      <c r="K837" s="15" t="s">
        <v>14000</v>
      </c>
      <c r="L837" s="22">
        <v>-16019</v>
      </c>
      <c r="M837" s="15" t="s">
        <v>37</v>
      </c>
      <c r="N837" s="15" t="s">
        <v>14880</v>
      </c>
      <c r="O837" s="15" t="s">
        <v>31</v>
      </c>
      <c r="P837" s="19">
        <v>0</v>
      </c>
    </row>
    <row r="838" spans="1:16" ht="14.95" x14ac:dyDescent="0.25">
      <c r="A838" s="15" t="s">
        <v>29</v>
      </c>
      <c r="B838" s="15" t="s">
        <v>14878</v>
      </c>
      <c r="C838" s="16" t="s">
        <v>31</v>
      </c>
      <c r="D838" s="15" t="s">
        <v>31</v>
      </c>
      <c r="E838" s="15" t="s">
        <v>14879</v>
      </c>
      <c r="F838" s="15" t="s">
        <v>13612</v>
      </c>
      <c r="G838" s="15" t="s">
        <v>75</v>
      </c>
      <c r="H838" s="17">
        <v>42109</v>
      </c>
      <c r="I838" s="17">
        <v>42121</v>
      </c>
      <c r="J838" s="15" t="s">
        <v>31</v>
      </c>
      <c r="K838" s="15" t="s">
        <v>14000</v>
      </c>
      <c r="L838" s="22">
        <v>-80094</v>
      </c>
      <c r="M838" s="15" t="s">
        <v>37</v>
      </c>
      <c r="N838" s="15" t="s">
        <v>14881</v>
      </c>
      <c r="O838" s="15" t="s">
        <v>31</v>
      </c>
      <c r="P838" s="19">
        <v>0</v>
      </c>
    </row>
    <row r="839" spans="1:16" ht="14.95" x14ac:dyDescent="0.25">
      <c r="A839" s="15" t="s">
        <v>29</v>
      </c>
      <c r="B839" s="15" t="s">
        <v>14882</v>
      </c>
      <c r="C839" s="16" t="s">
        <v>31</v>
      </c>
      <c r="D839" s="15" t="s">
        <v>31</v>
      </c>
      <c r="E839" s="15" t="s">
        <v>14883</v>
      </c>
      <c r="F839" s="15" t="s">
        <v>13612</v>
      </c>
      <c r="G839" s="15" t="s">
        <v>75</v>
      </c>
      <c r="H839" s="17">
        <v>42119</v>
      </c>
      <c r="I839" s="17">
        <v>42123</v>
      </c>
      <c r="J839" s="15" t="s">
        <v>31</v>
      </c>
      <c r="K839" s="15" t="s">
        <v>13658</v>
      </c>
      <c r="L839" s="22">
        <v>-54919</v>
      </c>
      <c r="M839" s="15" t="s">
        <v>37</v>
      </c>
      <c r="N839" s="15" t="s">
        <v>14884</v>
      </c>
      <c r="O839" s="15" t="s">
        <v>31</v>
      </c>
      <c r="P839" s="19">
        <v>0</v>
      </c>
    </row>
    <row r="840" spans="1:16" ht="14.95" x14ac:dyDescent="0.25">
      <c r="A840" s="15" t="s">
        <v>29</v>
      </c>
      <c r="B840" s="15" t="s">
        <v>14885</v>
      </c>
      <c r="C840" s="16" t="s">
        <v>31</v>
      </c>
      <c r="D840" s="15" t="s">
        <v>31</v>
      </c>
      <c r="E840" s="15" t="s">
        <v>14886</v>
      </c>
      <c r="F840" s="15" t="s">
        <v>13612</v>
      </c>
      <c r="G840" s="15" t="s">
        <v>75</v>
      </c>
      <c r="H840" s="17">
        <v>42102</v>
      </c>
      <c r="I840" s="17">
        <v>42123</v>
      </c>
      <c r="J840" s="15" t="s">
        <v>31</v>
      </c>
      <c r="K840" s="15" t="s">
        <v>13678</v>
      </c>
      <c r="L840" s="22">
        <v>-22991</v>
      </c>
      <c r="M840" s="15" t="s">
        <v>37</v>
      </c>
      <c r="N840" s="15" t="s">
        <v>14887</v>
      </c>
      <c r="O840" s="15" t="s">
        <v>31</v>
      </c>
      <c r="P840" s="19">
        <v>0</v>
      </c>
    </row>
    <row r="841" spans="1:16" ht="14.95" x14ac:dyDescent="0.25">
      <c r="A841" s="15" t="s">
        <v>29</v>
      </c>
      <c r="B841" s="15" t="s">
        <v>14888</v>
      </c>
      <c r="C841" s="16" t="s">
        <v>31</v>
      </c>
      <c r="D841" s="15" t="s">
        <v>31</v>
      </c>
      <c r="E841" s="15" t="s">
        <v>14889</v>
      </c>
      <c r="F841" s="15" t="s">
        <v>13612</v>
      </c>
      <c r="G841" s="15" t="s">
        <v>3385</v>
      </c>
      <c r="H841" s="17">
        <v>42103</v>
      </c>
      <c r="I841" s="17">
        <v>42124</v>
      </c>
      <c r="J841" s="15" t="s">
        <v>31</v>
      </c>
      <c r="K841" s="15" t="s">
        <v>13950</v>
      </c>
      <c r="L841" s="22">
        <v>4702</v>
      </c>
      <c r="M841" s="15" t="s">
        <v>37</v>
      </c>
      <c r="N841" s="15" t="s">
        <v>14890</v>
      </c>
      <c r="O841" s="15" t="s">
        <v>31</v>
      </c>
      <c r="P841" s="19">
        <v>0</v>
      </c>
    </row>
    <row r="842" spans="1:16" ht="14.95" x14ac:dyDescent="0.25">
      <c r="A842" s="15" t="s">
        <v>29</v>
      </c>
      <c r="B842" s="15" t="s">
        <v>14888</v>
      </c>
      <c r="C842" s="16" t="s">
        <v>31</v>
      </c>
      <c r="D842" s="15" t="s">
        <v>31</v>
      </c>
      <c r="E842" s="15" t="s">
        <v>14889</v>
      </c>
      <c r="F842" s="15" t="s">
        <v>13612</v>
      </c>
      <c r="G842" s="15" t="s">
        <v>3385</v>
      </c>
      <c r="H842" s="17">
        <v>42103</v>
      </c>
      <c r="I842" s="17">
        <v>42124</v>
      </c>
      <c r="J842" s="15" t="s">
        <v>31</v>
      </c>
      <c r="K842" s="15" t="s">
        <v>13950</v>
      </c>
      <c r="L842" s="22">
        <v>30612</v>
      </c>
      <c r="M842" s="15" t="s">
        <v>37</v>
      </c>
      <c r="N842" s="15" t="s">
        <v>14890</v>
      </c>
      <c r="O842" s="15" t="s">
        <v>31</v>
      </c>
      <c r="P842" s="19">
        <v>0</v>
      </c>
    </row>
    <row r="843" spans="1:16" ht="14.95" x14ac:dyDescent="0.25">
      <c r="A843" s="15" t="s">
        <v>29</v>
      </c>
      <c r="B843" s="15" t="s">
        <v>14891</v>
      </c>
      <c r="C843" s="16" t="s">
        <v>31</v>
      </c>
      <c r="D843" s="15" t="s">
        <v>14892</v>
      </c>
      <c r="E843" s="15" t="s">
        <v>14893</v>
      </c>
      <c r="F843" s="15" t="s">
        <v>13612</v>
      </c>
      <c r="G843" s="15" t="s">
        <v>75</v>
      </c>
      <c r="H843" s="17">
        <v>42098</v>
      </c>
      <c r="I843" s="17">
        <v>42129</v>
      </c>
      <c r="J843" s="15" t="s">
        <v>31</v>
      </c>
      <c r="K843" s="15" t="s">
        <v>13673</v>
      </c>
      <c r="L843" s="22">
        <v>-1082</v>
      </c>
      <c r="M843" s="15" t="s">
        <v>37</v>
      </c>
      <c r="N843" s="15" t="s">
        <v>14894</v>
      </c>
      <c r="O843" s="15" t="s">
        <v>31</v>
      </c>
      <c r="P843" s="19">
        <v>0</v>
      </c>
    </row>
    <row r="844" spans="1:16" ht="14.95" x14ac:dyDescent="0.25">
      <c r="A844" s="15" t="s">
        <v>29</v>
      </c>
      <c r="B844" s="15" t="s">
        <v>1194</v>
      </c>
      <c r="C844" s="16" t="s">
        <v>31</v>
      </c>
      <c r="D844" s="15" t="s">
        <v>11201</v>
      </c>
      <c r="E844" s="15" t="s">
        <v>14895</v>
      </c>
      <c r="F844" s="15" t="s">
        <v>13612</v>
      </c>
      <c r="G844" s="15" t="s">
        <v>1197</v>
      </c>
      <c r="H844" s="17">
        <v>42137</v>
      </c>
      <c r="I844" s="17">
        <v>42137</v>
      </c>
      <c r="J844" s="15" t="s">
        <v>1198</v>
      </c>
      <c r="K844" s="15" t="s">
        <v>14000</v>
      </c>
      <c r="L844" s="22">
        <v>2361524</v>
      </c>
      <c r="M844" s="15" t="s">
        <v>37</v>
      </c>
      <c r="N844" s="15" t="s">
        <v>14896</v>
      </c>
      <c r="O844" s="15" t="s">
        <v>31</v>
      </c>
      <c r="P844" s="19">
        <v>0</v>
      </c>
    </row>
    <row r="845" spans="1:16" ht="14.95" x14ac:dyDescent="0.25">
      <c r="A845" s="15" t="s">
        <v>29</v>
      </c>
      <c r="B845" s="15" t="s">
        <v>14897</v>
      </c>
      <c r="C845" s="16" t="s">
        <v>31</v>
      </c>
      <c r="D845" s="15" t="s">
        <v>14898</v>
      </c>
      <c r="E845" s="15" t="s">
        <v>14899</v>
      </c>
      <c r="F845" s="15" t="s">
        <v>13612</v>
      </c>
      <c r="G845" s="15" t="s">
        <v>1859</v>
      </c>
      <c r="H845" s="17">
        <v>42145</v>
      </c>
      <c r="I845" s="17">
        <v>42146</v>
      </c>
      <c r="J845" s="15" t="s">
        <v>35</v>
      </c>
      <c r="K845" s="15" t="s">
        <v>13730</v>
      </c>
      <c r="L845" s="22">
        <v>-994</v>
      </c>
      <c r="M845" s="15" t="s">
        <v>37</v>
      </c>
      <c r="N845" s="15" t="s">
        <v>14900</v>
      </c>
      <c r="O845" s="15" t="s">
        <v>31</v>
      </c>
      <c r="P845" s="19">
        <v>0</v>
      </c>
    </row>
    <row r="846" spans="1:16" ht="14.95" x14ac:dyDescent="0.25">
      <c r="A846" s="15" t="s">
        <v>29</v>
      </c>
      <c r="B846" s="15" t="s">
        <v>14901</v>
      </c>
      <c r="C846" s="16" t="s">
        <v>31</v>
      </c>
      <c r="D846" s="15" t="s">
        <v>31</v>
      </c>
      <c r="E846" s="15" t="s">
        <v>14902</v>
      </c>
      <c r="F846" s="15" t="s">
        <v>13612</v>
      </c>
      <c r="G846" s="15" t="s">
        <v>3385</v>
      </c>
      <c r="H846" s="17">
        <v>41643</v>
      </c>
      <c r="I846" s="17">
        <v>42146</v>
      </c>
      <c r="J846" s="15" t="s">
        <v>31</v>
      </c>
      <c r="K846" s="15" t="s">
        <v>13637</v>
      </c>
      <c r="L846" s="22">
        <v>101833</v>
      </c>
      <c r="M846" s="15" t="s">
        <v>37</v>
      </c>
      <c r="N846" s="15" t="s">
        <v>14903</v>
      </c>
      <c r="O846" s="15" t="s">
        <v>31</v>
      </c>
      <c r="P846" s="19">
        <v>0</v>
      </c>
    </row>
    <row r="847" spans="1:16" ht="14.95" x14ac:dyDescent="0.25">
      <c r="A847" s="15" t="s">
        <v>29</v>
      </c>
      <c r="B847" s="15" t="s">
        <v>14901</v>
      </c>
      <c r="C847" s="16" t="s">
        <v>31</v>
      </c>
      <c r="D847" s="15" t="s">
        <v>31</v>
      </c>
      <c r="E847" s="15" t="s">
        <v>14902</v>
      </c>
      <c r="F847" s="15" t="s">
        <v>13612</v>
      </c>
      <c r="G847" s="15" t="s">
        <v>3385</v>
      </c>
      <c r="H847" s="17">
        <v>41643</v>
      </c>
      <c r="I847" s="17">
        <v>42146</v>
      </c>
      <c r="J847" s="15" t="s">
        <v>31</v>
      </c>
      <c r="K847" s="15" t="s">
        <v>13637</v>
      </c>
      <c r="L847" s="22">
        <v>74550</v>
      </c>
      <c r="M847" s="15" t="s">
        <v>37</v>
      </c>
      <c r="N847" s="15" t="s">
        <v>14903</v>
      </c>
      <c r="O847" s="15" t="s">
        <v>31</v>
      </c>
      <c r="P847" s="19">
        <v>0</v>
      </c>
    </row>
    <row r="848" spans="1:16" ht="14.95" x14ac:dyDescent="0.25">
      <c r="A848" s="15" t="s">
        <v>29</v>
      </c>
      <c r="B848" s="15" t="s">
        <v>14901</v>
      </c>
      <c r="C848" s="16" t="s">
        <v>31</v>
      </c>
      <c r="D848" s="15" t="s">
        <v>30</v>
      </c>
      <c r="E848" s="15" t="s">
        <v>14902</v>
      </c>
      <c r="F848" s="15" t="s">
        <v>13612</v>
      </c>
      <c r="G848" s="15" t="s">
        <v>3385</v>
      </c>
      <c r="H848" s="17">
        <v>41643</v>
      </c>
      <c r="I848" s="17">
        <v>42146</v>
      </c>
      <c r="J848" s="15" t="s">
        <v>31</v>
      </c>
      <c r="K848" s="15" t="s">
        <v>13637</v>
      </c>
      <c r="L848" s="22">
        <v>11536</v>
      </c>
      <c r="M848" s="15" t="s">
        <v>37</v>
      </c>
      <c r="N848" s="15" t="s">
        <v>14904</v>
      </c>
      <c r="O848" s="15" t="s">
        <v>31</v>
      </c>
      <c r="P848" s="19">
        <v>0</v>
      </c>
    </row>
    <row r="849" spans="1:16" ht="14.95" x14ac:dyDescent="0.25">
      <c r="A849" s="15" t="s">
        <v>29</v>
      </c>
      <c r="B849" s="15" t="s">
        <v>14905</v>
      </c>
      <c r="C849" s="16" t="s">
        <v>31</v>
      </c>
      <c r="D849" s="15" t="s">
        <v>30</v>
      </c>
      <c r="E849" s="15" t="s">
        <v>14906</v>
      </c>
      <c r="F849" s="15" t="s">
        <v>13612</v>
      </c>
      <c r="G849" s="15" t="s">
        <v>3385</v>
      </c>
      <c r="H849" s="17">
        <v>42062</v>
      </c>
      <c r="I849" s="17">
        <v>42146</v>
      </c>
      <c r="J849" s="15" t="s">
        <v>31</v>
      </c>
      <c r="K849" s="15" t="s">
        <v>13837</v>
      </c>
      <c r="L849" s="22">
        <v>25888</v>
      </c>
      <c r="M849" s="15" t="s">
        <v>37</v>
      </c>
      <c r="N849" s="15" t="s">
        <v>14907</v>
      </c>
      <c r="O849" s="15" t="s">
        <v>31</v>
      </c>
      <c r="P849" s="19">
        <v>0</v>
      </c>
    </row>
    <row r="850" spans="1:16" ht="14.95" x14ac:dyDescent="0.25">
      <c r="A850" s="15" t="s">
        <v>29</v>
      </c>
      <c r="B850" s="15" t="s">
        <v>14908</v>
      </c>
      <c r="C850" s="16" t="s">
        <v>31</v>
      </c>
      <c r="D850" s="15" t="s">
        <v>31</v>
      </c>
      <c r="E850" s="15" t="s">
        <v>14909</v>
      </c>
      <c r="F850" s="15" t="s">
        <v>13612</v>
      </c>
      <c r="G850" s="15" t="s">
        <v>1859</v>
      </c>
      <c r="H850" s="17">
        <v>42121</v>
      </c>
      <c r="I850" s="17">
        <v>42151</v>
      </c>
      <c r="J850" s="15" t="s">
        <v>35</v>
      </c>
      <c r="K850" s="15" t="s">
        <v>14025</v>
      </c>
      <c r="L850" s="22">
        <v>-500000</v>
      </c>
      <c r="M850" s="15" t="s">
        <v>37</v>
      </c>
      <c r="N850" s="15" t="s">
        <v>14910</v>
      </c>
      <c r="O850" s="15" t="s">
        <v>31</v>
      </c>
      <c r="P850" s="19">
        <v>0</v>
      </c>
    </row>
    <row r="851" spans="1:16" ht="14.95" x14ac:dyDescent="0.25">
      <c r="A851" s="15" t="s">
        <v>29</v>
      </c>
      <c r="B851" s="15" t="s">
        <v>14908</v>
      </c>
      <c r="C851" s="16" t="s">
        <v>31</v>
      </c>
      <c r="D851" s="15" t="s">
        <v>31</v>
      </c>
      <c r="E851" s="15" t="s">
        <v>14909</v>
      </c>
      <c r="F851" s="15" t="s">
        <v>13612</v>
      </c>
      <c r="G851" s="15" t="s">
        <v>1859</v>
      </c>
      <c r="H851" s="17">
        <v>42121</v>
      </c>
      <c r="I851" s="17">
        <v>42151</v>
      </c>
      <c r="J851" s="15" t="s">
        <v>35</v>
      </c>
      <c r="K851" s="15" t="s">
        <v>14025</v>
      </c>
      <c r="L851" s="22">
        <v>-104612</v>
      </c>
      <c r="M851" s="15" t="s">
        <v>37</v>
      </c>
      <c r="N851" s="15" t="s">
        <v>14911</v>
      </c>
      <c r="O851" s="15" t="s">
        <v>31</v>
      </c>
      <c r="P851" s="19">
        <v>0</v>
      </c>
    </row>
    <row r="852" spans="1:16" ht="14.95" x14ac:dyDescent="0.25">
      <c r="A852" s="15" t="s">
        <v>29</v>
      </c>
      <c r="B852" s="15" t="s">
        <v>14908</v>
      </c>
      <c r="C852" s="16" t="s">
        <v>31</v>
      </c>
      <c r="D852" s="15" t="s">
        <v>31</v>
      </c>
      <c r="E852" s="15" t="s">
        <v>14909</v>
      </c>
      <c r="F852" s="15" t="s">
        <v>13612</v>
      </c>
      <c r="G852" s="15" t="s">
        <v>1859</v>
      </c>
      <c r="H852" s="17">
        <v>42121</v>
      </c>
      <c r="I852" s="17">
        <v>42151</v>
      </c>
      <c r="J852" s="15" t="s">
        <v>35</v>
      </c>
      <c r="K852" s="15" t="s">
        <v>14025</v>
      </c>
      <c r="L852" s="22">
        <v>-523058</v>
      </c>
      <c r="M852" s="15" t="s">
        <v>37</v>
      </c>
      <c r="N852" s="15" t="s">
        <v>14912</v>
      </c>
      <c r="O852" s="15" t="s">
        <v>31</v>
      </c>
      <c r="P852" s="19">
        <v>0</v>
      </c>
    </row>
    <row r="853" spans="1:16" ht="14.95" x14ac:dyDescent="0.25">
      <c r="A853" s="15" t="s">
        <v>29</v>
      </c>
      <c r="B853" s="15" t="s">
        <v>14913</v>
      </c>
      <c r="C853" s="16" t="s">
        <v>31</v>
      </c>
      <c r="D853" s="15" t="s">
        <v>31</v>
      </c>
      <c r="E853" s="15" t="s">
        <v>14914</v>
      </c>
      <c r="F853" s="15" t="s">
        <v>13612</v>
      </c>
      <c r="G853" s="15" t="s">
        <v>1859</v>
      </c>
      <c r="H853" s="17">
        <v>42131</v>
      </c>
      <c r="I853" s="17">
        <v>42154</v>
      </c>
      <c r="J853" s="15" t="s">
        <v>35</v>
      </c>
      <c r="K853" s="15" t="s">
        <v>14915</v>
      </c>
      <c r="L853" s="22">
        <v>-15734</v>
      </c>
      <c r="M853" s="15" t="s">
        <v>37</v>
      </c>
      <c r="N853" s="15" t="s">
        <v>14916</v>
      </c>
      <c r="O853" s="15" t="s">
        <v>31</v>
      </c>
      <c r="P853" s="19">
        <v>0</v>
      </c>
    </row>
    <row r="854" spans="1:16" ht="14.95" x14ac:dyDescent="0.25">
      <c r="A854" s="15" t="s">
        <v>29</v>
      </c>
      <c r="B854" s="15" t="s">
        <v>14913</v>
      </c>
      <c r="C854" s="16" t="s">
        <v>31</v>
      </c>
      <c r="D854" s="15" t="s">
        <v>31</v>
      </c>
      <c r="E854" s="15" t="s">
        <v>14917</v>
      </c>
      <c r="F854" s="15" t="s">
        <v>13612</v>
      </c>
      <c r="G854" s="15" t="s">
        <v>75</v>
      </c>
      <c r="H854" s="17">
        <v>42131</v>
      </c>
      <c r="I854" s="17">
        <v>42154</v>
      </c>
      <c r="J854" s="15" t="s">
        <v>1198</v>
      </c>
      <c r="K854" s="15" t="s">
        <v>14915</v>
      </c>
      <c r="L854" s="22">
        <v>15734</v>
      </c>
      <c r="M854" s="15" t="s">
        <v>37</v>
      </c>
      <c r="N854" s="15" t="s">
        <v>14916</v>
      </c>
      <c r="O854" s="15" t="s">
        <v>31</v>
      </c>
      <c r="P854" s="19">
        <v>0</v>
      </c>
    </row>
    <row r="855" spans="1:16" ht="14.95" x14ac:dyDescent="0.25">
      <c r="A855" s="15" t="s">
        <v>29</v>
      </c>
      <c r="B855" s="15" t="s">
        <v>14918</v>
      </c>
      <c r="C855" s="16" t="s">
        <v>31</v>
      </c>
      <c r="D855" s="15" t="s">
        <v>14919</v>
      </c>
      <c r="E855" s="15" t="s">
        <v>14920</v>
      </c>
      <c r="F855" s="15" t="s">
        <v>13612</v>
      </c>
      <c r="G855" s="15" t="s">
        <v>1859</v>
      </c>
      <c r="H855" s="17">
        <v>42131</v>
      </c>
      <c r="I855" s="17">
        <v>42154</v>
      </c>
      <c r="J855" s="15" t="s">
        <v>35</v>
      </c>
      <c r="K855" s="15" t="s">
        <v>13693</v>
      </c>
      <c r="L855" s="22">
        <v>-13891</v>
      </c>
      <c r="M855" s="15" t="s">
        <v>37</v>
      </c>
      <c r="N855" s="15" t="s">
        <v>14916</v>
      </c>
      <c r="O855" s="15" t="s">
        <v>31</v>
      </c>
      <c r="P855" s="19">
        <v>0</v>
      </c>
    </row>
    <row r="856" spans="1:16" ht="14.95" x14ac:dyDescent="0.25">
      <c r="A856" s="15" t="s">
        <v>29</v>
      </c>
      <c r="B856" s="15" t="s">
        <v>14913</v>
      </c>
      <c r="C856" s="16" t="s">
        <v>31</v>
      </c>
      <c r="D856" s="15" t="s">
        <v>31</v>
      </c>
      <c r="E856" s="15" t="s">
        <v>14921</v>
      </c>
      <c r="F856" s="15" t="s">
        <v>13612</v>
      </c>
      <c r="G856" s="15" t="s">
        <v>1859</v>
      </c>
      <c r="H856" s="17">
        <v>42131</v>
      </c>
      <c r="I856" s="17">
        <v>42156</v>
      </c>
      <c r="J856" s="15" t="s">
        <v>35</v>
      </c>
      <c r="K856" s="15" t="s">
        <v>13693</v>
      </c>
      <c r="L856" s="22">
        <v>-15734</v>
      </c>
      <c r="M856" s="15" t="s">
        <v>37</v>
      </c>
      <c r="N856" s="15" t="s">
        <v>14922</v>
      </c>
      <c r="O856" s="15" t="s">
        <v>31</v>
      </c>
      <c r="P856" s="19">
        <v>0</v>
      </c>
    </row>
    <row r="857" spans="1:16" ht="14.95" x14ac:dyDescent="0.25">
      <c r="A857" s="15" t="s">
        <v>29</v>
      </c>
      <c r="B857" s="15" t="s">
        <v>14913</v>
      </c>
      <c r="C857" s="16" t="s">
        <v>31</v>
      </c>
      <c r="D857" s="15" t="s">
        <v>31</v>
      </c>
      <c r="E857" s="15" t="s">
        <v>14923</v>
      </c>
      <c r="F857" s="15" t="s">
        <v>13612</v>
      </c>
      <c r="G857" s="15" t="s">
        <v>75</v>
      </c>
      <c r="H857" s="17">
        <v>42131</v>
      </c>
      <c r="I857" s="17">
        <v>42156</v>
      </c>
      <c r="J857" s="15" t="s">
        <v>1198</v>
      </c>
      <c r="K857" s="15" t="s">
        <v>13693</v>
      </c>
      <c r="L857" s="22">
        <v>15734</v>
      </c>
      <c r="M857" s="15" t="s">
        <v>37</v>
      </c>
      <c r="N857" s="15" t="s">
        <v>14922</v>
      </c>
      <c r="O857" s="15" t="s">
        <v>31</v>
      </c>
      <c r="P857" s="19">
        <v>0</v>
      </c>
    </row>
    <row r="858" spans="1:16" ht="14.95" x14ac:dyDescent="0.25">
      <c r="A858" s="15" t="s">
        <v>29</v>
      </c>
      <c r="B858" s="15" t="s">
        <v>14924</v>
      </c>
      <c r="C858" s="16" t="s">
        <v>31</v>
      </c>
      <c r="D858" s="15" t="s">
        <v>31</v>
      </c>
      <c r="E858" s="15" t="s">
        <v>14925</v>
      </c>
      <c r="F858" s="15" t="s">
        <v>13612</v>
      </c>
      <c r="G858" s="15" t="s">
        <v>1859</v>
      </c>
      <c r="H858" s="17">
        <v>42149</v>
      </c>
      <c r="I858" s="17">
        <v>42157</v>
      </c>
      <c r="J858" s="15" t="s">
        <v>35</v>
      </c>
      <c r="K858" s="15" t="s">
        <v>13840</v>
      </c>
      <c r="L858" s="22">
        <v>-59893</v>
      </c>
      <c r="M858" s="15" t="s">
        <v>37</v>
      </c>
      <c r="N858" s="15" t="s">
        <v>14926</v>
      </c>
      <c r="O858" s="15" t="s">
        <v>31</v>
      </c>
      <c r="P858" s="19">
        <v>0</v>
      </c>
    </row>
    <row r="859" spans="1:16" ht="14.95" x14ac:dyDescent="0.25">
      <c r="A859" s="15" t="s">
        <v>29</v>
      </c>
      <c r="B859" s="15" t="s">
        <v>14927</v>
      </c>
      <c r="C859" s="16" t="s">
        <v>31</v>
      </c>
      <c r="D859" s="15" t="s">
        <v>14928</v>
      </c>
      <c r="E859" s="15" t="s">
        <v>14929</v>
      </c>
      <c r="F859" s="15" t="s">
        <v>13612</v>
      </c>
      <c r="G859" s="15" t="s">
        <v>1859</v>
      </c>
      <c r="H859" s="17">
        <v>42080</v>
      </c>
      <c r="I859" s="17">
        <v>42157</v>
      </c>
      <c r="J859" s="15" t="s">
        <v>35</v>
      </c>
      <c r="K859" s="15" t="s">
        <v>13673</v>
      </c>
      <c r="L859" s="22">
        <v>-2015</v>
      </c>
      <c r="M859" s="15" t="s">
        <v>37</v>
      </c>
      <c r="N859" s="15" t="s">
        <v>14930</v>
      </c>
      <c r="O859" s="15" t="s">
        <v>31</v>
      </c>
      <c r="P859" s="19">
        <v>0</v>
      </c>
    </row>
    <row r="860" spans="1:16" ht="14.95" x14ac:dyDescent="0.25">
      <c r="A860" s="15" t="s">
        <v>29</v>
      </c>
      <c r="B860" s="15" t="s">
        <v>14931</v>
      </c>
      <c r="C860" s="16" t="s">
        <v>31</v>
      </c>
      <c r="D860" s="15" t="s">
        <v>31</v>
      </c>
      <c r="E860" s="15" t="s">
        <v>14932</v>
      </c>
      <c r="F860" s="15" t="s">
        <v>13612</v>
      </c>
      <c r="G860" s="15" t="s">
        <v>1859</v>
      </c>
      <c r="H860" s="17">
        <v>42122</v>
      </c>
      <c r="I860" s="17">
        <v>42157</v>
      </c>
      <c r="J860" s="15" t="s">
        <v>35</v>
      </c>
      <c r="K860" s="15" t="s">
        <v>14933</v>
      </c>
      <c r="L860" s="22">
        <v>-8165</v>
      </c>
      <c r="M860" s="15" t="s">
        <v>37</v>
      </c>
      <c r="N860" s="15" t="s">
        <v>14934</v>
      </c>
      <c r="O860" s="15" t="s">
        <v>31</v>
      </c>
      <c r="P860" s="19">
        <v>0</v>
      </c>
    </row>
    <row r="861" spans="1:16" ht="14.95" x14ac:dyDescent="0.25">
      <c r="A861" s="15" t="s">
        <v>29</v>
      </c>
      <c r="B861" s="15" t="s">
        <v>14935</v>
      </c>
      <c r="C861" s="16" t="s">
        <v>31</v>
      </c>
      <c r="D861" s="15" t="s">
        <v>31</v>
      </c>
      <c r="E861" s="15" t="s">
        <v>14936</v>
      </c>
      <c r="F861" s="15" t="s">
        <v>13612</v>
      </c>
      <c r="G861" s="15" t="s">
        <v>1859</v>
      </c>
      <c r="H861" s="17">
        <v>42122</v>
      </c>
      <c r="I861" s="17">
        <v>42157</v>
      </c>
      <c r="J861" s="15" t="s">
        <v>35</v>
      </c>
      <c r="K861" s="15" t="s">
        <v>14012</v>
      </c>
      <c r="L861" s="22">
        <v>-11510</v>
      </c>
      <c r="M861" s="15" t="s">
        <v>37</v>
      </c>
      <c r="N861" s="15" t="s">
        <v>14937</v>
      </c>
      <c r="O861" s="15" t="s">
        <v>31</v>
      </c>
      <c r="P861" s="19">
        <v>0</v>
      </c>
    </row>
    <row r="862" spans="1:16" ht="14.95" x14ac:dyDescent="0.25">
      <c r="A862" s="15" t="s">
        <v>29</v>
      </c>
      <c r="B862" s="15" t="s">
        <v>14938</v>
      </c>
      <c r="C862" s="16" t="s">
        <v>31</v>
      </c>
      <c r="D862" s="15" t="s">
        <v>14939</v>
      </c>
      <c r="E862" s="15" t="s">
        <v>14940</v>
      </c>
      <c r="F862" s="15" t="s">
        <v>13612</v>
      </c>
      <c r="G862" s="15" t="s">
        <v>1859</v>
      </c>
      <c r="H862" s="17">
        <v>42151</v>
      </c>
      <c r="I862" s="17">
        <v>42172</v>
      </c>
      <c r="J862" s="15" t="s">
        <v>35</v>
      </c>
      <c r="K862" s="15" t="s">
        <v>13730</v>
      </c>
      <c r="L862" s="22">
        <v>-1223</v>
      </c>
      <c r="M862" s="15" t="s">
        <v>37</v>
      </c>
      <c r="N862" s="15" t="s">
        <v>14941</v>
      </c>
      <c r="O862" s="15" t="s">
        <v>31</v>
      </c>
      <c r="P862" s="19">
        <v>0</v>
      </c>
    </row>
    <row r="863" spans="1:16" ht="14.95" x14ac:dyDescent="0.25">
      <c r="A863" s="15" t="s">
        <v>29</v>
      </c>
      <c r="B863" s="15" t="s">
        <v>14942</v>
      </c>
      <c r="C863" s="16" t="s">
        <v>31</v>
      </c>
      <c r="D863" s="15" t="s">
        <v>14943</v>
      </c>
      <c r="E863" s="15" t="s">
        <v>14944</v>
      </c>
      <c r="F863" s="15" t="s">
        <v>13612</v>
      </c>
      <c r="G863" s="15" t="s">
        <v>1859</v>
      </c>
      <c r="H863" s="17">
        <v>42159</v>
      </c>
      <c r="I863" s="17">
        <v>42177</v>
      </c>
      <c r="J863" s="15" t="s">
        <v>35</v>
      </c>
      <c r="K863" s="15" t="s">
        <v>13673</v>
      </c>
      <c r="L863" s="22">
        <v>-6846</v>
      </c>
      <c r="M863" s="15" t="s">
        <v>37</v>
      </c>
      <c r="N863" s="15" t="s">
        <v>14945</v>
      </c>
      <c r="O863" s="15" t="s">
        <v>31</v>
      </c>
      <c r="P863" s="19">
        <v>0</v>
      </c>
    </row>
    <row r="864" spans="1:16" ht="14.95" x14ac:dyDescent="0.25">
      <c r="A864" s="15" t="s">
        <v>29</v>
      </c>
      <c r="B864" s="15" t="s">
        <v>14946</v>
      </c>
      <c r="C864" s="16" t="s">
        <v>31</v>
      </c>
      <c r="D864" s="15" t="s">
        <v>31</v>
      </c>
      <c r="E864" s="15" t="s">
        <v>14947</v>
      </c>
      <c r="F864" s="15" t="s">
        <v>13612</v>
      </c>
      <c r="G864" s="15" t="s">
        <v>1859</v>
      </c>
      <c r="H864" s="17">
        <v>42172</v>
      </c>
      <c r="I864" s="17">
        <v>42178</v>
      </c>
      <c r="J864" s="15" t="s">
        <v>35</v>
      </c>
      <c r="K864" s="15" t="s">
        <v>13730</v>
      </c>
      <c r="L864" s="22">
        <v>-1274</v>
      </c>
      <c r="M864" s="15" t="s">
        <v>37</v>
      </c>
      <c r="N864" s="15" t="s">
        <v>14948</v>
      </c>
      <c r="O864" s="15" t="s">
        <v>31</v>
      </c>
      <c r="P864" s="19">
        <v>0</v>
      </c>
    </row>
    <row r="865" spans="1:16" ht="14.95" x14ac:dyDescent="0.25">
      <c r="A865" s="15" t="s">
        <v>29</v>
      </c>
      <c r="B865" s="15" t="s">
        <v>14949</v>
      </c>
      <c r="C865" s="16" t="s">
        <v>31</v>
      </c>
      <c r="D865" s="15" t="s">
        <v>31</v>
      </c>
      <c r="E865" s="15" t="s">
        <v>14950</v>
      </c>
      <c r="F865" s="15" t="s">
        <v>13612</v>
      </c>
      <c r="G865" s="15" t="s">
        <v>1859</v>
      </c>
      <c r="H865" s="17">
        <v>42156</v>
      </c>
      <c r="I865" s="17">
        <v>42178</v>
      </c>
      <c r="J865" s="15" t="s">
        <v>35</v>
      </c>
      <c r="K865" s="15" t="s">
        <v>13673</v>
      </c>
      <c r="L865" s="22">
        <v>-2450</v>
      </c>
      <c r="M865" s="15" t="s">
        <v>37</v>
      </c>
      <c r="N865" s="15" t="s">
        <v>14951</v>
      </c>
      <c r="O865" s="15" t="s">
        <v>31</v>
      </c>
      <c r="P865" s="19">
        <v>0</v>
      </c>
    </row>
    <row r="866" spans="1:16" ht="14.95" x14ac:dyDescent="0.25">
      <c r="A866" s="15" t="s">
        <v>29</v>
      </c>
      <c r="B866" s="15" t="s">
        <v>14952</v>
      </c>
      <c r="C866" s="16" t="s">
        <v>31</v>
      </c>
      <c r="D866" s="15" t="s">
        <v>31</v>
      </c>
      <c r="E866" s="15" t="s">
        <v>14953</v>
      </c>
      <c r="F866" s="15" t="s">
        <v>13612</v>
      </c>
      <c r="G866" s="15" t="s">
        <v>1859</v>
      </c>
      <c r="H866" s="17">
        <v>42145</v>
      </c>
      <c r="I866" s="17">
        <v>42179</v>
      </c>
      <c r="J866" s="15" t="s">
        <v>35</v>
      </c>
      <c r="K866" s="15" t="s">
        <v>14517</v>
      </c>
      <c r="L866" s="22">
        <v>-19328</v>
      </c>
      <c r="M866" s="15" t="s">
        <v>37</v>
      </c>
      <c r="N866" s="15" t="s">
        <v>14954</v>
      </c>
      <c r="O866" s="15" t="s">
        <v>31</v>
      </c>
      <c r="P866" s="19">
        <v>0</v>
      </c>
    </row>
    <row r="867" spans="1:16" ht="14.95" x14ac:dyDescent="0.25">
      <c r="A867" s="15" t="s">
        <v>29</v>
      </c>
      <c r="B867" s="15" t="s">
        <v>14955</v>
      </c>
      <c r="C867" s="16" t="s">
        <v>31</v>
      </c>
      <c r="D867" s="15" t="s">
        <v>14956</v>
      </c>
      <c r="E867" s="15" t="s">
        <v>14957</v>
      </c>
      <c r="F867" s="15" t="s">
        <v>13612</v>
      </c>
      <c r="G867" s="15" t="s">
        <v>1859</v>
      </c>
      <c r="H867" s="17">
        <v>42122</v>
      </c>
      <c r="I867" s="17">
        <v>42180</v>
      </c>
      <c r="J867" s="15" t="s">
        <v>35</v>
      </c>
      <c r="K867" s="15" t="s">
        <v>13726</v>
      </c>
      <c r="L867" s="22">
        <v>-50215</v>
      </c>
      <c r="M867" s="15" t="s">
        <v>37</v>
      </c>
      <c r="N867" s="15" t="s">
        <v>14958</v>
      </c>
      <c r="O867" s="15" t="s">
        <v>31</v>
      </c>
      <c r="P867" s="19">
        <v>0</v>
      </c>
    </row>
    <row r="868" spans="1:16" ht="14.95" x14ac:dyDescent="0.25">
      <c r="A868" s="15" t="s">
        <v>29</v>
      </c>
      <c r="B868" s="15" t="s">
        <v>14955</v>
      </c>
      <c r="C868" s="16" t="s">
        <v>31</v>
      </c>
      <c r="D868" s="15" t="s">
        <v>14956</v>
      </c>
      <c r="E868" s="15" t="s">
        <v>14957</v>
      </c>
      <c r="F868" s="15" t="s">
        <v>13612</v>
      </c>
      <c r="G868" s="15" t="s">
        <v>1859</v>
      </c>
      <c r="H868" s="17">
        <v>42122</v>
      </c>
      <c r="I868" s="17">
        <v>42180</v>
      </c>
      <c r="J868" s="15" t="s">
        <v>35</v>
      </c>
      <c r="K868" s="15" t="s">
        <v>13726</v>
      </c>
      <c r="L868" s="22">
        <v>-114465</v>
      </c>
      <c r="M868" s="15" t="s">
        <v>37</v>
      </c>
      <c r="N868" s="15" t="s">
        <v>14959</v>
      </c>
      <c r="O868" s="15" t="s">
        <v>31</v>
      </c>
      <c r="P868" s="19">
        <v>0</v>
      </c>
    </row>
    <row r="869" spans="1:16" ht="14.95" x14ac:dyDescent="0.25">
      <c r="A869" s="15" t="s">
        <v>29</v>
      </c>
      <c r="B869" s="15" t="s">
        <v>14955</v>
      </c>
      <c r="C869" s="16" t="s">
        <v>31</v>
      </c>
      <c r="D869" s="15" t="s">
        <v>14956</v>
      </c>
      <c r="E869" s="15" t="s">
        <v>14957</v>
      </c>
      <c r="F869" s="15" t="s">
        <v>13612</v>
      </c>
      <c r="G869" s="15" t="s">
        <v>1859</v>
      </c>
      <c r="H869" s="17">
        <v>42122</v>
      </c>
      <c r="I869" s="17">
        <v>42180</v>
      </c>
      <c r="J869" s="15" t="s">
        <v>35</v>
      </c>
      <c r="K869" s="15" t="s">
        <v>13726</v>
      </c>
      <c r="L869" s="22">
        <v>-1004299</v>
      </c>
      <c r="M869" s="15" t="s">
        <v>37</v>
      </c>
      <c r="N869" s="15" t="s">
        <v>14960</v>
      </c>
      <c r="O869" s="15" t="s">
        <v>31</v>
      </c>
      <c r="P869" s="19">
        <v>0</v>
      </c>
    </row>
    <row r="870" spans="1:16" ht="14.95" x14ac:dyDescent="0.25">
      <c r="A870" s="15" t="s">
        <v>29</v>
      </c>
      <c r="B870" s="15" t="s">
        <v>14961</v>
      </c>
      <c r="C870" s="16" t="s">
        <v>31</v>
      </c>
      <c r="D870" s="15" t="s">
        <v>14962</v>
      </c>
      <c r="E870" s="15" t="s">
        <v>14963</v>
      </c>
      <c r="F870" s="15" t="s">
        <v>13612</v>
      </c>
      <c r="G870" s="15" t="s">
        <v>1859</v>
      </c>
      <c r="H870" s="17">
        <v>42156</v>
      </c>
      <c r="I870" s="17">
        <v>42180</v>
      </c>
      <c r="J870" s="15" t="s">
        <v>35</v>
      </c>
      <c r="K870" s="15" t="s">
        <v>13646</v>
      </c>
      <c r="L870" s="22">
        <v>-261905</v>
      </c>
      <c r="M870" s="15" t="s">
        <v>37</v>
      </c>
      <c r="N870" s="15" t="s">
        <v>14964</v>
      </c>
      <c r="O870" s="15" t="s">
        <v>31</v>
      </c>
      <c r="P870" s="19">
        <v>0</v>
      </c>
    </row>
    <row r="871" spans="1:16" ht="14.95" x14ac:dyDescent="0.25">
      <c r="A871" s="15" t="s">
        <v>29</v>
      </c>
      <c r="B871" s="15" t="s">
        <v>14965</v>
      </c>
      <c r="C871" s="16" t="s">
        <v>31</v>
      </c>
      <c r="D871" s="15" t="s">
        <v>31</v>
      </c>
      <c r="E871" s="15" t="s">
        <v>14966</v>
      </c>
      <c r="F871" s="15" t="s">
        <v>13612</v>
      </c>
      <c r="G871" s="15" t="s">
        <v>1859</v>
      </c>
      <c r="H871" s="17">
        <v>42147</v>
      </c>
      <c r="I871" s="17">
        <v>42184</v>
      </c>
      <c r="J871" s="15" t="s">
        <v>35</v>
      </c>
      <c r="K871" s="15" t="s">
        <v>14967</v>
      </c>
      <c r="L871" s="22">
        <v>-4300</v>
      </c>
      <c r="M871" s="15" t="s">
        <v>37</v>
      </c>
      <c r="N871" s="15" t="s">
        <v>14968</v>
      </c>
      <c r="O871" s="15" t="s">
        <v>31</v>
      </c>
      <c r="P871" s="19">
        <v>0</v>
      </c>
    </row>
    <row r="872" spans="1:16" ht="14.95" x14ac:dyDescent="0.25">
      <c r="A872" s="15" t="s">
        <v>29</v>
      </c>
      <c r="B872" s="15" t="s">
        <v>14969</v>
      </c>
      <c r="C872" s="16" t="s">
        <v>31</v>
      </c>
      <c r="D872" s="15" t="s">
        <v>31</v>
      </c>
      <c r="E872" s="15" t="s">
        <v>14970</v>
      </c>
      <c r="F872" s="15" t="s">
        <v>13612</v>
      </c>
      <c r="G872" s="15" t="s">
        <v>1859</v>
      </c>
      <c r="H872" s="17">
        <v>42129</v>
      </c>
      <c r="I872" s="17">
        <v>42184</v>
      </c>
      <c r="J872" s="15" t="s">
        <v>35</v>
      </c>
      <c r="K872" s="15" t="s">
        <v>13673</v>
      </c>
      <c r="L872" s="22">
        <v>-1442</v>
      </c>
      <c r="M872" s="15" t="s">
        <v>37</v>
      </c>
      <c r="N872" s="15" t="s">
        <v>14971</v>
      </c>
      <c r="O872" s="15" t="s">
        <v>31</v>
      </c>
      <c r="P872" s="19">
        <v>0</v>
      </c>
    </row>
    <row r="873" spans="1:16" ht="14.95" x14ac:dyDescent="0.25">
      <c r="A873" s="15" t="s">
        <v>29</v>
      </c>
      <c r="B873" s="15" t="s">
        <v>14972</v>
      </c>
      <c r="C873" s="16" t="s">
        <v>31</v>
      </c>
      <c r="D873" s="15" t="s">
        <v>31</v>
      </c>
      <c r="E873" s="15" t="s">
        <v>14973</v>
      </c>
      <c r="F873" s="15" t="s">
        <v>13612</v>
      </c>
      <c r="G873" s="15" t="s">
        <v>1859</v>
      </c>
      <c r="H873" s="17">
        <v>42161</v>
      </c>
      <c r="I873" s="17">
        <v>42186</v>
      </c>
      <c r="J873" s="15" t="s">
        <v>35</v>
      </c>
      <c r="K873" s="15" t="s">
        <v>13850</v>
      </c>
      <c r="L873" s="22">
        <v>-14064</v>
      </c>
      <c r="M873" s="15" t="s">
        <v>37</v>
      </c>
      <c r="N873" s="15" t="s">
        <v>14974</v>
      </c>
      <c r="O873" s="15" t="s">
        <v>31</v>
      </c>
      <c r="P873" s="19">
        <v>0</v>
      </c>
    </row>
    <row r="874" spans="1:16" ht="14.95" x14ac:dyDescent="0.25">
      <c r="A874" s="15" t="s">
        <v>29</v>
      </c>
      <c r="B874" s="15" t="s">
        <v>14972</v>
      </c>
      <c r="C874" s="16" t="s">
        <v>31</v>
      </c>
      <c r="D874" s="15" t="s">
        <v>31</v>
      </c>
      <c r="E874" s="15" t="s">
        <v>14973</v>
      </c>
      <c r="F874" s="15" t="s">
        <v>13612</v>
      </c>
      <c r="G874" s="15" t="s">
        <v>1859</v>
      </c>
      <c r="H874" s="17">
        <v>42161</v>
      </c>
      <c r="I874" s="17">
        <v>42186</v>
      </c>
      <c r="J874" s="15" t="s">
        <v>35</v>
      </c>
      <c r="K874" s="15" t="s">
        <v>13850</v>
      </c>
      <c r="L874" s="22">
        <v>-70322</v>
      </c>
      <c r="M874" s="15" t="s">
        <v>37</v>
      </c>
      <c r="N874" s="15" t="s">
        <v>14975</v>
      </c>
      <c r="O874" s="15" t="s">
        <v>31</v>
      </c>
      <c r="P874" s="19">
        <v>0</v>
      </c>
    </row>
    <row r="875" spans="1:16" ht="14.95" x14ac:dyDescent="0.25">
      <c r="A875" s="15" t="s">
        <v>29</v>
      </c>
      <c r="B875" s="15" t="s">
        <v>14972</v>
      </c>
      <c r="C875" s="16" t="s">
        <v>31</v>
      </c>
      <c r="D875" s="15" t="s">
        <v>31</v>
      </c>
      <c r="E875" s="15" t="s">
        <v>14973</v>
      </c>
      <c r="F875" s="15" t="s">
        <v>13612</v>
      </c>
      <c r="G875" s="15" t="s">
        <v>1859</v>
      </c>
      <c r="H875" s="17">
        <v>42161</v>
      </c>
      <c r="I875" s="17">
        <v>42186</v>
      </c>
      <c r="J875" s="15" t="s">
        <v>35</v>
      </c>
      <c r="K875" s="15" t="s">
        <v>13850</v>
      </c>
      <c r="L875" s="22">
        <v>-140644</v>
      </c>
      <c r="M875" s="15" t="s">
        <v>37</v>
      </c>
      <c r="N875" s="15" t="s">
        <v>14976</v>
      </c>
      <c r="O875" s="15" t="s">
        <v>31</v>
      </c>
      <c r="P875" s="19">
        <v>0</v>
      </c>
    </row>
    <row r="876" spans="1:16" ht="14.95" x14ac:dyDescent="0.25">
      <c r="A876" s="15" t="s">
        <v>29</v>
      </c>
      <c r="B876" s="15" t="s">
        <v>14977</v>
      </c>
      <c r="C876" s="16" t="s">
        <v>31</v>
      </c>
      <c r="D876" s="15" t="s">
        <v>31</v>
      </c>
      <c r="E876" s="15" t="s">
        <v>14978</v>
      </c>
      <c r="F876" s="15" t="s">
        <v>13612</v>
      </c>
      <c r="G876" s="15" t="s">
        <v>1859</v>
      </c>
      <c r="H876" s="17">
        <v>42179</v>
      </c>
      <c r="I876" s="17">
        <v>42187</v>
      </c>
      <c r="J876" s="15" t="s">
        <v>35</v>
      </c>
      <c r="K876" s="15" t="s">
        <v>13685</v>
      </c>
      <c r="L876" s="22">
        <v>-250000</v>
      </c>
      <c r="M876" s="15" t="s">
        <v>37</v>
      </c>
      <c r="N876" s="15" t="s">
        <v>14979</v>
      </c>
      <c r="O876" s="15" t="s">
        <v>31</v>
      </c>
      <c r="P876" s="19">
        <v>0</v>
      </c>
    </row>
    <row r="877" spans="1:16" ht="14.95" x14ac:dyDescent="0.25">
      <c r="A877" s="15" t="s">
        <v>29</v>
      </c>
      <c r="B877" s="15" t="s">
        <v>14977</v>
      </c>
      <c r="C877" s="16" t="s">
        <v>31</v>
      </c>
      <c r="D877" s="15" t="s">
        <v>13687</v>
      </c>
      <c r="E877" s="15" t="s">
        <v>14978</v>
      </c>
      <c r="F877" s="15" t="s">
        <v>13612</v>
      </c>
      <c r="G877" s="15" t="s">
        <v>1859</v>
      </c>
      <c r="H877" s="17">
        <v>42179</v>
      </c>
      <c r="I877" s="17">
        <v>42187</v>
      </c>
      <c r="J877" s="15" t="s">
        <v>35</v>
      </c>
      <c r="K877" s="15" t="s">
        <v>13685</v>
      </c>
      <c r="L877" s="22">
        <v>-122448</v>
      </c>
      <c r="M877" s="15" t="s">
        <v>37</v>
      </c>
      <c r="N877" s="15" t="s">
        <v>14980</v>
      </c>
      <c r="O877" s="15" t="s">
        <v>31</v>
      </c>
      <c r="P877" s="19">
        <v>0</v>
      </c>
    </row>
    <row r="878" spans="1:16" ht="14.95" x14ac:dyDescent="0.25">
      <c r="A878" s="15" t="s">
        <v>29</v>
      </c>
      <c r="B878" s="15" t="s">
        <v>14977</v>
      </c>
      <c r="C878" s="16" t="s">
        <v>31</v>
      </c>
      <c r="D878" s="15" t="s">
        <v>31</v>
      </c>
      <c r="E878" s="15" t="s">
        <v>14978</v>
      </c>
      <c r="F878" s="15" t="s">
        <v>13612</v>
      </c>
      <c r="G878" s="15" t="s">
        <v>1859</v>
      </c>
      <c r="H878" s="17">
        <v>42179</v>
      </c>
      <c r="I878" s="17">
        <v>42187</v>
      </c>
      <c r="J878" s="15" t="s">
        <v>35</v>
      </c>
      <c r="K878" s="15" t="s">
        <v>13685</v>
      </c>
      <c r="L878" s="22">
        <v>-24490</v>
      </c>
      <c r="M878" s="15" t="s">
        <v>37</v>
      </c>
      <c r="N878" s="15" t="s">
        <v>14981</v>
      </c>
      <c r="O878" s="15" t="s">
        <v>31</v>
      </c>
      <c r="P878" s="19">
        <v>0</v>
      </c>
    </row>
    <row r="879" spans="1:16" ht="14.95" x14ac:dyDescent="0.25">
      <c r="A879" s="15" t="s">
        <v>29</v>
      </c>
      <c r="B879" s="15" t="s">
        <v>14982</v>
      </c>
      <c r="C879" s="16" t="s">
        <v>31</v>
      </c>
      <c r="D879" s="15" t="s">
        <v>31</v>
      </c>
      <c r="E879" s="15" t="s">
        <v>14983</v>
      </c>
      <c r="F879" s="15" t="s">
        <v>13612</v>
      </c>
      <c r="G879" s="15" t="s">
        <v>1859</v>
      </c>
      <c r="H879" s="17">
        <v>42150</v>
      </c>
      <c r="I879" s="17">
        <v>42187</v>
      </c>
      <c r="J879" s="15" t="s">
        <v>35</v>
      </c>
      <c r="K879" s="15" t="s">
        <v>13678</v>
      </c>
      <c r="L879" s="22">
        <v>-12252</v>
      </c>
      <c r="M879" s="15" t="s">
        <v>37</v>
      </c>
      <c r="N879" s="15" t="s">
        <v>14984</v>
      </c>
      <c r="O879" s="15" t="s">
        <v>31</v>
      </c>
      <c r="P879" s="19">
        <v>0</v>
      </c>
    </row>
    <row r="880" spans="1:16" ht="14.95" x14ac:dyDescent="0.25">
      <c r="A880" s="15" t="s">
        <v>29</v>
      </c>
      <c r="B880" s="15" t="s">
        <v>14985</v>
      </c>
      <c r="C880" s="16" t="s">
        <v>31</v>
      </c>
      <c r="D880" s="15" t="s">
        <v>31</v>
      </c>
      <c r="E880" s="15" t="s">
        <v>14986</v>
      </c>
      <c r="F880" s="15" t="s">
        <v>13612</v>
      </c>
      <c r="G880" s="15" t="s">
        <v>1859</v>
      </c>
      <c r="H880" s="17">
        <v>42177</v>
      </c>
      <c r="I880" s="17">
        <v>42187</v>
      </c>
      <c r="J880" s="15" t="s">
        <v>35</v>
      </c>
      <c r="K880" s="15" t="s">
        <v>13673</v>
      </c>
      <c r="L880" s="22">
        <v>-1225</v>
      </c>
      <c r="M880" s="15" t="s">
        <v>37</v>
      </c>
      <c r="N880" s="15" t="s">
        <v>14987</v>
      </c>
      <c r="O880" s="15" t="s">
        <v>31</v>
      </c>
      <c r="P880" s="19">
        <v>0</v>
      </c>
    </row>
    <row r="881" spans="1:16" ht="14.95" x14ac:dyDescent="0.25">
      <c r="A881" s="15" t="s">
        <v>29</v>
      </c>
      <c r="B881" s="15" t="s">
        <v>14988</v>
      </c>
      <c r="C881" s="16" t="s">
        <v>31</v>
      </c>
      <c r="D881" s="15" t="s">
        <v>31</v>
      </c>
      <c r="E881" s="15" t="s">
        <v>14989</v>
      </c>
      <c r="F881" s="15" t="s">
        <v>13612</v>
      </c>
      <c r="G881" s="15" t="s">
        <v>1859</v>
      </c>
      <c r="H881" s="17">
        <v>42175</v>
      </c>
      <c r="I881" s="17">
        <v>42193</v>
      </c>
      <c r="J881" s="15" t="s">
        <v>35</v>
      </c>
      <c r="K881" s="15" t="s">
        <v>13685</v>
      </c>
      <c r="L881" s="22">
        <v>-178184</v>
      </c>
      <c r="M881" s="15" t="s">
        <v>37</v>
      </c>
      <c r="N881" s="15" t="s">
        <v>14990</v>
      </c>
      <c r="O881" s="15" t="s">
        <v>31</v>
      </c>
      <c r="P881" s="19">
        <v>0</v>
      </c>
    </row>
    <row r="882" spans="1:16" ht="14.95" x14ac:dyDescent="0.25">
      <c r="A882" s="15" t="s">
        <v>29</v>
      </c>
      <c r="B882" s="15" t="s">
        <v>14988</v>
      </c>
      <c r="C882" s="16" t="s">
        <v>31</v>
      </c>
      <c r="D882" s="15" t="s">
        <v>31</v>
      </c>
      <c r="E882" s="15" t="s">
        <v>14989</v>
      </c>
      <c r="F882" s="15" t="s">
        <v>13612</v>
      </c>
      <c r="G882" s="15" t="s">
        <v>1859</v>
      </c>
      <c r="H882" s="17">
        <v>42175</v>
      </c>
      <c r="I882" s="17">
        <v>42193</v>
      </c>
      <c r="J882" s="15" t="s">
        <v>35</v>
      </c>
      <c r="K882" s="15" t="s">
        <v>13685</v>
      </c>
      <c r="L882" s="22">
        <v>-360000</v>
      </c>
      <c r="M882" s="15" t="s">
        <v>37</v>
      </c>
      <c r="N882" s="15" t="s">
        <v>14991</v>
      </c>
      <c r="O882" s="15" t="s">
        <v>31</v>
      </c>
      <c r="P882" s="19">
        <v>0</v>
      </c>
    </row>
    <row r="883" spans="1:16" ht="14.95" x14ac:dyDescent="0.25">
      <c r="A883" s="15" t="s">
        <v>29</v>
      </c>
      <c r="B883" s="15" t="s">
        <v>14988</v>
      </c>
      <c r="C883" s="16" t="s">
        <v>31</v>
      </c>
      <c r="D883" s="15" t="s">
        <v>31</v>
      </c>
      <c r="E883" s="15" t="s">
        <v>14989</v>
      </c>
      <c r="F883" s="15" t="s">
        <v>13612</v>
      </c>
      <c r="G883" s="15" t="s">
        <v>1859</v>
      </c>
      <c r="H883" s="17">
        <v>42175</v>
      </c>
      <c r="I883" s="17">
        <v>42193</v>
      </c>
      <c r="J883" s="15" t="s">
        <v>35</v>
      </c>
      <c r="K883" s="15" t="s">
        <v>13685</v>
      </c>
      <c r="L883" s="22">
        <v>-35637</v>
      </c>
      <c r="M883" s="15" t="s">
        <v>37</v>
      </c>
      <c r="N883" s="15" t="s">
        <v>14992</v>
      </c>
      <c r="O883" s="15" t="s">
        <v>31</v>
      </c>
      <c r="P883" s="19">
        <v>0</v>
      </c>
    </row>
    <row r="884" spans="1:16" ht="14.95" x14ac:dyDescent="0.25">
      <c r="A884" s="15" t="s">
        <v>29</v>
      </c>
      <c r="B884" s="15" t="s">
        <v>14993</v>
      </c>
      <c r="C884" s="16" t="s">
        <v>31</v>
      </c>
      <c r="D884" s="15" t="s">
        <v>31</v>
      </c>
      <c r="E884" s="15" t="s">
        <v>14994</v>
      </c>
      <c r="F884" s="15" t="s">
        <v>13612</v>
      </c>
      <c r="G884" s="15" t="s">
        <v>1859</v>
      </c>
      <c r="H884" s="17">
        <v>42189</v>
      </c>
      <c r="I884" s="17">
        <v>42198</v>
      </c>
      <c r="J884" s="15" t="s">
        <v>35</v>
      </c>
      <c r="K884" s="15" t="s">
        <v>13646</v>
      </c>
      <c r="L884" s="22">
        <v>-12495</v>
      </c>
      <c r="M884" s="15" t="s">
        <v>37</v>
      </c>
      <c r="N884" s="15" t="s">
        <v>14995</v>
      </c>
      <c r="O884" s="15" t="s">
        <v>31</v>
      </c>
      <c r="P884" s="19">
        <v>0</v>
      </c>
    </row>
    <row r="885" spans="1:16" ht="14.95" x14ac:dyDescent="0.25">
      <c r="A885" s="15" t="s">
        <v>29</v>
      </c>
      <c r="B885" s="15" t="s">
        <v>14996</v>
      </c>
      <c r="C885" s="16" t="s">
        <v>31</v>
      </c>
      <c r="D885" s="15" t="s">
        <v>31</v>
      </c>
      <c r="E885" s="15" t="s">
        <v>14997</v>
      </c>
      <c r="F885" s="15" t="s">
        <v>13612</v>
      </c>
      <c r="G885" s="15" t="s">
        <v>3385</v>
      </c>
      <c r="H885" s="17">
        <v>42198</v>
      </c>
      <c r="I885" s="17">
        <v>42198</v>
      </c>
      <c r="J885" s="15" t="s">
        <v>1198</v>
      </c>
      <c r="K885" s="15" t="s">
        <v>13646</v>
      </c>
      <c r="L885" s="22">
        <v>261905</v>
      </c>
      <c r="M885" s="15" t="s">
        <v>37</v>
      </c>
      <c r="N885" s="15" t="s">
        <v>14998</v>
      </c>
      <c r="O885" s="15" t="s">
        <v>31</v>
      </c>
      <c r="P885" s="19">
        <v>0</v>
      </c>
    </row>
    <row r="886" spans="1:16" ht="14.95" x14ac:dyDescent="0.25">
      <c r="A886" s="15" t="s">
        <v>29</v>
      </c>
      <c r="B886" s="15" t="s">
        <v>14996</v>
      </c>
      <c r="C886" s="16" t="s">
        <v>31</v>
      </c>
      <c r="D886" s="15" t="s">
        <v>31</v>
      </c>
      <c r="E886" s="15" t="s">
        <v>14997</v>
      </c>
      <c r="F886" s="15" t="s">
        <v>13612</v>
      </c>
      <c r="G886" s="15" t="s">
        <v>3385</v>
      </c>
      <c r="H886" s="17">
        <v>42198</v>
      </c>
      <c r="I886" s="17">
        <v>42198</v>
      </c>
      <c r="J886" s="15" t="s">
        <v>35</v>
      </c>
      <c r="K886" s="15" t="s">
        <v>13646</v>
      </c>
      <c r="L886" s="22">
        <v>-61905</v>
      </c>
      <c r="M886" s="15" t="s">
        <v>37</v>
      </c>
      <c r="N886" s="15" t="s">
        <v>14999</v>
      </c>
      <c r="O886" s="15" t="s">
        <v>31</v>
      </c>
      <c r="P886" s="19">
        <v>0</v>
      </c>
    </row>
    <row r="887" spans="1:16" ht="14.95" x14ac:dyDescent="0.25">
      <c r="A887" s="15" t="s">
        <v>29</v>
      </c>
      <c r="B887" s="15" t="s">
        <v>15000</v>
      </c>
      <c r="C887" s="16" t="s">
        <v>31</v>
      </c>
      <c r="D887" s="15" t="s">
        <v>31</v>
      </c>
      <c r="E887" s="15" t="s">
        <v>15001</v>
      </c>
      <c r="F887" s="15" t="s">
        <v>13612</v>
      </c>
      <c r="G887" s="15" t="s">
        <v>1859</v>
      </c>
      <c r="H887" s="17">
        <v>42181</v>
      </c>
      <c r="I887" s="17">
        <v>42201</v>
      </c>
      <c r="J887" s="15" t="s">
        <v>35</v>
      </c>
      <c r="K887" s="15" t="s">
        <v>14025</v>
      </c>
      <c r="L887" s="22">
        <v>-500000</v>
      </c>
      <c r="M887" s="15" t="s">
        <v>37</v>
      </c>
      <c r="N887" s="15" t="s">
        <v>15002</v>
      </c>
      <c r="O887" s="15" t="s">
        <v>31</v>
      </c>
      <c r="P887" s="19">
        <v>0</v>
      </c>
    </row>
    <row r="888" spans="1:16" ht="14.95" x14ac:dyDescent="0.25">
      <c r="A888" s="15" t="s">
        <v>29</v>
      </c>
      <c r="B888" s="15" t="s">
        <v>15000</v>
      </c>
      <c r="C888" s="16" t="s">
        <v>31</v>
      </c>
      <c r="D888" s="15" t="s">
        <v>31</v>
      </c>
      <c r="E888" s="15" t="s">
        <v>15001</v>
      </c>
      <c r="F888" s="15" t="s">
        <v>13612</v>
      </c>
      <c r="G888" s="15" t="s">
        <v>1859</v>
      </c>
      <c r="H888" s="17">
        <v>42181</v>
      </c>
      <c r="I888" s="17">
        <v>42201</v>
      </c>
      <c r="J888" s="15" t="s">
        <v>35</v>
      </c>
      <c r="K888" s="15" t="s">
        <v>14025</v>
      </c>
      <c r="L888" s="22">
        <v>-557550</v>
      </c>
      <c r="M888" s="15" t="s">
        <v>37</v>
      </c>
      <c r="N888" s="15" t="s">
        <v>15003</v>
      </c>
      <c r="O888" s="15" t="s">
        <v>31</v>
      </c>
      <c r="P888" s="19">
        <v>0</v>
      </c>
    </row>
    <row r="889" spans="1:16" ht="14.95" x14ac:dyDescent="0.25">
      <c r="A889" s="15" t="s">
        <v>29</v>
      </c>
      <c r="B889" s="15" t="s">
        <v>15000</v>
      </c>
      <c r="C889" s="16" t="s">
        <v>31</v>
      </c>
      <c r="D889" s="15" t="s">
        <v>31</v>
      </c>
      <c r="E889" s="15" t="s">
        <v>15001</v>
      </c>
      <c r="F889" s="15" t="s">
        <v>13612</v>
      </c>
      <c r="G889" s="15" t="s">
        <v>1859</v>
      </c>
      <c r="H889" s="17">
        <v>42181</v>
      </c>
      <c r="I889" s="17">
        <v>42201</v>
      </c>
      <c r="J889" s="15" t="s">
        <v>35</v>
      </c>
      <c r="K889" s="15" t="s">
        <v>14025</v>
      </c>
      <c r="L889" s="22">
        <v>-111510</v>
      </c>
      <c r="M889" s="15" t="s">
        <v>37</v>
      </c>
      <c r="N889" s="15" t="s">
        <v>15004</v>
      </c>
      <c r="O889" s="15" t="s">
        <v>31</v>
      </c>
      <c r="P889" s="19">
        <v>0</v>
      </c>
    </row>
    <row r="890" spans="1:16" ht="14.95" x14ac:dyDescent="0.25">
      <c r="A890" s="15" t="s">
        <v>29</v>
      </c>
      <c r="B890" s="15" t="s">
        <v>15005</v>
      </c>
      <c r="C890" s="16" t="s">
        <v>31</v>
      </c>
      <c r="D890" s="15" t="s">
        <v>31</v>
      </c>
      <c r="E890" s="15" t="s">
        <v>15006</v>
      </c>
      <c r="F890" s="15" t="s">
        <v>13612</v>
      </c>
      <c r="G890" s="15" t="s">
        <v>1859</v>
      </c>
      <c r="H890" s="17">
        <v>42186</v>
      </c>
      <c r="I890" s="17">
        <v>42201</v>
      </c>
      <c r="J890" s="15" t="s">
        <v>35</v>
      </c>
      <c r="K890" s="15" t="s">
        <v>15007</v>
      </c>
      <c r="L890" s="22">
        <v>-5992802</v>
      </c>
      <c r="M890" s="15" t="s">
        <v>37</v>
      </c>
      <c r="N890" s="15" t="s">
        <v>15008</v>
      </c>
      <c r="O890" s="15" t="s">
        <v>31</v>
      </c>
      <c r="P890" s="19">
        <v>0</v>
      </c>
    </row>
    <row r="891" spans="1:16" ht="14.95" x14ac:dyDescent="0.25">
      <c r="A891" s="15" t="s">
        <v>29</v>
      </c>
      <c r="B891" s="15" t="s">
        <v>15009</v>
      </c>
      <c r="C891" s="16" t="s">
        <v>31</v>
      </c>
      <c r="D891" s="15" t="s">
        <v>31</v>
      </c>
      <c r="E891" s="15" t="s">
        <v>15010</v>
      </c>
      <c r="F891" s="15" t="s">
        <v>13612</v>
      </c>
      <c r="G891" s="15" t="s">
        <v>1859</v>
      </c>
      <c r="H891" s="17">
        <v>42192</v>
      </c>
      <c r="I891" s="17">
        <v>42202</v>
      </c>
      <c r="J891" s="15" t="s">
        <v>35</v>
      </c>
      <c r="K891" s="15" t="s">
        <v>13673</v>
      </c>
      <c r="L891" s="22">
        <v>-2282</v>
      </c>
      <c r="M891" s="15" t="s">
        <v>37</v>
      </c>
      <c r="N891" s="15" t="s">
        <v>15011</v>
      </c>
      <c r="O891" s="15" t="s">
        <v>31</v>
      </c>
      <c r="P891" s="19">
        <v>0</v>
      </c>
    </row>
    <row r="892" spans="1:16" ht="14.95" x14ac:dyDescent="0.25">
      <c r="A892" s="15" t="s">
        <v>29</v>
      </c>
      <c r="B892" s="15" t="s">
        <v>15012</v>
      </c>
      <c r="C892" s="16" t="s">
        <v>31</v>
      </c>
      <c r="D892" s="15" t="s">
        <v>31</v>
      </c>
      <c r="E892" s="15" t="s">
        <v>15013</v>
      </c>
      <c r="F892" s="15" t="s">
        <v>13612</v>
      </c>
      <c r="G892" s="15" t="s">
        <v>1859</v>
      </c>
      <c r="H892" s="17">
        <v>42188</v>
      </c>
      <c r="I892" s="17">
        <v>42202</v>
      </c>
      <c r="J892" s="15" t="s">
        <v>35</v>
      </c>
      <c r="K892" s="15" t="s">
        <v>15014</v>
      </c>
      <c r="L892" s="22">
        <v>-3414</v>
      </c>
      <c r="M892" s="15" t="s">
        <v>37</v>
      </c>
      <c r="N892" s="15" t="s">
        <v>15015</v>
      </c>
      <c r="O892" s="15" t="s">
        <v>31</v>
      </c>
      <c r="P892" s="19">
        <v>0</v>
      </c>
    </row>
    <row r="893" spans="1:16" ht="14.95" x14ac:dyDescent="0.25">
      <c r="A893" s="15" t="s">
        <v>29</v>
      </c>
      <c r="B893" s="15" t="s">
        <v>14996</v>
      </c>
      <c r="C893" s="16" t="s">
        <v>31</v>
      </c>
      <c r="D893" s="15" t="s">
        <v>31</v>
      </c>
      <c r="E893" s="15" t="s">
        <v>15016</v>
      </c>
      <c r="F893" s="15" t="s">
        <v>13612</v>
      </c>
      <c r="G893" s="15" t="s">
        <v>3385</v>
      </c>
      <c r="H893" s="17">
        <v>42198</v>
      </c>
      <c r="I893" s="17">
        <v>42202</v>
      </c>
      <c r="J893" s="15" t="s">
        <v>1198</v>
      </c>
      <c r="K893" s="15" t="s">
        <v>13646</v>
      </c>
      <c r="L893" s="22">
        <v>61905</v>
      </c>
      <c r="M893" s="15" t="s">
        <v>37</v>
      </c>
      <c r="N893" s="15" t="s">
        <v>15017</v>
      </c>
      <c r="O893" s="15" t="s">
        <v>31</v>
      </c>
      <c r="P893" s="19">
        <v>0</v>
      </c>
    </row>
    <row r="894" spans="1:16" ht="14.95" x14ac:dyDescent="0.25">
      <c r="A894" s="15" t="s">
        <v>29</v>
      </c>
      <c r="B894" s="15" t="s">
        <v>15018</v>
      </c>
      <c r="C894" s="16" t="s">
        <v>31</v>
      </c>
      <c r="D894" s="15" t="s">
        <v>31</v>
      </c>
      <c r="E894" s="15" t="s">
        <v>15019</v>
      </c>
      <c r="F894" s="15" t="s">
        <v>13612</v>
      </c>
      <c r="G894" s="15" t="s">
        <v>3385</v>
      </c>
      <c r="H894" s="17">
        <v>42135</v>
      </c>
      <c r="I894" s="17">
        <v>42202</v>
      </c>
      <c r="J894" s="15" t="s">
        <v>31</v>
      </c>
      <c r="K894" s="15" t="s">
        <v>13658</v>
      </c>
      <c r="L894" s="22">
        <v>62479</v>
      </c>
      <c r="M894" s="15" t="s">
        <v>37</v>
      </c>
      <c r="N894" s="15" t="s">
        <v>15020</v>
      </c>
      <c r="O894" s="15" t="s">
        <v>31</v>
      </c>
      <c r="P894" s="19">
        <v>0</v>
      </c>
    </row>
    <row r="895" spans="1:16" ht="14.95" x14ac:dyDescent="0.25">
      <c r="A895" s="15" t="s">
        <v>29</v>
      </c>
      <c r="B895" s="15" t="s">
        <v>15018</v>
      </c>
      <c r="C895" s="16" t="s">
        <v>31</v>
      </c>
      <c r="D895" s="15" t="s">
        <v>31</v>
      </c>
      <c r="E895" s="15" t="s">
        <v>15021</v>
      </c>
      <c r="F895" s="15" t="s">
        <v>13612</v>
      </c>
      <c r="G895" s="15" t="s">
        <v>3385</v>
      </c>
      <c r="H895" s="17">
        <v>42135</v>
      </c>
      <c r="I895" s="17">
        <v>42202</v>
      </c>
      <c r="J895" s="15" t="s">
        <v>31</v>
      </c>
      <c r="K895" s="15" t="s">
        <v>13646</v>
      </c>
      <c r="L895" s="22">
        <v>13308</v>
      </c>
      <c r="M895" s="15" t="s">
        <v>37</v>
      </c>
      <c r="N895" s="15" t="s">
        <v>15022</v>
      </c>
      <c r="O895" s="15" t="s">
        <v>31</v>
      </c>
      <c r="P895" s="19">
        <v>0</v>
      </c>
    </row>
    <row r="896" spans="1:16" ht="14.95" x14ac:dyDescent="0.25">
      <c r="A896" s="15" t="s">
        <v>29</v>
      </c>
      <c r="B896" s="15" t="s">
        <v>15023</v>
      </c>
      <c r="C896" s="16" t="s">
        <v>31</v>
      </c>
      <c r="D896" s="15" t="s">
        <v>31</v>
      </c>
      <c r="E896" s="15" t="s">
        <v>15024</v>
      </c>
      <c r="F896" s="15" t="s">
        <v>13612</v>
      </c>
      <c r="G896" s="15" t="s">
        <v>1859</v>
      </c>
      <c r="H896" s="17">
        <v>42203</v>
      </c>
      <c r="I896" s="17">
        <v>42215</v>
      </c>
      <c r="J896" s="15" t="s">
        <v>35</v>
      </c>
      <c r="K896" s="15" t="s">
        <v>13613</v>
      </c>
      <c r="L896" s="22">
        <v>-21566</v>
      </c>
      <c r="M896" s="15" t="s">
        <v>37</v>
      </c>
      <c r="N896" s="15" t="s">
        <v>15025</v>
      </c>
      <c r="O896" s="15" t="s">
        <v>31</v>
      </c>
      <c r="P896" s="19">
        <v>0</v>
      </c>
    </row>
    <row r="897" spans="1:16" ht="14.95" x14ac:dyDescent="0.25">
      <c r="A897" s="15" t="s">
        <v>29</v>
      </c>
      <c r="B897" s="15" t="s">
        <v>15023</v>
      </c>
      <c r="C897" s="16" t="s">
        <v>31</v>
      </c>
      <c r="D897" s="15" t="s">
        <v>31</v>
      </c>
      <c r="E897" s="15" t="s">
        <v>15024</v>
      </c>
      <c r="F897" s="15" t="s">
        <v>13612</v>
      </c>
      <c r="G897" s="15" t="s">
        <v>1859</v>
      </c>
      <c r="H897" s="17">
        <v>42203</v>
      </c>
      <c r="I897" s="17">
        <v>42215</v>
      </c>
      <c r="J897" s="15" t="s">
        <v>35</v>
      </c>
      <c r="K897" s="15" t="s">
        <v>13613</v>
      </c>
      <c r="L897" s="22">
        <v>-107830</v>
      </c>
      <c r="M897" s="15" t="s">
        <v>37</v>
      </c>
      <c r="N897" s="15" t="s">
        <v>15026</v>
      </c>
      <c r="O897" s="15" t="s">
        <v>31</v>
      </c>
      <c r="P897" s="19">
        <v>0</v>
      </c>
    </row>
    <row r="898" spans="1:16" ht="14.95" x14ac:dyDescent="0.25">
      <c r="A898" s="15" t="s">
        <v>29</v>
      </c>
      <c r="B898" s="15" t="s">
        <v>15023</v>
      </c>
      <c r="C898" s="16" t="s">
        <v>31</v>
      </c>
      <c r="D898" s="15" t="s">
        <v>31</v>
      </c>
      <c r="E898" s="15" t="s">
        <v>15024</v>
      </c>
      <c r="F898" s="15" t="s">
        <v>13612</v>
      </c>
      <c r="G898" s="15" t="s">
        <v>1859</v>
      </c>
      <c r="H898" s="17">
        <v>42203</v>
      </c>
      <c r="I898" s="17">
        <v>42215</v>
      </c>
      <c r="J898" s="15" t="s">
        <v>35</v>
      </c>
      <c r="K898" s="15" t="s">
        <v>13613</v>
      </c>
      <c r="L898" s="22">
        <v>-55348</v>
      </c>
      <c r="M898" s="15" t="s">
        <v>37</v>
      </c>
      <c r="N898" s="15" t="s">
        <v>15027</v>
      </c>
      <c r="O898" s="15" t="s">
        <v>31</v>
      </c>
      <c r="P898" s="19">
        <v>0</v>
      </c>
    </row>
    <row r="899" spans="1:16" ht="14.95" x14ac:dyDescent="0.25">
      <c r="A899" s="15" t="s">
        <v>29</v>
      </c>
      <c r="B899" s="15" t="s">
        <v>15028</v>
      </c>
      <c r="C899" s="16" t="s">
        <v>31</v>
      </c>
      <c r="D899" s="15" t="s">
        <v>31</v>
      </c>
      <c r="E899" s="15" t="s">
        <v>15029</v>
      </c>
      <c r="F899" s="15" t="s">
        <v>13612</v>
      </c>
      <c r="G899" s="15" t="s">
        <v>1859</v>
      </c>
      <c r="H899" s="17">
        <v>42114</v>
      </c>
      <c r="I899" s="17">
        <v>42215</v>
      </c>
      <c r="J899" s="15" t="s">
        <v>35</v>
      </c>
      <c r="K899" s="15" t="s">
        <v>13898</v>
      </c>
      <c r="L899" s="22">
        <v>-2532</v>
      </c>
      <c r="M899" s="15" t="s">
        <v>37</v>
      </c>
      <c r="N899" s="15" t="s">
        <v>15030</v>
      </c>
      <c r="O899" s="15" t="s">
        <v>31</v>
      </c>
      <c r="P899" s="19">
        <v>0</v>
      </c>
    </row>
    <row r="900" spans="1:16" ht="14.95" x14ac:dyDescent="0.25">
      <c r="A900" s="15" t="s">
        <v>29</v>
      </c>
      <c r="B900" s="15" t="s">
        <v>15031</v>
      </c>
      <c r="C900" s="16" t="s">
        <v>31</v>
      </c>
      <c r="D900" s="15" t="s">
        <v>31</v>
      </c>
      <c r="E900" s="15" t="s">
        <v>15032</v>
      </c>
      <c r="F900" s="15" t="s">
        <v>13612</v>
      </c>
      <c r="G900" s="15" t="s">
        <v>1859</v>
      </c>
      <c r="H900" s="17">
        <v>42190</v>
      </c>
      <c r="I900" s="17">
        <v>42222</v>
      </c>
      <c r="J900" s="15" t="s">
        <v>35</v>
      </c>
      <c r="K900" s="15" t="s">
        <v>14025</v>
      </c>
      <c r="L900" s="22">
        <v>-312112</v>
      </c>
      <c r="M900" s="15" t="s">
        <v>37</v>
      </c>
      <c r="N900" s="15" t="s">
        <v>15033</v>
      </c>
      <c r="O900" s="15" t="s">
        <v>31</v>
      </c>
      <c r="P900" s="19">
        <v>0</v>
      </c>
    </row>
    <row r="901" spans="1:16" ht="14.95" x14ac:dyDescent="0.25">
      <c r="A901" s="15" t="s">
        <v>29</v>
      </c>
      <c r="B901" s="15" t="s">
        <v>15031</v>
      </c>
      <c r="C901" s="16" t="s">
        <v>31</v>
      </c>
      <c r="D901" s="15" t="s">
        <v>31</v>
      </c>
      <c r="E901" s="15" t="s">
        <v>15032</v>
      </c>
      <c r="F901" s="15" t="s">
        <v>13612</v>
      </c>
      <c r="G901" s="15" t="s">
        <v>1859</v>
      </c>
      <c r="H901" s="17">
        <v>42190</v>
      </c>
      <c r="I901" s="17">
        <v>42222</v>
      </c>
      <c r="J901" s="15" t="s">
        <v>35</v>
      </c>
      <c r="K901" s="15" t="s">
        <v>14025</v>
      </c>
      <c r="L901" s="22">
        <v>-31211</v>
      </c>
      <c r="M901" s="15" t="s">
        <v>37</v>
      </c>
      <c r="N901" s="15" t="s">
        <v>15034</v>
      </c>
      <c r="O901" s="15" t="s">
        <v>31</v>
      </c>
      <c r="P901" s="19">
        <v>0</v>
      </c>
    </row>
    <row r="902" spans="1:16" ht="14.95" x14ac:dyDescent="0.25">
      <c r="A902" s="15" t="s">
        <v>29</v>
      </c>
      <c r="B902" s="15" t="s">
        <v>15035</v>
      </c>
      <c r="C902" s="16" t="s">
        <v>31</v>
      </c>
      <c r="D902" s="15" t="s">
        <v>31</v>
      </c>
      <c r="E902" s="15" t="s">
        <v>15036</v>
      </c>
      <c r="F902" s="15" t="s">
        <v>13612</v>
      </c>
      <c r="G902" s="15" t="s">
        <v>1859</v>
      </c>
      <c r="H902" s="17">
        <v>42214</v>
      </c>
      <c r="I902" s="17">
        <v>42241</v>
      </c>
      <c r="J902" s="15" t="s">
        <v>35</v>
      </c>
      <c r="K902" s="15" t="s">
        <v>13673</v>
      </c>
      <c r="L902" s="22">
        <v>-1225</v>
      </c>
      <c r="M902" s="15" t="s">
        <v>37</v>
      </c>
      <c r="N902" s="15" t="s">
        <v>15037</v>
      </c>
      <c r="O902" s="15" t="s">
        <v>31</v>
      </c>
      <c r="P902" s="19">
        <v>0</v>
      </c>
    </row>
    <row r="903" spans="1:16" ht="14.95" x14ac:dyDescent="0.25">
      <c r="A903" s="15" t="s">
        <v>29</v>
      </c>
      <c r="B903" s="15" t="s">
        <v>15038</v>
      </c>
      <c r="C903" s="16" t="s">
        <v>31</v>
      </c>
      <c r="D903" s="15" t="s">
        <v>31</v>
      </c>
      <c r="E903" s="15" t="s">
        <v>15039</v>
      </c>
      <c r="F903" s="15" t="s">
        <v>13612</v>
      </c>
      <c r="G903" s="15" t="s">
        <v>1859</v>
      </c>
      <c r="H903" s="17">
        <v>42199</v>
      </c>
      <c r="I903" s="17">
        <v>42241</v>
      </c>
      <c r="J903" s="15" t="s">
        <v>35</v>
      </c>
      <c r="K903" s="15" t="s">
        <v>13730</v>
      </c>
      <c r="L903" s="22">
        <v>-1960</v>
      </c>
      <c r="M903" s="15" t="s">
        <v>37</v>
      </c>
      <c r="N903" s="15" t="s">
        <v>15040</v>
      </c>
      <c r="O903" s="15" t="s">
        <v>31</v>
      </c>
      <c r="P903" s="19">
        <v>0</v>
      </c>
    </row>
    <row r="904" spans="1:16" ht="14.95" x14ac:dyDescent="0.25">
      <c r="A904" s="15" t="s">
        <v>29</v>
      </c>
      <c r="B904" s="15" t="s">
        <v>15041</v>
      </c>
      <c r="C904" s="16" t="s">
        <v>31</v>
      </c>
      <c r="D904" s="15" t="s">
        <v>31</v>
      </c>
      <c r="E904" s="15" t="s">
        <v>15042</v>
      </c>
      <c r="F904" s="15" t="s">
        <v>13612</v>
      </c>
      <c r="G904" s="15" t="s">
        <v>1859</v>
      </c>
      <c r="H904" s="17">
        <v>42230</v>
      </c>
      <c r="I904" s="17">
        <v>42241</v>
      </c>
      <c r="J904" s="15" t="s">
        <v>35</v>
      </c>
      <c r="K904" s="15" t="s">
        <v>13646</v>
      </c>
      <c r="L904" s="22">
        <v>-66822</v>
      </c>
      <c r="M904" s="15" t="s">
        <v>37</v>
      </c>
      <c r="N904" s="15" t="s">
        <v>15043</v>
      </c>
      <c r="O904" s="15" t="s">
        <v>31</v>
      </c>
      <c r="P904" s="19">
        <v>0</v>
      </c>
    </row>
    <row r="905" spans="1:16" ht="14.95" x14ac:dyDescent="0.25">
      <c r="A905" s="15" t="s">
        <v>29</v>
      </c>
      <c r="B905" s="15" t="s">
        <v>15038</v>
      </c>
      <c r="C905" s="16" t="s">
        <v>31</v>
      </c>
      <c r="D905" s="15" t="s">
        <v>31</v>
      </c>
      <c r="E905" s="15" t="s">
        <v>5784</v>
      </c>
      <c r="F905" s="15" t="s">
        <v>13612</v>
      </c>
      <c r="G905" s="15" t="s">
        <v>1859</v>
      </c>
      <c r="H905" s="17">
        <v>42217</v>
      </c>
      <c r="I905" s="17">
        <v>42243</v>
      </c>
      <c r="J905" s="15" t="s">
        <v>35</v>
      </c>
      <c r="K905" s="15" t="s">
        <v>13730</v>
      </c>
      <c r="L905" s="22">
        <v>-1820</v>
      </c>
      <c r="M905" s="15" t="s">
        <v>37</v>
      </c>
      <c r="N905" s="15" t="s">
        <v>15044</v>
      </c>
      <c r="O905" s="15" t="s">
        <v>31</v>
      </c>
      <c r="P905" s="19">
        <v>0</v>
      </c>
    </row>
    <row r="906" spans="1:16" ht="14.95" x14ac:dyDescent="0.25">
      <c r="A906" s="15" t="s">
        <v>29</v>
      </c>
      <c r="B906" s="15" t="s">
        <v>14023</v>
      </c>
      <c r="C906" s="16" t="s">
        <v>31</v>
      </c>
      <c r="D906" s="15" t="s">
        <v>31</v>
      </c>
      <c r="E906" s="15" t="s">
        <v>15045</v>
      </c>
      <c r="F906" s="15" t="s">
        <v>13612</v>
      </c>
      <c r="G906" s="15" t="s">
        <v>1859</v>
      </c>
      <c r="H906" s="17">
        <v>42219</v>
      </c>
      <c r="I906" s="17">
        <v>42244</v>
      </c>
      <c r="J906" s="15" t="s">
        <v>35</v>
      </c>
      <c r="K906" s="15" t="s">
        <v>14025</v>
      </c>
      <c r="L906" s="22">
        <v>-472973</v>
      </c>
      <c r="M906" s="15" t="s">
        <v>37</v>
      </c>
      <c r="N906" s="15" t="s">
        <v>15046</v>
      </c>
      <c r="O906" s="15" t="s">
        <v>31</v>
      </c>
      <c r="P906" s="19">
        <v>0</v>
      </c>
    </row>
    <row r="907" spans="1:16" ht="14.95" x14ac:dyDescent="0.25">
      <c r="A907" s="15" t="s">
        <v>29</v>
      </c>
      <c r="B907" s="15" t="s">
        <v>14023</v>
      </c>
      <c r="C907" s="16" t="s">
        <v>31</v>
      </c>
      <c r="D907" s="15" t="s">
        <v>31</v>
      </c>
      <c r="E907" s="15" t="s">
        <v>15045</v>
      </c>
      <c r="F907" s="15" t="s">
        <v>13612</v>
      </c>
      <c r="G907" s="15" t="s">
        <v>1859</v>
      </c>
      <c r="H907" s="17">
        <v>42219</v>
      </c>
      <c r="I907" s="17">
        <v>42244</v>
      </c>
      <c r="J907" s="15" t="s">
        <v>35</v>
      </c>
      <c r="K907" s="15" t="s">
        <v>14025</v>
      </c>
      <c r="L907" s="22">
        <v>-94595</v>
      </c>
      <c r="M907" s="15" t="s">
        <v>37</v>
      </c>
      <c r="N907" s="15" t="s">
        <v>15047</v>
      </c>
      <c r="O907" s="15" t="s">
        <v>31</v>
      </c>
      <c r="P907" s="19">
        <v>0</v>
      </c>
    </row>
    <row r="908" spans="1:16" ht="14.95" x14ac:dyDescent="0.25">
      <c r="A908" s="15" t="s">
        <v>29</v>
      </c>
      <c r="B908" s="15" t="s">
        <v>15048</v>
      </c>
      <c r="C908" s="16" t="s">
        <v>31</v>
      </c>
      <c r="D908" s="15" t="s">
        <v>31</v>
      </c>
      <c r="E908" s="15" t="s">
        <v>15049</v>
      </c>
      <c r="F908" s="15" t="s">
        <v>13612</v>
      </c>
      <c r="G908" s="15" t="s">
        <v>1859</v>
      </c>
      <c r="H908" s="17">
        <v>42214</v>
      </c>
      <c r="I908" s="17">
        <v>42247</v>
      </c>
      <c r="J908" s="15" t="s">
        <v>35</v>
      </c>
      <c r="K908" s="15" t="s">
        <v>13693</v>
      </c>
      <c r="L908" s="22">
        <v>-22256</v>
      </c>
      <c r="M908" s="15" t="s">
        <v>37</v>
      </c>
      <c r="N908" s="15" t="s">
        <v>15050</v>
      </c>
      <c r="O908" s="15" t="s">
        <v>31</v>
      </c>
      <c r="P908" s="19">
        <v>0</v>
      </c>
    </row>
    <row r="909" spans="1:16" ht="14.95" x14ac:dyDescent="0.25">
      <c r="A909" s="15" t="s">
        <v>29</v>
      </c>
      <c r="B909" s="15" t="s">
        <v>15051</v>
      </c>
      <c r="C909" s="16" t="s">
        <v>31</v>
      </c>
      <c r="D909" s="15" t="s">
        <v>31</v>
      </c>
      <c r="E909" s="15" t="s">
        <v>15052</v>
      </c>
      <c r="F909" s="15" t="s">
        <v>13612</v>
      </c>
      <c r="G909" s="15" t="s">
        <v>1859</v>
      </c>
      <c r="H909" s="17">
        <v>42229</v>
      </c>
      <c r="I909" s="17">
        <v>42250</v>
      </c>
      <c r="J909" s="15" t="s">
        <v>35</v>
      </c>
      <c r="K909" s="15" t="s">
        <v>15053</v>
      </c>
      <c r="L909" s="22">
        <v>-1225</v>
      </c>
      <c r="M909" s="15" t="s">
        <v>37</v>
      </c>
      <c r="N909" s="15" t="s">
        <v>15054</v>
      </c>
      <c r="O909" s="15" t="s">
        <v>31</v>
      </c>
      <c r="P909" s="19">
        <v>0</v>
      </c>
    </row>
    <row r="910" spans="1:16" ht="14.95" x14ac:dyDescent="0.25">
      <c r="A910" s="15" t="s">
        <v>29</v>
      </c>
      <c r="B910" s="15" t="s">
        <v>15055</v>
      </c>
      <c r="C910" s="16" t="s">
        <v>31</v>
      </c>
      <c r="D910" s="15" t="s">
        <v>31</v>
      </c>
      <c r="E910" s="15" t="s">
        <v>15056</v>
      </c>
      <c r="F910" s="15" t="s">
        <v>13612</v>
      </c>
      <c r="G910" s="15" t="s">
        <v>1859</v>
      </c>
      <c r="H910" s="17">
        <v>42191</v>
      </c>
      <c r="I910" s="17">
        <v>42250</v>
      </c>
      <c r="J910" s="15" t="s">
        <v>35</v>
      </c>
      <c r="K910" s="15" t="s">
        <v>13658</v>
      </c>
      <c r="L910" s="22">
        <v>-3245</v>
      </c>
      <c r="M910" s="15" t="s">
        <v>37</v>
      </c>
      <c r="N910" s="15" t="s">
        <v>15057</v>
      </c>
      <c r="O910" s="15" t="s">
        <v>31</v>
      </c>
      <c r="P910" s="19">
        <v>0</v>
      </c>
    </row>
    <row r="911" spans="1:16" ht="14.95" x14ac:dyDescent="0.25">
      <c r="A911" s="15" t="s">
        <v>29</v>
      </c>
      <c r="B911" s="15" t="s">
        <v>15058</v>
      </c>
      <c r="C911" s="16" t="s">
        <v>31</v>
      </c>
      <c r="D911" s="15" t="s">
        <v>31</v>
      </c>
      <c r="E911" s="15" t="s">
        <v>15059</v>
      </c>
      <c r="F911" s="15" t="s">
        <v>13612</v>
      </c>
      <c r="G911" s="15" t="s">
        <v>1859</v>
      </c>
      <c r="H911" s="17">
        <v>42230</v>
      </c>
      <c r="I911" s="17">
        <v>42251</v>
      </c>
      <c r="J911" s="15" t="s">
        <v>35</v>
      </c>
      <c r="K911" s="15" t="s">
        <v>14106</v>
      </c>
      <c r="L911" s="22">
        <v>-15169</v>
      </c>
      <c r="M911" s="15" t="s">
        <v>37</v>
      </c>
      <c r="N911" s="15" t="s">
        <v>15060</v>
      </c>
      <c r="O911" s="15" t="s">
        <v>31</v>
      </c>
      <c r="P911" s="19">
        <v>0</v>
      </c>
    </row>
    <row r="912" spans="1:16" ht="14.95" x14ac:dyDescent="0.25">
      <c r="A912" s="15" t="s">
        <v>29</v>
      </c>
      <c r="B912" s="15" t="s">
        <v>15058</v>
      </c>
      <c r="C912" s="16" t="s">
        <v>31</v>
      </c>
      <c r="D912" s="15" t="s">
        <v>31</v>
      </c>
      <c r="E912" s="15" t="s">
        <v>15059</v>
      </c>
      <c r="F912" s="15" t="s">
        <v>13612</v>
      </c>
      <c r="G912" s="15" t="s">
        <v>1859</v>
      </c>
      <c r="H912" s="17">
        <v>42230</v>
      </c>
      <c r="I912" s="17">
        <v>42251</v>
      </c>
      <c r="J912" s="15" t="s">
        <v>35</v>
      </c>
      <c r="K912" s="15" t="s">
        <v>14106</v>
      </c>
      <c r="L912" s="22">
        <v>-38930</v>
      </c>
      <c r="M912" s="15" t="s">
        <v>37</v>
      </c>
      <c r="N912" s="15" t="s">
        <v>15061</v>
      </c>
      <c r="O912" s="15" t="s">
        <v>31</v>
      </c>
      <c r="P912" s="19">
        <v>0</v>
      </c>
    </row>
    <row r="913" spans="1:16" ht="14.95" x14ac:dyDescent="0.25">
      <c r="A913" s="15" t="s">
        <v>29</v>
      </c>
      <c r="B913" s="15" t="s">
        <v>15058</v>
      </c>
      <c r="C913" s="16" t="s">
        <v>31</v>
      </c>
      <c r="D913" s="15" t="s">
        <v>31</v>
      </c>
      <c r="E913" s="15" t="s">
        <v>15062</v>
      </c>
      <c r="F913" s="15" t="s">
        <v>13612</v>
      </c>
      <c r="G913" s="15" t="s">
        <v>1859</v>
      </c>
      <c r="H913" s="17">
        <v>42230</v>
      </c>
      <c r="I913" s="17">
        <v>42251</v>
      </c>
      <c r="J913" s="15" t="s">
        <v>31</v>
      </c>
      <c r="K913" s="15" t="s">
        <v>14106</v>
      </c>
      <c r="L913" s="22">
        <v>2015503</v>
      </c>
      <c r="M913" s="15" t="s">
        <v>37</v>
      </c>
      <c r="N913" s="15" t="s">
        <v>15063</v>
      </c>
      <c r="O913" s="15" t="s">
        <v>31</v>
      </c>
      <c r="P913" s="19">
        <v>0</v>
      </c>
    </row>
    <row r="914" spans="1:16" ht="14.95" x14ac:dyDescent="0.25">
      <c r="A914" s="15" t="s">
        <v>29</v>
      </c>
      <c r="B914" s="15" t="s">
        <v>15058</v>
      </c>
      <c r="C914" s="16" t="s">
        <v>31</v>
      </c>
      <c r="D914" s="15" t="s">
        <v>31</v>
      </c>
      <c r="E914" s="15" t="s">
        <v>15062</v>
      </c>
      <c r="F914" s="15" t="s">
        <v>13612</v>
      </c>
      <c r="G914" s="15" t="s">
        <v>1859</v>
      </c>
      <c r="H914" s="17">
        <v>42230</v>
      </c>
      <c r="I914" s="17">
        <v>42251</v>
      </c>
      <c r="J914" s="15" t="s">
        <v>31</v>
      </c>
      <c r="K914" s="15" t="s">
        <v>14106</v>
      </c>
      <c r="L914" s="22">
        <v>-3334359</v>
      </c>
      <c r="M914" s="15" t="s">
        <v>37</v>
      </c>
      <c r="N914" s="15" t="s">
        <v>15064</v>
      </c>
      <c r="O914" s="15" t="s">
        <v>31</v>
      </c>
      <c r="P914" s="19">
        <v>0</v>
      </c>
    </row>
    <row r="915" spans="1:16" ht="14.95" x14ac:dyDescent="0.25">
      <c r="A915" s="15" t="s">
        <v>29</v>
      </c>
      <c r="B915" s="15" t="s">
        <v>14526</v>
      </c>
      <c r="C915" s="16" t="s">
        <v>31</v>
      </c>
      <c r="D915" s="15" t="s">
        <v>31</v>
      </c>
      <c r="E915" s="15" t="s">
        <v>15065</v>
      </c>
      <c r="F915" s="15" t="s">
        <v>13612</v>
      </c>
      <c r="G915" s="15" t="s">
        <v>1859</v>
      </c>
      <c r="H915" s="17">
        <v>42191</v>
      </c>
      <c r="I915" s="17">
        <v>42251</v>
      </c>
      <c r="J915" s="15" t="s">
        <v>35</v>
      </c>
      <c r="K915" s="15" t="s">
        <v>14286</v>
      </c>
      <c r="L915" s="22">
        <v>-28434</v>
      </c>
      <c r="M915" s="15" t="s">
        <v>37</v>
      </c>
      <c r="N915" s="15" t="s">
        <v>15066</v>
      </c>
      <c r="O915" s="15" t="s">
        <v>31</v>
      </c>
      <c r="P915" s="19">
        <v>0</v>
      </c>
    </row>
    <row r="916" spans="1:16" ht="14.95" x14ac:dyDescent="0.25">
      <c r="A916" s="15" t="s">
        <v>29</v>
      </c>
      <c r="B916" s="15" t="s">
        <v>14526</v>
      </c>
      <c r="C916" s="16" t="s">
        <v>31</v>
      </c>
      <c r="D916" s="15" t="s">
        <v>31</v>
      </c>
      <c r="E916" s="15" t="s">
        <v>15065</v>
      </c>
      <c r="F916" s="15" t="s">
        <v>13612</v>
      </c>
      <c r="G916" s="15" t="s">
        <v>1859</v>
      </c>
      <c r="H916" s="17">
        <v>42191</v>
      </c>
      <c r="I916" s="17">
        <v>42251</v>
      </c>
      <c r="J916" s="15" t="s">
        <v>35</v>
      </c>
      <c r="K916" s="15" t="s">
        <v>14286</v>
      </c>
      <c r="L916" s="22">
        <v>-431000</v>
      </c>
      <c r="M916" s="15" t="s">
        <v>37</v>
      </c>
      <c r="N916" s="15" t="s">
        <v>15067</v>
      </c>
      <c r="O916" s="15" t="s">
        <v>31</v>
      </c>
      <c r="P916" s="19">
        <v>0</v>
      </c>
    </row>
    <row r="917" spans="1:16" ht="14.95" x14ac:dyDescent="0.25">
      <c r="A917" s="15" t="s">
        <v>29</v>
      </c>
      <c r="B917" s="15" t="s">
        <v>14526</v>
      </c>
      <c r="C917" s="16" t="s">
        <v>31</v>
      </c>
      <c r="D917" s="15" t="s">
        <v>31</v>
      </c>
      <c r="E917" s="15" t="s">
        <v>15065</v>
      </c>
      <c r="F917" s="15" t="s">
        <v>13612</v>
      </c>
      <c r="G917" s="15" t="s">
        <v>1859</v>
      </c>
      <c r="H917" s="17">
        <v>42191</v>
      </c>
      <c r="I917" s="17">
        <v>42251</v>
      </c>
      <c r="J917" s="15" t="s">
        <v>35</v>
      </c>
      <c r="K917" s="15" t="s">
        <v>14286</v>
      </c>
      <c r="L917" s="22">
        <v>-400000</v>
      </c>
      <c r="M917" s="15" t="s">
        <v>37</v>
      </c>
      <c r="N917" s="15" t="s">
        <v>15067</v>
      </c>
      <c r="O917" s="15" t="s">
        <v>31</v>
      </c>
      <c r="P917" s="19">
        <v>0</v>
      </c>
    </row>
    <row r="918" spans="1:16" ht="14.95" x14ac:dyDescent="0.25">
      <c r="A918" s="15" t="s">
        <v>29</v>
      </c>
      <c r="B918" s="15" t="s">
        <v>15068</v>
      </c>
      <c r="C918" s="16" t="s">
        <v>31</v>
      </c>
      <c r="D918" s="15" t="s">
        <v>31</v>
      </c>
      <c r="E918" s="15" t="s">
        <v>15069</v>
      </c>
      <c r="F918" s="15" t="s">
        <v>13612</v>
      </c>
      <c r="G918" s="15" t="s">
        <v>1859</v>
      </c>
      <c r="H918" s="17">
        <v>42243</v>
      </c>
      <c r="I918" s="17">
        <v>42257</v>
      </c>
      <c r="J918" s="15" t="s">
        <v>35</v>
      </c>
      <c r="K918" s="15" t="s">
        <v>13730</v>
      </c>
      <c r="L918" s="22">
        <v>-1820</v>
      </c>
      <c r="M918" s="15" t="s">
        <v>37</v>
      </c>
      <c r="N918" s="15" t="s">
        <v>15070</v>
      </c>
      <c r="O918" s="15" t="s">
        <v>31</v>
      </c>
      <c r="P918" s="19">
        <v>0</v>
      </c>
    </row>
    <row r="919" spans="1:16" ht="14.95" x14ac:dyDescent="0.25">
      <c r="A919" s="15" t="s">
        <v>29</v>
      </c>
      <c r="B919" s="15" t="s">
        <v>15071</v>
      </c>
      <c r="C919" s="16" t="s">
        <v>31</v>
      </c>
      <c r="D919" s="15" t="s">
        <v>31</v>
      </c>
      <c r="E919" s="15" t="s">
        <v>15072</v>
      </c>
      <c r="F919" s="15" t="s">
        <v>13612</v>
      </c>
      <c r="G919" s="15" t="s">
        <v>1859</v>
      </c>
      <c r="H919" s="17">
        <v>42236</v>
      </c>
      <c r="I919" s="17">
        <v>42258</v>
      </c>
      <c r="J919" s="15" t="s">
        <v>35</v>
      </c>
      <c r="K919" s="15" t="s">
        <v>13673</v>
      </c>
      <c r="L919" s="22">
        <v>-1225</v>
      </c>
      <c r="M919" s="15" t="s">
        <v>37</v>
      </c>
      <c r="N919" s="15" t="s">
        <v>15073</v>
      </c>
      <c r="O919" s="15" t="s">
        <v>31</v>
      </c>
      <c r="P919" s="19">
        <v>0</v>
      </c>
    </row>
    <row r="920" spans="1:16" ht="14.95" x14ac:dyDescent="0.25">
      <c r="A920" s="15" t="s">
        <v>29</v>
      </c>
      <c r="B920" s="15" t="s">
        <v>15074</v>
      </c>
      <c r="C920" s="16" t="s">
        <v>31</v>
      </c>
      <c r="D920" s="15" t="s">
        <v>31</v>
      </c>
      <c r="E920" s="15" t="s">
        <v>15075</v>
      </c>
      <c r="F920" s="15" t="s">
        <v>13612</v>
      </c>
      <c r="G920" s="15" t="s">
        <v>1859</v>
      </c>
      <c r="H920" s="17">
        <v>42217</v>
      </c>
      <c r="I920" s="17">
        <v>42258</v>
      </c>
      <c r="J920" s="15" t="s">
        <v>35</v>
      </c>
      <c r="K920" s="15" t="s">
        <v>13673</v>
      </c>
      <c r="L920" s="22">
        <v>-2282</v>
      </c>
      <c r="M920" s="15" t="s">
        <v>37</v>
      </c>
      <c r="N920" s="15" t="s">
        <v>15076</v>
      </c>
      <c r="O920" s="15" t="s">
        <v>31</v>
      </c>
      <c r="P920" s="19">
        <v>0</v>
      </c>
    </row>
    <row r="921" spans="1:16" ht="14.95" x14ac:dyDescent="0.25">
      <c r="A921" s="15" t="s">
        <v>29</v>
      </c>
      <c r="B921" s="15" t="s">
        <v>15077</v>
      </c>
      <c r="C921" s="16" t="s">
        <v>31</v>
      </c>
      <c r="D921" s="15" t="s">
        <v>31</v>
      </c>
      <c r="E921" s="15" t="s">
        <v>15078</v>
      </c>
      <c r="F921" s="15" t="s">
        <v>13612</v>
      </c>
      <c r="G921" s="15" t="s">
        <v>1859</v>
      </c>
      <c r="H921" s="17">
        <v>42233</v>
      </c>
      <c r="I921" s="17">
        <v>42258</v>
      </c>
      <c r="J921" s="15" t="s">
        <v>35</v>
      </c>
      <c r="K921" s="15" t="s">
        <v>13685</v>
      </c>
      <c r="L921" s="22">
        <v>-240594</v>
      </c>
      <c r="M921" s="15" t="s">
        <v>37</v>
      </c>
      <c r="N921" s="15" t="s">
        <v>15079</v>
      </c>
      <c r="O921" s="15" t="s">
        <v>31</v>
      </c>
      <c r="P921" s="19">
        <v>0</v>
      </c>
    </row>
    <row r="922" spans="1:16" ht="14.95" x14ac:dyDescent="0.25">
      <c r="A922" s="15" t="s">
        <v>29</v>
      </c>
      <c r="B922" s="15" t="s">
        <v>15077</v>
      </c>
      <c r="C922" s="16" t="s">
        <v>31</v>
      </c>
      <c r="D922" s="15" t="s">
        <v>31</v>
      </c>
      <c r="E922" s="15" t="s">
        <v>15078</v>
      </c>
      <c r="F922" s="15" t="s">
        <v>13612</v>
      </c>
      <c r="G922" s="15" t="s">
        <v>1859</v>
      </c>
      <c r="H922" s="17">
        <v>42233</v>
      </c>
      <c r="I922" s="17">
        <v>42258</v>
      </c>
      <c r="J922" s="15" t="s">
        <v>35</v>
      </c>
      <c r="K922" s="15" t="s">
        <v>13685</v>
      </c>
      <c r="L922" s="22">
        <v>-48119</v>
      </c>
      <c r="M922" s="15" t="s">
        <v>37</v>
      </c>
      <c r="N922" s="15" t="s">
        <v>15080</v>
      </c>
      <c r="O922" s="15" t="s">
        <v>31</v>
      </c>
      <c r="P922" s="19">
        <v>0</v>
      </c>
    </row>
    <row r="923" spans="1:16" ht="14.95" x14ac:dyDescent="0.25">
      <c r="A923" s="15" t="s">
        <v>29</v>
      </c>
      <c r="B923" s="15" t="s">
        <v>15077</v>
      </c>
      <c r="C923" s="16" t="s">
        <v>31</v>
      </c>
      <c r="D923" s="15" t="s">
        <v>31</v>
      </c>
      <c r="E923" s="15" t="s">
        <v>15078</v>
      </c>
      <c r="F923" s="15" t="s">
        <v>13612</v>
      </c>
      <c r="G923" s="15" t="s">
        <v>1859</v>
      </c>
      <c r="H923" s="17">
        <v>42233</v>
      </c>
      <c r="I923" s="17">
        <v>42258</v>
      </c>
      <c r="J923" s="15" t="s">
        <v>35</v>
      </c>
      <c r="K923" s="15" t="s">
        <v>13685</v>
      </c>
      <c r="L923" s="22">
        <v>-800000</v>
      </c>
      <c r="M923" s="15" t="s">
        <v>37</v>
      </c>
      <c r="N923" s="15" t="s">
        <v>15081</v>
      </c>
      <c r="O923" s="15" t="s">
        <v>31</v>
      </c>
      <c r="P923" s="19">
        <v>0</v>
      </c>
    </row>
    <row r="924" spans="1:16" ht="14.95" x14ac:dyDescent="0.25">
      <c r="A924" s="15" t="s">
        <v>29</v>
      </c>
      <c r="B924" s="15" t="s">
        <v>15077</v>
      </c>
      <c r="C924" s="16" t="s">
        <v>31</v>
      </c>
      <c r="D924" s="15" t="s">
        <v>31</v>
      </c>
      <c r="E924" s="15" t="s">
        <v>15082</v>
      </c>
      <c r="F924" s="15" t="s">
        <v>13612</v>
      </c>
      <c r="G924" s="15" t="s">
        <v>75</v>
      </c>
      <c r="H924" s="17">
        <v>42233</v>
      </c>
      <c r="I924" s="17">
        <v>42258</v>
      </c>
      <c r="J924" s="15" t="s">
        <v>1198</v>
      </c>
      <c r="K924" s="15" t="s">
        <v>13685</v>
      </c>
      <c r="L924" s="22">
        <v>48119</v>
      </c>
      <c r="M924" s="15" t="s">
        <v>37</v>
      </c>
      <c r="N924" s="15" t="s">
        <v>15080</v>
      </c>
      <c r="O924" s="15" t="s">
        <v>31</v>
      </c>
      <c r="P924" s="19">
        <v>0</v>
      </c>
    </row>
    <row r="925" spans="1:16" ht="14.95" x14ac:dyDescent="0.25">
      <c r="A925" s="15" t="s">
        <v>29</v>
      </c>
      <c r="B925" s="15" t="s">
        <v>15077</v>
      </c>
      <c r="C925" s="16" t="s">
        <v>31</v>
      </c>
      <c r="D925" s="15" t="s">
        <v>31</v>
      </c>
      <c r="E925" s="15" t="s">
        <v>15082</v>
      </c>
      <c r="F925" s="15" t="s">
        <v>13612</v>
      </c>
      <c r="G925" s="15" t="s">
        <v>75</v>
      </c>
      <c r="H925" s="17">
        <v>42233</v>
      </c>
      <c r="I925" s="17">
        <v>42258</v>
      </c>
      <c r="J925" s="15" t="s">
        <v>1198</v>
      </c>
      <c r="K925" s="15" t="s">
        <v>13685</v>
      </c>
      <c r="L925" s="22">
        <v>240594</v>
      </c>
      <c r="M925" s="15" t="s">
        <v>37</v>
      </c>
      <c r="N925" s="15" t="s">
        <v>15079</v>
      </c>
      <c r="O925" s="15" t="s">
        <v>31</v>
      </c>
      <c r="P925" s="19">
        <v>0</v>
      </c>
    </row>
    <row r="926" spans="1:16" ht="14.95" x14ac:dyDescent="0.25">
      <c r="A926" s="15" t="s">
        <v>29</v>
      </c>
      <c r="B926" s="15" t="s">
        <v>15077</v>
      </c>
      <c r="C926" s="16" t="s">
        <v>31</v>
      </c>
      <c r="D926" s="15" t="s">
        <v>31</v>
      </c>
      <c r="E926" s="15" t="s">
        <v>15082</v>
      </c>
      <c r="F926" s="15" t="s">
        <v>13612</v>
      </c>
      <c r="G926" s="15" t="s">
        <v>75</v>
      </c>
      <c r="H926" s="17">
        <v>42233</v>
      </c>
      <c r="I926" s="17">
        <v>42258</v>
      </c>
      <c r="J926" s="15" t="s">
        <v>1198</v>
      </c>
      <c r="K926" s="15" t="s">
        <v>13685</v>
      </c>
      <c r="L926" s="22">
        <v>800000</v>
      </c>
      <c r="M926" s="15" t="s">
        <v>37</v>
      </c>
      <c r="N926" s="15" t="s">
        <v>15081</v>
      </c>
      <c r="O926" s="15" t="s">
        <v>31</v>
      </c>
      <c r="P926" s="19">
        <v>0</v>
      </c>
    </row>
    <row r="927" spans="1:16" ht="14.95" x14ac:dyDescent="0.25">
      <c r="A927" s="15" t="s">
        <v>29</v>
      </c>
      <c r="B927" s="15" t="s">
        <v>15077</v>
      </c>
      <c r="C927" s="16" t="s">
        <v>31</v>
      </c>
      <c r="D927" s="15" t="s">
        <v>31</v>
      </c>
      <c r="E927" s="15" t="s">
        <v>15083</v>
      </c>
      <c r="F927" s="15" t="s">
        <v>13612</v>
      </c>
      <c r="G927" s="15" t="s">
        <v>1859</v>
      </c>
      <c r="H927" s="17">
        <v>42233</v>
      </c>
      <c r="I927" s="17">
        <v>42261</v>
      </c>
      <c r="J927" s="15" t="s">
        <v>35</v>
      </c>
      <c r="K927" s="15" t="s">
        <v>13685</v>
      </c>
      <c r="L927" s="22">
        <v>-4393</v>
      </c>
      <c r="M927" s="15" t="s">
        <v>37</v>
      </c>
      <c r="N927" s="15" t="s">
        <v>15080</v>
      </c>
      <c r="O927" s="15" t="s">
        <v>31</v>
      </c>
      <c r="P927" s="19">
        <v>0</v>
      </c>
    </row>
    <row r="928" spans="1:16" ht="14.95" x14ac:dyDescent="0.25">
      <c r="A928" s="15" t="s">
        <v>29</v>
      </c>
      <c r="B928" s="15" t="s">
        <v>15077</v>
      </c>
      <c r="C928" s="16" t="s">
        <v>31</v>
      </c>
      <c r="D928" s="15" t="s">
        <v>31</v>
      </c>
      <c r="E928" s="15" t="s">
        <v>15083</v>
      </c>
      <c r="F928" s="15" t="s">
        <v>13612</v>
      </c>
      <c r="G928" s="15" t="s">
        <v>1859</v>
      </c>
      <c r="H928" s="17">
        <v>42233</v>
      </c>
      <c r="I928" s="17">
        <v>42261</v>
      </c>
      <c r="J928" s="15" t="s">
        <v>35</v>
      </c>
      <c r="K928" s="15" t="s">
        <v>13685</v>
      </c>
      <c r="L928" s="22">
        <v>-800000</v>
      </c>
      <c r="M928" s="15" t="s">
        <v>37</v>
      </c>
      <c r="N928" s="15" t="s">
        <v>15081</v>
      </c>
      <c r="O928" s="15" t="s">
        <v>31</v>
      </c>
      <c r="P928" s="19">
        <v>0</v>
      </c>
    </row>
    <row r="929" spans="1:16" ht="14.95" x14ac:dyDescent="0.25">
      <c r="A929" s="15" t="s">
        <v>29</v>
      </c>
      <c r="B929" s="15" t="s">
        <v>15077</v>
      </c>
      <c r="C929" s="16" t="s">
        <v>31</v>
      </c>
      <c r="D929" s="15" t="s">
        <v>31</v>
      </c>
      <c r="E929" s="15" t="s">
        <v>15083</v>
      </c>
      <c r="F929" s="15" t="s">
        <v>13612</v>
      </c>
      <c r="G929" s="15" t="s">
        <v>1859</v>
      </c>
      <c r="H929" s="17">
        <v>42233</v>
      </c>
      <c r="I929" s="17">
        <v>42261</v>
      </c>
      <c r="J929" s="15" t="s">
        <v>35</v>
      </c>
      <c r="K929" s="15" t="s">
        <v>13685</v>
      </c>
      <c r="L929" s="22">
        <v>-219864</v>
      </c>
      <c r="M929" s="15" t="s">
        <v>37</v>
      </c>
      <c r="N929" s="15" t="s">
        <v>15084</v>
      </c>
      <c r="O929" s="15" t="s">
        <v>31</v>
      </c>
      <c r="P929" s="19">
        <v>0</v>
      </c>
    </row>
    <row r="930" spans="1:16" ht="14.95" x14ac:dyDescent="0.25">
      <c r="A930" s="15" t="s">
        <v>29</v>
      </c>
      <c r="B930" s="15" t="s">
        <v>1194</v>
      </c>
      <c r="C930" s="16" t="s">
        <v>31</v>
      </c>
      <c r="D930" s="15" t="s">
        <v>12493</v>
      </c>
      <c r="E930" s="15" t="s">
        <v>15085</v>
      </c>
      <c r="F930" s="15" t="s">
        <v>13612</v>
      </c>
      <c r="G930" s="15" t="s">
        <v>1197</v>
      </c>
      <c r="H930" s="17">
        <v>42262</v>
      </c>
      <c r="I930" s="17">
        <v>42262</v>
      </c>
      <c r="J930" s="15" t="s">
        <v>1198</v>
      </c>
      <c r="K930" s="15" t="s">
        <v>14286</v>
      </c>
      <c r="L930" s="22">
        <v>1053727</v>
      </c>
      <c r="M930" s="15" t="s">
        <v>37</v>
      </c>
      <c r="N930" s="15" t="s">
        <v>15086</v>
      </c>
      <c r="O930" s="15" t="s">
        <v>31</v>
      </c>
      <c r="P930" s="19">
        <v>0</v>
      </c>
    </row>
    <row r="931" spans="1:16" ht="14.95" x14ac:dyDescent="0.25">
      <c r="A931" s="15" t="s">
        <v>29</v>
      </c>
      <c r="B931" s="15" t="s">
        <v>1194</v>
      </c>
      <c r="C931" s="16" t="s">
        <v>31</v>
      </c>
      <c r="D931" s="15" t="s">
        <v>12493</v>
      </c>
      <c r="E931" s="15" t="s">
        <v>15087</v>
      </c>
      <c r="F931" s="15" t="s">
        <v>13612</v>
      </c>
      <c r="G931" s="15" t="s">
        <v>1197</v>
      </c>
      <c r="H931" s="17">
        <v>42262</v>
      </c>
      <c r="I931" s="17">
        <v>42262</v>
      </c>
      <c r="J931" s="15" t="s">
        <v>1198</v>
      </c>
      <c r="K931" s="15" t="s">
        <v>14286</v>
      </c>
      <c r="L931" s="22">
        <v>4287336</v>
      </c>
      <c r="M931" s="15" t="s">
        <v>37</v>
      </c>
      <c r="N931" s="15" t="s">
        <v>15088</v>
      </c>
      <c r="O931" s="15" t="s">
        <v>31</v>
      </c>
      <c r="P931" s="19">
        <v>0</v>
      </c>
    </row>
    <row r="932" spans="1:16" ht="14.95" x14ac:dyDescent="0.25">
      <c r="A932" s="15" t="s">
        <v>29</v>
      </c>
      <c r="B932" s="15" t="s">
        <v>15089</v>
      </c>
      <c r="C932" s="16" t="s">
        <v>31</v>
      </c>
      <c r="D932" s="15" t="s">
        <v>31</v>
      </c>
      <c r="E932" s="15" t="s">
        <v>15090</v>
      </c>
      <c r="F932" s="15" t="s">
        <v>13612</v>
      </c>
      <c r="G932" s="15" t="s">
        <v>1859</v>
      </c>
      <c r="H932" s="17">
        <v>42257</v>
      </c>
      <c r="I932" s="17">
        <v>42265</v>
      </c>
      <c r="J932" s="15" t="s">
        <v>35</v>
      </c>
      <c r="K932" s="15" t="s">
        <v>15007</v>
      </c>
      <c r="L932" s="22">
        <v>-146307</v>
      </c>
      <c r="M932" s="15" t="s">
        <v>37</v>
      </c>
      <c r="N932" s="15" t="s">
        <v>15091</v>
      </c>
      <c r="O932" s="15" t="s">
        <v>31</v>
      </c>
      <c r="P932" s="19">
        <v>0</v>
      </c>
    </row>
    <row r="933" spans="1:16" ht="14.95" x14ac:dyDescent="0.25">
      <c r="A933" s="15" t="s">
        <v>29</v>
      </c>
      <c r="B933" s="15" t="s">
        <v>15089</v>
      </c>
      <c r="C933" s="16" t="s">
        <v>31</v>
      </c>
      <c r="D933" s="15" t="s">
        <v>31</v>
      </c>
      <c r="E933" s="15" t="s">
        <v>15090</v>
      </c>
      <c r="F933" s="15" t="s">
        <v>13612</v>
      </c>
      <c r="G933" s="15" t="s">
        <v>1859</v>
      </c>
      <c r="H933" s="17">
        <v>42257</v>
      </c>
      <c r="I933" s="17">
        <v>42265</v>
      </c>
      <c r="J933" s="15" t="s">
        <v>35</v>
      </c>
      <c r="K933" s="15" t="s">
        <v>15007</v>
      </c>
      <c r="L933" s="22">
        <v>-239712</v>
      </c>
      <c r="M933" s="15" t="s">
        <v>37</v>
      </c>
      <c r="N933" s="15" t="s">
        <v>15092</v>
      </c>
      <c r="O933" s="15" t="s">
        <v>31</v>
      </c>
      <c r="P933" s="19">
        <v>0</v>
      </c>
    </row>
    <row r="934" spans="1:16" ht="14.95" x14ac:dyDescent="0.25">
      <c r="A934" s="15" t="s">
        <v>29</v>
      </c>
      <c r="B934" s="15" t="s">
        <v>15089</v>
      </c>
      <c r="C934" s="16" t="s">
        <v>31</v>
      </c>
      <c r="D934" s="15" t="s">
        <v>31</v>
      </c>
      <c r="E934" s="15" t="s">
        <v>15090</v>
      </c>
      <c r="F934" s="15" t="s">
        <v>13612</v>
      </c>
      <c r="G934" s="15" t="s">
        <v>1859</v>
      </c>
      <c r="H934" s="17">
        <v>42257</v>
      </c>
      <c r="I934" s="17">
        <v>42265</v>
      </c>
      <c r="J934" s="15" t="s">
        <v>35</v>
      </c>
      <c r="K934" s="15" t="s">
        <v>15007</v>
      </c>
      <c r="L934" s="22">
        <v>-3657680</v>
      </c>
      <c r="M934" s="15" t="s">
        <v>37</v>
      </c>
      <c r="N934" s="15" t="s">
        <v>15093</v>
      </c>
      <c r="O934" s="15" t="s">
        <v>31</v>
      </c>
      <c r="P934" s="19">
        <v>0</v>
      </c>
    </row>
    <row r="935" spans="1:16" ht="14.95" x14ac:dyDescent="0.25">
      <c r="A935" s="15" t="s">
        <v>29</v>
      </c>
      <c r="B935" s="15" t="s">
        <v>15094</v>
      </c>
      <c r="C935" s="16" t="s">
        <v>31</v>
      </c>
      <c r="D935" s="15" t="s">
        <v>31</v>
      </c>
      <c r="E935" s="15" t="s">
        <v>15095</v>
      </c>
      <c r="F935" s="15" t="s">
        <v>13612</v>
      </c>
      <c r="G935" s="15" t="s">
        <v>1859</v>
      </c>
      <c r="H935" s="17">
        <v>42199</v>
      </c>
      <c r="I935" s="17">
        <v>42269</v>
      </c>
      <c r="J935" s="15" t="s">
        <v>35</v>
      </c>
      <c r="K935" s="15" t="s">
        <v>13730</v>
      </c>
      <c r="L935" s="22">
        <v>-980</v>
      </c>
      <c r="M935" s="15" t="s">
        <v>37</v>
      </c>
      <c r="N935" s="15" t="s">
        <v>15096</v>
      </c>
      <c r="O935" s="15" t="s">
        <v>31</v>
      </c>
      <c r="P935" s="19">
        <v>0</v>
      </c>
    </row>
    <row r="936" spans="1:16" ht="14.95" x14ac:dyDescent="0.25">
      <c r="A936" s="15" t="s">
        <v>29</v>
      </c>
      <c r="B936" s="15" t="s">
        <v>15097</v>
      </c>
      <c r="C936" s="16" t="s">
        <v>31</v>
      </c>
      <c r="D936" s="15" t="s">
        <v>31</v>
      </c>
      <c r="E936" s="15" t="s">
        <v>15098</v>
      </c>
      <c r="F936" s="15" t="s">
        <v>13612</v>
      </c>
      <c r="G936" s="15" t="s">
        <v>1859</v>
      </c>
      <c r="H936" s="17">
        <v>42249</v>
      </c>
      <c r="I936" s="17">
        <v>42269</v>
      </c>
      <c r="J936" s="15" t="s">
        <v>35</v>
      </c>
      <c r="K936" s="15" t="s">
        <v>13673</v>
      </c>
      <c r="L936" s="22">
        <v>-2282</v>
      </c>
      <c r="M936" s="15" t="s">
        <v>37</v>
      </c>
      <c r="N936" s="15" t="s">
        <v>15099</v>
      </c>
      <c r="O936" s="15" t="s">
        <v>31</v>
      </c>
      <c r="P936" s="19">
        <v>0</v>
      </c>
    </row>
    <row r="937" spans="1:16" ht="14.95" x14ac:dyDescent="0.25">
      <c r="A937" s="15" t="s">
        <v>29</v>
      </c>
      <c r="B937" s="15" t="s">
        <v>15100</v>
      </c>
      <c r="C937" s="16" t="s">
        <v>31</v>
      </c>
      <c r="D937" s="15" t="s">
        <v>31</v>
      </c>
      <c r="E937" s="15" t="s">
        <v>15101</v>
      </c>
      <c r="F937" s="15" t="s">
        <v>13612</v>
      </c>
      <c r="G937" s="15" t="s">
        <v>3385</v>
      </c>
      <c r="H937" s="17">
        <v>42271</v>
      </c>
      <c r="I937" s="17">
        <v>42271</v>
      </c>
      <c r="J937" s="15" t="s">
        <v>31</v>
      </c>
      <c r="K937" s="15" t="s">
        <v>14106</v>
      </c>
      <c r="L937" s="22">
        <v>3334359</v>
      </c>
      <c r="M937" s="15" t="s">
        <v>37</v>
      </c>
      <c r="N937" s="15" t="s">
        <v>31</v>
      </c>
      <c r="O937" s="15" t="s">
        <v>31</v>
      </c>
      <c r="P937" s="19">
        <v>0</v>
      </c>
    </row>
    <row r="938" spans="1:16" ht="14.95" x14ac:dyDescent="0.25">
      <c r="A938" s="15" t="s">
        <v>29</v>
      </c>
      <c r="B938" s="15" t="s">
        <v>31</v>
      </c>
      <c r="C938" s="16" t="s">
        <v>31</v>
      </c>
      <c r="D938" s="15" t="s">
        <v>31</v>
      </c>
      <c r="E938" s="15" t="s">
        <v>15102</v>
      </c>
      <c r="F938" s="15" t="s">
        <v>13612</v>
      </c>
      <c r="G938" s="15" t="s">
        <v>1859</v>
      </c>
      <c r="H938" s="17">
        <v>42233</v>
      </c>
      <c r="I938" s="17">
        <v>42277</v>
      </c>
      <c r="J938" s="15" t="s">
        <v>31</v>
      </c>
      <c r="K938" s="15" t="s">
        <v>13685</v>
      </c>
      <c r="L938" s="22">
        <v>1894553</v>
      </c>
      <c r="M938" s="15" t="s">
        <v>37</v>
      </c>
      <c r="N938" s="15" t="s">
        <v>15103</v>
      </c>
      <c r="O938" s="15" t="s">
        <v>31</v>
      </c>
      <c r="P938" s="19">
        <v>0</v>
      </c>
    </row>
    <row r="939" spans="1:16" ht="14.95" x14ac:dyDescent="0.25">
      <c r="A939" s="15" t="s">
        <v>29</v>
      </c>
      <c r="B939" s="15" t="s">
        <v>31</v>
      </c>
      <c r="C939" s="16" t="s">
        <v>31</v>
      </c>
      <c r="D939" s="15" t="s">
        <v>31</v>
      </c>
      <c r="E939" s="15" t="s">
        <v>15102</v>
      </c>
      <c r="F939" s="15" t="s">
        <v>13612</v>
      </c>
      <c r="G939" s="15" t="s">
        <v>1859</v>
      </c>
      <c r="H939" s="17">
        <v>42233</v>
      </c>
      <c r="I939" s="17">
        <v>42277</v>
      </c>
      <c r="J939" s="15" t="s">
        <v>31</v>
      </c>
      <c r="K939" s="15" t="s">
        <v>13685</v>
      </c>
      <c r="L939" s="22">
        <v>-894553</v>
      </c>
      <c r="M939" s="15" t="s">
        <v>37</v>
      </c>
      <c r="N939" s="15" t="s">
        <v>15104</v>
      </c>
      <c r="O939" s="15" t="s">
        <v>31</v>
      </c>
      <c r="P939" s="19">
        <v>0</v>
      </c>
    </row>
    <row r="940" spans="1:16" ht="14.95" x14ac:dyDescent="0.25">
      <c r="A940" s="15" t="s">
        <v>29</v>
      </c>
      <c r="B940" s="15" t="s">
        <v>15051</v>
      </c>
      <c r="C940" s="16" t="s">
        <v>31</v>
      </c>
      <c r="D940" s="15" t="s">
        <v>31</v>
      </c>
      <c r="E940" s="15" t="s">
        <v>15105</v>
      </c>
      <c r="F940" s="15" t="s">
        <v>13612</v>
      </c>
      <c r="G940" s="15" t="s">
        <v>1859</v>
      </c>
      <c r="H940" s="17">
        <v>42256</v>
      </c>
      <c r="I940" s="17">
        <v>42284</v>
      </c>
      <c r="J940" s="15" t="s">
        <v>35</v>
      </c>
      <c r="K940" s="15" t="s">
        <v>15053</v>
      </c>
      <c r="L940" s="22">
        <v>-1323</v>
      </c>
      <c r="M940" s="15" t="s">
        <v>37</v>
      </c>
      <c r="N940" s="15" t="s">
        <v>15106</v>
      </c>
      <c r="O940" s="15" t="s">
        <v>31</v>
      </c>
      <c r="P940" s="19">
        <v>0</v>
      </c>
    </row>
    <row r="941" spans="1:16" ht="14.95" x14ac:dyDescent="0.25">
      <c r="A941" s="15" t="s">
        <v>29</v>
      </c>
      <c r="B941" s="15" t="s">
        <v>13998</v>
      </c>
      <c r="C941" s="16" t="s">
        <v>31</v>
      </c>
      <c r="D941" s="15" t="s">
        <v>31</v>
      </c>
      <c r="E941" s="15" t="s">
        <v>15107</v>
      </c>
      <c r="F941" s="15" t="s">
        <v>13612</v>
      </c>
      <c r="G941" s="15" t="s">
        <v>1859</v>
      </c>
      <c r="H941" s="17">
        <v>42219</v>
      </c>
      <c r="I941" s="17">
        <v>42285</v>
      </c>
      <c r="J941" s="15" t="s">
        <v>35</v>
      </c>
      <c r="K941" s="15" t="s">
        <v>14000</v>
      </c>
      <c r="L941" s="22">
        <v>-500000</v>
      </c>
      <c r="M941" s="15" t="s">
        <v>37</v>
      </c>
      <c r="N941" s="15" t="s">
        <v>15108</v>
      </c>
      <c r="O941" s="15" t="s">
        <v>31</v>
      </c>
      <c r="P941" s="19">
        <v>0</v>
      </c>
    </row>
    <row r="942" spans="1:16" ht="14.95" x14ac:dyDescent="0.25">
      <c r="A942" s="15" t="s">
        <v>29</v>
      </c>
      <c r="B942" s="15" t="s">
        <v>13998</v>
      </c>
      <c r="C942" s="16" t="s">
        <v>31</v>
      </c>
      <c r="D942" s="15" t="s">
        <v>31</v>
      </c>
      <c r="E942" s="15" t="s">
        <v>15107</v>
      </c>
      <c r="F942" s="15" t="s">
        <v>13612</v>
      </c>
      <c r="G942" s="15" t="s">
        <v>1859</v>
      </c>
      <c r="H942" s="17">
        <v>42219</v>
      </c>
      <c r="I942" s="17">
        <v>42285</v>
      </c>
      <c r="J942" s="15" t="s">
        <v>35</v>
      </c>
      <c r="K942" s="15" t="s">
        <v>14000</v>
      </c>
      <c r="L942" s="22">
        <v>-54960</v>
      </c>
      <c r="M942" s="15" t="s">
        <v>37</v>
      </c>
      <c r="N942" s="15" t="s">
        <v>15109</v>
      </c>
      <c r="O942" s="15" t="s">
        <v>31</v>
      </c>
      <c r="P942" s="19">
        <v>0</v>
      </c>
    </row>
    <row r="943" spans="1:16" ht="14.95" x14ac:dyDescent="0.25">
      <c r="A943" s="15" t="s">
        <v>29</v>
      </c>
      <c r="B943" s="15" t="s">
        <v>13998</v>
      </c>
      <c r="C943" s="16" t="s">
        <v>31</v>
      </c>
      <c r="D943" s="15" t="s">
        <v>31</v>
      </c>
      <c r="E943" s="15" t="s">
        <v>15107</v>
      </c>
      <c r="F943" s="15" t="s">
        <v>13612</v>
      </c>
      <c r="G943" s="15" t="s">
        <v>1859</v>
      </c>
      <c r="H943" s="17">
        <v>42219</v>
      </c>
      <c r="I943" s="17">
        <v>42285</v>
      </c>
      <c r="J943" s="15" t="s">
        <v>35</v>
      </c>
      <c r="K943" s="15" t="s">
        <v>14000</v>
      </c>
      <c r="L943" s="22">
        <v>-274796</v>
      </c>
      <c r="M943" s="15" t="s">
        <v>37</v>
      </c>
      <c r="N943" s="15" t="s">
        <v>15110</v>
      </c>
      <c r="O943" s="15" t="s">
        <v>31</v>
      </c>
      <c r="P943" s="19">
        <v>0</v>
      </c>
    </row>
    <row r="944" spans="1:16" ht="14.95" x14ac:dyDescent="0.25">
      <c r="A944" s="15" t="s">
        <v>29</v>
      </c>
      <c r="B944" s="15" t="s">
        <v>15111</v>
      </c>
      <c r="C944" s="16" t="s">
        <v>31</v>
      </c>
      <c r="D944" s="15" t="s">
        <v>31</v>
      </c>
      <c r="E944" s="15" t="s">
        <v>15112</v>
      </c>
      <c r="F944" s="15" t="s">
        <v>13612</v>
      </c>
      <c r="G944" s="15" t="s">
        <v>1859</v>
      </c>
      <c r="H944" s="17">
        <v>42266</v>
      </c>
      <c r="I944" s="17">
        <v>42287</v>
      </c>
      <c r="J944" s="15" t="s">
        <v>35</v>
      </c>
      <c r="K944" s="15" t="s">
        <v>13768</v>
      </c>
      <c r="L944" s="22">
        <v>-1348</v>
      </c>
      <c r="M944" s="15" t="s">
        <v>37</v>
      </c>
      <c r="N944" s="15" t="s">
        <v>15113</v>
      </c>
      <c r="O944" s="15" t="s">
        <v>31</v>
      </c>
      <c r="P944" s="19">
        <v>0</v>
      </c>
    </row>
    <row r="945" spans="1:16" ht="14.95" x14ac:dyDescent="0.25">
      <c r="A945" s="15" t="s">
        <v>29</v>
      </c>
      <c r="B945" s="15" t="s">
        <v>15114</v>
      </c>
      <c r="C945" s="16" t="s">
        <v>31</v>
      </c>
      <c r="D945" s="15" t="s">
        <v>15089</v>
      </c>
      <c r="E945" s="15" t="s">
        <v>15115</v>
      </c>
      <c r="F945" s="15" t="s">
        <v>13612</v>
      </c>
      <c r="G945" s="15" t="s">
        <v>1859</v>
      </c>
      <c r="H945" s="17">
        <v>42289</v>
      </c>
      <c r="I945" s="17">
        <v>42294</v>
      </c>
      <c r="J945" s="15" t="s">
        <v>35</v>
      </c>
      <c r="K945" s="15" t="s">
        <v>15007</v>
      </c>
      <c r="L945" s="22">
        <v>-206958</v>
      </c>
      <c r="M945" s="15" t="s">
        <v>37</v>
      </c>
      <c r="N945" s="15" t="s">
        <v>15116</v>
      </c>
      <c r="O945" s="15" t="s">
        <v>31</v>
      </c>
      <c r="P945" s="19">
        <v>0</v>
      </c>
    </row>
    <row r="946" spans="1:16" ht="14.95" x14ac:dyDescent="0.25">
      <c r="A946" s="15" t="s">
        <v>29</v>
      </c>
      <c r="B946" s="15" t="s">
        <v>15114</v>
      </c>
      <c r="C946" s="16" t="s">
        <v>31</v>
      </c>
      <c r="D946" s="15" t="s">
        <v>15089</v>
      </c>
      <c r="E946" s="15" t="s">
        <v>15115</v>
      </c>
      <c r="F946" s="15" t="s">
        <v>13612</v>
      </c>
      <c r="G946" s="15" t="s">
        <v>1859</v>
      </c>
      <c r="H946" s="17">
        <v>42289</v>
      </c>
      <c r="I946" s="17">
        <v>42294</v>
      </c>
      <c r="J946" s="15" t="s">
        <v>35</v>
      </c>
      <c r="K946" s="15" t="s">
        <v>15007</v>
      </c>
      <c r="L946" s="22">
        <v>-5173962</v>
      </c>
      <c r="M946" s="15" t="s">
        <v>37</v>
      </c>
      <c r="N946" s="15" t="s">
        <v>15117</v>
      </c>
      <c r="O946" s="15" t="s">
        <v>31</v>
      </c>
      <c r="P946" s="19">
        <v>0</v>
      </c>
    </row>
    <row r="947" spans="1:16" ht="14.95" x14ac:dyDescent="0.25">
      <c r="A947" s="15" t="s">
        <v>29</v>
      </c>
      <c r="B947" s="15" t="s">
        <v>15118</v>
      </c>
      <c r="C947" s="16" t="s">
        <v>31</v>
      </c>
      <c r="D947" s="15" t="s">
        <v>31</v>
      </c>
      <c r="E947" s="15" t="s">
        <v>15119</v>
      </c>
      <c r="F947" s="15" t="s">
        <v>13612</v>
      </c>
      <c r="G947" s="15" t="s">
        <v>1859</v>
      </c>
      <c r="H947" s="17">
        <v>42242</v>
      </c>
      <c r="I947" s="17">
        <v>42296</v>
      </c>
      <c r="J947" s="15" t="s">
        <v>35</v>
      </c>
      <c r="K947" s="15" t="s">
        <v>15120</v>
      </c>
      <c r="L947" s="22">
        <v>-21098</v>
      </c>
      <c r="M947" s="15" t="s">
        <v>37</v>
      </c>
      <c r="N947" s="15" t="s">
        <v>15121</v>
      </c>
      <c r="O947" s="15" t="s">
        <v>31</v>
      </c>
      <c r="P947" s="19">
        <v>0</v>
      </c>
    </row>
    <row r="948" spans="1:16" ht="14.95" x14ac:dyDescent="0.25">
      <c r="A948" s="15" t="s">
        <v>29</v>
      </c>
      <c r="B948" s="15" t="s">
        <v>15122</v>
      </c>
      <c r="C948" s="16" t="s">
        <v>31</v>
      </c>
      <c r="D948" s="15" t="s">
        <v>31</v>
      </c>
      <c r="E948" s="15" t="s">
        <v>15123</v>
      </c>
      <c r="F948" s="15" t="s">
        <v>13612</v>
      </c>
      <c r="G948" s="15" t="s">
        <v>1859</v>
      </c>
      <c r="H948" s="17">
        <v>42277</v>
      </c>
      <c r="I948" s="17">
        <v>42296</v>
      </c>
      <c r="J948" s="15" t="s">
        <v>35</v>
      </c>
      <c r="K948" s="15" t="s">
        <v>13730</v>
      </c>
      <c r="L948" s="22">
        <v>-2030</v>
      </c>
      <c r="M948" s="15" t="s">
        <v>37</v>
      </c>
      <c r="N948" s="15" t="s">
        <v>15124</v>
      </c>
      <c r="O948" s="15" t="s">
        <v>31</v>
      </c>
      <c r="P948" s="19">
        <v>0</v>
      </c>
    </row>
    <row r="949" spans="1:16" ht="14.95" x14ac:dyDescent="0.25">
      <c r="A949" s="15" t="s">
        <v>29</v>
      </c>
      <c r="B949" s="15" t="s">
        <v>15125</v>
      </c>
      <c r="C949" s="16" t="s">
        <v>31</v>
      </c>
      <c r="D949" s="15" t="s">
        <v>31</v>
      </c>
      <c r="E949" s="15" t="s">
        <v>15126</v>
      </c>
      <c r="F949" s="15" t="s">
        <v>13612</v>
      </c>
      <c r="G949" s="15" t="s">
        <v>1859</v>
      </c>
      <c r="H949" s="17">
        <v>42275</v>
      </c>
      <c r="I949" s="17">
        <v>42296</v>
      </c>
      <c r="J949" s="15" t="s">
        <v>35</v>
      </c>
      <c r="K949" s="15" t="s">
        <v>13650</v>
      </c>
      <c r="L949" s="22">
        <v>-68239</v>
      </c>
      <c r="M949" s="15" t="s">
        <v>37</v>
      </c>
      <c r="N949" s="15" t="s">
        <v>15127</v>
      </c>
      <c r="O949" s="15" t="s">
        <v>31</v>
      </c>
      <c r="P949" s="19">
        <v>0</v>
      </c>
    </row>
    <row r="950" spans="1:16" ht="14.95" x14ac:dyDescent="0.25">
      <c r="A950" s="15" t="s">
        <v>29</v>
      </c>
      <c r="B950" s="15" t="s">
        <v>15128</v>
      </c>
      <c r="C950" s="16" t="s">
        <v>31</v>
      </c>
      <c r="D950" s="15" t="s">
        <v>31</v>
      </c>
      <c r="E950" s="15" t="s">
        <v>15129</v>
      </c>
      <c r="F950" s="15" t="s">
        <v>13612</v>
      </c>
      <c r="G950" s="15" t="s">
        <v>1859</v>
      </c>
      <c r="H950" s="17">
        <v>42283</v>
      </c>
      <c r="I950" s="17">
        <v>42296</v>
      </c>
      <c r="J950" s="15" t="s">
        <v>35</v>
      </c>
      <c r="K950" s="15" t="s">
        <v>14025</v>
      </c>
      <c r="L950" s="22">
        <v>-391230</v>
      </c>
      <c r="M950" s="15" t="s">
        <v>37</v>
      </c>
      <c r="N950" s="15" t="s">
        <v>15130</v>
      </c>
      <c r="O950" s="15" t="s">
        <v>31</v>
      </c>
      <c r="P950" s="19">
        <v>0</v>
      </c>
    </row>
    <row r="951" spans="1:16" ht="14.95" x14ac:dyDescent="0.25">
      <c r="A951" s="15" t="s">
        <v>29</v>
      </c>
      <c r="B951" s="15" t="s">
        <v>15128</v>
      </c>
      <c r="C951" s="16" t="s">
        <v>31</v>
      </c>
      <c r="D951" s="15" t="s">
        <v>31</v>
      </c>
      <c r="E951" s="15" t="s">
        <v>15129</v>
      </c>
      <c r="F951" s="15" t="s">
        <v>13612</v>
      </c>
      <c r="G951" s="15" t="s">
        <v>1859</v>
      </c>
      <c r="H951" s="17">
        <v>42283</v>
      </c>
      <c r="I951" s="17">
        <v>42296</v>
      </c>
      <c r="J951" s="15" t="s">
        <v>31</v>
      </c>
      <c r="K951" s="15" t="s">
        <v>14025</v>
      </c>
      <c r="L951" s="22">
        <v>2200000</v>
      </c>
      <c r="M951" s="15" t="s">
        <v>37</v>
      </c>
      <c r="N951" s="15" t="s">
        <v>15131</v>
      </c>
      <c r="O951" s="15" t="s">
        <v>31</v>
      </c>
      <c r="P951" s="19">
        <v>0</v>
      </c>
    </row>
    <row r="952" spans="1:16" ht="14.95" x14ac:dyDescent="0.25">
      <c r="A952" s="15" t="s">
        <v>29</v>
      </c>
      <c r="B952" s="15" t="s">
        <v>15128</v>
      </c>
      <c r="C952" s="16" t="s">
        <v>31</v>
      </c>
      <c r="D952" s="15" t="s">
        <v>31</v>
      </c>
      <c r="E952" s="15" t="s">
        <v>15129</v>
      </c>
      <c r="F952" s="15" t="s">
        <v>13612</v>
      </c>
      <c r="G952" s="15" t="s">
        <v>1859</v>
      </c>
      <c r="H952" s="17">
        <v>42283</v>
      </c>
      <c r="I952" s="17">
        <v>42296</v>
      </c>
      <c r="J952" s="15" t="s">
        <v>35</v>
      </c>
      <c r="K952" s="15" t="s">
        <v>14025</v>
      </c>
      <c r="L952" s="22">
        <v>-78246</v>
      </c>
      <c r="M952" s="15" t="s">
        <v>37</v>
      </c>
      <c r="N952" s="15" t="s">
        <v>15132</v>
      </c>
      <c r="O952" s="15" t="s">
        <v>31</v>
      </c>
      <c r="P952" s="19">
        <v>0</v>
      </c>
    </row>
    <row r="953" spans="1:16" ht="14.95" x14ac:dyDescent="0.25">
      <c r="A953" s="15" t="s">
        <v>29</v>
      </c>
      <c r="B953" s="15" t="s">
        <v>35</v>
      </c>
      <c r="C953" s="16" t="s">
        <v>31</v>
      </c>
      <c r="D953" s="15" t="s">
        <v>31</v>
      </c>
      <c r="E953" s="15" t="s">
        <v>15133</v>
      </c>
      <c r="F953" s="15" t="s">
        <v>13612</v>
      </c>
      <c r="G953" s="15" t="s">
        <v>1859</v>
      </c>
      <c r="H953" s="17">
        <v>42278</v>
      </c>
      <c r="I953" s="17">
        <v>42296</v>
      </c>
      <c r="J953" s="15" t="s">
        <v>35</v>
      </c>
      <c r="K953" s="15" t="s">
        <v>13673</v>
      </c>
      <c r="L953" s="22">
        <v>-2282</v>
      </c>
      <c r="M953" s="15" t="s">
        <v>37</v>
      </c>
      <c r="N953" s="15" t="s">
        <v>15134</v>
      </c>
      <c r="O953" s="15" t="s">
        <v>31</v>
      </c>
      <c r="P953" s="19">
        <v>0</v>
      </c>
    </row>
    <row r="954" spans="1:16" ht="14.95" x14ac:dyDescent="0.25">
      <c r="A954" s="15" t="s">
        <v>29</v>
      </c>
      <c r="B954" s="15" t="s">
        <v>15135</v>
      </c>
      <c r="C954" s="16" t="s">
        <v>31</v>
      </c>
      <c r="D954" s="15" t="s">
        <v>31</v>
      </c>
      <c r="E954" s="15" t="s">
        <v>15136</v>
      </c>
      <c r="F954" s="15" t="s">
        <v>13612</v>
      </c>
      <c r="G954" s="15" t="s">
        <v>1859</v>
      </c>
      <c r="H954" s="17">
        <v>42255</v>
      </c>
      <c r="I954" s="17">
        <v>42303</v>
      </c>
      <c r="J954" s="15" t="s">
        <v>35</v>
      </c>
      <c r="K954" s="15" t="s">
        <v>14286</v>
      </c>
      <c r="L954" s="22">
        <v>-49780</v>
      </c>
      <c r="M954" s="15" t="s">
        <v>37</v>
      </c>
      <c r="N954" s="15" t="s">
        <v>15137</v>
      </c>
      <c r="O954" s="15" t="s">
        <v>31</v>
      </c>
      <c r="P954" s="19">
        <v>0</v>
      </c>
    </row>
    <row r="955" spans="1:16" ht="14.95" x14ac:dyDescent="0.25">
      <c r="A955" s="15" t="s">
        <v>29</v>
      </c>
      <c r="B955" s="15" t="s">
        <v>15135</v>
      </c>
      <c r="C955" s="16" t="s">
        <v>31</v>
      </c>
      <c r="D955" s="15" t="s">
        <v>31</v>
      </c>
      <c r="E955" s="15" t="s">
        <v>15136</v>
      </c>
      <c r="F955" s="15" t="s">
        <v>13612</v>
      </c>
      <c r="G955" s="15" t="s">
        <v>1859</v>
      </c>
      <c r="H955" s="17">
        <v>42255</v>
      </c>
      <c r="I955" s="17">
        <v>42303</v>
      </c>
      <c r="J955" s="15" t="s">
        <v>35</v>
      </c>
      <c r="K955" s="15" t="s">
        <v>14286</v>
      </c>
      <c r="L955" s="22">
        <v>-995602</v>
      </c>
      <c r="M955" s="15" t="s">
        <v>37</v>
      </c>
      <c r="N955" s="15" t="s">
        <v>15138</v>
      </c>
      <c r="O955" s="15" t="s">
        <v>31</v>
      </c>
      <c r="P955" s="19">
        <v>0</v>
      </c>
    </row>
    <row r="956" spans="1:16" ht="14.95" x14ac:dyDescent="0.25">
      <c r="A956" s="15" t="s">
        <v>29</v>
      </c>
      <c r="B956" s="15" t="s">
        <v>15135</v>
      </c>
      <c r="C956" s="16" t="s">
        <v>31</v>
      </c>
      <c r="D956" s="15" t="s">
        <v>31</v>
      </c>
      <c r="E956" s="15" t="s">
        <v>15136</v>
      </c>
      <c r="F956" s="15" t="s">
        <v>13612</v>
      </c>
      <c r="G956" s="15" t="s">
        <v>1859</v>
      </c>
      <c r="H956" s="17">
        <v>42255</v>
      </c>
      <c r="I956" s="17">
        <v>42303</v>
      </c>
      <c r="J956" s="15" t="s">
        <v>35</v>
      </c>
      <c r="K956" s="15" t="s">
        <v>14286</v>
      </c>
      <c r="L956" s="22">
        <v>-127467</v>
      </c>
      <c r="M956" s="15" t="s">
        <v>37</v>
      </c>
      <c r="N956" s="15" t="s">
        <v>15139</v>
      </c>
      <c r="O956" s="15" t="s">
        <v>31</v>
      </c>
      <c r="P956" s="19">
        <v>0</v>
      </c>
    </row>
    <row r="957" spans="1:16" ht="14.95" x14ac:dyDescent="0.25">
      <c r="A957" s="15" t="s">
        <v>29</v>
      </c>
      <c r="B957" s="15" t="s">
        <v>15140</v>
      </c>
      <c r="C957" s="16" t="s">
        <v>31</v>
      </c>
      <c r="D957" s="15" t="s">
        <v>31</v>
      </c>
      <c r="E957" s="15" t="s">
        <v>15141</v>
      </c>
      <c r="F957" s="15" t="s">
        <v>13612</v>
      </c>
      <c r="G957" s="15" t="s">
        <v>1859</v>
      </c>
      <c r="H957" s="17">
        <v>42262</v>
      </c>
      <c r="I957" s="17">
        <v>42311</v>
      </c>
      <c r="J957" s="15" t="s">
        <v>35</v>
      </c>
      <c r="K957" s="15" t="s">
        <v>13613</v>
      </c>
      <c r="L957" s="22">
        <v>-90065</v>
      </c>
      <c r="M957" s="15" t="s">
        <v>37</v>
      </c>
      <c r="N957" s="15" t="s">
        <v>15142</v>
      </c>
      <c r="O957" s="15" t="s">
        <v>31</v>
      </c>
      <c r="P957" s="19">
        <v>0</v>
      </c>
    </row>
    <row r="958" spans="1:16" ht="14.95" x14ac:dyDescent="0.25">
      <c r="A958" s="15" t="s">
        <v>29</v>
      </c>
      <c r="B958" s="15" t="s">
        <v>15140</v>
      </c>
      <c r="C958" s="16" t="s">
        <v>31</v>
      </c>
      <c r="D958" s="15" t="s">
        <v>31</v>
      </c>
      <c r="E958" s="15" t="s">
        <v>15141</v>
      </c>
      <c r="F958" s="15" t="s">
        <v>13612</v>
      </c>
      <c r="G958" s="15" t="s">
        <v>1859</v>
      </c>
      <c r="H958" s="17">
        <v>42262</v>
      </c>
      <c r="I958" s="17">
        <v>42311</v>
      </c>
      <c r="J958" s="15" t="s">
        <v>35</v>
      </c>
      <c r="K958" s="15" t="s">
        <v>13613</v>
      </c>
      <c r="L958" s="22">
        <v>-18013</v>
      </c>
      <c r="M958" s="15" t="s">
        <v>37</v>
      </c>
      <c r="N958" s="15" t="s">
        <v>15143</v>
      </c>
      <c r="O958" s="15" t="s">
        <v>31</v>
      </c>
      <c r="P958" s="19">
        <v>0</v>
      </c>
    </row>
    <row r="959" spans="1:16" ht="14.95" x14ac:dyDescent="0.25">
      <c r="A959" s="15" t="s">
        <v>29</v>
      </c>
      <c r="B959" s="15" t="s">
        <v>15140</v>
      </c>
      <c r="C959" s="16" t="s">
        <v>31</v>
      </c>
      <c r="D959" s="15" t="s">
        <v>31</v>
      </c>
      <c r="E959" s="15" t="s">
        <v>15141</v>
      </c>
      <c r="F959" s="15" t="s">
        <v>13612</v>
      </c>
      <c r="G959" s="15" t="s">
        <v>1859</v>
      </c>
      <c r="H959" s="17">
        <v>42262</v>
      </c>
      <c r="I959" s="17">
        <v>42311</v>
      </c>
      <c r="J959" s="15" t="s">
        <v>35</v>
      </c>
      <c r="K959" s="15" t="s">
        <v>13613</v>
      </c>
      <c r="L959" s="22">
        <v>-170000</v>
      </c>
      <c r="M959" s="15" t="s">
        <v>37</v>
      </c>
      <c r="N959" s="15" t="s">
        <v>15144</v>
      </c>
      <c r="O959" s="15" t="s">
        <v>31</v>
      </c>
      <c r="P959" s="19">
        <v>0</v>
      </c>
    </row>
    <row r="960" spans="1:16" ht="14.95" x14ac:dyDescent="0.25">
      <c r="A960" s="15" t="s">
        <v>29</v>
      </c>
      <c r="B960" s="15" t="s">
        <v>15140</v>
      </c>
      <c r="C960" s="16" t="s">
        <v>31</v>
      </c>
      <c r="D960" s="15" t="s">
        <v>31</v>
      </c>
      <c r="E960" s="15" t="s">
        <v>15141</v>
      </c>
      <c r="F960" s="15" t="s">
        <v>13612</v>
      </c>
      <c r="G960" s="15" t="s">
        <v>1859</v>
      </c>
      <c r="H960" s="17">
        <v>42262</v>
      </c>
      <c r="I960" s="17">
        <v>42311</v>
      </c>
      <c r="J960" s="15" t="s">
        <v>35</v>
      </c>
      <c r="K960" s="15" t="s">
        <v>13613</v>
      </c>
      <c r="L960" s="22">
        <v>-50000</v>
      </c>
      <c r="M960" s="15" t="s">
        <v>37</v>
      </c>
      <c r="N960" s="15" t="s">
        <v>15145</v>
      </c>
      <c r="O960" s="15" t="s">
        <v>31</v>
      </c>
      <c r="P960" s="19">
        <v>0</v>
      </c>
    </row>
    <row r="961" spans="1:16" ht="14.95" x14ac:dyDescent="0.25">
      <c r="A961" s="15" t="s">
        <v>29</v>
      </c>
      <c r="B961" s="15" t="s">
        <v>15140</v>
      </c>
      <c r="C961" s="16" t="s">
        <v>31</v>
      </c>
      <c r="D961" s="15" t="s">
        <v>31</v>
      </c>
      <c r="E961" s="15" t="s">
        <v>15141</v>
      </c>
      <c r="F961" s="15" t="s">
        <v>13612</v>
      </c>
      <c r="G961" s="15" t="s">
        <v>1859</v>
      </c>
      <c r="H961" s="17">
        <v>42262</v>
      </c>
      <c r="I961" s="17">
        <v>42311</v>
      </c>
      <c r="J961" s="15" t="s">
        <v>35</v>
      </c>
      <c r="K961" s="15" t="s">
        <v>13613</v>
      </c>
      <c r="L961" s="22">
        <v>-46124</v>
      </c>
      <c r="M961" s="15" t="s">
        <v>37</v>
      </c>
      <c r="N961" s="15" t="s">
        <v>15146</v>
      </c>
      <c r="O961" s="15" t="s">
        <v>31</v>
      </c>
      <c r="P961" s="19">
        <v>0</v>
      </c>
    </row>
    <row r="962" spans="1:16" ht="14.95" x14ac:dyDescent="0.25">
      <c r="A962" s="15" t="s">
        <v>29</v>
      </c>
      <c r="B962" s="15" t="s">
        <v>15147</v>
      </c>
      <c r="C962" s="16" t="s">
        <v>31</v>
      </c>
      <c r="D962" s="15" t="s">
        <v>31</v>
      </c>
      <c r="E962" s="15" t="s">
        <v>15148</v>
      </c>
      <c r="F962" s="15" t="s">
        <v>13612</v>
      </c>
      <c r="G962" s="15" t="s">
        <v>1859</v>
      </c>
      <c r="H962" s="17">
        <v>42258</v>
      </c>
      <c r="I962" s="17">
        <v>42311</v>
      </c>
      <c r="J962" s="15" t="s">
        <v>35</v>
      </c>
      <c r="K962" s="15" t="s">
        <v>13685</v>
      </c>
      <c r="L962" s="22">
        <v>-370000</v>
      </c>
      <c r="M962" s="15" t="s">
        <v>37</v>
      </c>
      <c r="N962" s="15" t="s">
        <v>15149</v>
      </c>
      <c r="O962" s="15" t="s">
        <v>31</v>
      </c>
      <c r="P962" s="19">
        <v>0</v>
      </c>
    </row>
    <row r="963" spans="1:16" ht="14.95" x14ac:dyDescent="0.25">
      <c r="A963" s="15" t="s">
        <v>29</v>
      </c>
      <c r="B963" s="15" t="s">
        <v>15147</v>
      </c>
      <c r="C963" s="16" t="s">
        <v>31</v>
      </c>
      <c r="D963" s="15" t="s">
        <v>13687</v>
      </c>
      <c r="E963" s="15" t="s">
        <v>15148</v>
      </c>
      <c r="F963" s="15" t="s">
        <v>13612</v>
      </c>
      <c r="G963" s="15" t="s">
        <v>1859</v>
      </c>
      <c r="H963" s="17">
        <v>42258</v>
      </c>
      <c r="I963" s="17">
        <v>42311</v>
      </c>
      <c r="J963" s="15" t="s">
        <v>35</v>
      </c>
      <c r="K963" s="15" t="s">
        <v>13685</v>
      </c>
      <c r="L963" s="22">
        <v>-189351</v>
      </c>
      <c r="M963" s="15" t="s">
        <v>37</v>
      </c>
      <c r="N963" s="15" t="s">
        <v>15150</v>
      </c>
      <c r="O963" s="15" t="s">
        <v>31</v>
      </c>
      <c r="P963" s="19">
        <v>0</v>
      </c>
    </row>
    <row r="964" spans="1:16" ht="14.95" x14ac:dyDescent="0.25">
      <c r="A964" s="15" t="s">
        <v>29</v>
      </c>
      <c r="B964" s="15" t="s">
        <v>15147</v>
      </c>
      <c r="C964" s="16" t="s">
        <v>31</v>
      </c>
      <c r="D964" s="15" t="s">
        <v>31</v>
      </c>
      <c r="E964" s="15" t="s">
        <v>15148</v>
      </c>
      <c r="F964" s="15" t="s">
        <v>13612</v>
      </c>
      <c r="G964" s="15" t="s">
        <v>1859</v>
      </c>
      <c r="H964" s="17">
        <v>42258</v>
      </c>
      <c r="I964" s="17">
        <v>42311</v>
      </c>
      <c r="J964" s="15" t="s">
        <v>35</v>
      </c>
      <c r="K964" s="15" t="s">
        <v>13685</v>
      </c>
      <c r="L964" s="22">
        <v>-37870</v>
      </c>
      <c r="M964" s="15" t="s">
        <v>37</v>
      </c>
      <c r="N964" s="15" t="s">
        <v>15151</v>
      </c>
      <c r="O964" s="15" t="s">
        <v>31</v>
      </c>
      <c r="P964" s="19">
        <v>0</v>
      </c>
    </row>
    <row r="965" spans="1:16" ht="14.95" x14ac:dyDescent="0.25">
      <c r="A965" s="15" t="s">
        <v>29</v>
      </c>
      <c r="B965" s="15" t="s">
        <v>15152</v>
      </c>
      <c r="C965" s="16" t="s">
        <v>31</v>
      </c>
      <c r="D965" s="15" t="s">
        <v>31</v>
      </c>
      <c r="E965" s="15" t="s">
        <v>15153</v>
      </c>
      <c r="F965" s="15" t="s">
        <v>13612</v>
      </c>
      <c r="G965" s="15" t="s">
        <v>1859</v>
      </c>
      <c r="H965" s="17">
        <v>42294</v>
      </c>
      <c r="I965" s="17">
        <v>42311</v>
      </c>
      <c r="J965" s="15" t="s">
        <v>35</v>
      </c>
      <c r="K965" s="15" t="s">
        <v>14000</v>
      </c>
      <c r="L965" s="22">
        <v>-180558</v>
      </c>
      <c r="M965" s="15" t="s">
        <v>37</v>
      </c>
      <c r="N965" s="15" t="s">
        <v>15154</v>
      </c>
      <c r="O965" s="15" t="s">
        <v>31</v>
      </c>
      <c r="P965" s="19">
        <v>0</v>
      </c>
    </row>
    <row r="966" spans="1:16" ht="14.95" x14ac:dyDescent="0.25">
      <c r="A966" s="15" t="s">
        <v>29</v>
      </c>
      <c r="B966" s="15" t="s">
        <v>15152</v>
      </c>
      <c r="C966" s="16" t="s">
        <v>31</v>
      </c>
      <c r="D966" s="15" t="s">
        <v>31</v>
      </c>
      <c r="E966" s="15" t="s">
        <v>15153</v>
      </c>
      <c r="F966" s="15" t="s">
        <v>13612</v>
      </c>
      <c r="G966" s="15" t="s">
        <v>1859</v>
      </c>
      <c r="H966" s="17">
        <v>42294</v>
      </c>
      <c r="I966" s="17">
        <v>42311</v>
      </c>
      <c r="J966" s="15" t="s">
        <v>35</v>
      </c>
      <c r="K966" s="15" t="s">
        <v>14000</v>
      </c>
      <c r="L966" s="22">
        <v>-36112</v>
      </c>
      <c r="M966" s="15" t="s">
        <v>37</v>
      </c>
      <c r="N966" s="15" t="s">
        <v>15155</v>
      </c>
      <c r="O966" s="15" t="s">
        <v>31</v>
      </c>
      <c r="P966" s="19">
        <v>0</v>
      </c>
    </row>
    <row r="967" spans="1:16" ht="14.95" x14ac:dyDescent="0.25">
      <c r="A967" s="15" t="s">
        <v>29</v>
      </c>
      <c r="B967" s="15" t="s">
        <v>15152</v>
      </c>
      <c r="C967" s="16" t="s">
        <v>31</v>
      </c>
      <c r="D967" s="15" t="s">
        <v>31</v>
      </c>
      <c r="E967" s="15" t="s">
        <v>15153</v>
      </c>
      <c r="F967" s="15" t="s">
        <v>13612</v>
      </c>
      <c r="G967" s="15" t="s">
        <v>1859</v>
      </c>
      <c r="H967" s="17">
        <v>42294</v>
      </c>
      <c r="I967" s="17">
        <v>42311</v>
      </c>
      <c r="J967" s="15" t="s">
        <v>35</v>
      </c>
      <c r="K967" s="15" t="s">
        <v>14000</v>
      </c>
      <c r="L967" s="22">
        <v>-300000</v>
      </c>
      <c r="M967" s="15" t="s">
        <v>37</v>
      </c>
      <c r="N967" s="15" t="s">
        <v>15156</v>
      </c>
      <c r="O967" s="15" t="s">
        <v>31</v>
      </c>
      <c r="P967" s="19">
        <v>0</v>
      </c>
    </row>
    <row r="968" spans="1:16" ht="14.95" x14ac:dyDescent="0.25">
      <c r="A968" s="15" t="s">
        <v>29</v>
      </c>
      <c r="B968" s="15" t="s">
        <v>15157</v>
      </c>
      <c r="C968" s="16" t="s">
        <v>31</v>
      </c>
      <c r="D968" s="15" t="s">
        <v>31</v>
      </c>
      <c r="E968" s="15" t="s">
        <v>15158</v>
      </c>
      <c r="F968" s="15" t="s">
        <v>13612</v>
      </c>
      <c r="G968" s="15" t="s">
        <v>1859</v>
      </c>
      <c r="H968" s="17">
        <v>42292</v>
      </c>
      <c r="I968" s="17">
        <v>42312</v>
      </c>
      <c r="J968" s="15" t="s">
        <v>35</v>
      </c>
      <c r="K968" s="15" t="s">
        <v>15053</v>
      </c>
      <c r="L968" s="22">
        <v>-1372</v>
      </c>
      <c r="M968" s="15" t="s">
        <v>37</v>
      </c>
      <c r="N968" s="15" t="s">
        <v>15159</v>
      </c>
      <c r="O968" s="15" t="s">
        <v>31</v>
      </c>
      <c r="P968" s="19">
        <v>0</v>
      </c>
    </row>
    <row r="969" spans="1:16" ht="14.95" x14ac:dyDescent="0.25">
      <c r="A969" s="15" t="s">
        <v>29</v>
      </c>
      <c r="B969" s="15" t="s">
        <v>15160</v>
      </c>
      <c r="C969" s="16" t="s">
        <v>31</v>
      </c>
      <c r="D969" s="15" t="s">
        <v>31</v>
      </c>
      <c r="E969" s="15" t="s">
        <v>15161</v>
      </c>
      <c r="F969" s="15" t="s">
        <v>13612</v>
      </c>
      <c r="G969" s="15" t="s">
        <v>1859</v>
      </c>
      <c r="H969" s="17">
        <v>42292</v>
      </c>
      <c r="I969" s="17">
        <v>42312</v>
      </c>
      <c r="J969" s="15" t="s">
        <v>35</v>
      </c>
      <c r="K969" s="15" t="s">
        <v>13658</v>
      </c>
      <c r="L969" s="22">
        <v>-5258</v>
      </c>
      <c r="M969" s="15" t="s">
        <v>37</v>
      </c>
      <c r="N969" s="15" t="s">
        <v>15162</v>
      </c>
      <c r="O969" s="15" t="s">
        <v>31</v>
      </c>
      <c r="P969" s="19">
        <v>0</v>
      </c>
    </row>
    <row r="970" spans="1:16" ht="14.95" x14ac:dyDescent="0.25">
      <c r="A970" s="15" t="s">
        <v>29</v>
      </c>
      <c r="B970" s="15" t="s">
        <v>15163</v>
      </c>
      <c r="C970" s="16" t="s">
        <v>31</v>
      </c>
      <c r="D970" s="15" t="s">
        <v>31</v>
      </c>
      <c r="E970" s="15" t="s">
        <v>15164</v>
      </c>
      <c r="F970" s="15" t="s">
        <v>13612</v>
      </c>
      <c r="G970" s="15" t="s">
        <v>1859</v>
      </c>
      <c r="H970" s="17">
        <v>42289</v>
      </c>
      <c r="I970" s="17">
        <v>42313</v>
      </c>
      <c r="J970" s="15" t="s">
        <v>35</v>
      </c>
      <c r="K970" s="15" t="s">
        <v>14025</v>
      </c>
      <c r="L970" s="22">
        <v>-24961</v>
      </c>
      <c r="M970" s="15" t="s">
        <v>37</v>
      </c>
      <c r="N970" s="15" t="s">
        <v>15165</v>
      </c>
      <c r="O970" s="15" t="s">
        <v>31</v>
      </c>
      <c r="P970" s="19">
        <v>0</v>
      </c>
    </row>
    <row r="971" spans="1:16" ht="14.95" x14ac:dyDescent="0.25">
      <c r="A971" s="15" t="s">
        <v>29</v>
      </c>
      <c r="B971" s="15" t="s">
        <v>15163</v>
      </c>
      <c r="C971" s="16" t="s">
        <v>31</v>
      </c>
      <c r="D971" s="15" t="s">
        <v>31</v>
      </c>
      <c r="E971" s="15" t="s">
        <v>15164</v>
      </c>
      <c r="F971" s="15" t="s">
        <v>13612</v>
      </c>
      <c r="G971" s="15" t="s">
        <v>1859</v>
      </c>
      <c r="H971" s="17">
        <v>42289</v>
      </c>
      <c r="I971" s="17">
        <v>42313</v>
      </c>
      <c r="J971" s="15" t="s">
        <v>35</v>
      </c>
      <c r="K971" s="15" t="s">
        <v>14025</v>
      </c>
      <c r="L971" s="22">
        <v>-249608</v>
      </c>
      <c r="M971" s="15" t="s">
        <v>37</v>
      </c>
      <c r="N971" s="15" t="s">
        <v>15166</v>
      </c>
      <c r="O971" s="15" t="s">
        <v>31</v>
      </c>
      <c r="P971" s="19">
        <v>0</v>
      </c>
    </row>
    <row r="972" spans="1:16" ht="14.95" x14ac:dyDescent="0.25">
      <c r="A972" s="15" t="s">
        <v>29</v>
      </c>
      <c r="B972" s="15" t="s">
        <v>15167</v>
      </c>
      <c r="C972" s="16" t="s">
        <v>31</v>
      </c>
      <c r="D972" s="15" t="s">
        <v>31</v>
      </c>
      <c r="E972" s="15" t="s">
        <v>15168</v>
      </c>
      <c r="F972" s="15" t="s">
        <v>13612</v>
      </c>
      <c r="G972" s="15" t="s">
        <v>1859</v>
      </c>
      <c r="H972" s="17">
        <v>42297</v>
      </c>
      <c r="I972" s="17">
        <v>42313</v>
      </c>
      <c r="J972" s="15" t="s">
        <v>35</v>
      </c>
      <c r="K972" s="15" t="s">
        <v>15169</v>
      </c>
      <c r="L972" s="22">
        <v>-13051</v>
      </c>
      <c r="M972" s="15" t="s">
        <v>37</v>
      </c>
      <c r="N972" s="15" t="s">
        <v>15170</v>
      </c>
      <c r="O972" s="15" t="s">
        <v>31</v>
      </c>
      <c r="P972" s="19">
        <v>0</v>
      </c>
    </row>
    <row r="973" spans="1:16" ht="14.95" x14ac:dyDescent="0.25">
      <c r="A973" s="15" t="s">
        <v>29</v>
      </c>
      <c r="B973" s="15" t="s">
        <v>15171</v>
      </c>
      <c r="C973" s="16" t="s">
        <v>31</v>
      </c>
      <c r="D973" s="15" t="s">
        <v>31</v>
      </c>
      <c r="E973" s="15" t="s">
        <v>15172</v>
      </c>
      <c r="F973" s="15" t="s">
        <v>13612</v>
      </c>
      <c r="G973" s="15" t="s">
        <v>1859</v>
      </c>
      <c r="H973" s="17">
        <v>42297</v>
      </c>
      <c r="I973" s="17">
        <v>42313</v>
      </c>
      <c r="J973" s="15" t="s">
        <v>35</v>
      </c>
      <c r="K973" s="15" t="s">
        <v>15169</v>
      </c>
      <c r="L973" s="22">
        <v>-13153</v>
      </c>
      <c r="M973" s="15" t="s">
        <v>37</v>
      </c>
      <c r="N973" s="15" t="s">
        <v>15173</v>
      </c>
      <c r="O973" s="15" t="s">
        <v>31</v>
      </c>
      <c r="P973" s="19">
        <v>0</v>
      </c>
    </row>
    <row r="974" spans="1:16" ht="14.95" x14ac:dyDescent="0.25">
      <c r="A974" s="15" t="s">
        <v>29</v>
      </c>
      <c r="B974" s="15" t="s">
        <v>15171</v>
      </c>
      <c r="C974" s="16" t="s">
        <v>31</v>
      </c>
      <c r="D974" s="15" t="s">
        <v>31</v>
      </c>
      <c r="E974" s="15" t="s">
        <v>15172</v>
      </c>
      <c r="F974" s="15" t="s">
        <v>13612</v>
      </c>
      <c r="G974" s="15" t="s">
        <v>1859</v>
      </c>
      <c r="H974" s="17">
        <v>42297</v>
      </c>
      <c r="I974" s="17">
        <v>42313</v>
      </c>
      <c r="J974" s="15" t="s">
        <v>35</v>
      </c>
      <c r="K974" s="15" t="s">
        <v>15169</v>
      </c>
      <c r="L974" s="22">
        <v>-26000</v>
      </c>
      <c r="M974" s="15" t="s">
        <v>37</v>
      </c>
      <c r="N974" s="15" t="s">
        <v>15174</v>
      </c>
      <c r="O974" s="15" t="s">
        <v>31</v>
      </c>
      <c r="P974" s="19">
        <v>0</v>
      </c>
    </row>
    <row r="975" spans="1:16" ht="14.95" x14ac:dyDescent="0.25">
      <c r="A975" s="15" t="s">
        <v>29</v>
      </c>
      <c r="B975" s="15" t="s">
        <v>15175</v>
      </c>
      <c r="C975" s="16" t="s">
        <v>31</v>
      </c>
      <c r="D975" s="15" t="s">
        <v>31</v>
      </c>
      <c r="E975" s="15" t="s">
        <v>15176</v>
      </c>
      <c r="F975" s="15" t="s">
        <v>13612</v>
      </c>
      <c r="G975" s="15" t="s">
        <v>1859</v>
      </c>
      <c r="H975" s="17">
        <v>42297</v>
      </c>
      <c r="I975" s="17">
        <v>42313</v>
      </c>
      <c r="J975" s="15" t="s">
        <v>35</v>
      </c>
      <c r="K975" s="15" t="s">
        <v>15169</v>
      </c>
      <c r="L975" s="22">
        <v>-13443</v>
      </c>
      <c r="M975" s="15" t="s">
        <v>37</v>
      </c>
      <c r="N975" s="15" t="s">
        <v>15177</v>
      </c>
      <c r="O975" s="15" t="s">
        <v>31</v>
      </c>
      <c r="P975" s="19">
        <v>0</v>
      </c>
    </row>
    <row r="976" spans="1:16" ht="14.95" x14ac:dyDescent="0.25">
      <c r="A976" s="15" t="s">
        <v>29</v>
      </c>
      <c r="B976" s="15" t="s">
        <v>15178</v>
      </c>
      <c r="C976" s="16" t="s">
        <v>31</v>
      </c>
      <c r="D976" s="15" t="s">
        <v>31</v>
      </c>
      <c r="E976" s="15" t="s">
        <v>15179</v>
      </c>
      <c r="F976" s="15" t="s">
        <v>13612</v>
      </c>
      <c r="G976" s="15" t="s">
        <v>1859</v>
      </c>
      <c r="H976" s="17">
        <v>42297</v>
      </c>
      <c r="I976" s="17">
        <v>42313</v>
      </c>
      <c r="J976" s="15" t="s">
        <v>35</v>
      </c>
      <c r="K976" s="15" t="s">
        <v>14967</v>
      </c>
      <c r="L976" s="22">
        <v>-22725</v>
      </c>
      <c r="M976" s="15" t="s">
        <v>37</v>
      </c>
      <c r="N976" s="15" t="s">
        <v>15180</v>
      </c>
      <c r="O976" s="15" t="s">
        <v>31</v>
      </c>
      <c r="P976" s="19">
        <v>0</v>
      </c>
    </row>
    <row r="977" spans="1:16" ht="14.95" x14ac:dyDescent="0.25">
      <c r="A977" s="15" t="s">
        <v>29</v>
      </c>
      <c r="B977" s="15" t="s">
        <v>15181</v>
      </c>
      <c r="C977" s="16" t="s">
        <v>31</v>
      </c>
      <c r="D977" s="15" t="s">
        <v>31</v>
      </c>
      <c r="E977" s="15" t="s">
        <v>15182</v>
      </c>
      <c r="F977" s="15" t="s">
        <v>13612</v>
      </c>
      <c r="G977" s="15" t="s">
        <v>3385</v>
      </c>
      <c r="H977" s="17">
        <v>42314</v>
      </c>
      <c r="I977" s="17">
        <v>42314</v>
      </c>
      <c r="J977" s="15" t="s">
        <v>1198</v>
      </c>
      <c r="K977" s="15" t="s">
        <v>13658</v>
      </c>
      <c r="L977" s="22">
        <v>3245</v>
      </c>
      <c r="M977" s="15" t="s">
        <v>37</v>
      </c>
      <c r="N977" s="15" t="s">
        <v>15183</v>
      </c>
      <c r="O977" s="15" t="s">
        <v>31</v>
      </c>
      <c r="P977" s="19">
        <v>0</v>
      </c>
    </row>
    <row r="978" spans="1:16" ht="14.95" x14ac:dyDescent="0.25">
      <c r="A978" s="15" t="s">
        <v>29</v>
      </c>
      <c r="B978" s="15" t="s">
        <v>15184</v>
      </c>
      <c r="C978" s="16" t="s">
        <v>31</v>
      </c>
      <c r="D978" s="15" t="s">
        <v>31</v>
      </c>
      <c r="E978" s="15" t="s">
        <v>15185</v>
      </c>
      <c r="F978" s="15" t="s">
        <v>13612</v>
      </c>
      <c r="G978" s="15" t="s">
        <v>3385</v>
      </c>
      <c r="H978" s="17">
        <v>42287</v>
      </c>
      <c r="I978" s="17">
        <v>42314</v>
      </c>
      <c r="J978" s="15" t="s">
        <v>1198</v>
      </c>
      <c r="K978" s="15" t="s">
        <v>13840</v>
      </c>
      <c r="L978" s="22">
        <v>59893</v>
      </c>
      <c r="M978" s="15" t="s">
        <v>37</v>
      </c>
      <c r="N978" s="15" t="s">
        <v>15186</v>
      </c>
      <c r="O978" s="15" t="s">
        <v>31</v>
      </c>
      <c r="P978" s="19">
        <v>0</v>
      </c>
    </row>
    <row r="979" spans="1:16" ht="14.95" x14ac:dyDescent="0.25">
      <c r="A979" s="15" t="s">
        <v>29</v>
      </c>
      <c r="B979" s="15" t="s">
        <v>15187</v>
      </c>
      <c r="C979" s="16" t="s">
        <v>31</v>
      </c>
      <c r="D979" s="15" t="s">
        <v>31</v>
      </c>
      <c r="E979" s="15" t="s">
        <v>15188</v>
      </c>
      <c r="F979" s="15" t="s">
        <v>13612</v>
      </c>
      <c r="G979" s="15" t="s">
        <v>1859</v>
      </c>
      <c r="H979" s="17">
        <v>42310</v>
      </c>
      <c r="I979" s="17">
        <v>42317</v>
      </c>
      <c r="J979" s="15" t="s">
        <v>35</v>
      </c>
      <c r="K979" s="15" t="s">
        <v>13730</v>
      </c>
      <c r="L979" s="22">
        <v>-1820</v>
      </c>
      <c r="M979" s="15" t="s">
        <v>37</v>
      </c>
      <c r="N979" s="15" t="s">
        <v>15189</v>
      </c>
      <c r="O979" s="15" t="s">
        <v>31</v>
      </c>
      <c r="P979" s="19">
        <v>0</v>
      </c>
    </row>
    <row r="980" spans="1:16" ht="14.95" x14ac:dyDescent="0.25">
      <c r="A980" s="15" t="s">
        <v>29</v>
      </c>
      <c r="B980" s="15" t="s">
        <v>15190</v>
      </c>
      <c r="C980" s="16" t="s">
        <v>31</v>
      </c>
      <c r="D980" s="15" t="s">
        <v>31</v>
      </c>
      <c r="E980" s="15" t="s">
        <v>15191</v>
      </c>
      <c r="F980" s="15" t="s">
        <v>13612</v>
      </c>
      <c r="G980" s="15" t="s">
        <v>75</v>
      </c>
      <c r="H980" s="17">
        <v>42332</v>
      </c>
      <c r="I980" s="17">
        <v>42332</v>
      </c>
      <c r="J980" s="15" t="s">
        <v>1198</v>
      </c>
      <c r="K980" s="15" t="s">
        <v>13812</v>
      </c>
      <c r="L980" s="22">
        <v>7950</v>
      </c>
      <c r="M980" s="15" t="s">
        <v>37</v>
      </c>
      <c r="N980" s="15" t="s">
        <v>15192</v>
      </c>
      <c r="O980" s="15" t="s">
        <v>31</v>
      </c>
      <c r="P980" s="19">
        <v>0</v>
      </c>
    </row>
    <row r="981" spans="1:16" ht="14.95" x14ac:dyDescent="0.25">
      <c r="A981" s="15" t="s">
        <v>29</v>
      </c>
      <c r="B981" s="15" t="s">
        <v>15193</v>
      </c>
      <c r="C981" s="16" t="s">
        <v>31</v>
      </c>
      <c r="D981" s="15" t="s">
        <v>31</v>
      </c>
      <c r="E981" s="15" t="s">
        <v>15194</v>
      </c>
      <c r="F981" s="15" t="s">
        <v>13612</v>
      </c>
      <c r="G981" s="15" t="s">
        <v>1859</v>
      </c>
      <c r="H981" s="17">
        <v>42338</v>
      </c>
      <c r="I981" s="17">
        <v>42338</v>
      </c>
      <c r="J981" s="15" t="s">
        <v>35</v>
      </c>
      <c r="K981" s="15" t="s">
        <v>13812</v>
      </c>
      <c r="L981" s="22">
        <v>-7950</v>
      </c>
      <c r="M981" s="15" t="s">
        <v>37</v>
      </c>
      <c r="N981" s="15" t="s">
        <v>15195</v>
      </c>
      <c r="O981" s="15" t="s">
        <v>31</v>
      </c>
      <c r="P981" s="19">
        <v>0</v>
      </c>
    </row>
    <row r="982" spans="1:16" ht="14.95" x14ac:dyDescent="0.25">
      <c r="A982" s="15" t="s">
        <v>29</v>
      </c>
      <c r="B982" s="15" t="s">
        <v>1194</v>
      </c>
      <c r="C982" s="16" t="s">
        <v>31</v>
      </c>
      <c r="D982" s="15" t="s">
        <v>12493</v>
      </c>
      <c r="E982" s="15" t="s">
        <v>15196</v>
      </c>
      <c r="F982" s="15" t="s">
        <v>13612</v>
      </c>
      <c r="G982" s="15" t="s">
        <v>1197</v>
      </c>
      <c r="H982" s="17">
        <v>42262</v>
      </c>
      <c r="I982" s="17">
        <v>42339</v>
      </c>
      <c r="J982" s="15" t="s">
        <v>35</v>
      </c>
      <c r="K982" s="15" t="s">
        <v>14286</v>
      </c>
      <c r="L982" s="22">
        <v>-4287336</v>
      </c>
      <c r="M982" s="15" t="s">
        <v>37</v>
      </c>
      <c r="N982" s="15" t="s">
        <v>15088</v>
      </c>
      <c r="O982" s="15" t="s">
        <v>31</v>
      </c>
      <c r="P982" s="19">
        <v>0</v>
      </c>
    </row>
    <row r="983" spans="1:16" ht="14.95" x14ac:dyDescent="0.25">
      <c r="A983" s="15" t="s">
        <v>29</v>
      </c>
      <c r="B983" s="15" t="s">
        <v>15197</v>
      </c>
      <c r="C983" s="16" t="s">
        <v>31</v>
      </c>
      <c r="D983" s="15" t="s">
        <v>12493</v>
      </c>
      <c r="E983" s="15" t="s">
        <v>15198</v>
      </c>
      <c r="F983" s="15" t="s">
        <v>13612</v>
      </c>
      <c r="G983" s="15" t="s">
        <v>1197</v>
      </c>
      <c r="H983" s="17">
        <v>42278</v>
      </c>
      <c r="I983" s="17">
        <v>42339</v>
      </c>
      <c r="J983" s="15" t="s">
        <v>1198</v>
      </c>
      <c r="K983" s="15" t="s">
        <v>14286</v>
      </c>
      <c r="L983" s="22">
        <v>4098642</v>
      </c>
      <c r="M983" s="15" t="s">
        <v>37</v>
      </c>
      <c r="N983" s="15" t="s">
        <v>15088</v>
      </c>
      <c r="O983" s="15" t="s">
        <v>31</v>
      </c>
      <c r="P983" s="19">
        <v>0</v>
      </c>
    </row>
    <row r="984" spans="1:16" ht="14.95" x14ac:dyDescent="0.25">
      <c r="A984" s="15" t="s">
        <v>29</v>
      </c>
      <c r="B984" s="15" t="s">
        <v>15199</v>
      </c>
      <c r="C984" s="16" t="s">
        <v>31</v>
      </c>
      <c r="D984" s="15" t="s">
        <v>31</v>
      </c>
      <c r="E984" s="15" t="s">
        <v>15200</v>
      </c>
      <c r="F984" s="15" t="s">
        <v>13612</v>
      </c>
      <c r="G984" s="15" t="s">
        <v>1859</v>
      </c>
      <c r="H984" s="17">
        <v>42335</v>
      </c>
      <c r="I984" s="17">
        <v>42342</v>
      </c>
      <c r="J984" s="15" t="s">
        <v>35</v>
      </c>
      <c r="K984" s="15" t="s">
        <v>15053</v>
      </c>
      <c r="L984" s="22">
        <v>-1268</v>
      </c>
      <c r="M984" s="15" t="s">
        <v>37</v>
      </c>
      <c r="N984" s="15" t="s">
        <v>15201</v>
      </c>
      <c r="O984" s="15" t="s">
        <v>31</v>
      </c>
      <c r="P984" s="19">
        <v>0</v>
      </c>
    </row>
    <row r="985" spans="1:16" ht="14.95" x14ac:dyDescent="0.25">
      <c r="A985" s="15" t="s">
        <v>29</v>
      </c>
      <c r="B985" s="15" t="s">
        <v>15202</v>
      </c>
      <c r="C985" s="16" t="s">
        <v>31</v>
      </c>
      <c r="D985" s="15" t="s">
        <v>31</v>
      </c>
      <c r="E985" s="15" t="s">
        <v>15203</v>
      </c>
      <c r="F985" s="15" t="s">
        <v>13612</v>
      </c>
      <c r="G985" s="15" t="s">
        <v>1859</v>
      </c>
      <c r="H985" s="17">
        <v>42314</v>
      </c>
      <c r="I985" s="17">
        <v>42342</v>
      </c>
      <c r="J985" s="15" t="s">
        <v>35</v>
      </c>
      <c r="K985" s="15" t="s">
        <v>13673</v>
      </c>
      <c r="L985" s="22">
        <v>-2282</v>
      </c>
      <c r="M985" s="15" t="s">
        <v>37</v>
      </c>
      <c r="N985" s="15" t="s">
        <v>15204</v>
      </c>
      <c r="O985" s="15" t="s">
        <v>31</v>
      </c>
      <c r="P985" s="19">
        <v>0</v>
      </c>
    </row>
    <row r="986" spans="1:16" ht="14.95" x14ac:dyDescent="0.25">
      <c r="A986" s="15" t="s">
        <v>29</v>
      </c>
      <c r="B986" s="15" t="s">
        <v>15205</v>
      </c>
      <c r="C986" s="16" t="s">
        <v>31</v>
      </c>
      <c r="D986" s="15" t="s">
        <v>31</v>
      </c>
      <c r="E986" s="15" t="s">
        <v>15206</v>
      </c>
      <c r="F986" s="15" t="s">
        <v>13612</v>
      </c>
      <c r="G986" s="15" t="s">
        <v>1859</v>
      </c>
      <c r="H986" s="17">
        <v>42268</v>
      </c>
      <c r="I986" s="17">
        <v>42342</v>
      </c>
      <c r="J986" s="15" t="s">
        <v>35</v>
      </c>
      <c r="K986" s="15" t="s">
        <v>15120</v>
      </c>
      <c r="L986" s="22">
        <v>-1067</v>
      </c>
      <c r="M986" s="15" t="s">
        <v>37</v>
      </c>
      <c r="N986" s="15" t="s">
        <v>15207</v>
      </c>
      <c r="O986" s="15" t="s">
        <v>31</v>
      </c>
      <c r="P986" s="19">
        <v>0</v>
      </c>
    </row>
    <row r="987" spans="1:16" ht="14.95" x14ac:dyDescent="0.25">
      <c r="A987" s="15" t="s">
        <v>29</v>
      </c>
      <c r="B987" s="15" t="s">
        <v>15208</v>
      </c>
      <c r="C987" s="16" t="s">
        <v>31</v>
      </c>
      <c r="D987" s="15" t="s">
        <v>31</v>
      </c>
      <c r="E987" s="15" t="s">
        <v>15209</v>
      </c>
      <c r="F987" s="15" t="s">
        <v>13612</v>
      </c>
      <c r="G987" s="15" t="s">
        <v>1859</v>
      </c>
      <c r="H987" s="17">
        <v>42308</v>
      </c>
      <c r="I987" s="17">
        <v>42342</v>
      </c>
      <c r="J987" s="15" t="s">
        <v>35</v>
      </c>
      <c r="K987" s="15" t="s">
        <v>15210</v>
      </c>
      <c r="L987" s="22">
        <v>-5390</v>
      </c>
      <c r="M987" s="15" t="s">
        <v>37</v>
      </c>
      <c r="N987" s="15" t="s">
        <v>15211</v>
      </c>
      <c r="O987" s="15" t="s">
        <v>31</v>
      </c>
      <c r="P987" s="19">
        <v>0</v>
      </c>
    </row>
    <row r="988" spans="1:16" ht="14.95" x14ac:dyDescent="0.25">
      <c r="A988" s="15" t="s">
        <v>29</v>
      </c>
      <c r="B988" s="15" t="s">
        <v>15212</v>
      </c>
      <c r="C988" s="16" t="s">
        <v>31</v>
      </c>
      <c r="D988" s="15" t="s">
        <v>31</v>
      </c>
      <c r="E988" s="15" t="s">
        <v>15213</v>
      </c>
      <c r="F988" s="15" t="s">
        <v>13612</v>
      </c>
      <c r="G988" s="15" t="s">
        <v>1859</v>
      </c>
      <c r="H988" s="17">
        <v>42318</v>
      </c>
      <c r="I988" s="17">
        <v>42347</v>
      </c>
      <c r="J988" s="15" t="s">
        <v>35</v>
      </c>
      <c r="K988" s="15" t="s">
        <v>15007</v>
      </c>
      <c r="L988" s="22">
        <v>-86055</v>
      </c>
      <c r="M988" s="15" t="s">
        <v>37</v>
      </c>
      <c r="N988" s="15" t="s">
        <v>15214</v>
      </c>
      <c r="O988" s="15" t="s">
        <v>31</v>
      </c>
      <c r="P988" s="19">
        <v>0</v>
      </c>
    </row>
    <row r="989" spans="1:16" ht="14.95" x14ac:dyDescent="0.25">
      <c r="A989" s="15" t="s">
        <v>29</v>
      </c>
      <c r="B989" s="15" t="s">
        <v>15212</v>
      </c>
      <c r="C989" s="16" t="s">
        <v>31</v>
      </c>
      <c r="D989" s="15" t="s">
        <v>31</v>
      </c>
      <c r="E989" s="15" t="s">
        <v>15213</v>
      </c>
      <c r="F989" s="15" t="s">
        <v>13612</v>
      </c>
      <c r="G989" s="15" t="s">
        <v>1859</v>
      </c>
      <c r="H989" s="17">
        <v>42318</v>
      </c>
      <c r="I989" s="17">
        <v>42347</v>
      </c>
      <c r="J989" s="15" t="s">
        <v>35</v>
      </c>
      <c r="K989" s="15" t="s">
        <v>15007</v>
      </c>
      <c r="L989" s="22">
        <v>-2151374</v>
      </c>
      <c r="M989" s="15" t="s">
        <v>37</v>
      </c>
      <c r="N989" s="15" t="s">
        <v>15215</v>
      </c>
      <c r="O989" s="15" t="s">
        <v>31</v>
      </c>
      <c r="P989" s="19">
        <v>0</v>
      </c>
    </row>
    <row r="990" spans="1:16" ht="14.95" x14ac:dyDescent="0.25">
      <c r="A990" s="15" t="s">
        <v>29</v>
      </c>
      <c r="B990" s="15" t="s">
        <v>15216</v>
      </c>
      <c r="C990" s="16" t="s">
        <v>31</v>
      </c>
      <c r="D990" s="15" t="s">
        <v>31</v>
      </c>
      <c r="E990" s="15" t="s">
        <v>15217</v>
      </c>
      <c r="F990" s="15" t="s">
        <v>13612</v>
      </c>
      <c r="G990" s="15" t="s">
        <v>1859</v>
      </c>
      <c r="H990" s="17">
        <v>42339</v>
      </c>
      <c r="I990" s="17">
        <v>42355</v>
      </c>
      <c r="J990" s="15" t="s">
        <v>35</v>
      </c>
      <c r="K990" s="15" t="s">
        <v>13673</v>
      </c>
      <c r="L990" s="22">
        <v>-2364</v>
      </c>
      <c r="M990" s="15" t="s">
        <v>37</v>
      </c>
      <c r="N990" s="15" t="s">
        <v>15218</v>
      </c>
      <c r="O990" s="15" t="s">
        <v>31</v>
      </c>
      <c r="P990" s="19">
        <v>0</v>
      </c>
    </row>
    <row r="991" spans="1:16" ht="14.95" x14ac:dyDescent="0.25">
      <c r="A991" s="15" t="s">
        <v>29</v>
      </c>
      <c r="B991" s="15" t="s">
        <v>15219</v>
      </c>
      <c r="C991" s="16" t="s">
        <v>31</v>
      </c>
      <c r="D991" s="15" t="s">
        <v>31</v>
      </c>
      <c r="E991" s="15" t="s">
        <v>15220</v>
      </c>
      <c r="F991" s="15" t="s">
        <v>13612</v>
      </c>
      <c r="G991" s="15" t="s">
        <v>1859</v>
      </c>
      <c r="H991" s="17">
        <v>42345</v>
      </c>
      <c r="I991" s="17">
        <v>42355</v>
      </c>
      <c r="J991" s="15" t="s">
        <v>35</v>
      </c>
      <c r="K991" s="15" t="s">
        <v>13658</v>
      </c>
      <c r="L991" s="22">
        <v>-8878</v>
      </c>
      <c r="M991" s="15" t="s">
        <v>37</v>
      </c>
      <c r="N991" s="15" t="s">
        <v>15221</v>
      </c>
      <c r="O991" s="15" t="s">
        <v>31</v>
      </c>
      <c r="P991" s="19">
        <v>0</v>
      </c>
    </row>
    <row r="992" spans="1:16" ht="14.95" x14ac:dyDescent="0.25">
      <c r="A992" s="15" t="s">
        <v>29</v>
      </c>
      <c r="B992" s="15" t="s">
        <v>15222</v>
      </c>
      <c r="C992" s="16" t="s">
        <v>31</v>
      </c>
      <c r="D992" s="15" t="s">
        <v>31</v>
      </c>
      <c r="E992" s="15" t="s">
        <v>15223</v>
      </c>
      <c r="F992" s="15" t="s">
        <v>13612</v>
      </c>
      <c r="G992" s="15" t="s">
        <v>1859</v>
      </c>
      <c r="H992" s="17">
        <v>42314</v>
      </c>
      <c r="I992" s="17">
        <v>42355</v>
      </c>
      <c r="J992" s="15" t="s">
        <v>35</v>
      </c>
      <c r="K992" s="15" t="s">
        <v>14012</v>
      </c>
      <c r="L992" s="22">
        <v>-11883</v>
      </c>
      <c r="M992" s="15" t="s">
        <v>37</v>
      </c>
      <c r="N992" s="15" t="s">
        <v>15224</v>
      </c>
      <c r="O992" s="15" t="s">
        <v>31</v>
      </c>
      <c r="P992" s="19">
        <v>0</v>
      </c>
    </row>
    <row r="993" spans="1:16" ht="14.95" x14ac:dyDescent="0.25">
      <c r="A993" s="15" t="s">
        <v>29</v>
      </c>
      <c r="B993" s="15" t="s">
        <v>15225</v>
      </c>
      <c r="C993" s="16" t="s">
        <v>31</v>
      </c>
      <c r="D993" s="15" t="s">
        <v>31</v>
      </c>
      <c r="E993" s="15" t="s">
        <v>15226</v>
      </c>
      <c r="F993" s="15" t="s">
        <v>13612</v>
      </c>
      <c r="G993" s="15" t="s">
        <v>1859</v>
      </c>
      <c r="H993" s="17">
        <v>42237</v>
      </c>
      <c r="I993" s="17">
        <v>42355</v>
      </c>
      <c r="J993" s="15" t="s">
        <v>35</v>
      </c>
      <c r="K993" s="15" t="s">
        <v>14012</v>
      </c>
      <c r="L993" s="22">
        <v>-32005</v>
      </c>
      <c r="M993" s="15" t="s">
        <v>37</v>
      </c>
      <c r="N993" s="15" t="s">
        <v>15227</v>
      </c>
      <c r="O993" s="15" t="s">
        <v>31</v>
      </c>
      <c r="P993" s="19">
        <v>0</v>
      </c>
    </row>
    <row r="994" spans="1:16" ht="14.95" x14ac:dyDescent="0.25">
      <c r="A994" s="15" t="s">
        <v>29</v>
      </c>
      <c r="B994" s="15" t="s">
        <v>15228</v>
      </c>
      <c r="C994" s="16" t="s">
        <v>31</v>
      </c>
      <c r="D994" s="15" t="s">
        <v>31</v>
      </c>
      <c r="E994" s="15" t="s">
        <v>15229</v>
      </c>
      <c r="F994" s="15" t="s">
        <v>13612</v>
      </c>
      <c r="G994" s="15" t="s">
        <v>1859</v>
      </c>
      <c r="H994" s="17">
        <v>42341</v>
      </c>
      <c r="I994" s="17">
        <v>42356</v>
      </c>
      <c r="J994" s="15" t="s">
        <v>35</v>
      </c>
      <c r="K994" s="15" t="s">
        <v>14025</v>
      </c>
      <c r="L994" s="22">
        <v>-189000</v>
      </c>
      <c r="M994" s="15" t="s">
        <v>37</v>
      </c>
      <c r="N994" s="15" t="s">
        <v>15230</v>
      </c>
      <c r="O994" s="15" t="s">
        <v>31</v>
      </c>
      <c r="P994" s="19">
        <v>0</v>
      </c>
    </row>
    <row r="995" spans="1:16" ht="14.95" x14ac:dyDescent="0.25">
      <c r="A995" s="15" t="s">
        <v>29</v>
      </c>
      <c r="B995" s="15" t="s">
        <v>15228</v>
      </c>
      <c r="C995" s="16" t="s">
        <v>31</v>
      </c>
      <c r="D995" s="15" t="s">
        <v>31</v>
      </c>
      <c r="E995" s="15" t="s">
        <v>15229</v>
      </c>
      <c r="F995" s="15" t="s">
        <v>13612</v>
      </c>
      <c r="G995" s="15" t="s">
        <v>1859</v>
      </c>
      <c r="H995" s="17">
        <v>42341</v>
      </c>
      <c r="I995" s="17">
        <v>42356</v>
      </c>
      <c r="J995" s="15" t="s">
        <v>35</v>
      </c>
      <c r="K995" s="15" t="s">
        <v>14025</v>
      </c>
      <c r="L995" s="22">
        <v>-37800</v>
      </c>
      <c r="M995" s="15" t="s">
        <v>37</v>
      </c>
      <c r="N995" s="15" t="s">
        <v>15231</v>
      </c>
      <c r="O995" s="15" t="s">
        <v>31</v>
      </c>
      <c r="P995" s="19">
        <v>0</v>
      </c>
    </row>
    <row r="996" spans="1:16" ht="14.95" x14ac:dyDescent="0.25">
      <c r="A996" s="15" t="s">
        <v>29</v>
      </c>
      <c r="B996" s="15" t="s">
        <v>15232</v>
      </c>
      <c r="C996" s="16" t="s">
        <v>31</v>
      </c>
      <c r="D996" s="15" t="s">
        <v>31</v>
      </c>
      <c r="E996" s="15" t="s">
        <v>15233</v>
      </c>
      <c r="F996" s="15" t="s">
        <v>13612</v>
      </c>
      <c r="G996" s="15" t="s">
        <v>1859</v>
      </c>
      <c r="H996" s="17">
        <v>42341</v>
      </c>
      <c r="I996" s="17">
        <v>42356</v>
      </c>
      <c r="J996" s="15" t="s">
        <v>35</v>
      </c>
      <c r="K996" s="15" t="s">
        <v>15007</v>
      </c>
      <c r="L996" s="22">
        <v>-3125196</v>
      </c>
      <c r="M996" s="15" t="s">
        <v>37</v>
      </c>
      <c r="N996" s="15" t="s">
        <v>15234</v>
      </c>
      <c r="O996" s="15" t="s">
        <v>31</v>
      </c>
      <c r="P996" s="19">
        <v>0</v>
      </c>
    </row>
    <row r="997" spans="1:16" ht="14.95" x14ac:dyDescent="0.25">
      <c r="A997" s="15" t="s">
        <v>29</v>
      </c>
      <c r="B997" s="15" t="s">
        <v>15232</v>
      </c>
      <c r="C997" s="16" t="s">
        <v>31</v>
      </c>
      <c r="D997" s="15" t="s">
        <v>31</v>
      </c>
      <c r="E997" s="15" t="s">
        <v>15233</v>
      </c>
      <c r="F997" s="15" t="s">
        <v>13612</v>
      </c>
      <c r="G997" s="15" t="s">
        <v>1859</v>
      </c>
      <c r="H997" s="17">
        <v>42341</v>
      </c>
      <c r="I997" s="17">
        <v>42356</v>
      </c>
      <c r="J997" s="15" t="s">
        <v>35</v>
      </c>
      <c r="K997" s="15" t="s">
        <v>15007</v>
      </c>
      <c r="L997" s="22">
        <v>-125008</v>
      </c>
      <c r="M997" s="15" t="s">
        <v>37</v>
      </c>
      <c r="N997" s="15" t="s">
        <v>15235</v>
      </c>
      <c r="O997" s="15" t="s">
        <v>31</v>
      </c>
      <c r="P997" s="19">
        <v>0</v>
      </c>
    </row>
    <row r="998" spans="1:16" ht="14.95" x14ac:dyDescent="0.25">
      <c r="A998" s="15" t="s">
        <v>29</v>
      </c>
      <c r="B998" s="15" t="s">
        <v>15236</v>
      </c>
      <c r="C998" s="16" t="s">
        <v>31</v>
      </c>
      <c r="D998" s="15" t="s">
        <v>31</v>
      </c>
      <c r="E998" s="15" t="s">
        <v>15237</v>
      </c>
      <c r="F998" s="15" t="s">
        <v>13612</v>
      </c>
      <c r="G998" s="15" t="s">
        <v>1859</v>
      </c>
      <c r="H998" s="17">
        <v>42347</v>
      </c>
      <c r="I998" s="17">
        <v>42373</v>
      </c>
      <c r="J998" s="15" t="s">
        <v>35</v>
      </c>
      <c r="K998" s="15" t="s">
        <v>15238</v>
      </c>
      <c r="L998" s="22">
        <v>-15423</v>
      </c>
      <c r="M998" s="15" t="s">
        <v>37</v>
      </c>
      <c r="N998" s="15" t="s">
        <v>15239</v>
      </c>
      <c r="O998" s="15" t="s">
        <v>31</v>
      </c>
      <c r="P998" s="19">
        <v>0</v>
      </c>
    </row>
    <row r="999" spans="1:16" ht="14.95" x14ac:dyDescent="0.25">
      <c r="A999" s="15" t="s">
        <v>29</v>
      </c>
      <c r="B999" s="15" t="s">
        <v>15236</v>
      </c>
      <c r="C999" s="16" t="s">
        <v>31</v>
      </c>
      <c r="D999" s="15" t="s">
        <v>31</v>
      </c>
      <c r="E999" s="15" t="s">
        <v>15237</v>
      </c>
      <c r="F999" s="15" t="s">
        <v>13612</v>
      </c>
      <c r="G999" s="15" t="s">
        <v>1859</v>
      </c>
      <c r="H999" s="17">
        <v>42347</v>
      </c>
      <c r="I999" s="17">
        <v>42373</v>
      </c>
      <c r="J999" s="15" t="s">
        <v>35</v>
      </c>
      <c r="K999" s="15" t="s">
        <v>15238</v>
      </c>
      <c r="L999" s="22">
        <v>-93601</v>
      </c>
      <c r="M999" s="15" t="s">
        <v>37</v>
      </c>
      <c r="N999" s="15" t="s">
        <v>15240</v>
      </c>
      <c r="O999" s="15" t="s">
        <v>31</v>
      </c>
      <c r="P999" s="19">
        <v>0</v>
      </c>
    </row>
    <row r="1000" spans="1:16" ht="14.95" x14ac:dyDescent="0.25">
      <c r="A1000" s="15" t="s">
        <v>29</v>
      </c>
      <c r="B1000" s="15" t="s">
        <v>15241</v>
      </c>
      <c r="C1000" s="16" t="s">
        <v>31</v>
      </c>
      <c r="D1000" s="15" t="s">
        <v>31</v>
      </c>
      <c r="E1000" s="15" t="s">
        <v>15242</v>
      </c>
      <c r="F1000" s="15" t="s">
        <v>13612</v>
      </c>
      <c r="G1000" s="15" t="s">
        <v>1859</v>
      </c>
      <c r="H1000" s="17">
        <v>42347</v>
      </c>
      <c r="I1000" s="17">
        <v>42373</v>
      </c>
      <c r="J1000" s="15" t="s">
        <v>35</v>
      </c>
      <c r="K1000" s="15" t="s">
        <v>15238</v>
      </c>
      <c r="L1000" s="22">
        <v>-66276</v>
      </c>
      <c r="M1000" s="15" t="s">
        <v>37</v>
      </c>
      <c r="N1000" s="15" t="s">
        <v>15243</v>
      </c>
      <c r="O1000" s="15" t="s">
        <v>31</v>
      </c>
      <c r="P1000" s="19">
        <v>0</v>
      </c>
    </row>
    <row r="1001" spans="1:16" ht="14.95" x14ac:dyDescent="0.25">
      <c r="A1001" s="15" t="s">
        <v>29</v>
      </c>
      <c r="B1001" s="15" t="s">
        <v>15241</v>
      </c>
      <c r="C1001" s="16" t="s">
        <v>31</v>
      </c>
      <c r="D1001" s="15" t="s">
        <v>31</v>
      </c>
      <c r="E1001" s="15" t="s">
        <v>15242</v>
      </c>
      <c r="F1001" s="15" t="s">
        <v>13612</v>
      </c>
      <c r="G1001" s="15" t="s">
        <v>1859</v>
      </c>
      <c r="H1001" s="17">
        <v>42347</v>
      </c>
      <c r="I1001" s="17">
        <v>42373</v>
      </c>
      <c r="J1001" s="15" t="s">
        <v>35</v>
      </c>
      <c r="K1001" s="15" t="s">
        <v>15238</v>
      </c>
      <c r="L1001" s="22">
        <v>-22818</v>
      </c>
      <c r="M1001" s="15" t="s">
        <v>37</v>
      </c>
      <c r="N1001" s="15" t="s">
        <v>15244</v>
      </c>
      <c r="O1001" s="15" t="s">
        <v>31</v>
      </c>
      <c r="P1001" s="19">
        <v>0</v>
      </c>
    </row>
    <row r="1002" spans="1:16" ht="14.95" x14ac:dyDescent="0.25">
      <c r="A1002" s="15" t="s">
        <v>29</v>
      </c>
      <c r="B1002" s="15" t="s">
        <v>15245</v>
      </c>
      <c r="C1002" s="16" t="s">
        <v>31</v>
      </c>
      <c r="D1002" s="15" t="s">
        <v>31</v>
      </c>
      <c r="E1002" s="15" t="s">
        <v>15246</v>
      </c>
      <c r="F1002" s="15" t="s">
        <v>13612</v>
      </c>
      <c r="G1002" s="15" t="s">
        <v>1859</v>
      </c>
      <c r="H1002" s="17">
        <v>42347</v>
      </c>
      <c r="I1002" s="17">
        <v>42373</v>
      </c>
      <c r="J1002" s="15" t="s">
        <v>35</v>
      </c>
      <c r="K1002" s="15" t="s">
        <v>15238</v>
      </c>
      <c r="L1002" s="22">
        <v>-13009</v>
      </c>
      <c r="M1002" s="15" t="s">
        <v>37</v>
      </c>
      <c r="N1002" s="15" t="s">
        <v>15247</v>
      </c>
      <c r="O1002" s="15" t="s">
        <v>31</v>
      </c>
      <c r="P1002" s="19">
        <v>0</v>
      </c>
    </row>
    <row r="1003" spans="1:16" ht="14.95" x14ac:dyDescent="0.25">
      <c r="A1003" s="15" t="s">
        <v>29</v>
      </c>
      <c r="B1003" s="15" t="s">
        <v>15245</v>
      </c>
      <c r="C1003" s="16" t="s">
        <v>31</v>
      </c>
      <c r="D1003" s="15" t="s">
        <v>31</v>
      </c>
      <c r="E1003" s="15" t="s">
        <v>15246</v>
      </c>
      <c r="F1003" s="15" t="s">
        <v>13612</v>
      </c>
      <c r="G1003" s="15" t="s">
        <v>1859</v>
      </c>
      <c r="H1003" s="17">
        <v>42347</v>
      </c>
      <c r="I1003" s="17">
        <v>42373</v>
      </c>
      <c r="J1003" s="15" t="s">
        <v>35</v>
      </c>
      <c r="K1003" s="15" t="s">
        <v>15238</v>
      </c>
      <c r="L1003" s="22">
        <v>-11783</v>
      </c>
      <c r="M1003" s="15" t="s">
        <v>37</v>
      </c>
      <c r="N1003" s="15" t="s">
        <v>15248</v>
      </c>
      <c r="O1003" s="15" t="s">
        <v>31</v>
      </c>
      <c r="P1003" s="19">
        <v>0</v>
      </c>
    </row>
    <row r="1004" spans="1:16" ht="14.95" x14ac:dyDescent="0.25">
      <c r="A1004" s="15" t="s">
        <v>29</v>
      </c>
      <c r="B1004" s="15" t="s">
        <v>15249</v>
      </c>
      <c r="C1004" s="16" t="s">
        <v>31</v>
      </c>
      <c r="D1004" s="15" t="s">
        <v>31</v>
      </c>
      <c r="E1004" s="15" t="s">
        <v>15250</v>
      </c>
      <c r="F1004" s="15" t="s">
        <v>13612</v>
      </c>
      <c r="G1004" s="15" t="s">
        <v>1859</v>
      </c>
      <c r="H1004" s="17">
        <v>42342</v>
      </c>
      <c r="I1004" s="17">
        <v>42373</v>
      </c>
      <c r="J1004" s="15" t="s">
        <v>35</v>
      </c>
      <c r="K1004" s="15" t="s">
        <v>14933</v>
      </c>
      <c r="L1004" s="22">
        <v>-13537</v>
      </c>
      <c r="M1004" s="15" t="s">
        <v>37</v>
      </c>
      <c r="N1004" s="15" t="s">
        <v>15251</v>
      </c>
      <c r="O1004" s="15" t="s">
        <v>31</v>
      </c>
      <c r="P1004" s="19">
        <v>0</v>
      </c>
    </row>
    <row r="1005" spans="1:16" ht="14.95" x14ac:dyDescent="0.25">
      <c r="A1005" s="15" t="s">
        <v>29</v>
      </c>
      <c r="B1005" s="15" t="s">
        <v>15249</v>
      </c>
      <c r="C1005" s="16" t="s">
        <v>31</v>
      </c>
      <c r="D1005" s="15" t="s">
        <v>31</v>
      </c>
      <c r="E1005" s="15" t="s">
        <v>15250</v>
      </c>
      <c r="F1005" s="15" t="s">
        <v>13612</v>
      </c>
      <c r="G1005" s="15" t="s">
        <v>1859</v>
      </c>
      <c r="H1005" s="17">
        <v>42342</v>
      </c>
      <c r="I1005" s="17">
        <v>42373</v>
      </c>
      <c r="J1005" s="15" t="s">
        <v>35</v>
      </c>
      <c r="K1005" s="15" t="s">
        <v>14933</v>
      </c>
      <c r="L1005" s="22">
        <v>-8822</v>
      </c>
      <c r="M1005" s="15" t="s">
        <v>37</v>
      </c>
      <c r="N1005" s="15" t="s">
        <v>15252</v>
      </c>
      <c r="O1005" s="15" t="s">
        <v>31</v>
      </c>
      <c r="P1005" s="19">
        <v>0</v>
      </c>
    </row>
    <row r="1006" spans="1:16" ht="14.95" x14ac:dyDescent="0.25">
      <c r="A1006" s="15" t="s">
        <v>29</v>
      </c>
      <c r="B1006" s="15" t="s">
        <v>15253</v>
      </c>
      <c r="C1006" s="16" t="s">
        <v>31</v>
      </c>
      <c r="D1006" s="15" t="s">
        <v>31</v>
      </c>
      <c r="E1006" s="15" t="s">
        <v>15254</v>
      </c>
      <c r="F1006" s="15" t="s">
        <v>13612</v>
      </c>
      <c r="G1006" s="15" t="s">
        <v>1859</v>
      </c>
      <c r="H1006" s="17">
        <v>42353</v>
      </c>
      <c r="I1006" s="17">
        <v>42376</v>
      </c>
      <c r="J1006" s="15" t="s">
        <v>35</v>
      </c>
      <c r="K1006" s="15" t="s">
        <v>15053</v>
      </c>
      <c r="L1006" s="22">
        <v>-1269</v>
      </c>
      <c r="M1006" s="15" t="s">
        <v>37</v>
      </c>
      <c r="N1006" s="15" t="s">
        <v>15255</v>
      </c>
      <c r="O1006" s="15" t="s">
        <v>31</v>
      </c>
      <c r="P1006" s="19">
        <v>0</v>
      </c>
    </row>
    <row r="1007" spans="1:16" ht="14.95" x14ac:dyDescent="0.25">
      <c r="A1007" s="15" t="s">
        <v>29</v>
      </c>
      <c r="B1007" s="15" t="s">
        <v>15256</v>
      </c>
      <c r="C1007" s="16" t="s">
        <v>31</v>
      </c>
      <c r="D1007" s="15" t="s">
        <v>31</v>
      </c>
      <c r="E1007" s="15" t="s">
        <v>15257</v>
      </c>
      <c r="F1007" s="15" t="s">
        <v>13612</v>
      </c>
      <c r="G1007" s="15" t="s">
        <v>3385</v>
      </c>
      <c r="H1007" s="17">
        <v>42297</v>
      </c>
      <c r="I1007" s="17">
        <v>42381</v>
      </c>
      <c r="J1007" s="15" t="s">
        <v>1198</v>
      </c>
      <c r="K1007" s="15" t="s">
        <v>15169</v>
      </c>
      <c r="L1007" s="22">
        <v>39647</v>
      </c>
      <c r="M1007" s="15" t="s">
        <v>37</v>
      </c>
      <c r="N1007" s="15" t="s">
        <v>15170</v>
      </c>
      <c r="O1007" s="15" t="s">
        <v>31</v>
      </c>
      <c r="P1007" s="19">
        <v>0</v>
      </c>
    </row>
    <row r="1008" spans="1:16" ht="14.95" x14ac:dyDescent="0.25">
      <c r="A1008" s="15" t="s">
        <v>29</v>
      </c>
      <c r="B1008" s="15" t="s">
        <v>15258</v>
      </c>
      <c r="C1008" s="16" t="s">
        <v>31</v>
      </c>
      <c r="D1008" s="15" t="s">
        <v>31</v>
      </c>
      <c r="E1008" s="15" t="s">
        <v>15259</v>
      </c>
      <c r="F1008" s="15" t="s">
        <v>13612</v>
      </c>
      <c r="G1008" s="15" t="s">
        <v>3385</v>
      </c>
      <c r="H1008" s="17">
        <v>42102</v>
      </c>
      <c r="I1008" s="17">
        <v>42381</v>
      </c>
      <c r="J1008" s="15" t="s">
        <v>31</v>
      </c>
      <c r="K1008" s="15" t="s">
        <v>13678</v>
      </c>
      <c r="L1008" s="22">
        <v>35243</v>
      </c>
      <c r="M1008" s="15" t="s">
        <v>37</v>
      </c>
      <c r="N1008" s="15" t="s">
        <v>14887</v>
      </c>
      <c r="O1008" s="15" t="s">
        <v>31</v>
      </c>
      <c r="P1008" s="19">
        <v>0</v>
      </c>
    </row>
    <row r="1009" spans="1:16" ht="14.95" x14ac:dyDescent="0.25">
      <c r="A1009" s="15" t="s">
        <v>29</v>
      </c>
      <c r="B1009" s="15" t="s">
        <v>15260</v>
      </c>
      <c r="C1009" s="16" t="s">
        <v>31</v>
      </c>
      <c r="D1009" s="15" t="s">
        <v>31</v>
      </c>
      <c r="E1009" s="15" t="s">
        <v>15261</v>
      </c>
      <c r="F1009" s="15" t="s">
        <v>13612</v>
      </c>
      <c r="G1009" s="15" t="s">
        <v>1859</v>
      </c>
      <c r="H1009" s="17">
        <v>42389</v>
      </c>
      <c r="I1009" s="17">
        <v>42396</v>
      </c>
      <c r="J1009" s="15" t="s">
        <v>35</v>
      </c>
      <c r="K1009" s="15" t="s">
        <v>15007</v>
      </c>
      <c r="L1009" s="22">
        <v>-2754387</v>
      </c>
      <c r="M1009" s="15" t="s">
        <v>37</v>
      </c>
      <c r="N1009" s="15" t="s">
        <v>15262</v>
      </c>
      <c r="O1009" s="15" t="s">
        <v>31</v>
      </c>
      <c r="P1009" s="19">
        <v>0</v>
      </c>
    </row>
    <row r="1010" spans="1:16" ht="14.95" x14ac:dyDescent="0.25">
      <c r="A1010" s="15" t="s">
        <v>29</v>
      </c>
      <c r="B1010" s="15" t="s">
        <v>15260</v>
      </c>
      <c r="C1010" s="16" t="s">
        <v>31</v>
      </c>
      <c r="D1010" s="15" t="s">
        <v>31</v>
      </c>
      <c r="E1010" s="15" t="s">
        <v>15261</v>
      </c>
      <c r="F1010" s="15" t="s">
        <v>13612</v>
      </c>
      <c r="G1010" s="15" t="s">
        <v>1859</v>
      </c>
      <c r="H1010" s="17">
        <v>42389</v>
      </c>
      <c r="I1010" s="17">
        <v>42396</v>
      </c>
      <c r="J1010" s="15" t="s">
        <v>35</v>
      </c>
      <c r="K1010" s="15" t="s">
        <v>15007</v>
      </c>
      <c r="L1010" s="22">
        <v>-110175</v>
      </c>
      <c r="M1010" s="15" t="s">
        <v>37</v>
      </c>
      <c r="N1010" s="15" t="s">
        <v>15263</v>
      </c>
      <c r="O1010" s="15" t="s">
        <v>31</v>
      </c>
      <c r="P1010" s="19">
        <v>0</v>
      </c>
    </row>
    <row r="1011" spans="1:16" ht="14.95" x14ac:dyDescent="0.25">
      <c r="A1011" s="15" t="s">
        <v>29</v>
      </c>
      <c r="B1011" s="15" t="s">
        <v>15264</v>
      </c>
      <c r="C1011" s="16" t="s">
        <v>31</v>
      </c>
      <c r="D1011" s="15" t="s">
        <v>31</v>
      </c>
      <c r="E1011" s="15" t="s">
        <v>15265</v>
      </c>
      <c r="F1011" s="15" t="s">
        <v>13612</v>
      </c>
      <c r="G1011" s="15" t="s">
        <v>1859</v>
      </c>
      <c r="H1011" s="17">
        <v>42389</v>
      </c>
      <c r="I1011" s="17">
        <v>42396</v>
      </c>
      <c r="J1011" s="15" t="s">
        <v>35</v>
      </c>
      <c r="K1011" s="15" t="s">
        <v>15007</v>
      </c>
      <c r="L1011" s="22">
        <v>-3195351</v>
      </c>
      <c r="M1011" s="15" t="s">
        <v>37</v>
      </c>
      <c r="N1011" s="15" t="s">
        <v>15266</v>
      </c>
      <c r="O1011" s="15" t="s">
        <v>31</v>
      </c>
      <c r="P1011" s="19">
        <v>0</v>
      </c>
    </row>
    <row r="1012" spans="1:16" ht="14.95" x14ac:dyDescent="0.25">
      <c r="A1012" s="15" t="s">
        <v>29</v>
      </c>
      <c r="B1012" s="15" t="s">
        <v>15264</v>
      </c>
      <c r="C1012" s="16" t="s">
        <v>31</v>
      </c>
      <c r="D1012" s="15" t="s">
        <v>31</v>
      </c>
      <c r="E1012" s="15" t="s">
        <v>15265</v>
      </c>
      <c r="F1012" s="15" t="s">
        <v>13612</v>
      </c>
      <c r="G1012" s="15" t="s">
        <v>1859</v>
      </c>
      <c r="H1012" s="17">
        <v>42389</v>
      </c>
      <c r="I1012" s="17">
        <v>42396</v>
      </c>
      <c r="J1012" s="15" t="s">
        <v>35</v>
      </c>
      <c r="K1012" s="15" t="s">
        <v>15007</v>
      </c>
      <c r="L1012" s="22">
        <v>-127814</v>
      </c>
      <c r="M1012" s="15" t="s">
        <v>37</v>
      </c>
      <c r="N1012" s="15" t="s">
        <v>15267</v>
      </c>
      <c r="O1012" s="15" t="s">
        <v>31</v>
      </c>
      <c r="P1012" s="19">
        <v>0</v>
      </c>
    </row>
    <row r="1013" spans="1:16" ht="14.95" x14ac:dyDescent="0.25">
      <c r="A1013" s="15" t="s">
        <v>29</v>
      </c>
      <c r="B1013" s="15" t="s">
        <v>15268</v>
      </c>
      <c r="C1013" s="16" t="s">
        <v>31</v>
      </c>
      <c r="D1013" s="15" t="s">
        <v>31</v>
      </c>
      <c r="E1013" s="15" t="s">
        <v>15269</v>
      </c>
      <c r="F1013" s="15" t="s">
        <v>13612</v>
      </c>
      <c r="G1013" s="15" t="s">
        <v>1859</v>
      </c>
      <c r="H1013" s="17">
        <v>42382</v>
      </c>
      <c r="I1013" s="17">
        <v>42397</v>
      </c>
      <c r="J1013" s="15" t="s">
        <v>35</v>
      </c>
      <c r="K1013" s="15" t="s">
        <v>15238</v>
      </c>
      <c r="L1013" s="22">
        <v>-13888</v>
      </c>
      <c r="M1013" s="15" t="s">
        <v>37</v>
      </c>
      <c r="N1013" s="15" t="s">
        <v>15270</v>
      </c>
      <c r="O1013" s="15" t="s">
        <v>31</v>
      </c>
      <c r="P1013" s="19">
        <v>0</v>
      </c>
    </row>
    <row r="1014" spans="1:16" ht="14.95" x14ac:dyDescent="0.25">
      <c r="A1014" s="15" t="s">
        <v>29</v>
      </c>
      <c r="B1014" s="15" t="s">
        <v>15268</v>
      </c>
      <c r="C1014" s="16" t="s">
        <v>31</v>
      </c>
      <c r="D1014" s="15" t="s">
        <v>31</v>
      </c>
      <c r="E1014" s="15" t="s">
        <v>15269</v>
      </c>
      <c r="F1014" s="15" t="s">
        <v>13612</v>
      </c>
      <c r="G1014" s="15" t="s">
        <v>1859</v>
      </c>
      <c r="H1014" s="17">
        <v>42382</v>
      </c>
      <c r="I1014" s="17">
        <v>42397</v>
      </c>
      <c r="J1014" s="15" t="s">
        <v>35</v>
      </c>
      <c r="K1014" s="15" t="s">
        <v>15238</v>
      </c>
      <c r="L1014" s="22">
        <v>-46422</v>
      </c>
      <c r="M1014" s="15" t="s">
        <v>37</v>
      </c>
      <c r="N1014" s="15" t="s">
        <v>15271</v>
      </c>
      <c r="O1014" s="15" t="s">
        <v>31</v>
      </c>
      <c r="P1014" s="19">
        <v>0</v>
      </c>
    </row>
    <row r="1015" spans="1:16" ht="14.95" x14ac:dyDescent="0.25">
      <c r="A1015" s="15" t="s">
        <v>29</v>
      </c>
      <c r="B1015" s="15" t="s">
        <v>15272</v>
      </c>
      <c r="C1015" s="16" t="s">
        <v>31</v>
      </c>
      <c r="D1015" s="15" t="s">
        <v>31</v>
      </c>
      <c r="E1015" s="15" t="s">
        <v>15273</v>
      </c>
      <c r="F1015" s="15" t="s">
        <v>13612</v>
      </c>
      <c r="G1015" s="15" t="s">
        <v>1859</v>
      </c>
      <c r="H1015" s="17">
        <v>42382</v>
      </c>
      <c r="I1015" s="17">
        <v>42397</v>
      </c>
      <c r="J1015" s="15" t="s">
        <v>35</v>
      </c>
      <c r="K1015" s="15" t="s">
        <v>15238</v>
      </c>
      <c r="L1015" s="22">
        <v>-11892</v>
      </c>
      <c r="M1015" s="15" t="s">
        <v>37</v>
      </c>
      <c r="N1015" s="15" t="s">
        <v>15274</v>
      </c>
      <c r="O1015" s="15" t="s">
        <v>31</v>
      </c>
      <c r="P1015" s="19">
        <v>0</v>
      </c>
    </row>
    <row r="1016" spans="1:16" ht="14.95" x14ac:dyDescent="0.25">
      <c r="A1016" s="15" t="s">
        <v>29</v>
      </c>
      <c r="B1016" s="15" t="s">
        <v>15272</v>
      </c>
      <c r="C1016" s="16" t="s">
        <v>31</v>
      </c>
      <c r="D1016" s="15" t="s">
        <v>31</v>
      </c>
      <c r="E1016" s="15" t="s">
        <v>15273</v>
      </c>
      <c r="F1016" s="15" t="s">
        <v>13612</v>
      </c>
      <c r="G1016" s="15" t="s">
        <v>1859</v>
      </c>
      <c r="H1016" s="17">
        <v>42382</v>
      </c>
      <c r="I1016" s="17">
        <v>42397</v>
      </c>
      <c r="J1016" s="15" t="s">
        <v>35</v>
      </c>
      <c r="K1016" s="15" t="s">
        <v>15238</v>
      </c>
      <c r="L1016" s="22">
        <v>-37819</v>
      </c>
      <c r="M1016" s="15" t="s">
        <v>37</v>
      </c>
      <c r="N1016" s="15" t="s">
        <v>15275</v>
      </c>
      <c r="O1016" s="15" t="s">
        <v>31</v>
      </c>
      <c r="P1016" s="19">
        <v>0</v>
      </c>
    </row>
    <row r="1017" spans="1:16" ht="14.95" x14ac:dyDescent="0.25">
      <c r="A1017" s="15" t="s">
        <v>29</v>
      </c>
      <c r="B1017" s="15" t="s">
        <v>15276</v>
      </c>
      <c r="C1017" s="16" t="s">
        <v>31</v>
      </c>
      <c r="D1017" s="15" t="s">
        <v>31</v>
      </c>
      <c r="E1017" s="15" t="s">
        <v>15277</v>
      </c>
      <c r="F1017" s="15" t="s">
        <v>13612</v>
      </c>
      <c r="G1017" s="15" t="s">
        <v>1859</v>
      </c>
      <c r="H1017" s="17">
        <v>42382</v>
      </c>
      <c r="I1017" s="17">
        <v>42397</v>
      </c>
      <c r="J1017" s="15" t="s">
        <v>35</v>
      </c>
      <c r="K1017" s="15" t="s">
        <v>15238</v>
      </c>
      <c r="L1017" s="22">
        <v>-10752</v>
      </c>
      <c r="M1017" s="15" t="s">
        <v>37</v>
      </c>
      <c r="N1017" s="15" t="s">
        <v>15278</v>
      </c>
      <c r="O1017" s="15" t="s">
        <v>31</v>
      </c>
      <c r="P1017" s="19">
        <v>0</v>
      </c>
    </row>
    <row r="1018" spans="1:16" ht="14.95" x14ac:dyDescent="0.25">
      <c r="A1018" s="15" t="s">
        <v>29</v>
      </c>
      <c r="B1018" s="15" t="s">
        <v>15276</v>
      </c>
      <c r="C1018" s="16" t="s">
        <v>31</v>
      </c>
      <c r="D1018" s="15" t="s">
        <v>31</v>
      </c>
      <c r="E1018" s="15" t="s">
        <v>15277</v>
      </c>
      <c r="F1018" s="15" t="s">
        <v>13612</v>
      </c>
      <c r="G1018" s="15" t="s">
        <v>1859</v>
      </c>
      <c r="H1018" s="17">
        <v>42382</v>
      </c>
      <c r="I1018" s="17">
        <v>42397</v>
      </c>
      <c r="J1018" s="15" t="s">
        <v>35</v>
      </c>
      <c r="K1018" s="15" t="s">
        <v>15238</v>
      </c>
      <c r="L1018" s="22">
        <v>-38845</v>
      </c>
      <c r="M1018" s="15" t="s">
        <v>37</v>
      </c>
      <c r="N1018" s="15" t="s">
        <v>15279</v>
      </c>
      <c r="O1018" s="15" t="s">
        <v>31</v>
      </c>
      <c r="P1018" s="19">
        <v>0</v>
      </c>
    </row>
    <row r="1019" spans="1:16" ht="14.95" x14ac:dyDescent="0.25">
      <c r="A1019" s="15" t="s">
        <v>29</v>
      </c>
      <c r="B1019" s="15" t="s">
        <v>15280</v>
      </c>
      <c r="C1019" s="16" t="s">
        <v>31</v>
      </c>
      <c r="D1019" s="15" t="s">
        <v>31</v>
      </c>
      <c r="E1019" s="15" t="s">
        <v>15281</v>
      </c>
      <c r="F1019" s="15" t="s">
        <v>13612</v>
      </c>
      <c r="G1019" s="15" t="s">
        <v>1859</v>
      </c>
      <c r="H1019" s="17">
        <v>42397</v>
      </c>
      <c r="I1019" s="17">
        <v>42399</v>
      </c>
      <c r="J1019" s="15" t="s">
        <v>35</v>
      </c>
      <c r="K1019" s="15" t="s">
        <v>15282</v>
      </c>
      <c r="L1019" s="22">
        <v>-23386</v>
      </c>
      <c r="M1019" s="15" t="s">
        <v>37</v>
      </c>
      <c r="N1019" s="15" t="s">
        <v>15283</v>
      </c>
      <c r="O1019" s="15" t="s">
        <v>31</v>
      </c>
      <c r="P1019" s="19">
        <v>0</v>
      </c>
    </row>
    <row r="1020" spans="1:16" ht="14.95" x14ac:dyDescent="0.25">
      <c r="A1020" s="15" t="s">
        <v>29</v>
      </c>
      <c r="B1020" s="15" t="s">
        <v>15284</v>
      </c>
      <c r="C1020" s="16" t="s">
        <v>31</v>
      </c>
      <c r="D1020" s="15" t="s">
        <v>31</v>
      </c>
      <c r="E1020" s="15" t="s">
        <v>15285</v>
      </c>
      <c r="F1020" s="15" t="s">
        <v>13612</v>
      </c>
      <c r="G1020" s="15" t="s">
        <v>1859</v>
      </c>
      <c r="H1020" s="17">
        <v>42388</v>
      </c>
      <c r="I1020" s="17">
        <v>42401</v>
      </c>
      <c r="J1020" s="15" t="s">
        <v>35</v>
      </c>
      <c r="K1020" s="15" t="s">
        <v>14000</v>
      </c>
      <c r="L1020" s="22">
        <v>-302135</v>
      </c>
      <c r="M1020" s="15" t="s">
        <v>37</v>
      </c>
      <c r="N1020" s="15" t="s">
        <v>15286</v>
      </c>
      <c r="O1020" s="15" t="s">
        <v>31</v>
      </c>
      <c r="P1020" s="19">
        <v>0</v>
      </c>
    </row>
    <row r="1021" spans="1:16" ht="14.95" x14ac:dyDescent="0.25">
      <c r="A1021" s="15" t="s">
        <v>29</v>
      </c>
      <c r="B1021" s="15" t="s">
        <v>15284</v>
      </c>
      <c r="C1021" s="16" t="s">
        <v>31</v>
      </c>
      <c r="D1021" s="15" t="s">
        <v>31</v>
      </c>
      <c r="E1021" s="15" t="s">
        <v>15285</v>
      </c>
      <c r="F1021" s="15" t="s">
        <v>13612</v>
      </c>
      <c r="G1021" s="15" t="s">
        <v>1859</v>
      </c>
      <c r="H1021" s="17">
        <v>42388</v>
      </c>
      <c r="I1021" s="17">
        <v>42401</v>
      </c>
      <c r="J1021" s="15" t="s">
        <v>35</v>
      </c>
      <c r="K1021" s="15" t="s">
        <v>14000</v>
      </c>
      <c r="L1021" s="22">
        <v>-60427</v>
      </c>
      <c r="M1021" s="15" t="s">
        <v>37</v>
      </c>
      <c r="N1021" s="15" t="s">
        <v>15287</v>
      </c>
      <c r="O1021" s="15" t="s">
        <v>31</v>
      </c>
      <c r="P1021" s="19">
        <v>0</v>
      </c>
    </row>
    <row r="1022" spans="1:16" ht="14.95" x14ac:dyDescent="0.25">
      <c r="A1022" s="15" t="s">
        <v>29</v>
      </c>
      <c r="B1022" s="15" t="s">
        <v>15284</v>
      </c>
      <c r="C1022" s="16" t="s">
        <v>31</v>
      </c>
      <c r="D1022" s="15" t="s">
        <v>31</v>
      </c>
      <c r="E1022" s="15" t="s">
        <v>15285</v>
      </c>
      <c r="F1022" s="15" t="s">
        <v>13612</v>
      </c>
      <c r="G1022" s="15" t="s">
        <v>1859</v>
      </c>
      <c r="H1022" s="17">
        <v>42388</v>
      </c>
      <c r="I1022" s="17">
        <v>42401</v>
      </c>
      <c r="J1022" s="15" t="s">
        <v>35</v>
      </c>
      <c r="K1022" s="15" t="s">
        <v>14000</v>
      </c>
      <c r="L1022" s="22">
        <v>-500000</v>
      </c>
      <c r="M1022" s="15" t="s">
        <v>37</v>
      </c>
      <c r="N1022" s="15" t="s">
        <v>15288</v>
      </c>
      <c r="O1022" s="15" t="s">
        <v>31</v>
      </c>
      <c r="P1022" s="19">
        <v>0</v>
      </c>
    </row>
    <row r="1023" spans="1:16" ht="14.95" x14ac:dyDescent="0.25">
      <c r="A1023" s="15" t="s">
        <v>29</v>
      </c>
      <c r="B1023" s="15" t="s">
        <v>15289</v>
      </c>
      <c r="C1023" s="16" t="s">
        <v>31</v>
      </c>
      <c r="D1023" s="15" t="s">
        <v>31</v>
      </c>
      <c r="E1023" s="15" t="s">
        <v>15290</v>
      </c>
      <c r="F1023" s="15" t="s">
        <v>13612</v>
      </c>
      <c r="G1023" s="15" t="s">
        <v>1859</v>
      </c>
      <c r="H1023" s="17">
        <v>42380</v>
      </c>
      <c r="I1023" s="17">
        <v>42401</v>
      </c>
      <c r="J1023" s="15" t="s">
        <v>35</v>
      </c>
      <c r="K1023" s="15" t="s">
        <v>14025</v>
      </c>
      <c r="L1023" s="22">
        <v>-24003</v>
      </c>
      <c r="M1023" s="15" t="s">
        <v>37</v>
      </c>
      <c r="N1023" s="15" t="s">
        <v>15291</v>
      </c>
      <c r="O1023" s="15" t="s">
        <v>31</v>
      </c>
      <c r="P1023" s="19">
        <v>0</v>
      </c>
    </row>
    <row r="1024" spans="1:16" ht="14.95" x14ac:dyDescent="0.25">
      <c r="A1024" s="15" t="s">
        <v>29</v>
      </c>
      <c r="B1024" s="15" t="s">
        <v>15289</v>
      </c>
      <c r="C1024" s="16" t="s">
        <v>31</v>
      </c>
      <c r="D1024" s="15" t="s">
        <v>31</v>
      </c>
      <c r="E1024" s="15" t="s">
        <v>15290</v>
      </c>
      <c r="F1024" s="15" t="s">
        <v>13612</v>
      </c>
      <c r="G1024" s="15" t="s">
        <v>1859</v>
      </c>
      <c r="H1024" s="17">
        <v>42380</v>
      </c>
      <c r="I1024" s="17">
        <v>42401</v>
      </c>
      <c r="J1024" s="15" t="s">
        <v>35</v>
      </c>
      <c r="K1024" s="15" t="s">
        <v>14025</v>
      </c>
      <c r="L1024" s="22">
        <v>-120015</v>
      </c>
      <c r="M1024" s="15" t="s">
        <v>37</v>
      </c>
      <c r="N1024" s="15" t="s">
        <v>15292</v>
      </c>
      <c r="O1024" s="15" t="s">
        <v>31</v>
      </c>
      <c r="P1024" s="19">
        <v>0</v>
      </c>
    </row>
    <row r="1025" spans="1:16" ht="14.95" x14ac:dyDescent="0.25">
      <c r="A1025" s="15" t="s">
        <v>29</v>
      </c>
      <c r="B1025" s="15" t="s">
        <v>15293</v>
      </c>
      <c r="C1025" s="16" t="s">
        <v>31</v>
      </c>
      <c r="D1025" s="15" t="s">
        <v>31</v>
      </c>
      <c r="E1025" s="15" t="s">
        <v>15294</v>
      </c>
      <c r="F1025" s="15" t="s">
        <v>13612</v>
      </c>
      <c r="G1025" s="15" t="s">
        <v>3385</v>
      </c>
      <c r="H1025" s="17">
        <v>42292</v>
      </c>
      <c r="I1025" s="17">
        <v>42402</v>
      </c>
      <c r="J1025" s="15" t="s">
        <v>1198</v>
      </c>
      <c r="K1025" s="15" t="s">
        <v>13658</v>
      </c>
      <c r="L1025" s="22">
        <v>5258</v>
      </c>
      <c r="M1025" s="15" t="s">
        <v>37</v>
      </c>
      <c r="N1025" s="15" t="s">
        <v>15162</v>
      </c>
      <c r="O1025" s="15" t="s">
        <v>31</v>
      </c>
      <c r="P1025" s="19">
        <v>0</v>
      </c>
    </row>
    <row r="1026" spans="1:16" ht="14.95" x14ac:dyDescent="0.25">
      <c r="A1026" s="15" t="s">
        <v>29</v>
      </c>
      <c r="B1026" s="15" t="s">
        <v>15295</v>
      </c>
      <c r="C1026" s="16" t="s">
        <v>31</v>
      </c>
      <c r="D1026" s="15" t="s">
        <v>31</v>
      </c>
      <c r="E1026" s="15" t="s">
        <v>15296</v>
      </c>
      <c r="F1026" s="15" t="s">
        <v>13612</v>
      </c>
      <c r="G1026" s="15" t="s">
        <v>1859</v>
      </c>
      <c r="H1026" s="17">
        <v>42314</v>
      </c>
      <c r="I1026" s="17">
        <v>42403</v>
      </c>
      <c r="J1026" s="15" t="s">
        <v>35</v>
      </c>
      <c r="K1026" s="15" t="s">
        <v>13673</v>
      </c>
      <c r="L1026" s="22">
        <v>-2622</v>
      </c>
      <c r="M1026" s="15" t="s">
        <v>37</v>
      </c>
      <c r="N1026" s="15" t="s">
        <v>15297</v>
      </c>
      <c r="O1026" s="15" t="s">
        <v>31</v>
      </c>
      <c r="P1026" s="19">
        <v>0</v>
      </c>
    </row>
    <row r="1027" spans="1:16" ht="14.95" x14ac:dyDescent="0.25">
      <c r="A1027" s="15" t="s">
        <v>29</v>
      </c>
      <c r="B1027" s="15" t="s">
        <v>15298</v>
      </c>
      <c r="C1027" s="16" t="s">
        <v>31</v>
      </c>
      <c r="D1027" s="15" t="s">
        <v>31</v>
      </c>
      <c r="E1027" s="15" t="s">
        <v>15299</v>
      </c>
      <c r="F1027" s="15" t="s">
        <v>13612</v>
      </c>
      <c r="G1027" s="15" t="s">
        <v>1859</v>
      </c>
      <c r="H1027" s="17">
        <v>42384</v>
      </c>
      <c r="I1027" s="17">
        <v>42404</v>
      </c>
      <c r="J1027" s="15" t="s">
        <v>35</v>
      </c>
      <c r="K1027" s="15" t="s">
        <v>13658</v>
      </c>
      <c r="L1027" s="22">
        <v>-17619</v>
      </c>
      <c r="M1027" s="15" t="s">
        <v>37</v>
      </c>
      <c r="N1027" s="15" t="s">
        <v>15300</v>
      </c>
      <c r="O1027" s="15" t="s">
        <v>31</v>
      </c>
      <c r="P1027" s="19">
        <v>0</v>
      </c>
    </row>
    <row r="1028" spans="1:16" ht="14.95" x14ac:dyDescent="0.25">
      <c r="A1028" s="15" t="s">
        <v>29</v>
      </c>
      <c r="B1028" s="15" t="s">
        <v>15301</v>
      </c>
      <c r="C1028" s="16" t="s">
        <v>31</v>
      </c>
      <c r="D1028" s="15" t="s">
        <v>31</v>
      </c>
      <c r="E1028" s="15" t="s">
        <v>15302</v>
      </c>
      <c r="F1028" s="15" t="s">
        <v>13612</v>
      </c>
      <c r="G1028" s="15" t="s">
        <v>1859</v>
      </c>
      <c r="H1028" s="17">
        <v>42375</v>
      </c>
      <c r="I1028" s="17">
        <v>42409</v>
      </c>
      <c r="J1028" s="15" t="s">
        <v>35</v>
      </c>
      <c r="K1028" s="15" t="s">
        <v>13850</v>
      </c>
      <c r="L1028" s="22">
        <v>-70548</v>
      </c>
      <c r="M1028" s="15" t="s">
        <v>37</v>
      </c>
      <c r="N1028" s="15" t="s">
        <v>15303</v>
      </c>
      <c r="O1028" s="15" t="s">
        <v>31</v>
      </c>
      <c r="P1028" s="19">
        <v>0</v>
      </c>
    </row>
    <row r="1029" spans="1:16" ht="14.95" x14ac:dyDescent="0.25">
      <c r="A1029" s="15" t="s">
        <v>29</v>
      </c>
      <c r="B1029" s="15" t="s">
        <v>15301</v>
      </c>
      <c r="C1029" s="16" t="s">
        <v>31</v>
      </c>
      <c r="D1029" s="15" t="s">
        <v>31</v>
      </c>
      <c r="E1029" s="15" t="s">
        <v>15302</v>
      </c>
      <c r="F1029" s="15" t="s">
        <v>13612</v>
      </c>
      <c r="G1029" s="15" t="s">
        <v>1859</v>
      </c>
      <c r="H1029" s="17">
        <v>42375</v>
      </c>
      <c r="I1029" s="17">
        <v>42409</v>
      </c>
      <c r="J1029" s="15" t="s">
        <v>35</v>
      </c>
      <c r="K1029" s="15" t="s">
        <v>13850</v>
      </c>
      <c r="L1029" s="22">
        <v>-48654</v>
      </c>
      <c r="M1029" s="15" t="s">
        <v>37</v>
      </c>
      <c r="N1029" s="15" t="s">
        <v>15304</v>
      </c>
      <c r="O1029" s="15" t="s">
        <v>31</v>
      </c>
      <c r="P1029" s="19">
        <v>0</v>
      </c>
    </row>
    <row r="1030" spans="1:16" ht="14.95" x14ac:dyDescent="0.25">
      <c r="A1030" s="15" t="s">
        <v>29</v>
      </c>
      <c r="B1030" s="15" t="s">
        <v>15301</v>
      </c>
      <c r="C1030" s="16" t="s">
        <v>31</v>
      </c>
      <c r="D1030" s="15" t="s">
        <v>31</v>
      </c>
      <c r="E1030" s="15" t="s">
        <v>15302</v>
      </c>
      <c r="F1030" s="15" t="s">
        <v>13612</v>
      </c>
      <c r="G1030" s="15" t="s">
        <v>1859</v>
      </c>
      <c r="H1030" s="17">
        <v>42375</v>
      </c>
      <c r="I1030" s="17">
        <v>42409</v>
      </c>
      <c r="J1030" s="15" t="s">
        <v>35</v>
      </c>
      <c r="K1030" s="15" t="s">
        <v>13850</v>
      </c>
      <c r="L1030" s="22">
        <v>-486536</v>
      </c>
      <c r="M1030" s="15" t="s">
        <v>37</v>
      </c>
      <c r="N1030" s="15" t="s">
        <v>15305</v>
      </c>
      <c r="O1030" s="15" t="s">
        <v>31</v>
      </c>
      <c r="P1030" s="19">
        <v>0</v>
      </c>
    </row>
    <row r="1031" spans="1:16" ht="14.95" x14ac:dyDescent="0.25">
      <c r="A1031" s="15" t="s">
        <v>29</v>
      </c>
      <c r="B1031" s="15" t="s">
        <v>15301</v>
      </c>
      <c r="C1031" s="16" t="s">
        <v>31</v>
      </c>
      <c r="D1031" s="15" t="s">
        <v>31</v>
      </c>
      <c r="E1031" s="15" t="s">
        <v>15302</v>
      </c>
      <c r="F1031" s="15" t="s">
        <v>13612</v>
      </c>
      <c r="G1031" s="15" t="s">
        <v>1859</v>
      </c>
      <c r="H1031" s="17">
        <v>42375</v>
      </c>
      <c r="I1031" s="17">
        <v>42409</v>
      </c>
      <c r="J1031" s="15" t="s">
        <v>35</v>
      </c>
      <c r="K1031" s="15" t="s">
        <v>13850</v>
      </c>
      <c r="L1031" s="22">
        <v>-243268</v>
      </c>
      <c r="M1031" s="15" t="s">
        <v>37</v>
      </c>
      <c r="N1031" s="15" t="s">
        <v>15306</v>
      </c>
      <c r="O1031" s="15" t="s">
        <v>31</v>
      </c>
      <c r="P1031" s="19">
        <v>0</v>
      </c>
    </row>
    <row r="1032" spans="1:16" ht="14.95" x14ac:dyDescent="0.25">
      <c r="A1032" s="15" t="s">
        <v>29</v>
      </c>
      <c r="B1032" s="15" t="s">
        <v>15307</v>
      </c>
      <c r="C1032" s="16" t="s">
        <v>31</v>
      </c>
      <c r="D1032" s="15" t="s">
        <v>31</v>
      </c>
      <c r="E1032" s="15" t="s">
        <v>15308</v>
      </c>
      <c r="F1032" s="15" t="s">
        <v>13612</v>
      </c>
      <c r="G1032" s="15" t="s">
        <v>1859</v>
      </c>
      <c r="H1032" s="17">
        <v>42393</v>
      </c>
      <c r="I1032" s="17">
        <v>42410</v>
      </c>
      <c r="J1032" s="15" t="s">
        <v>35</v>
      </c>
      <c r="K1032" s="15" t="s">
        <v>15238</v>
      </c>
      <c r="L1032" s="22">
        <v>-17142</v>
      </c>
      <c r="M1032" s="15" t="s">
        <v>37</v>
      </c>
      <c r="N1032" s="15" t="s">
        <v>15309</v>
      </c>
      <c r="O1032" s="15" t="s">
        <v>31</v>
      </c>
      <c r="P1032" s="19">
        <v>0</v>
      </c>
    </row>
    <row r="1033" spans="1:16" ht="14.95" x14ac:dyDescent="0.25">
      <c r="A1033" s="15" t="s">
        <v>29</v>
      </c>
      <c r="B1033" s="15" t="s">
        <v>15307</v>
      </c>
      <c r="C1033" s="16" t="s">
        <v>31</v>
      </c>
      <c r="D1033" s="15" t="s">
        <v>31</v>
      </c>
      <c r="E1033" s="15" t="s">
        <v>15308</v>
      </c>
      <c r="F1033" s="15" t="s">
        <v>13612</v>
      </c>
      <c r="G1033" s="15" t="s">
        <v>1859</v>
      </c>
      <c r="H1033" s="17">
        <v>42393</v>
      </c>
      <c r="I1033" s="17">
        <v>42410</v>
      </c>
      <c r="J1033" s="15" t="s">
        <v>35</v>
      </c>
      <c r="K1033" s="15" t="s">
        <v>15238</v>
      </c>
      <c r="L1033" s="22">
        <v>-62184</v>
      </c>
      <c r="M1033" s="15" t="s">
        <v>37</v>
      </c>
      <c r="N1033" s="15" t="s">
        <v>15310</v>
      </c>
      <c r="O1033" s="15" t="s">
        <v>31</v>
      </c>
      <c r="P1033" s="19">
        <v>0</v>
      </c>
    </row>
    <row r="1034" spans="1:16" ht="14.95" x14ac:dyDescent="0.25">
      <c r="A1034" s="15" t="s">
        <v>29</v>
      </c>
      <c r="B1034" s="15" t="s">
        <v>15311</v>
      </c>
      <c r="C1034" s="16" t="s">
        <v>31</v>
      </c>
      <c r="D1034" s="15" t="s">
        <v>31</v>
      </c>
      <c r="E1034" s="15" t="s">
        <v>15312</v>
      </c>
      <c r="F1034" s="15" t="s">
        <v>13612</v>
      </c>
      <c r="G1034" s="15" t="s">
        <v>1859</v>
      </c>
      <c r="H1034" s="17">
        <v>42391</v>
      </c>
      <c r="I1034" s="17">
        <v>42410</v>
      </c>
      <c r="J1034" s="15" t="s">
        <v>35</v>
      </c>
      <c r="K1034" s="15" t="s">
        <v>15238</v>
      </c>
      <c r="L1034" s="22">
        <v>-51736</v>
      </c>
      <c r="M1034" s="15" t="s">
        <v>37</v>
      </c>
      <c r="N1034" s="15" t="s">
        <v>15313</v>
      </c>
      <c r="O1034" s="15" t="s">
        <v>31</v>
      </c>
      <c r="P1034" s="19">
        <v>0</v>
      </c>
    </row>
    <row r="1035" spans="1:16" ht="14.95" x14ac:dyDescent="0.25">
      <c r="A1035" s="15" t="s">
        <v>29</v>
      </c>
      <c r="B1035" s="15" t="s">
        <v>15311</v>
      </c>
      <c r="C1035" s="16" t="s">
        <v>31</v>
      </c>
      <c r="D1035" s="15" t="s">
        <v>31</v>
      </c>
      <c r="E1035" s="15" t="s">
        <v>15312</v>
      </c>
      <c r="F1035" s="15" t="s">
        <v>13612</v>
      </c>
      <c r="G1035" s="15" t="s">
        <v>1859</v>
      </c>
      <c r="H1035" s="17">
        <v>42391</v>
      </c>
      <c r="I1035" s="17">
        <v>42410</v>
      </c>
      <c r="J1035" s="15" t="s">
        <v>35</v>
      </c>
      <c r="K1035" s="15" t="s">
        <v>15238</v>
      </c>
      <c r="L1035" s="22">
        <v>-17403</v>
      </c>
      <c r="M1035" s="15" t="s">
        <v>37</v>
      </c>
      <c r="N1035" s="15" t="s">
        <v>15314</v>
      </c>
      <c r="O1035" s="15" t="s">
        <v>31</v>
      </c>
      <c r="P1035" s="19">
        <v>0</v>
      </c>
    </row>
    <row r="1036" spans="1:16" ht="14.95" x14ac:dyDescent="0.25">
      <c r="A1036" s="15" t="s">
        <v>29</v>
      </c>
      <c r="B1036" s="15" t="s">
        <v>15315</v>
      </c>
      <c r="C1036" s="16" t="s">
        <v>31</v>
      </c>
      <c r="D1036" s="15" t="s">
        <v>31</v>
      </c>
      <c r="E1036" s="15" t="s">
        <v>15316</v>
      </c>
      <c r="F1036" s="15" t="s">
        <v>13612</v>
      </c>
      <c r="G1036" s="15" t="s">
        <v>1859</v>
      </c>
      <c r="H1036" s="17">
        <v>42403</v>
      </c>
      <c r="I1036" s="17">
        <v>42410</v>
      </c>
      <c r="J1036" s="15" t="s">
        <v>35</v>
      </c>
      <c r="K1036" s="15" t="s">
        <v>15238</v>
      </c>
      <c r="L1036" s="22">
        <v>-11554</v>
      </c>
      <c r="M1036" s="15" t="s">
        <v>37</v>
      </c>
      <c r="N1036" s="15" t="s">
        <v>15317</v>
      </c>
      <c r="O1036" s="15" t="s">
        <v>31</v>
      </c>
      <c r="P1036" s="19">
        <v>0</v>
      </c>
    </row>
    <row r="1037" spans="1:16" ht="14.95" x14ac:dyDescent="0.25">
      <c r="A1037" s="15" t="s">
        <v>29</v>
      </c>
      <c r="B1037" s="15" t="s">
        <v>15315</v>
      </c>
      <c r="C1037" s="16" t="s">
        <v>31</v>
      </c>
      <c r="D1037" s="15" t="s">
        <v>31</v>
      </c>
      <c r="E1037" s="15" t="s">
        <v>15316</v>
      </c>
      <c r="F1037" s="15" t="s">
        <v>13612</v>
      </c>
      <c r="G1037" s="15" t="s">
        <v>1859</v>
      </c>
      <c r="H1037" s="17">
        <v>42403</v>
      </c>
      <c r="I1037" s="17">
        <v>42410</v>
      </c>
      <c r="J1037" s="15" t="s">
        <v>35</v>
      </c>
      <c r="K1037" s="15" t="s">
        <v>15238</v>
      </c>
      <c r="L1037" s="22">
        <v>-19467</v>
      </c>
      <c r="M1037" s="15" t="s">
        <v>37</v>
      </c>
      <c r="N1037" s="15" t="s">
        <v>15318</v>
      </c>
      <c r="O1037" s="15" t="s">
        <v>31</v>
      </c>
      <c r="P1037" s="19">
        <v>0</v>
      </c>
    </row>
    <row r="1038" spans="1:16" ht="14.95" x14ac:dyDescent="0.25">
      <c r="A1038" s="15" t="s">
        <v>29</v>
      </c>
      <c r="B1038" s="15" t="s">
        <v>15307</v>
      </c>
      <c r="C1038" s="16" t="s">
        <v>31</v>
      </c>
      <c r="D1038" s="15" t="s">
        <v>31</v>
      </c>
      <c r="E1038" s="15" t="s">
        <v>15319</v>
      </c>
      <c r="F1038" s="15" t="s">
        <v>13612</v>
      </c>
      <c r="G1038" s="15" t="s">
        <v>75</v>
      </c>
      <c r="H1038" s="17">
        <v>42393</v>
      </c>
      <c r="I1038" s="17">
        <v>42410</v>
      </c>
      <c r="J1038" s="15" t="s">
        <v>1198</v>
      </c>
      <c r="K1038" s="15" t="s">
        <v>15238</v>
      </c>
      <c r="L1038" s="22">
        <v>62184</v>
      </c>
      <c r="M1038" s="15" t="s">
        <v>37</v>
      </c>
      <c r="N1038" s="15" t="s">
        <v>15310</v>
      </c>
      <c r="O1038" s="15" t="s">
        <v>31</v>
      </c>
      <c r="P1038" s="19">
        <v>0</v>
      </c>
    </row>
    <row r="1039" spans="1:16" ht="14.95" x14ac:dyDescent="0.25">
      <c r="A1039" s="15" t="s">
        <v>29</v>
      </c>
      <c r="B1039" s="15" t="s">
        <v>15307</v>
      </c>
      <c r="C1039" s="16" t="s">
        <v>31</v>
      </c>
      <c r="D1039" s="15" t="s">
        <v>31</v>
      </c>
      <c r="E1039" s="15" t="s">
        <v>15319</v>
      </c>
      <c r="F1039" s="15" t="s">
        <v>13612</v>
      </c>
      <c r="G1039" s="15" t="s">
        <v>75</v>
      </c>
      <c r="H1039" s="17">
        <v>42393</v>
      </c>
      <c r="I1039" s="17">
        <v>42410</v>
      </c>
      <c r="J1039" s="15" t="s">
        <v>1198</v>
      </c>
      <c r="K1039" s="15" t="s">
        <v>15238</v>
      </c>
      <c r="L1039" s="22">
        <v>17142</v>
      </c>
      <c r="M1039" s="15" t="s">
        <v>37</v>
      </c>
      <c r="N1039" s="15" t="s">
        <v>15309</v>
      </c>
      <c r="O1039" s="15" t="s">
        <v>31</v>
      </c>
      <c r="P1039" s="19">
        <v>0</v>
      </c>
    </row>
    <row r="1040" spans="1:16" ht="14.95" x14ac:dyDescent="0.25">
      <c r="A1040" s="15" t="s">
        <v>29</v>
      </c>
      <c r="B1040" s="15" t="s">
        <v>15320</v>
      </c>
      <c r="C1040" s="16" t="s">
        <v>31</v>
      </c>
      <c r="D1040" s="15" t="s">
        <v>31</v>
      </c>
      <c r="E1040" s="15" t="s">
        <v>15321</v>
      </c>
      <c r="F1040" s="15" t="s">
        <v>13612</v>
      </c>
      <c r="G1040" s="15" t="s">
        <v>1859</v>
      </c>
      <c r="H1040" s="17">
        <v>42403</v>
      </c>
      <c r="I1040" s="17">
        <v>42410</v>
      </c>
      <c r="J1040" s="15" t="s">
        <v>35</v>
      </c>
      <c r="K1040" s="15" t="s">
        <v>15238</v>
      </c>
      <c r="L1040" s="22">
        <v>-19443</v>
      </c>
      <c r="M1040" s="15" t="s">
        <v>37</v>
      </c>
      <c r="N1040" s="15" t="s">
        <v>15322</v>
      </c>
      <c r="O1040" s="15" t="s">
        <v>31</v>
      </c>
      <c r="P1040" s="19">
        <v>0</v>
      </c>
    </row>
    <row r="1041" spans="1:16" ht="14.95" x14ac:dyDescent="0.25">
      <c r="A1041" s="15" t="s">
        <v>29</v>
      </c>
      <c r="B1041" s="15" t="s">
        <v>15320</v>
      </c>
      <c r="C1041" s="16" t="s">
        <v>31</v>
      </c>
      <c r="D1041" s="15" t="s">
        <v>31</v>
      </c>
      <c r="E1041" s="15" t="s">
        <v>15321</v>
      </c>
      <c r="F1041" s="15" t="s">
        <v>13612</v>
      </c>
      <c r="G1041" s="15" t="s">
        <v>1859</v>
      </c>
      <c r="H1041" s="17">
        <v>42403</v>
      </c>
      <c r="I1041" s="17">
        <v>42410</v>
      </c>
      <c r="J1041" s="15" t="s">
        <v>35</v>
      </c>
      <c r="K1041" s="15" t="s">
        <v>15238</v>
      </c>
      <c r="L1041" s="22">
        <v>-14484</v>
      </c>
      <c r="M1041" s="15" t="s">
        <v>37</v>
      </c>
      <c r="N1041" s="15" t="s">
        <v>15323</v>
      </c>
      <c r="O1041" s="15" t="s">
        <v>31</v>
      </c>
      <c r="P1041" s="19">
        <v>0</v>
      </c>
    </row>
    <row r="1042" spans="1:16" ht="14.95" x14ac:dyDescent="0.25">
      <c r="A1042" s="15" t="s">
        <v>29</v>
      </c>
      <c r="B1042" s="15" t="s">
        <v>15307</v>
      </c>
      <c r="C1042" s="16" t="s">
        <v>31</v>
      </c>
      <c r="D1042" s="15" t="s">
        <v>31</v>
      </c>
      <c r="E1042" s="15" t="s">
        <v>15324</v>
      </c>
      <c r="F1042" s="15" t="s">
        <v>13612</v>
      </c>
      <c r="G1042" s="15" t="s">
        <v>1859</v>
      </c>
      <c r="H1042" s="17">
        <v>42393</v>
      </c>
      <c r="I1042" s="17">
        <v>42410</v>
      </c>
      <c r="J1042" s="15" t="s">
        <v>35</v>
      </c>
      <c r="K1042" s="15" t="s">
        <v>15238</v>
      </c>
      <c r="L1042" s="22">
        <v>-62184</v>
      </c>
      <c r="M1042" s="15" t="s">
        <v>37</v>
      </c>
      <c r="N1042" s="15" t="s">
        <v>15325</v>
      </c>
      <c r="O1042" s="15" t="s">
        <v>31</v>
      </c>
      <c r="P1042" s="19">
        <v>0</v>
      </c>
    </row>
    <row r="1043" spans="1:16" ht="14.95" x14ac:dyDescent="0.25">
      <c r="A1043" s="15" t="s">
        <v>29</v>
      </c>
      <c r="B1043" s="15" t="s">
        <v>15307</v>
      </c>
      <c r="C1043" s="16" t="s">
        <v>31</v>
      </c>
      <c r="D1043" s="15" t="s">
        <v>31</v>
      </c>
      <c r="E1043" s="15" t="s">
        <v>15324</v>
      </c>
      <c r="F1043" s="15" t="s">
        <v>13612</v>
      </c>
      <c r="G1043" s="15" t="s">
        <v>1859</v>
      </c>
      <c r="H1043" s="17">
        <v>42393</v>
      </c>
      <c r="I1043" s="17">
        <v>42410</v>
      </c>
      <c r="J1043" s="15" t="s">
        <v>35</v>
      </c>
      <c r="K1043" s="15" t="s">
        <v>15238</v>
      </c>
      <c r="L1043" s="22">
        <v>-17142</v>
      </c>
      <c r="M1043" s="15" t="s">
        <v>37</v>
      </c>
      <c r="N1043" s="15" t="s">
        <v>15309</v>
      </c>
      <c r="O1043" s="15" t="s">
        <v>31</v>
      </c>
      <c r="P1043" s="19">
        <v>0</v>
      </c>
    </row>
    <row r="1044" spans="1:16" ht="14.95" x14ac:dyDescent="0.25">
      <c r="A1044" s="15" t="s">
        <v>29</v>
      </c>
      <c r="B1044" s="15" t="s">
        <v>15326</v>
      </c>
      <c r="C1044" s="16" t="s">
        <v>31</v>
      </c>
      <c r="D1044" s="15" t="s">
        <v>31</v>
      </c>
      <c r="E1044" s="15" t="s">
        <v>15327</v>
      </c>
      <c r="F1044" s="15" t="s">
        <v>13612</v>
      </c>
      <c r="G1044" s="15" t="s">
        <v>1859</v>
      </c>
      <c r="H1044" s="17">
        <v>42404</v>
      </c>
      <c r="I1044" s="17">
        <v>42411</v>
      </c>
      <c r="J1044" s="15" t="s">
        <v>35</v>
      </c>
      <c r="K1044" s="15" t="s">
        <v>15238</v>
      </c>
      <c r="L1044" s="22">
        <v>-26820</v>
      </c>
      <c r="M1044" s="15" t="s">
        <v>37</v>
      </c>
      <c r="N1044" s="15" t="s">
        <v>15328</v>
      </c>
      <c r="O1044" s="15" t="s">
        <v>31</v>
      </c>
      <c r="P1044" s="19">
        <v>0</v>
      </c>
    </row>
    <row r="1045" spans="1:16" ht="14.95" x14ac:dyDescent="0.25">
      <c r="A1045" s="15" t="s">
        <v>29</v>
      </c>
      <c r="B1045" s="15" t="s">
        <v>15326</v>
      </c>
      <c r="C1045" s="16" t="s">
        <v>31</v>
      </c>
      <c r="D1045" s="15" t="s">
        <v>31</v>
      </c>
      <c r="E1045" s="15" t="s">
        <v>15327</v>
      </c>
      <c r="F1045" s="15" t="s">
        <v>13612</v>
      </c>
      <c r="G1045" s="15" t="s">
        <v>1859</v>
      </c>
      <c r="H1045" s="17">
        <v>42404</v>
      </c>
      <c r="I1045" s="17">
        <v>42411</v>
      </c>
      <c r="J1045" s="15" t="s">
        <v>35</v>
      </c>
      <c r="K1045" s="15" t="s">
        <v>15238</v>
      </c>
      <c r="L1045" s="22">
        <v>-18606</v>
      </c>
      <c r="M1045" s="15" t="s">
        <v>37</v>
      </c>
      <c r="N1045" s="15" t="s">
        <v>15329</v>
      </c>
      <c r="O1045" s="15" t="s">
        <v>31</v>
      </c>
      <c r="P1045" s="19">
        <v>0</v>
      </c>
    </row>
    <row r="1046" spans="1:16" ht="14.95" x14ac:dyDescent="0.25">
      <c r="A1046" s="15" t="s">
        <v>29</v>
      </c>
      <c r="B1046" s="15" t="s">
        <v>15330</v>
      </c>
      <c r="C1046" s="16" t="s">
        <v>31</v>
      </c>
      <c r="D1046" s="15" t="s">
        <v>31</v>
      </c>
      <c r="E1046" s="15" t="s">
        <v>15331</v>
      </c>
      <c r="F1046" s="15" t="s">
        <v>13612</v>
      </c>
      <c r="G1046" s="15" t="s">
        <v>1859</v>
      </c>
      <c r="H1046" s="17">
        <v>42406</v>
      </c>
      <c r="I1046" s="17">
        <v>42411</v>
      </c>
      <c r="J1046" s="15" t="s">
        <v>35</v>
      </c>
      <c r="K1046" s="15" t="s">
        <v>15238</v>
      </c>
      <c r="L1046" s="22">
        <v>-62870</v>
      </c>
      <c r="M1046" s="15" t="s">
        <v>37</v>
      </c>
      <c r="N1046" s="15" t="s">
        <v>15332</v>
      </c>
      <c r="O1046" s="15" t="s">
        <v>31</v>
      </c>
      <c r="P1046" s="19">
        <v>0</v>
      </c>
    </row>
    <row r="1047" spans="1:16" ht="14.95" x14ac:dyDescent="0.25">
      <c r="A1047" s="15" t="s">
        <v>29</v>
      </c>
      <c r="B1047" s="15" t="s">
        <v>15330</v>
      </c>
      <c r="C1047" s="16" t="s">
        <v>31</v>
      </c>
      <c r="D1047" s="15" t="s">
        <v>31</v>
      </c>
      <c r="E1047" s="15" t="s">
        <v>15331</v>
      </c>
      <c r="F1047" s="15" t="s">
        <v>13612</v>
      </c>
      <c r="G1047" s="15" t="s">
        <v>1859</v>
      </c>
      <c r="H1047" s="17">
        <v>42406</v>
      </c>
      <c r="I1047" s="17">
        <v>42411</v>
      </c>
      <c r="J1047" s="15" t="s">
        <v>35</v>
      </c>
      <c r="K1047" s="15" t="s">
        <v>15238</v>
      </c>
      <c r="L1047" s="22">
        <v>-17856</v>
      </c>
      <c r="M1047" s="15" t="s">
        <v>37</v>
      </c>
      <c r="N1047" s="15" t="s">
        <v>15333</v>
      </c>
      <c r="O1047" s="15" t="s">
        <v>31</v>
      </c>
      <c r="P1047" s="19">
        <v>0</v>
      </c>
    </row>
    <row r="1048" spans="1:16" ht="14.95" x14ac:dyDescent="0.25">
      <c r="A1048" s="15" t="s">
        <v>29</v>
      </c>
      <c r="B1048" s="15" t="s">
        <v>15334</v>
      </c>
      <c r="C1048" s="16" t="s">
        <v>31</v>
      </c>
      <c r="D1048" s="15" t="s">
        <v>31</v>
      </c>
      <c r="E1048" s="15" t="s">
        <v>15335</v>
      </c>
      <c r="F1048" s="15" t="s">
        <v>13612</v>
      </c>
      <c r="G1048" s="15" t="s">
        <v>1859</v>
      </c>
      <c r="H1048" s="17">
        <v>42404</v>
      </c>
      <c r="I1048" s="17">
        <v>42411</v>
      </c>
      <c r="J1048" s="15" t="s">
        <v>35</v>
      </c>
      <c r="K1048" s="15" t="s">
        <v>13673</v>
      </c>
      <c r="L1048" s="22">
        <v>-2363</v>
      </c>
      <c r="M1048" s="15" t="s">
        <v>37</v>
      </c>
      <c r="N1048" s="15" t="s">
        <v>15336</v>
      </c>
      <c r="O1048" s="15" t="s">
        <v>31</v>
      </c>
      <c r="P1048" s="19">
        <v>0</v>
      </c>
    </row>
    <row r="1049" spans="1:16" ht="14.95" x14ac:dyDescent="0.25">
      <c r="A1049" s="15" t="s">
        <v>29</v>
      </c>
      <c r="B1049" s="15" t="s">
        <v>15337</v>
      </c>
      <c r="C1049" s="16" t="s">
        <v>31</v>
      </c>
      <c r="D1049" s="15" t="s">
        <v>31</v>
      </c>
      <c r="E1049" s="15" t="s">
        <v>15338</v>
      </c>
      <c r="F1049" s="15" t="s">
        <v>13612</v>
      </c>
      <c r="G1049" s="15" t="s">
        <v>1859</v>
      </c>
      <c r="H1049" s="17">
        <v>42404</v>
      </c>
      <c r="I1049" s="17">
        <v>42411</v>
      </c>
      <c r="J1049" s="15" t="s">
        <v>35</v>
      </c>
      <c r="K1049" s="15" t="s">
        <v>13673</v>
      </c>
      <c r="L1049" s="22">
        <v>-2363</v>
      </c>
      <c r="M1049" s="15" t="s">
        <v>37</v>
      </c>
      <c r="N1049" s="15" t="s">
        <v>15339</v>
      </c>
      <c r="O1049" s="15" t="s">
        <v>31</v>
      </c>
      <c r="P1049" s="19">
        <v>0</v>
      </c>
    </row>
    <row r="1050" spans="1:16" ht="14.95" x14ac:dyDescent="0.25">
      <c r="A1050" s="15" t="s">
        <v>29</v>
      </c>
      <c r="B1050" s="15" t="s">
        <v>15340</v>
      </c>
      <c r="C1050" s="16" t="s">
        <v>31</v>
      </c>
      <c r="D1050" s="15" t="s">
        <v>31</v>
      </c>
      <c r="E1050" s="15" t="s">
        <v>15341</v>
      </c>
      <c r="F1050" s="15" t="s">
        <v>13612</v>
      </c>
      <c r="G1050" s="15" t="s">
        <v>1859</v>
      </c>
      <c r="H1050" s="17">
        <v>42405</v>
      </c>
      <c r="I1050" s="17">
        <v>42411</v>
      </c>
      <c r="J1050" s="15" t="s">
        <v>35</v>
      </c>
      <c r="K1050" s="15" t="s">
        <v>13673</v>
      </c>
      <c r="L1050" s="22">
        <v>-3806</v>
      </c>
      <c r="M1050" s="15" t="s">
        <v>37</v>
      </c>
      <c r="N1050" s="15" t="s">
        <v>15342</v>
      </c>
      <c r="O1050" s="15" t="s">
        <v>31</v>
      </c>
      <c r="P1050" s="19">
        <v>0</v>
      </c>
    </row>
    <row r="1051" spans="1:16" ht="14.95" x14ac:dyDescent="0.25">
      <c r="A1051" s="15" t="s">
        <v>29</v>
      </c>
      <c r="B1051" s="15" t="s">
        <v>15343</v>
      </c>
      <c r="C1051" s="16" t="s">
        <v>31</v>
      </c>
      <c r="D1051" s="15" t="s">
        <v>31</v>
      </c>
      <c r="E1051" s="15" t="s">
        <v>15344</v>
      </c>
      <c r="F1051" s="15" t="s">
        <v>13612</v>
      </c>
      <c r="G1051" s="15" t="s">
        <v>1859</v>
      </c>
      <c r="H1051" s="17">
        <v>42375</v>
      </c>
      <c r="I1051" s="17">
        <v>42415</v>
      </c>
      <c r="J1051" s="15" t="s">
        <v>35</v>
      </c>
      <c r="K1051" s="15" t="s">
        <v>14025</v>
      </c>
      <c r="L1051" s="22">
        <v>-5459</v>
      </c>
      <c r="M1051" s="15" t="s">
        <v>37</v>
      </c>
      <c r="N1051" s="15" t="s">
        <v>15345</v>
      </c>
      <c r="O1051" s="15" t="s">
        <v>31</v>
      </c>
      <c r="P1051" s="19">
        <v>0</v>
      </c>
    </row>
    <row r="1052" spans="1:16" ht="14.95" x14ac:dyDescent="0.25">
      <c r="A1052" s="15" t="s">
        <v>29</v>
      </c>
      <c r="B1052" s="15" t="s">
        <v>15343</v>
      </c>
      <c r="C1052" s="16" t="s">
        <v>31</v>
      </c>
      <c r="D1052" s="15" t="s">
        <v>31</v>
      </c>
      <c r="E1052" s="15" t="s">
        <v>15344</v>
      </c>
      <c r="F1052" s="15" t="s">
        <v>13612</v>
      </c>
      <c r="G1052" s="15" t="s">
        <v>1859</v>
      </c>
      <c r="H1052" s="17">
        <v>42375</v>
      </c>
      <c r="I1052" s="17">
        <v>42415</v>
      </c>
      <c r="J1052" s="15" t="s">
        <v>35</v>
      </c>
      <c r="K1052" s="15" t="s">
        <v>14025</v>
      </c>
      <c r="L1052" s="22">
        <v>-54589</v>
      </c>
      <c r="M1052" s="15" t="s">
        <v>37</v>
      </c>
      <c r="N1052" s="15" t="s">
        <v>15346</v>
      </c>
      <c r="O1052" s="15" t="s">
        <v>31</v>
      </c>
      <c r="P1052" s="19">
        <v>0</v>
      </c>
    </row>
    <row r="1053" spans="1:16" ht="14.95" x14ac:dyDescent="0.25">
      <c r="A1053" s="15" t="s">
        <v>29</v>
      </c>
      <c r="B1053" s="15" t="s">
        <v>15347</v>
      </c>
      <c r="C1053" s="16" t="s">
        <v>31</v>
      </c>
      <c r="D1053" s="15" t="s">
        <v>31</v>
      </c>
      <c r="E1053" s="15" t="s">
        <v>15348</v>
      </c>
      <c r="F1053" s="15" t="s">
        <v>13612</v>
      </c>
      <c r="G1053" s="15" t="s">
        <v>1859</v>
      </c>
      <c r="H1053" s="17">
        <v>42397</v>
      </c>
      <c r="I1053" s="17">
        <v>42416</v>
      </c>
      <c r="J1053" s="15" t="s">
        <v>35</v>
      </c>
      <c r="K1053" s="15" t="s">
        <v>15349</v>
      </c>
      <c r="L1053" s="22">
        <v>-45287</v>
      </c>
      <c r="M1053" s="15" t="s">
        <v>37</v>
      </c>
      <c r="N1053" s="15" t="s">
        <v>15350</v>
      </c>
      <c r="O1053" s="15" t="s">
        <v>31</v>
      </c>
      <c r="P1053" s="19">
        <v>0</v>
      </c>
    </row>
    <row r="1054" spans="1:16" ht="14.95" x14ac:dyDescent="0.25">
      <c r="A1054" s="15" t="s">
        <v>29</v>
      </c>
      <c r="B1054" s="15" t="s">
        <v>15351</v>
      </c>
      <c r="C1054" s="16" t="s">
        <v>31</v>
      </c>
      <c r="D1054" s="15" t="s">
        <v>31</v>
      </c>
      <c r="E1054" s="15" t="s">
        <v>15352</v>
      </c>
      <c r="F1054" s="15" t="s">
        <v>13612</v>
      </c>
      <c r="G1054" s="15" t="s">
        <v>1859</v>
      </c>
      <c r="H1054" s="17">
        <v>42397</v>
      </c>
      <c r="I1054" s="17">
        <v>42416</v>
      </c>
      <c r="J1054" s="15" t="s">
        <v>35</v>
      </c>
      <c r="K1054" s="15" t="s">
        <v>15353</v>
      </c>
      <c r="L1054" s="22">
        <v>-13284</v>
      </c>
      <c r="M1054" s="15" t="s">
        <v>37</v>
      </c>
      <c r="N1054" s="15" t="s">
        <v>15354</v>
      </c>
      <c r="O1054" s="15" t="s">
        <v>31</v>
      </c>
      <c r="P1054" s="19">
        <v>0</v>
      </c>
    </row>
    <row r="1055" spans="1:16" ht="14.95" x14ac:dyDescent="0.25">
      <c r="A1055" s="15" t="s">
        <v>29</v>
      </c>
      <c r="B1055" s="15" t="s">
        <v>15355</v>
      </c>
      <c r="C1055" s="16" t="s">
        <v>31</v>
      </c>
      <c r="D1055" s="15" t="s">
        <v>31</v>
      </c>
      <c r="E1055" s="15" t="s">
        <v>15356</v>
      </c>
      <c r="F1055" s="15" t="s">
        <v>13612</v>
      </c>
      <c r="G1055" s="15" t="s">
        <v>1859</v>
      </c>
      <c r="H1055" s="17">
        <v>42368</v>
      </c>
      <c r="I1055" s="17">
        <v>42424</v>
      </c>
      <c r="J1055" s="15" t="s">
        <v>35</v>
      </c>
      <c r="K1055" s="15" t="s">
        <v>13658</v>
      </c>
      <c r="L1055" s="22">
        <v>-1754</v>
      </c>
      <c r="M1055" s="15" t="s">
        <v>37</v>
      </c>
      <c r="N1055" s="15" t="s">
        <v>15357</v>
      </c>
      <c r="O1055" s="15" t="s">
        <v>31</v>
      </c>
      <c r="P1055" s="19">
        <v>0</v>
      </c>
    </row>
    <row r="1056" spans="1:16" ht="14.95" x14ac:dyDescent="0.25">
      <c r="A1056" s="15" t="s">
        <v>29</v>
      </c>
      <c r="B1056" s="15" t="s">
        <v>15358</v>
      </c>
      <c r="C1056" s="16" t="s">
        <v>31</v>
      </c>
      <c r="D1056" s="15" t="s">
        <v>31</v>
      </c>
      <c r="E1056" s="15" t="s">
        <v>15359</v>
      </c>
      <c r="F1056" s="15" t="s">
        <v>13612</v>
      </c>
      <c r="G1056" s="15" t="s">
        <v>1859</v>
      </c>
      <c r="H1056" s="17">
        <v>42420</v>
      </c>
      <c r="I1056" s="17">
        <v>42424</v>
      </c>
      <c r="J1056" s="15" t="s">
        <v>35</v>
      </c>
      <c r="K1056" s="15" t="s">
        <v>13646</v>
      </c>
      <c r="L1056" s="22">
        <v>-9253</v>
      </c>
      <c r="M1056" s="15" t="s">
        <v>37</v>
      </c>
      <c r="N1056" s="15" t="s">
        <v>15360</v>
      </c>
      <c r="O1056" s="15" t="s">
        <v>31</v>
      </c>
      <c r="P1056" s="19">
        <v>0</v>
      </c>
    </row>
    <row r="1057" spans="1:16" ht="14.95" x14ac:dyDescent="0.25">
      <c r="A1057" s="15" t="s">
        <v>29</v>
      </c>
      <c r="B1057" s="15" t="s">
        <v>15358</v>
      </c>
      <c r="C1057" s="16" t="s">
        <v>31</v>
      </c>
      <c r="D1057" s="15" t="s">
        <v>31</v>
      </c>
      <c r="E1057" s="15" t="s">
        <v>15359</v>
      </c>
      <c r="F1057" s="15" t="s">
        <v>13612</v>
      </c>
      <c r="G1057" s="15" t="s">
        <v>1859</v>
      </c>
      <c r="H1057" s="17">
        <v>42420</v>
      </c>
      <c r="I1057" s="17">
        <v>42424</v>
      </c>
      <c r="J1057" s="15" t="s">
        <v>35</v>
      </c>
      <c r="K1057" s="15" t="s">
        <v>13646</v>
      </c>
      <c r="L1057" s="22">
        <v>-3109</v>
      </c>
      <c r="M1057" s="15" t="s">
        <v>37</v>
      </c>
      <c r="N1057" s="15" t="s">
        <v>15361</v>
      </c>
      <c r="O1057" s="15" t="s">
        <v>31</v>
      </c>
      <c r="P1057" s="19">
        <v>0</v>
      </c>
    </row>
    <row r="1058" spans="1:16" ht="14.95" x14ac:dyDescent="0.25">
      <c r="A1058" s="15" t="s">
        <v>29</v>
      </c>
      <c r="B1058" s="15" t="s">
        <v>15362</v>
      </c>
      <c r="C1058" s="16" t="s">
        <v>31</v>
      </c>
      <c r="D1058" s="15" t="s">
        <v>31</v>
      </c>
      <c r="E1058" s="15" t="s">
        <v>15363</v>
      </c>
      <c r="F1058" s="15" t="s">
        <v>13612</v>
      </c>
      <c r="G1058" s="15" t="s">
        <v>1859</v>
      </c>
      <c r="H1058" s="17">
        <v>42404</v>
      </c>
      <c r="I1058" s="17">
        <v>42425</v>
      </c>
      <c r="J1058" s="15" t="s">
        <v>35</v>
      </c>
      <c r="K1058" s="15" t="s">
        <v>13650</v>
      </c>
      <c r="L1058" s="22">
        <v>-20147</v>
      </c>
      <c r="M1058" s="15" t="s">
        <v>37</v>
      </c>
      <c r="N1058" s="15" t="s">
        <v>15364</v>
      </c>
      <c r="O1058" s="15" t="s">
        <v>31</v>
      </c>
      <c r="P1058" s="19">
        <v>0</v>
      </c>
    </row>
    <row r="1059" spans="1:16" ht="14.95" x14ac:dyDescent="0.25">
      <c r="A1059" s="15" t="s">
        <v>29</v>
      </c>
      <c r="B1059" s="15" t="s">
        <v>15362</v>
      </c>
      <c r="C1059" s="16" t="s">
        <v>31</v>
      </c>
      <c r="D1059" s="15" t="s">
        <v>31</v>
      </c>
      <c r="E1059" s="15" t="s">
        <v>15363</v>
      </c>
      <c r="F1059" s="15" t="s">
        <v>13612</v>
      </c>
      <c r="G1059" s="15" t="s">
        <v>1859</v>
      </c>
      <c r="H1059" s="17">
        <v>42404</v>
      </c>
      <c r="I1059" s="17">
        <v>42425</v>
      </c>
      <c r="J1059" s="15" t="s">
        <v>35</v>
      </c>
      <c r="K1059" s="15" t="s">
        <v>13650</v>
      </c>
      <c r="L1059" s="22">
        <v>-1180</v>
      </c>
      <c r="M1059" s="15" t="s">
        <v>37</v>
      </c>
      <c r="N1059" s="15" t="s">
        <v>15365</v>
      </c>
      <c r="O1059" s="15" t="s">
        <v>31</v>
      </c>
      <c r="P1059" s="19">
        <v>0</v>
      </c>
    </row>
    <row r="1060" spans="1:16" ht="14.95" x14ac:dyDescent="0.25">
      <c r="A1060" s="15" t="s">
        <v>29</v>
      </c>
      <c r="B1060" s="15" t="s">
        <v>15366</v>
      </c>
      <c r="C1060" s="16" t="s">
        <v>31</v>
      </c>
      <c r="D1060" s="15" t="s">
        <v>31</v>
      </c>
      <c r="E1060" s="15" t="s">
        <v>15367</v>
      </c>
      <c r="F1060" s="15" t="s">
        <v>13612</v>
      </c>
      <c r="G1060" s="15" t="s">
        <v>1859</v>
      </c>
      <c r="H1060" s="17">
        <v>42360</v>
      </c>
      <c r="I1060" s="17">
        <v>42425</v>
      </c>
      <c r="J1060" s="15" t="s">
        <v>35</v>
      </c>
      <c r="K1060" s="15" t="s">
        <v>13685</v>
      </c>
      <c r="L1060" s="22">
        <v>-930000</v>
      </c>
      <c r="M1060" s="15" t="s">
        <v>37</v>
      </c>
      <c r="N1060" s="15" t="s">
        <v>15368</v>
      </c>
      <c r="O1060" s="15" t="s">
        <v>31</v>
      </c>
      <c r="P1060" s="19">
        <v>0</v>
      </c>
    </row>
    <row r="1061" spans="1:16" ht="14.95" x14ac:dyDescent="0.25">
      <c r="A1061" s="15" t="s">
        <v>29</v>
      </c>
      <c r="B1061" s="15" t="s">
        <v>15366</v>
      </c>
      <c r="C1061" s="16" t="s">
        <v>31</v>
      </c>
      <c r="D1061" s="15" t="s">
        <v>31</v>
      </c>
      <c r="E1061" s="15" t="s">
        <v>15367</v>
      </c>
      <c r="F1061" s="15" t="s">
        <v>13612</v>
      </c>
      <c r="G1061" s="15" t="s">
        <v>1859</v>
      </c>
      <c r="H1061" s="17">
        <v>42360</v>
      </c>
      <c r="I1061" s="17">
        <v>42425</v>
      </c>
      <c r="J1061" s="15" t="s">
        <v>35</v>
      </c>
      <c r="K1061" s="15" t="s">
        <v>13685</v>
      </c>
      <c r="L1061" s="22">
        <v>-461765</v>
      </c>
      <c r="M1061" s="15" t="s">
        <v>37</v>
      </c>
      <c r="N1061" s="15" t="s">
        <v>15369</v>
      </c>
      <c r="O1061" s="15" t="s">
        <v>31</v>
      </c>
      <c r="P1061" s="19">
        <v>0</v>
      </c>
    </row>
    <row r="1062" spans="1:16" ht="14.95" x14ac:dyDescent="0.25">
      <c r="A1062" s="15" t="s">
        <v>29</v>
      </c>
      <c r="B1062" s="15" t="s">
        <v>15366</v>
      </c>
      <c r="C1062" s="16" t="s">
        <v>31</v>
      </c>
      <c r="D1062" s="15" t="s">
        <v>31</v>
      </c>
      <c r="E1062" s="15" t="s">
        <v>15367</v>
      </c>
      <c r="F1062" s="15" t="s">
        <v>13612</v>
      </c>
      <c r="G1062" s="15" t="s">
        <v>1859</v>
      </c>
      <c r="H1062" s="17">
        <v>42360</v>
      </c>
      <c r="I1062" s="17">
        <v>42425</v>
      </c>
      <c r="J1062" s="15" t="s">
        <v>35</v>
      </c>
      <c r="K1062" s="15" t="s">
        <v>13685</v>
      </c>
      <c r="L1062" s="22">
        <v>-90479</v>
      </c>
      <c r="M1062" s="15" t="s">
        <v>37</v>
      </c>
      <c r="N1062" s="15" t="s">
        <v>15370</v>
      </c>
      <c r="O1062" s="15" t="s">
        <v>31</v>
      </c>
      <c r="P1062" s="19">
        <v>0</v>
      </c>
    </row>
    <row r="1063" spans="1:16" ht="14.95" x14ac:dyDescent="0.25">
      <c r="A1063" s="15" t="s">
        <v>29</v>
      </c>
      <c r="B1063" s="15" t="s">
        <v>15366</v>
      </c>
      <c r="C1063" s="16" t="s">
        <v>31</v>
      </c>
      <c r="D1063" s="15" t="s">
        <v>31</v>
      </c>
      <c r="E1063" s="15" t="s">
        <v>15367</v>
      </c>
      <c r="F1063" s="15" t="s">
        <v>13612</v>
      </c>
      <c r="G1063" s="15" t="s">
        <v>1859</v>
      </c>
      <c r="H1063" s="17">
        <v>42360</v>
      </c>
      <c r="I1063" s="17">
        <v>42425</v>
      </c>
      <c r="J1063" s="15" t="s">
        <v>35</v>
      </c>
      <c r="K1063" s="15" t="s">
        <v>13685</v>
      </c>
      <c r="L1063" s="22">
        <v>-100000</v>
      </c>
      <c r="M1063" s="15" t="s">
        <v>37</v>
      </c>
      <c r="N1063" s="15" t="s">
        <v>15371</v>
      </c>
      <c r="O1063" s="15" t="s">
        <v>31</v>
      </c>
      <c r="P1063" s="19">
        <v>0</v>
      </c>
    </row>
    <row r="1064" spans="1:16" ht="14.95" x14ac:dyDescent="0.25">
      <c r="A1064" s="15" t="s">
        <v>29</v>
      </c>
      <c r="B1064" s="15" t="s">
        <v>15372</v>
      </c>
      <c r="C1064" s="16" t="s">
        <v>31</v>
      </c>
      <c r="D1064" s="15" t="s">
        <v>31</v>
      </c>
      <c r="E1064" s="15" t="s">
        <v>15373</v>
      </c>
      <c r="F1064" s="15" t="s">
        <v>13612</v>
      </c>
      <c r="G1064" s="15" t="s">
        <v>1859</v>
      </c>
      <c r="H1064" s="17">
        <v>42422</v>
      </c>
      <c r="I1064" s="17">
        <v>42433</v>
      </c>
      <c r="J1064" s="15" t="s">
        <v>35</v>
      </c>
      <c r="K1064" s="15" t="s">
        <v>15007</v>
      </c>
      <c r="L1064" s="22">
        <v>-42436</v>
      </c>
      <c r="M1064" s="15" t="s">
        <v>37</v>
      </c>
      <c r="N1064" s="15" t="s">
        <v>15374</v>
      </c>
      <c r="O1064" s="15" t="s">
        <v>31</v>
      </c>
      <c r="P1064" s="19">
        <v>0</v>
      </c>
    </row>
    <row r="1065" spans="1:16" ht="14.95" x14ac:dyDescent="0.25">
      <c r="A1065" s="15" t="s">
        <v>29</v>
      </c>
      <c r="B1065" s="15" t="s">
        <v>15372</v>
      </c>
      <c r="C1065" s="16" t="s">
        <v>31</v>
      </c>
      <c r="D1065" s="15" t="s">
        <v>31</v>
      </c>
      <c r="E1065" s="15" t="s">
        <v>15373</v>
      </c>
      <c r="F1065" s="15" t="s">
        <v>13612</v>
      </c>
      <c r="G1065" s="15" t="s">
        <v>1859</v>
      </c>
      <c r="H1065" s="17">
        <v>42422</v>
      </c>
      <c r="I1065" s="17">
        <v>42433</v>
      </c>
      <c r="J1065" s="15" t="s">
        <v>35</v>
      </c>
      <c r="K1065" s="15" t="s">
        <v>15007</v>
      </c>
      <c r="L1065" s="22">
        <v>-1060896</v>
      </c>
      <c r="M1065" s="15" t="s">
        <v>37</v>
      </c>
      <c r="N1065" s="15" t="s">
        <v>15375</v>
      </c>
      <c r="O1065" s="15" t="s">
        <v>31</v>
      </c>
      <c r="P1065" s="19">
        <v>0</v>
      </c>
    </row>
    <row r="1066" spans="1:16" ht="14.95" x14ac:dyDescent="0.25">
      <c r="A1066" s="15" t="s">
        <v>29</v>
      </c>
      <c r="B1066" s="15" t="s">
        <v>15376</v>
      </c>
      <c r="C1066" s="16" t="s">
        <v>31</v>
      </c>
      <c r="D1066" s="15" t="s">
        <v>31</v>
      </c>
      <c r="E1066" s="15" t="s">
        <v>15377</v>
      </c>
      <c r="F1066" s="15" t="s">
        <v>13612</v>
      </c>
      <c r="G1066" s="15" t="s">
        <v>1859</v>
      </c>
      <c r="H1066" s="17">
        <v>42426</v>
      </c>
      <c r="I1066" s="17">
        <v>42434</v>
      </c>
      <c r="J1066" s="15" t="s">
        <v>35</v>
      </c>
      <c r="K1066" s="15" t="s">
        <v>13613</v>
      </c>
      <c r="L1066" s="22">
        <v>-77033</v>
      </c>
      <c r="M1066" s="15" t="s">
        <v>37</v>
      </c>
      <c r="N1066" s="15" t="s">
        <v>15378</v>
      </c>
      <c r="O1066" s="15" t="s">
        <v>31</v>
      </c>
      <c r="P1066" s="19">
        <v>0</v>
      </c>
    </row>
    <row r="1067" spans="1:16" ht="14.95" x14ac:dyDescent="0.25">
      <c r="A1067" s="15" t="s">
        <v>29</v>
      </c>
      <c r="B1067" s="15" t="s">
        <v>15376</v>
      </c>
      <c r="C1067" s="16" t="s">
        <v>31</v>
      </c>
      <c r="D1067" s="15" t="s">
        <v>31</v>
      </c>
      <c r="E1067" s="15" t="s">
        <v>15377</v>
      </c>
      <c r="F1067" s="15" t="s">
        <v>13612</v>
      </c>
      <c r="G1067" s="15" t="s">
        <v>1859</v>
      </c>
      <c r="H1067" s="17">
        <v>42426</v>
      </c>
      <c r="I1067" s="17">
        <v>42434</v>
      </c>
      <c r="J1067" s="15" t="s">
        <v>35</v>
      </c>
      <c r="K1067" s="15" t="s">
        <v>13613</v>
      </c>
      <c r="L1067" s="22">
        <v>-145499</v>
      </c>
      <c r="M1067" s="15" t="s">
        <v>37</v>
      </c>
      <c r="N1067" s="15" t="s">
        <v>15379</v>
      </c>
      <c r="O1067" s="15" t="s">
        <v>31</v>
      </c>
      <c r="P1067" s="19">
        <v>0</v>
      </c>
    </row>
    <row r="1068" spans="1:16" ht="14.95" x14ac:dyDescent="0.25">
      <c r="A1068" s="15" t="s">
        <v>29</v>
      </c>
      <c r="B1068" s="15" t="s">
        <v>15376</v>
      </c>
      <c r="C1068" s="16" t="s">
        <v>31</v>
      </c>
      <c r="D1068" s="15" t="s">
        <v>31</v>
      </c>
      <c r="E1068" s="15" t="s">
        <v>15377</v>
      </c>
      <c r="F1068" s="15" t="s">
        <v>13612</v>
      </c>
      <c r="G1068" s="15" t="s">
        <v>1859</v>
      </c>
      <c r="H1068" s="17">
        <v>42426</v>
      </c>
      <c r="I1068" s="17">
        <v>42434</v>
      </c>
      <c r="J1068" s="15" t="s">
        <v>35</v>
      </c>
      <c r="K1068" s="15" t="s">
        <v>13613</v>
      </c>
      <c r="L1068" s="22">
        <v>-29100</v>
      </c>
      <c r="M1068" s="15" t="s">
        <v>37</v>
      </c>
      <c r="N1068" s="15" t="s">
        <v>15380</v>
      </c>
      <c r="O1068" s="15" t="s">
        <v>31</v>
      </c>
      <c r="P1068" s="19">
        <v>0</v>
      </c>
    </row>
    <row r="1069" spans="1:16" ht="14.95" x14ac:dyDescent="0.25">
      <c r="A1069" s="15" t="s">
        <v>29</v>
      </c>
      <c r="B1069" s="15" t="s">
        <v>15376</v>
      </c>
      <c r="C1069" s="16" t="s">
        <v>31</v>
      </c>
      <c r="D1069" s="15" t="s">
        <v>31</v>
      </c>
      <c r="E1069" s="15" t="s">
        <v>15377</v>
      </c>
      <c r="F1069" s="15" t="s">
        <v>13612</v>
      </c>
      <c r="G1069" s="15" t="s">
        <v>1859</v>
      </c>
      <c r="H1069" s="17">
        <v>42426</v>
      </c>
      <c r="I1069" s="17">
        <v>42434</v>
      </c>
      <c r="J1069" s="15" t="s">
        <v>35</v>
      </c>
      <c r="K1069" s="15" t="s">
        <v>13613</v>
      </c>
      <c r="L1069" s="22">
        <v>-290000</v>
      </c>
      <c r="M1069" s="15" t="s">
        <v>37</v>
      </c>
      <c r="N1069" s="15" t="s">
        <v>15381</v>
      </c>
      <c r="O1069" s="15" t="s">
        <v>31</v>
      </c>
      <c r="P1069" s="19">
        <v>0</v>
      </c>
    </row>
    <row r="1070" spans="1:16" ht="14.95" x14ac:dyDescent="0.25">
      <c r="A1070" s="15" t="s">
        <v>29</v>
      </c>
      <c r="B1070" s="15" t="s">
        <v>15382</v>
      </c>
      <c r="C1070" s="16" t="s">
        <v>31</v>
      </c>
      <c r="D1070" s="15" t="s">
        <v>31</v>
      </c>
      <c r="E1070" s="15" t="s">
        <v>15383</v>
      </c>
      <c r="F1070" s="15" t="s">
        <v>13612</v>
      </c>
      <c r="G1070" s="15" t="s">
        <v>3385</v>
      </c>
      <c r="H1070" s="17">
        <v>42418</v>
      </c>
      <c r="I1070" s="17">
        <v>42434</v>
      </c>
      <c r="J1070" s="15" t="s">
        <v>1198</v>
      </c>
      <c r="K1070" s="15" t="s">
        <v>13658</v>
      </c>
      <c r="L1070" s="22">
        <v>8878</v>
      </c>
      <c r="M1070" s="15" t="s">
        <v>37</v>
      </c>
      <c r="N1070" s="15" t="s">
        <v>15384</v>
      </c>
      <c r="O1070" s="15" t="s">
        <v>31</v>
      </c>
      <c r="P1070" s="19">
        <v>0</v>
      </c>
    </row>
    <row r="1071" spans="1:16" ht="14.95" x14ac:dyDescent="0.25">
      <c r="A1071" s="15" t="s">
        <v>29</v>
      </c>
      <c r="B1071" s="15" t="s">
        <v>15385</v>
      </c>
      <c r="C1071" s="16" t="s">
        <v>31</v>
      </c>
      <c r="D1071" s="15" t="s">
        <v>31</v>
      </c>
      <c r="E1071" s="15" t="s">
        <v>15386</v>
      </c>
      <c r="F1071" s="15" t="s">
        <v>13612</v>
      </c>
      <c r="G1071" s="15" t="s">
        <v>1859</v>
      </c>
      <c r="H1071" s="17">
        <v>42432</v>
      </c>
      <c r="I1071" s="17">
        <v>42440</v>
      </c>
      <c r="J1071" s="15" t="s">
        <v>35</v>
      </c>
      <c r="K1071" s="15" t="s">
        <v>15007</v>
      </c>
      <c r="L1071" s="22">
        <v>-185346</v>
      </c>
      <c r="M1071" s="15" t="s">
        <v>37</v>
      </c>
      <c r="N1071" s="15" t="s">
        <v>15387</v>
      </c>
      <c r="O1071" s="15" t="s">
        <v>31</v>
      </c>
      <c r="P1071" s="19">
        <v>0</v>
      </c>
    </row>
    <row r="1072" spans="1:16" ht="14.95" x14ac:dyDescent="0.25">
      <c r="A1072" s="15" t="s">
        <v>29</v>
      </c>
      <c r="B1072" s="15" t="s">
        <v>15385</v>
      </c>
      <c r="C1072" s="16" t="s">
        <v>31</v>
      </c>
      <c r="D1072" s="15" t="s">
        <v>31</v>
      </c>
      <c r="E1072" s="15" t="s">
        <v>15386</v>
      </c>
      <c r="F1072" s="15" t="s">
        <v>13612</v>
      </c>
      <c r="G1072" s="15" t="s">
        <v>1859</v>
      </c>
      <c r="H1072" s="17">
        <v>42432</v>
      </c>
      <c r="I1072" s="17">
        <v>42440</v>
      </c>
      <c r="J1072" s="15" t="s">
        <v>35</v>
      </c>
      <c r="K1072" s="15" t="s">
        <v>15007</v>
      </c>
      <c r="L1072" s="22">
        <v>-4633650</v>
      </c>
      <c r="M1072" s="15" t="s">
        <v>37</v>
      </c>
      <c r="N1072" s="15" t="s">
        <v>15388</v>
      </c>
      <c r="O1072" s="15" t="s">
        <v>31</v>
      </c>
      <c r="P1072" s="19">
        <v>0</v>
      </c>
    </row>
    <row r="1073" spans="1:16" ht="14.95" x14ac:dyDescent="0.25">
      <c r="A1073" s="15" t="s">
        <v>29</v>
      </c>
      <c r="B1073" s="15" t="s">
        <v>15389</v>
      </c>
      <c r="C1073" s="16" t="s">
        <v>31</v>
      </c>
      <c r="D1073" s="15" t="s">
        <v>31</v>
      </c>
      <c r="E1073" s="15" t="s">
        <v>15390</v>
      </c>
      <c r="F1073" s="15" t="s">
        <v>13612</v>
      </c>
      <c r="G1073" s="15" t="s">
        <v>1859</v>
      </c>
      <c r="H1073" s="17">
        <v>42401</v>
      </c>
      <c r="I1073" s="17">
        <v>42440</v>
      </c>
      <c r="J1073" s="15" t="s">
        <v>35</v>
      </c>
      <c r="K1073" s="15" t="s">
        <v>13730</v>
      </c>
      <c r="L1073" s="22">
        <v>-1450</v>
      </c>
      <c r="M1073" s="15" t="s">
        <v>37</v>
      </c>
      <c r="N1073" s="15" t="s">
        <v>15391</v>
      </c>
      <c r="O1073" s="15" t="s">
        <v>31</v>
      </c>
      <c r="P1073" s="19">
        <v>0</v>
      </c>
    </row>
    <row r="1074" spans="1:16" ht="14.95" x14ac:dyDescent="0.25">
      <c r="A1074" s="15" t="s">
        <v>29</v>
      </c>
      <c r="B1074" s="15" t="s">
        <v>15392</v>
      </c>
      <c r="C1074" s="16" t="s">
        <v>31</v>
      </c>
      <c r="D1074" s="15" t="s">
        <v>31</v>
      </c>
      <c r="E1074" s="15" t="s">
        <v>15393</v>
      </c>
      <c r="F1074" s="15" t="s">
        <v>13612</v>
      </c>
      <c r="G1074" s="15" t="s">
        <v>1859</v>
      </c>
      <c r="H1074" s="17">
        <v>42437</v>
      </c>
      <c r="I1074" s="17">
        <v>42440</v>
      </c>
      <c r="J1074" s="15" t="s">
        <v>35</v>
      </c>
      <c r="K1074" s="15" t="s">
        <v>14000</v>
      </c>
      <c r="L1074" s="22">
        <v>-300000</v>
      </c>
      <c r="M1074" s="15" t="s">
        <v>37</v>
      </c>
      <c r="N1074" s="15" t="s">
        <v>15394</v>
      </c>
      <c r="O1074" s="15" t="s">
        <v>31</v>
      </c>
      <c r="P1074" s="19">
        <v>0</v>
      </c>
    </row>
    <row r="1075" spans="1:16" ht="14.95" x14ac:dyDescent="0.25">
      <c r="A1075" s="15" t="s">
        <v>29</v>
      </c>
      <c r="B1075" s="15" t="s">
        <v>15392</v>
      </c>
      <c r="C1075" s="16" t="s">
        <v>31</v>
      </c>
      <c r="D1075" s="15" t="s">
        <v>31</v>
      </c>
      <c r="E1075" s="15" t="s">
        <v>15393</v>
      </c>
      <c r="F1075" s="15" t="s">
        <v>13612</v>
      </c>
      <c r="G1075" s="15" t="s">
        <v>1859</v>
      </c>
      <c r="H1075" s="17">
        <v>42437</v>
      </c>
      <c r="I1075" s="17">
        <v>42440</v>
      </c>
      <c r="J1075" s="15" t="s">
        <v>35</v>
      </c>
      <c r="K1075" s="15" t="s">
        <v>14000</v>
      </c>
      <c r="L1075" s="22">
        <v>-32343</v>
      </c>
      <c r="M1075" s="15" t="s">
        <v>37</v>
      </c>
      <c r="N1075" s="15" t="s">
        <v>15395</v>
      </c>
      <c r="O1075" s="15" t="s">
        <v>31</v>
      </c>
      <c r="P1075" s="19">
        <v>0</v>
      </c>
    </row>
    <row r="1076" spans="1:16" ht="14.95" x14ac:dyDescent="0.25">
      <c r="A1076" s="15" t="s">
        <v>29</v>
      </c>
      <c r="B1076" s="15" t="s">
        <v>15392</v>
      </c>
      <c r="C1076" s="16" t="s">
        <v>31</v>
      </c>
      <c r="D1076" s="15" t="s">
        <v>31</v>
      </c>
      <c r="E1076" s="15" t="s">
        <v>15393</v>
      </c>
      <c r="F1076" s="15" t="s">
        <v>13612</v>
      </c>
      <c r="G1076" s="15" t="s">
        <v>1859</v>
      </c>
      <c r="H1076" s="17">
        <v>42437</v>
      </c>
      <c r="I1076" s="17">
        <v>42440</v>
      </c>
      <c r="J1076" s="15" t="s">
        <v>35</v>
      </c>
      <c r="K1076" s="15" t="s">
        <v>14000</v>
      </c>
      <c r="L1076" s="22">
        <v>-161715</v>
      </c>
      <c r="M1076" s="15" t="s">
        <v>37</v>
      </c>
      <c r="N1076" s="15" t="s">
        <v>15396</v>
      </c>
      <c r="O1076" s="15" t="s">
        <v>31</v>
      </c>
      <c r="P1076" s="19">
        <v>0</v>
      </c>
    </row>
    <row r="1077" spans="1:16" ht="14.95" x14ac:dyDescent="0.25">
      <c r="A1077" s="15" t="s">
        <v>29</v>
      </c>
      <c r="B1077" s="15" t="s">
        <v>15397</v>
      </c>
      <c r="C1077" s="16" t="s">
        <v>31</v>
      </c>
      <c r="D1077" s="15" t="s">
        <v>31</v>
      </c>
      <c r="E1077" s="15" t="s">
        <v>15398</v>
      </c>
      <c r="F1077" s="15" t="s">
        <v>13612</v>
      </c>
      <c r="G1077" s="15" t="s">
        <v>1859</v>
      </c>
      <c r="H1077" s="17">
        <v>42422</v>
      </c>
      <c r="I1077" s="17">
        <v>42440</v>
      </c>
      <c r="J1077" s="15" t="s">
        <v>35</v>
      </c>
      <c r="K1077" s="15" t="s">
        <v>13658</v>
      </c>
      <c r="L1077" s="22">
        <v>-20863</v>
      </c>
      <c r="M1077" s="15" t="s">
        <v>37</v>
      </c>
      <c r="N1077" s="15" t="s">
        <v>15399</v>
      </c>
      <c r="O1077" s="15" t="s">
        <v>31</v>
      </c>
      <c r="P1077" s="19">
        <v>0</v>
      </c>
    </row>
    <row r="1078" spans="1:16" ht="14.95" x14ac:dyDescent="0.25">
      <c r="A1078" s="15" t="s">
        <v>29</v>
      </c>
      <c r="B1078" s="15" t="s">
        <v>15400</v>
      </c>
      <c r="C1078" s="16" t="s">
        <v>31</v>
      </c>
      <c r="D1078" s="15" t="s">
        <v>31</v>
      </c>
      <c r="E1078" s="15" t="s">
        <v>15401</v>
      </c>
      <c r="F1078" s="15" t="s">
        <v>13612</v>
      </c>
      <c r="G1078" s="15" t="s">
        <v>1859</v>
      </c>
      <c r="H1078" s="17">
        <v>42429</v>
      </c>
      <c r="I1078" s="17">
        <v>42443</v>
      </c>
      <c r="J1078" s="15" t="s">
        <v>35</v>
      </c>
      <c r="K1078" s="15" t="s">
        <v>14025</v>
      </c>
      <c r="L1078" s="22">
        <v>-65583</v>
      </c>
      <c r="M1078" s="15" t="s">
        <v>37</v>
      </c>
      <c r="N1078" s="15" t="s">
        <v>15402</v>
      </c>
      <c r="O1078" s="15" t="s">
        <v>31</v>
      </c>
      <c r="P1078" s="19">
        <v>0</v>
      </c>
    </row>
    <row r="1079" spans="1:16" ht="14.95" x14ac:dyDescent="0.25">
      <c r="A1079" s="15" t="s">
        <v>29</v>
      </c>
      <c r="B1079" s="15" t="s">
        <v>15400</v>
      </c>
      <c r="C1079" s="16" t="s">
        <v>31</v>
      </c>
      <c r="D1079" s="15" t="s">
        <v>31</v>
      </c>
      <c r="E1079" s="15" t="s">
        <v>15401</v>
      </c>
      <c r="F1079" s="15" t="s">
        <v>13612</v>
      </c>
      <c r="G1079" s="15" t="s">
        <v>1859</v>
      </c>
      <c r="H1079" s="17">
        <v>42429</v>
      </c>
      <c r="I1079" s="17">
        <v>42443</v>
      </c>
      <c r="J1079" s="15" t="s">
        <v>35</v>
      </c>
      <c r="K1079" s="15" t="s">
        <v>14025</v>
      </c>
      <c r="L1079" s="22">
        <v>-327915</v>
      </c>
      <c r="M1079" s="15" t="s">
        <v>37</v>
      </c>
      <c r="N1079" s="15" t="s">
        <v>15403</v>
      </c>
      <c r="O1079" s="15" t="s">
        <v>31</v>
      </c>
      <c r="P1079" s="19">
        <v>0</v>
      </c>
    </row>
    <row r="1080" spans="1:16" ht="14.95" x14ac:dyDescent="0.25">
      <c r="A1080" s="15" t="s">
        <v>29</v>
      </c>
      <c r="B1080" s="15" t="s">
        <v>15400</v>
      </c>
      <c r="C1080" s="16" t="s">
        <v>31</v>
      </c>
      <c r="D1080" s="15" t="s">
        <v>31</v>
      </c>
      <c r="E1080" s="15" t="s">
        <v>15401</v>
      </c>
      <c r="F1080" s="15" t="s">
        <v>13612</v>
      </c>
      <c r="G1080" s="15" t="s">
        <v>1859</v>
      </c>
      <c r="H1080" s="17">
        <v>42429</v>
      </c>
      <c r="I1080" s="17">
        <v>42443</v>
      </c>
      <c r="J1080" s="15" t="s">
        <v>35</v>
      </c>
      <c r="K1080" s="15" t="s">
        <v>14025</v>
      </c>
      <c r="L1080" s="22">
        <v>-200000</v>
      </c>
      <c r="M1080" s="15" t="s">
        <v>37</v>
      </c>
      <c r="N1080" s="15" t="s">
        <v>15404</v>
      </c>
      <c r="O1080" s="15" t="s">
        <v>31</v>
      </c>
      <c r="P1080" s="19">
        <v>0</v>
      </c>
    </row>
    <row r="1081" spans="1:16" ht="14.95" x14ac:dyDescent="0.25">
      <c r="A1081" s="15" t="s">
        <v>29</v>
      </c>
      <c r="B1081" s="15" t="s">
        <v>15405</v>
      </c>
      <c r="C1081" s="16" t="s">
        <v>31</v>
      </c>
      <c r="D1081" s="15" t="s">
        <v>31</v>
      </c>
      <c r="E1081" s="15" t="s">
        <v>15406</v>
      </c>
      <c r="F1081" s="15" t="s">
        <v>13612</v>
      </c>
      <c r="G1081" s="15" t="s">
        <v>1859</v>
      </c>
      <c r="H1081" s="17">
        <v>42410</v>
      </c>
      <c r="I1081" s="17">
        <v>42444</v>
      </c>
      <c r="J1081" s="15" t="s">
        <v>35</v>
      </c>
      <c r="K1081" s="15" t="s">
        <v>13646</v>
      </c>
      <c r="L1081" s="22">
        <v>-33172</v>
      </c>
      <c r="M1081" s="15" t="s">
        <v>37</v>
      </c>
      <c r="N1081" s="15" t="s">
        <v>15407</v>
      </c>
      <c r="O1081" s="15" t="s">
        <v>31</v>
      </c>
      <c r="P1081" s="19">
        <v>0</v>
      </c>
    </row>
    <row r="1082" spans="1:16" ht="14.95" x14ac:dyDescent="0.25">
      <c r="A1082" s="15" t="s">
        <v>29</v>
      </c>
      <c r="B1082" s="15" t="s">
        <v>15405</v>
      </c>
      <c r="C1082" s="16" t="s">
        <v>31</v>
      </c>
      <c r="D1082" s="15" t="s">
        <v>31</v>
      </c>
      <c r="E1082" s="15" t="s">
        <v>15408</v>
      </c>
      <c r="F1082" s="15" t="s">
        <v>13612</v>
      </c>
      <c r="G1082" s="15" t="s">
        <v>75</v>
      </c>
      <c r="H1082" s="17">
        <v>42410</v>
      </c>
      <c r="I1082" s="17">
        <v>42444</v>
      </c>
      <c r="J1082" s="15" t="s">
        <v>1198</v>
      </c>
      <c r="K1082" s="15" t="s">
        <v>13646</v>
      </c>
      <c r="L1082" s="22">
        <v>33172</v>
      </c>
      <c r="M1082" s="15" t="s">
        <v>37</v>
      </c>
      <c r="N1082" s="15" t="s">
        <v>15407</v>
      </c>
      <c r="O1082" s="15" t="s">
        <v>31</v>
      </c>
      <c r="P1082" s="19">
        <v>0</v>
      </c>
    </row>
    <row r="1083" spans="1:16" ht="14.95" x14ac:dyDescent="0.25">
      <c r="A1083" s="15" t="s">
        <v>29</v>
      </c>
      <c r="B1083" s="15" t="s">
        <v>15193</v>
      </c>
      <c r="C1083" s="16" t="s">
        <v>31</v>
      </c>
      <c r="D1083" s="15" t="s">
        <v>31</v>
      </c>
      <c r="E1083" s="15" t="s">
        <v>15409</v>
      </c>
      <c r="F1083" s="15" t="s">
        <v>13612</v>
      </c>
      <c r="G1083" s="15" t="s">
        <v>3385</v>
      </c>
      <c r="H1083" s="17">
        <v>42046</v>
      </c>
      <c r="I1083" s="17">
        <v>42445</v>
      </c>
      <c r="J1083" s="15" t="s">
        <v>31</v>
      </c>
      <c r="K1083" s="15" t="s">
        <v>14106</v>
      </c>
      <c r="L1083" s="22">
        <v>266613</v>
      </c>
      <c r="M1083" s="15" t="s">
        <v>37</v>
      </c>
      <c r="N1083" s="15" t="s">
        <v>15410</v>
      </c>
      <c r="O1083" s="15" t="s">
        <v>31</v>
      </c>
      <c r="P1083" s="19">
        <v>0</v>
      </c>
    </row>
    <row r="1084" spans="1:16" ht="14.95" x14ac:dyDescent="0.25">
      <c r="A1084" s="15" t="s">
        <v>29</v>
      </c>
      <c r="B1084" s="15" t="s">
        <v>15018</v>
      </c>
      <c r="C1084" s="16" t="s">
        <v>31</v>
      </c>
      <c r="D1084" s="15" t="s">
        <v>31</v>
      </c>
      <c r="E1084" s="15" t="s">
        <v>15411</v>
      </c>
      <c r="F1084" s="15" t="s">
        <v>13612</v>
      </c>
      <c r="G1084" s="15" t="s">
        <v>3385</v>
      </c>
      <c r="H1084" s="17">
        <v>42380</v>
      </c>
      <c r="I1084" s="17">
        <v>42445</v>
      </c>
      <c r="J1084" s="15" t="s">
        <v>1198</v>
      </c>
      <c r="K1084" s="15" t="s">
        <v>15120</v>
      </c>
      <c r="L1084" s="22">
        <v>21098</v>
      </c>
      <c r="M1084" s="15" t="s">
        <v>37</v>
      </c>
      <c r="N1084" s="15" t="s">
        <v>15412</v>
      </c>
      <c r="O1084" s="15" t="s">
        <v>31</v>
      </c>
      <c r="P1084" s="19">
        <v>0</v>
      </c>
    </row>
    <row r="1085" spans="1:16" ht="14.95" x14ac:dyDescent="0.25">
      <c r="A1085" s="15" t="s">
        <v>29</v>
      </c>
      <c r="B1085" s="15" t="s">
        <v>15018</v>
      </c>
      <c r="C1085" s="16" t="s">
        <v>31</v>
      </c>
      <c r="D1085" s="15" t="s">
        <v>31</v>
      </c>
      <c r="E1085" s="15" t="s">
        <v>15413</v>
      </c>
      <c r="F1085" s="15" t="s">
        <v>13612</v>
      </c>
      <c r="G1085" s="15" t="s">
        <v>3385</v>
      </c>
      <c r="H1085" s="17">
        <v>42403</v>
      </c>
      <c r="I1085" s="17">
        <v>42445</v>
      </c>
      <c r="J1085" s="15" t="s">
        <v>1198</v>
      </c>
      <c r="K1085" s="15" t="s">
        <v>14967</v>
      </c>
      <c r="L1085" s="22">
        <v>27025</v>
      </c>
      <c r="M1085" s="15" t="s">
        <v>37</v>
      </c>
      <c r="N1085" s="15" t="s">
        <v>15414</v>
      </c>
      <c r="O1085" s="15" t="s">
        <v>31</v>
      </c>
      <c r="P1085" s="19">
        <v>0</v>
      </c>
    </row>
    <row r="1086" spans="1:16" ht="14.95" x14ac:dyDescent="0.25">
      <c r="A1086" s="15" t="s">
        <v>29</v>
      </c>
      <c r="B1086" s="15" t="s">
        <v>15018</v>
      </c>
      <c r="C1086" s="16" t="s">
        <v>31</v>
      </c>
      <c r="D1086" s="15" t="s">
        <v>31</v>
      </c>
      <c r="E1086" s="15" t="s">
        <v>15415</v>
      </c>
      <c r="F1086" s="15" t="s">
        <v>13612</v>
      </c>
      <c r="G1086" s="15" t="s">
        <v>3385</v>
      </c>
      <c r="H1086" s="17">
        <v>42335</v>
      </c>
      <c r="I1086" s="17">
        <v>42445</v>
      </c>
      <c r="J1086" s="15" t="s">
        <v>1198</v>
      </c>
      <c r="K1086" s="15" t="s">
        <v>13650</v>
      </c>
      <c r="L1086" s="22">
        <v>68239</v>
      </c>
      <c r="M1086" s="15" t="s">
        <v>37</v>
      </c>
      <c r="N1086" s="15" t="s">
        <v>15416</v>
      </c>
      <c r="O1086" s="15" t="s">
        <v>31</v>
      </c>
      <c r="P1086" s="19">
        <v>0</v>
      </c>
    </row>
    <row r="1087" spans="1:16" ht="14.95" x14ac:dyDescent="0.25">
      <c r="A1087" s="15" t="s">
        <v>29</v>
      </c>
      <c r="B1087" s="15" t="s">
        <v>15249</v>
      </c>
      <c r="C1087" s="16" t="s">
        <v>31</v>
      </c>
      <c r="D1087" s="15" t="s">
        <v>31</v>
      </c>
      <c r="E1087" s="15" t="s">
        <v>15417</v>
      </c>
      <c r="F1087" s="15" t="s">
        <v>13612</v>
      </c>
      <c r="G1087" s="15" t="s">
        <v>3385</v>
      </c>
      <c r="H1087" s="17">
        <v>42342</v>
      </c>
      <c r="I1087" s="17">
        <v>42445</v>
      </c>
      <c r="J1087" s="15" t="s">
        <v>35</v>
      </c>
      <c r="K1087" s="15" t="s">
        <v>14933</v>
      </c>
      <c r="L1087" s="22">
        <v>-6778</v>
      </c>
      <c r="M1087" s="15" t="s">
        <v>37</v>
      </c>
      <c r="N1087" s="15" t="s">
        <v>15418</v>
      </c>
      <c r="O1087" s="15" t="s">
        <v>31</v>
      </c>
      <c r="P1087" s="19">
        <v>0</v>
      </c>
    </row>
    <row r="1088" spans="1:16" ht="14.95" x14ac:dyDescent="0.25">
      <c r="A1088" s="15" t="s">
        <v>29</v>
      </c>
      <c r="B1088" s="15" t="s">
        <v>15249</v>
      </c>
      <c r="C1088" s="16" t="s">
        <v>31</v>
      </c>
      <c r="D1088" s="15" t="s">
        <v>31</v>
      </c>
      <c r="E1088" s="15" t="s">
        <v>15417</v>
      </c>
      <c r="F1088" s="15" t="s">
        <v>13612</v>
      </c>
      <c r="G1088" s="15" t="s">
        <v>3385</v>
      </c>
      <c r="H1088" s="17">
        <v>42342</v>
      </c>
      <c r="I1088" s="17">
        <v>42445</v>
      </c>
      <c r="J1088" s="15" t="s">
        <v>1198</v>
      </c>
      <c r="K1088" s="15" t="s">
        <v>14933</v>
      </c>
      <c r="L1088" s="22">
        <v>13537</v>
      </c>
      <c r="M1088" s="15" t="s">
        <v>37</v>
      </c>
      <c r="N1088" s="15" t="s">
        <v>15418</v>
      </c>
      <c r="O1088" s="15" t="s">
        <v>31</v>
      </c>
      <c r="P1088" s="19">
        <v>0</v>
      </c>
    </row>
    <row r="1089" spans="1:16" ht="14.95" x14ac:dyDescent="0.25">
      <c r="A1089" s="15" t="s">
        <v>29</v>
      </c>
      <c r="B1089" s="15" t="s">
        <v>15419</v>
      </c>
      <c r="C1089" s="16" t="s">
        <v>31</v>
      </c>
      <c r="D1089" s="15" t="s">
        <v>31</v>
      </c>
      <c r="E1089" s="15" t="s">
        <v>15420</v>
      </c>
      <c r="F1089" s="15" t="s">
        <v>13612</v>
      </c>
      <c r="G1089" s="15" t="s">
        <v>1859</v>
      </c>
      <c r="H1089" s="17">
        <v>42448</v>
      </c>
      <c r="I1089" s="17">
        <v>42448</v>
      </c>
      <c r="J1089" s="15" t="s">
        <v>1198</v>
      </c>
      <c r="K1089" s="15" t="s">
        <v>14286</v>
      </c>
      <c r="L1089" s="22">
        <v>400000</v>
      </c>
      <c r="M1089" s="15" t="s">
        <v>37</v>
      </c>
      <c r="N1089" s="15" t="s">
        <v>31</v>
      </c>
      <c r="O1089" s="15" t="s">
        <v>31</v>
      </c>
      <c r="P1089" s="19">
        <v>0</v>
      </c>
    </row>
    <row r="1090" spans="1:16" ht="14.95" x14ac:dyDescent="0.25">
      <c r="A1090" s="15" t="s">
        <v>29</v>
      </c>
      <c r="B1090" s="15" t="s">
        <v>15419</v>
      </c>
      <c r="C1090" s="16" t="s">
        <v>31</v>
      </c>
      <c r="D1090" s="15" t="s">
        <v>31</v>
      </c>
      <c r="E1090" s="15" t="s">
        <v>15420</v>
      </c>
      <c r="F1090" s="15" t="s">
        <v>13612</v>
      </c>
      <c r="G1090" s="15" t="s">
        <v>1859</v>
      </c>
      <c r="H1090" s="17">
        <v>42448</v>
      </c>
      <c r="I1090" s="17">
        <v>42448</v>
      </c>
      <c r="J1090" s="15" t="s">
        <v>1198</v>
      </c>
      <c r="K1090" s="15" t="s">
        <v>14286</v>
      </c>
      <c r="L1090" s="22">
        <v>431000</v>
      </c>
      <c r="M1090" s="15" t="s">
        <v>37</v>
      </c>
      <c r="N1090" s="15" t="s">
        <v>31</v>
      </c>
      <c r="O1090" s="15" t="s">
        <v>31</v>
      </c>
      <c r="P1090" s="19">
        <v>0</v>
      </c>
    </row>
    <row r="1091" spans="1:16" ht="14.95" x14ac:dyDescent="0.25">
      <c r="A1091" s="15" t="s">
        <v>29</v>
      </c>
      <c r="B1091" s="15" t="s">
        <v>15419</v>
      </c>
      <c r="C1091" s="16" t="s">
        <v>31</v>
      </c>
      <c r="D1091" s="15" t="s">
        <v>31</v>
      </c>
      <c r="E1091" s="15" t="s">
        <v>15420</v>
      </c>
      <c r="F1091" s="15" t="s">
        <v>13612</v>
      </c>
      <c r="G1091" s="15" t="s">
        <v>1859</v>
      </c>
      <c r="H1091" s="17">
        <v>42448</v>
      </c>
      <c r="I1091" s="17">
        <v>42448</v>
      </c>
      <c r="J1091" s="15" t="s">
        <v>35</v>
      </c>
      <c r="K1091" s="15" t="s">
        <v>14286</v>
      </c>
      <c r="L1091" s="22">
        <v>-223064</v>
      </c>
      <c r="M1091" s="15" t="s">
        <v>37</v>
      </c>
      <c r="N1091" s="15" t="s">
        <v>15421</v>
      </c>
      <c r="O1091" s="15" t="s">
        <v>31</v>
      </c>
      <c r="P1091" s="19">
        <v>0</v>
      </c>
    </row>
    <row r="1092" spans="1:16" ht="14.95" x14ac:dyDescent="0.25">
      <c r="A1092" s="15" t="s">
        <v>29</v>
      </c>
      <c r="B1092" s="15" t="s">
        <v>15419</v>
      </c>
      <c r="C1092" s="16" t="s">
        <v>31</v>
      </c>
      <c r="D1092" s="15" t="s">
        <v>31</v>
      </c>
      <c r="E1092" s="15" t="s">
        <v>15420</v>
      </c>
      <c r="F1092" s="15" t="s">
        <v>13612</v>
      </c>
      <c r="G1092" s="15" t="s">
        <v>1859</v>
      </c>
      <c r="H1092" s="17">
        <v>42448</v>
      </c>
      <c r="I1092" s="17">
        <v>42448</v>
      </c>
      <c r="J1092" s="15" t="s">
        <v>35</v>
      </c>
      <c r="K1092" s="15" t="s">
        <v>14286</v>
      </c>
      <c r="L1092" s="22">
        <v>-607936</v>
      </c>
      <c r="M1092" s="15" t="s">
        <v>37</v>
      </c>
      <c r="N1092" s="15" t="s">
        <v>15422</v>
      </c>
      <c r="O1092" s="15" t="s">
        <v>31</v>
      </c>
      <c r="P1092" s="19">
        <v>0</v>
      </c>
    </row>
    <row r="1093" spans="1:16" ht="14.95" x14ac:dyDescent="0.25">
      <c r="A1093" s="15" t="s">
        <v>29</v>
      </c>
      <c r="B1093" s="15" t="s">
        <v>15423</v>
      </c>
      <c r="C1093" s="16" t="s">
        <v>31</v>
      </c>
      <c r="D1093" s="15" t="s">
        <v>31</v>
      </c>
      <c r="E1093" s="15" t="s">
        <v>15424</v>
      </c>
      <c r="F1093" s="15" t="s">
        <v>13612</v>
      </c>
      <c r="G1093" s="15" t="s">
        <v>1859</v>
      </c>
      <c r="H1093" s="17">
        <v>42426</v>
      </c>
      <c r="I1093" s="17">
        <v>42448</v>
      </c>
      <c r="J1093" s="15" t="s">
        <v>35</v>
      </c>
      <c r="K1093" s="15" t="s">
        <v>14286</v>
      </c>
      <c r="L1093" s="22">
        <v>-149306</v>
      </c>
      <c r="M1093" s="15" t="s">
        <v>37</v>
      </c>
      <c r="N1093" s="15" t="s">
        <v>15425</v>
      </c>
      <c r="O1093" s="15" t="s">
        <v>31</v>
      </c>
      <c r="P1093" s="19">
        <v>0</v>
      </c>
    </row>
    <row r="1094" spans="1:16" ht="14.95" x14ac:dyDescent="0.25">
      <c r="A1094" s="15" t="s">
        <v>29</v>
      </c>
      <c r="B1094" s="15" t="s">
        <v>15423</v>
      </c>
      <c r="C1094" s="16" t="s">
        <v>31</v>
      </c>
      <c r="D1094" s="15" t="s">
        <v>31</v>
      </c>
      <c r="E1094" s="15" t="s">
        <v>15424</v>
      </c>
      <c r="F1094" s="15" t="s">
        <v>13612</v>
      </c>
      <c r="G1094" s="15" t="s">
        <v>1859</v>
      </c>
      <c r="H1094" s="17">
        <v>42426</v>
      </c>
      <c r="I1094" s="17">
        <v>42448</v>
      </c>
      <c r="J1094" s="15" t="s">
        <v>35</v>
      </c>
      <c r="K1094" s="15" t="s">
        <v>14286</v>
      </c>
      <c r="L1094" s="22">
        <v>-23242</v>
      </c>
      <c r="M1094" s="15" t="s">
        <v>37</v>
      </c>
      <c r="N1094" s="15" t="s">
        <v>15426</v>
      </c>
      <c r="O1094" s="15" t="s">
        <v>31</v>
      </c>
      <c r="P1094" s="19">
        <v>0</v>
      </c>
    </row>
    <row r="1095" spans="1:16" ht="14.95" x14ac:dyDescent="0.25">
      <c r="A1095" s="15" t="s">
        <v>29</v>
      </c>
      <c r="B1095" s="15" t="s">
        <v>15423</v>
      </c>
      <c r="C1095" s="16" t="s">
        <v>31</v>
      </c>
      <c r="D1095" s="15" t="s">
        <v>31</v>
      </c>
      <c r="E1095" s="15" t="s">
        <v>15424</v>
      </c>
      <c r="F1095" s="15" t="s">
        <v>13612</v>
      </c>
      <c r="G1095" s="15" t="s">
        <v>1859</v>
      </c>
      <c r="H1095" s="17">
        <v>42426</v>
      </c>
      <c r="I1095" s="17">
        <v>42448</v>
      </c>
      <c r="J1095" s="15" t="s">
        <v>35</v>
      </c>
      <c r="K1095" s="15" t="s">
        <v>14286</v>
      </c>
      <c r="L1095" s="22">
        <v>-58947</v>
      </c>
      <c r="M1095" s="15" t="s">
        <v>37</v>
      </c>
      <c r="N1095" s="15" t="s">
        <v>15427</v>
      </c>
      <c r="O1095" s="15" t="s">
        <v>31</v>
      </c>
      <c r="P1095" s="19">
        <v>0</v>
      </c>
    </row>
    <row r="1096" spans="1:16" ht="14.95" x14ac:dyDescent="0.25">
      <c r="A1096" s="15" t="s">
        <v>29</v>
      </c>
      <c r="B1096" s="15" t="s">
        <v>15428</v>
      </c>
      <c r="C1096" s="16" t="s">
        <v>31</v>
      </c>
      <c r="D1096" s="15" t="s">
        <v>31</v>
      </c>
      <c r="E1096" s="15" t="s">
        <v>15429</v>
      </c>
      <c r="F1096" s="15" t="s">
        <v>13612</v>
      </c>
      <c r="G1096" s="15" t="s">
        <v>1859</v>
      </c>
      <c r="H1096" s="17">
        <v>42444</v>
      </c>
      <c r="I1096" s="17">
        <v>42450</v>
      </c>
      <c r="J1096" s="15" t="s">
        <v>35</v>
      </c>
      <c r="K1096" s="15" t="s">
        <v>13658</v>
      </c>
      <c r="L1096" s="22">
        <v>-9298</v>
      </c>
      <c r="M1096" s="15" t="s">
        <v>37</v>
      </c>
      <c r="N1096" s="15" t="s">
        <v>15430</v>
      </c>
      <c r="O1096" s="15" t="s">
        <v>31</v>
      </c>
      <c r="P1096" s="19">
        <v>0</v>
      </c>
    </row>
    <row r="1097" spans="1:16" ht="14.95" x14ac:dyDescent="0.25">
      <c r="A1097" s="15" t="s">
        <v>29</v>
      </c>
      <c r="B1097" s="15" t="s">
        <v>15431</v>
      </c>
      <c r="C1097" s="16" t="s">
        <v>31</v>
      </c>
      <c r="D1097" s="15" t="s">
        <v>31</v>
      </c>
      <c r="E1097" s="15" t="s">
        <v>15432</v>
      </c>
      <c r="F1097" s="15" t="s">
        <v>13612</v>
      </c>
      <c r="G1097" s="15" t="s">
        <v>1859</v>
      </c>
      <c r="H1097" s="17">
        <v>42450</v>
      </c>
      <c r="I1097" s="17">
        <v>42451</v>
      </c>
      <c r="J1097" s="15" t="s">
        <v>35</v>
      </c>
      <c r="K1097" s="15" t="s">
        <v>15007</v>
      </c>
      <c r="L1097" s="22">
        <v>-5821682</v>
      </c>
      <c r="M1097" s="15" t="s">
        <v>37</v>
      </c>
      <c r="N1097" s="15" t="s">
        <v>15433</v>
      </c>
      <c r="O1097" s="15" t="s">
        <v>31</v>
      </c>
      <c r="P1097" s="19">
        <v>0</v>
      </c>
    </row>
    <row r="1098" spans="1:16" ht="14.95" x14ac:dyDescent="0.25">
      <c r="A1098" s="15" t="s">
        <v>29</v>
      </c>
      <c r="B1098" s="15" t="s">
        <v>15431</v>
      </c>
      <c r="C1098" s="16" t="s">
        <v>31</v>
      </c>
      <c r="D1098" s="15" t="s">
        <v>31</v>
      </c>
      <c r="E1098" s="15" t="s">
        <v>15432</v>
      </c>
      <c r="F1098" s="15" t="s">
        <v>13612</v>
      </c>
      <c r="G1098" s="15" t="s">
        <v>1859</v>
      </c>
      <c r="H1098" s="17">
        <v>42450</v>
      </c>
      <c r="I1098" s="17">
        <v>42451</v>
      </c>
      <c r="J1098" s="15" t="s">
        <v>35</v>
      </c>
      <c r="K1098" s="15" t="s">
        <v>15007</v>
      </c>
      <c r="L1098" s="22">
        <v>-232867</v>
      </c>
      <c r="M1098" s="15" t="s">
        <v>37</v>
      </c>
      <c r="N1098" s="15" t="s">
        <v>15434</v>
      </c>
      <c r="O1098" s="15" t="s">
        <v>31</v>
      </c>
      <c r="P1098" s="19">
        <v>0</v>
      </c>
    </row>
    <row r="1099" spans="1:16" ht="14.95" x14ac:dyDescent="0.25">
      <c r="A1099" s="15" t="s">
        <v>29</v>
      </c>
      <c r="B1099" s="15" t="s">
        <v>15435</v>
      </c>
      <c r="C1099" s="16" t="s">
        <v>31</v>
      </c>
      <c r="D1099" s="15" t="s">
        <v>31</v>
      </c>
      <c r="E1099" s="15" t="s">
        <v>15436</v>
      </c>
      <c r="F1099" s="15" t="s">
        <v>13612</v>
      </c>
      <c r="G1099" s="15" t="s">
        <v>1859</v>
      </c>
      <c r="H1099" s="17">
        <v>42430</v>
      </c>
      <c r="I1099" s="17">
        <v>42451</v>
      </c>
      <c r="J1099" s="15" t="s">
        <v>35</v>
      </c>
      <c r="K1099" s="15" t="s">
        <v>13678</v>
      </c>
      <c r="L1099" s="22">
        <v>-14529</v>
      </c>
      <c r="M1099" s="15" t="s">
        <v>37</v>
      </c>
      <c r="N1099" s="15" t="s">
        <v>15437</v>
      </c>
      <c r="O1099" s="15" t="s">
        <v>31</v>
      </c>
      <c r="P1099" s="19">
        <v>0</v>
      </c>
    </row>
    <row r="1100" spans="1:16" ht="14.95" x14ac:dyDescent="0.25">
      <c r="A1100" s="15" t="s">
        <v>29</v>
      </c>
      <c r="B1100" s="15" t="s">
        <v>15438</v>
      </c>
      <c r="C1100" s="16" t="s">
        <v>31</v>
      </c>
      <c r="D1100" s="15" t="s">
        <v>31</v>
      </c>
      <c r="E1100" s="15" t="s">
        <v>15439</v>
      </c>
      <c r="F1100" s="15" t="s">
        <v>13612</v>
      </c>
      <c r="G1100" s="15" t="s">
        <v>1859</v>
      </c>
      <c r="H1100" s="17">
        <v>42423</v>
      </c>
      <c r="I1100" s="17">
        <v>42451</v>
      </c>
      <c r="J1100" s="15" t="s">
        <v>35</v>
      </c>
      <c r="K1100" s="15" t="s">
        <v>15440</v>
      </c>
      <c r="L1100" s="22">
        <v>-5142</v>
      </c>
      <c r="M1100" s="15" t="s">
        <v>37</v>
      </c>
      <c r="N1100" s="15" t="s">
        <v>15441</v>
      </c>
      <c r="O1100" s="15" t="s">
        <v>31</v>
      </c>
      <c r="P1100" s="19">
        <v>0</v>
      </c>
    </row>
    <row r="1101" spans="1:16" ht="14.95" x14ac:dyDescent="0.25">
      <c r="A1101" s="15" t="s">
        <v>29</v>
      </c>
      <c r="B1101" s="15" t="s">
        <v>15438</v>
      </c>
      <c r="C1101" s="16" t="s">
        <v>31</v>
      </c>
      <c r="D1101" s="15" t="s">
        <v>31</v>
      </c>
      <c r="E1101" s="15" t="s">
        <v>15439</v>
      </c>
      <c r="F1101" s="15" t="s">
        <v>13612</v>
      </c>
      <c r="G1101" s="15" t="s">
        <v>1859</v>
      </c>
      <c r="H1101" s="17">
        <v>42423</v>
      </c>
      <c r="I1101" s="17">
        <v>42451</v>
      </c>
      <c r="J1101" s="15" t="s">
        <v>35</v>
      </c>
      <c r="K1101" s="15" t="s">
        <v>15440</v>
      </c>
      <c r="L1101" s="22">
        <v>-10995</v>
      </c>
      <c r="M1101" s="15" t="s">
        <v>37</v>
      </c>
      <c r="N1101" s="15" t="s">
        <v>15442</v>
      </c>
      <c r="O1101" s="15" t="s">
        <v>31</v>
      </c>
      <c r="P1101" s="19">
        <v>0</v>
      </c>
    </row>
    <row r="1102" spans="1:16" ht="14.95" x14ac:dyDescent="0.25">
      <c r="A1102" s="15" t="s">
        <v>29</v>
      </c>
      <c r="B1102" s="15" t="s">
        <v>15443</v>
      </c>
      <c r="C1102" s="16" t="s">
        <v>31</v>
      </c>
      <c r="D1102" s="15" t="s">
        <v>31</v>
      </c>
      <c r="E1102" s="15" t="s">
        <v>15444</v>
      </c>
      <c r="F1102" s="15" t="s">
        <v>13612</v>
      </c>
      <c r="G1102" s="15" t="s">
        <v>1859</v>
      </c>
      <c r="H1102" s="17">
        <v>42423</v>
      </c>
      <c r="I1102" s="17">
        <v>42451</v>
      </c>
      <c r="J1102" s="15" t="s">
        <v>35</v>
      </c>
      <c r="K1102" s="15" t="s">
        <v>15440</v>
      </c>
      <c r="L1102" s="22">
        <v>-11403</v>
      </c>
      <c r="M1102" s="15" t="s">
        <v>37</v>
      </c>
      <c r="N1102" s="15" t="s">
        <v>15445</v>
      </c>
      <c r="O1102" s="15" t="s">
        <v>31</v>
      </c>
      <c r="P1102" s="19">
        <v>0</v>
      </c>
    </row>
    <row r="1103" spans="1:16" ht="14.95" x14ac:dyDescent="0.25">
      <c r="A1103" s="15" t="s">
        <v>29</v>
      </c>
      <c r="B1103" s="15" t="s">
        <v>15443</v>
      </c>
      <c r="C1103" s="16" t="s">
        <v>31</v>
      </c>
      <c r="D1103" s="15" t="s">
        <v>31</v>
      </c>
      <c r="E1103" s="15" t="s">
        <v>15444</v>
      </c>
      <c r="F1103" s="15" t="s">
        <v>13612</v>
      </c>
      <c r="G1103" s="15" t="s">
        <v>1859</v>
      </c>
      <c r="H1103" s="17">
        <v>42423</v>
      </c>
      <c r="I1103" s="17">
        <v>42451</v>
      </c>
      <c r="J1103" s="15" t="s">
        <v>35</v>
      </c>
      <c r="K1103" s="15" t="s">
        <v>15440</v>
      </c>
      <c r="L1103" s="22">
        <v>-8014</v>
      </c>
      <c r="M1103" s="15" t="s">
        <v>37</v>
      </c>
      <c r="N1103" s="15" t="s">
        <v>15446</v>
      </c>
      <c r="O1103" s="15" t="s">
        <v>31</v>
      </c>
      <c r="P1103" s="19">
        <v>0</v>
      </c>
    </row>
    <row r="1104" spans="1:16" ht="14.95" x14ac:dyDescent="0.25">
      <c r="A1104" s="15" t="s">
        <v>29</v>
      </c>
      <c r="B1104" s="15" t="s">
        <v>15447</v>
      </c>
      <c r="C1104" s="16" t="s">
        <v>31</v>
      </c>
      <c r="D1104" s="15" t="s">
        <v>31</v>
      </c>
      <c r="E1104" s="15" t="s">
        <v>15448</v>
      </c>
      <c r="F1104" s="15" t="s">
        <v>13612</v>
      </c>
      <c r="G1104" s="15" t="s">
        <v>1859</v>
      </c>
      <c r="H1104" s="17">
        <v>42430</v>
      </c>
      <c r="I1104" s="17">
        <v>42452</v>
      </c>
      <c r="J1104" s="15" t="s">
        <v>35</v>
      </c>
      <c r="K1104" s="15" t="s">
        <v>13950</v>
      </c>
      <c r="L1104" s="22">
        <v>-6400</v>
      </c>
      <c r="M1104" s="15" t="s">
        <v>37</v>
      </c>
      <c r="N1104" s="15" t="s">
        <v>15449</v>
      </c>
      <c r="O1104" s="15" t="s">
        <v>31</v>
      </c>
      <c r="P1104" s="19">
        <v>0</v>
      </c>
    </row>
    <row r="1105" spans="1:16" ht="14.95" x14ac:dyDescent="0.25">
      <c r="A1105" s="15" t="s">
        <v>29</v>
      </c>
      <c r="B1105" s="15" t="s">
        <v>15447</v>
      </c>
      <c r="C1105" s="16" t="s">
        <v>31</v>
      </c>
      <c r="D1105" s="15" t="s">
        <v>31</v>
      </c>
      <c r="E1105" s="15" t="s">
        <v>15448</v>
      </c>
      <c r="F1105" s="15" t="s">
        <v>13612</v>
      </c>
      <c r="G1105" s="15" t="s">
        <v>1859</v>
      </c>
      <c r="H1105" s="17">
        <v>42430</v>
      </c>
      <c r="I1105" s="17">
        <v>42452</v>
      </c>
      <c r="J1105" s="15" t="s">
        <v>35</v>
      </c>
      <c r="K1105" s="15" t="s">
        <v>13950</v>
      </c>
      <c r="L1105" s="22">
        <v>-10971</v>
      </c>
      <c r="M1105" s="15" t="s">
        <v>37</v>
      </c>
      <c r="N1105" s="15" t="s">
        <v>15450</v>
      </c>
      <c r="O1105" s="15" t="s">
        <v>31</v>
      </c>
      <c r="P1105" s="19">
        <v>0</v>
      </c>
    </row>
    <row r="1106" spans="1:16" ht="14.95" x14ac:dyDescent="0.25">
      <c r="A1106" s="15" t="s">
        <v>29</v>
      </c>
      <c r="B1106" s="15" t="s">
        <v>15451</v>
      </c>
      <c r="C1106" s="16" t="s">
        <v>31</v>
      </c>
      <c r="D1106" s="15" t="s">
        <v>31</v>
      </c>
      <c r="E1106" s="15" t="s">
        <v>15452</v>
      </c>
      <c r="F1106" s="15" t="s">
        <v>13612</v>
      </c>
      <c r="G1106" s="15" t="s">
        <v>1859</v>
      </c>
      <c r="H1106" s="17">
        <v>42430</v>
      </c>
      <c r="I1106" s="17">
        <v>42460</v>
      </c>
      <c r="J1106" s="15" t="s">
        <v>35</v>
      </c>
      <c r="K1106" s="15" t="s">
        <v>13678</v>
      </c>
      <c r="L1106" s="22">
        <v>-9344</v>
      </c>
      <c r="M1106" s="15" t="s">
        <v>37</v>
      </c>
      <c r="N1106" s="15" t="s">
        <v>15453</v>
      </c>
      <c r="O1106" s="15" t="s">
        <v>31</v>
      </c>
      <c r="P1106" s="19">
        <v>0</v>
      </c>
    </row>
    <row r="1107" spans="1:16" ht="14.95" x14ac:dyDescent="0.25">
      <c r="A1107" s="15" t="s">
        <v>29</v>
      </c>
      <c r="B1107" s="15" t="s">
        <v>15451</v>
      </c>
      <c r="C1107" s="16" t="s">
        <v>31</v>
      </c>
      <c r="D1107" s="15" t="s">
        <v>31</v>
      </c>
      <c r="E1107" s="15" t="s">
        <v>15452</v>
      </c>
      <c r="F1107" s="15" t="s">
        <v>13612</v>
      </c>
      <c r="G1107" s="15" t="s">
        <v>1859</v>
      </c>
      <c r="H1107" s="17">
        <v>42430</v>
      </c>
      <c r="I1107" s="17">
        <v>42460</v>
      </c>
      <c r="J1107" s="15" t="s">
        <v>35</v>
      </c>
      <c r="K1107" s="15" t="s">
        <v>13678</v>
      </c>
      <c r="L1107" s="22">
        <v>-8865</v>
      </c>
      <c r="M1107" s="15" t="s">
        <v>37</v>
      </c>
      <c r="N1107" s="15" t="s">
        <v>15454</v>
      </c>
      <c r="O1107" s="15" t="s">
        <v>31</v>
      </c>
      <c r="P1107" s="19">
        <v>0</v>
      </c>
    </row>
    <row r="1108" spans="1:16" ht="14.95" x14ac:dyDescent="0.25">
      <c r="A1108" s="15" t="s">
        <v>29</v>
      </c>
      <c r="B1108" s="15" t="s">
        <v>15455</v>
      </c>
      <c r="C1108" s="16" t="s">
        <v>31</v>
      </c>
      <c r="D1108" s="15" t="s">
        <v>31</v>
      </c>
      <c r="E1108" s="15" t="s">
        <v>15456</v>
      </c>
      <c r="F1108" s="15" t="s">
        <v>13612</v>
      </c>
      <c r="G1108" s="15" t="s">
        <v>1859</v>
      </c>
      <c r="H1108" s="17">
        <v>42430</v>
      </c>
      <c r="I1108" s="17">
        <v>42460</v>
      </c>
      <c r="J1108" s="15" t="s">
        <v>35</v>
      </c>
      <c r="K1108" s="15" t="s">
        <v>13678</v>
      </c>
      <c r="L1108" s="22">
        <v>-8188</v>
      </c>
      <c r="M1108" s="15" t="s">
        <v>37</v>
      </c>
      <c r="N1108" s="15" t="s">
        <v>15457</v>
      </c>
      <c r="O1108" s="15" t="s">
        <v>31</v>
      </c>
      <c r="P1108" s="19">
        <v>0</v>
      </c>
    </row>
    <row r="1109" spans="1:16" ht="14.95" x14ac:dyDescent="0.25">
      <c r="A1109" s="15" t="s">
        <v>29</v>
      </c>
      <c r="B1109" s="15" t="s">
        <v>15458</v>
      </c>
      <c r="C1109" s="16" t="s">
        <v>31</v>
      </c>
      <c r="D1109" s="15" t="s">
        <v>31</v>
      </c>
      <c r="E1109" s="15" t="s">
        <v>15459</v>
      </c>
      <c r="F1109" s="15" t="s">
        <v>13612</v>
      </c>
      <c r="G1109" s="15" t="s">
        <v>1859</v>
      </c>
      <c r="H1109" s="17">
        <v>42439</v>
      </c>
      <c r="I1109" s="17">
        <v>42460</v>
      </c>
      <c r="J1109" s="15" t="s">
        <v>35</v>
      </c>
      <c r="K1109" s="15" t="s">
        <v>13850</v>
      </c>
      <c r="L1109" s="22">
        <v>-115936</v>
      </c>
      <c r="M1109" s="15" t="s">
        <v>37</v>
      </c>
      <c r="N1109" s="15" t="s">
        <v>15460</v>
      </c>
      <c r="O1109" s="15" t="s">
        <v>31</v>
      </c>
      <c r="P1109" s="19">
        <v>0</v>
      </c>
    </row>
    <row r="1110" spans="1:16" ht="14.95" x14ac:dyDescent="0.25">
      <c r="A1110" s="15" t="s">
        <v>29</v>
      </c>
      <c r="B1110" s="15" t="s">
        <v>15458</v>
      </c>
      <c r="C1110" s="16" t="s">
        <v>31</v>
      </c>
      <c r="D1110" s="15" t="s">
        <v>31</v>
      </c>
      <c r="E1110" s="15" t="s">
        <v>15459</v>
      </c>
      <c r="F1110" s="15" t="s">
        <v>13612</v>
      </c>
      <c r="G1110" s="15" t="s">
        <v>1859</v>
      </c>
      <c r="H1110" s="17">
        <v>42439</v>
      </c>
      <c r="I1110" s="17">
        <v>42460</v>
      </c>
      <c r="J1110" s="15" t="s">
        <v>35</v>
      </c>
      <c r="K1110" s="15" t="s">
        <v>13850</v>
      </c>
      <c r="L1110" s="22">
        <v>-579680</v>
      </c>
      <c r="M1110" s="15" t="s">
        <v>37</v>
      </c>
      <c r="N1110" s="15" t="s">
        <v>15461</v>
      </c>
      <c r="O1110" s="15" t="s">
        <v>31</v>
      </c>
      <c r="P1110" s="19">
        <v>0</v>
      </c>
    </row>
    <row r="1111" spans="1:16" ht="14.95" x14ac:dyDescent="0.25">
      <c r="A1111" s="15" t="s">
        <v>29</v>
      </c>
      <c r="B1111" s="15" t="s">
        <v>15458</v>
      </c>
      <c r="C1111" s="16" t="s">
        <v>31</v>
      </c>
      <c r="D1111" s="15" t="s">
        <v>31</v>
      </c>
      <c r="E1111" s="15" t="s">
        <v>15459</v>
      </c>
      <c r="F1111" s="15" t="s">
        <v>13612</v>
      </c>
      <c r="G1111" s="15" t="s">
        <v>1859</v>
      </c>
      <c r="H1111" s="17">
        <v>42439</v>
      </c>
      <c r="I1111" s="17">
        <v>42460</v>
      </c>
      <c r="J1111" s="15" t="s">
        <v>35</v>
      </c>
      <c r="K1111" s="15" t="s">
        <v>13850</v>
      </c>
      <c r="L1111" s="22">
        <v>-1000000</v>
      </c>
      <c r="M1111" s="15" t="s">
        <v>37</v>
      </c>
      <c r="N1111" s="15" t="s">
        <v>15462</v>
      </c>
      <c r="O1111" s="15" t="s">
        <v>31</v>
      </c>
      <c r="P1111" s="19">
        <v>0</v>
      </c>
    </row>
    <row r="1112" spans="1:16" ht="14.95" x14ac:dyDescent="0.25">
      <c r="A1112" s="15" t="s">
        <v>29</v>
      </c>
      <c r="B1112" s="15" t="s">
        <v>15463</v>
      </c>
      <c r="C1112" s="16" t="s">
        <v>31</v>
      </c>
      <c r="D1112" s="15" t="s">
        <v>31</v>
      </c>
      <c r="E1112" s="15" t="s">
        <v>15464</v>
      </c>
      <c r="F1112" s="15" t="s">
        <v>13612</v>
      </c>
      <c r="G1112" s="15" t="s">
        <v>1859</v>
      </c>
      <c r="H1112" s="17">
        <v>42460</v>
      </c>
      <c r="I1112" s="17">
        <v>42460</v>
      </c>
      <c r="J1112" s="15" t="s">
        <v>35</v>
      </c>
      <c r="K1112" s="15" t="s">
        <v>13795</v>
      </c>
      <c r="L1112" s="22">
        <v>-1744798</v>
      </c>
      <c r="M1112" s="15" t="s">
        <v>37</v>
      </c>
      <c r="N1112" s="15" t="s">
        <v>15463</v>
      </c>
      <c r="O1112" s="15" t="s">
        <v>31</v>
      </c>
      <c r="P1112" s="19">
        <v>0</v>
      </c>
    </row>
    <row r="1113" spans="1:16" ht="14.95" x14ac:dyDescent="0.25">
      <c r="A1113" s="15" t="s">
        <v>29</v>
      </c>
      <c r="B1113" s="15" t="s">
        <v>15463</v>
      </c>
      <c r="C1113" s="16" t="s">
        <v>31</v>
      </c>
      <c r="D1113" s="15" t="s">
        <v>31</v>
      </c>
      <c r="E1113" s="15" t="s">
        <v>15464</v>
      </c>
      <c r="F1113" s="15" t="s">
        <v>13612</v>
      </c>
      <c r="G1113" s="15" t="s">
        <v>1859</v>
      </c>
      <c r="H1113" s="17">
        <v>42460</v>
      </c>
      <c r="I1113" s="17">
        <v>42460</v>
      </c>
      <c r="J1113" s="15" t="s">
        <v>31</v>
      </c>
      <c r="K1113" s="15" t="s">
        <v>13795</v>
      </c>
      <c r="L1113" s="22">
        <v>1500000</v>
      </c>
      <c r="M1113" s="15" t="s">
        <v>37</v>
      </c>
      <c r="N1113" s="15" t="s">
        <v>15463</v>
      </c>
      <c r="O1113" s="15" t="s">
        <v>31</v>
      </c>
      <c r="P1113" s="19">
        <v>0</v>
      </c>
    </row>
    <row r="1114" spans="1:16" ht="14.95" x14ac:dyDescent="0.25">
      <c r="A1114" s="15" t="s">
        <v>29</v>
      </c>
      <c r="B1114" s="15" t="s">
        <v>15463</v>
      </c>
      <c r="C1114" s="16" t="s">
        <v>31</v>
      </c>
      <c r="D1114" s="15" t="s">
        <v>31</v>
      </c>
      <c r="E1114" s="15" t="s">
        <v>15464</v>
      </c>
      <c r="F1114" s="15" t="s">
        <v>13612</v>
      </c>
      <c r="G1114" s="15" t="s">
        <v>1859</v>
      </c>
      <c r="H1114" s="17">
        <v>42460</v>
      </c>
      <c r="I1114" s="17">
        <v>42460</v>
      </c>
      <c r="J1114" s="15" t="s">
        <v>31</v>
      </c>
      <c r="K1114" s="15" t="s">
        <v>13795</v>
      </c>
      <c r="L1114" s="22">
        <v>244798</v>
      </c>
      <c r="M1114" s="15" t="s">
        <v>37</v>
      </c>
      <c r="N1114" s="15" t="s">
        <v>15463</v>
      </c>
      <c r="O1114" s="15" t="s">
        <v>31</v>
      </c>
      <c r="P1114" s="19">
        <v>0</v>
      </c>
    </row>
    <row r="1115" spans="1:16" ht="14.95" x14ac:dyDescent="0.25">
      <c r="A1115" s="15" t="s">
        <v>29</v>
      </c>
      <c r="B1115" s="15" t="s">
        <v>15465</v>
      </c>
      <c r="C1115" s="16" t="s">
        <v>31</v>
      </c>
      <c r="D1115" s="15" t="s">
        <v>31</v>
      </c>
      <c r="E1115" s="15" t="s">
        <v>15466</v>
      </c>
      <c r="F1115" s="15" t="s">
        <v>13612</v>
      </c>
      <c r="G1115" s="15" t="s">
        <v>1859</v>
      </c>
      <c r="H1115" s="17">
        <v>42460</v>
      </c>
      <c r="I1115" s="17">
        <v>42460</v>
      </c>
      <c r="J1115" s="15" t="s">
        <v>35</v>
      </c>
      <c r="K1115" s="15" t="s">
        <v>13616</v>
      </c>
      <c r="L1115" s="22">
        <v>-100000</v>
      </c>
      <c r="M1115" s="15" t="s">
        <v>37</v>
      </c>
      <c r="N1115" s="15" t="s">
        <v>15467</v>
      </c>
      <c r="O1115" s="15" t="s">
        <v>31</v>
      </c>
      <c r="P1115" s="19">
        <v>0</v>
      </c>
    </row>
    <row r="1116" spans="1:16" ht="14.95" x14ac:dyDescent="0.25">
      <c r="A1116" s="15" t="s">
        <v>29</v>
      </c>
      <c r="B1116" s="15" t="s">
        <v>15465</v>
      </c>
      <c r="C1116" s="16" t="s">
        <v>31</v>
      </c>
      <c r="D1116" s="15" t="s">
        <v>31</v>
      </c>
      <c r="E1116" s="15" t="s">
        <v>15466</v>
      </c>
      <c r="F1116" s="15" t="s">
        <v>13612</v>
      </c>
      <c r="G1116" s="15" t="s">
        <v>1859</v>
      </c>
      <c r="H1116" s="17">
        <v>42460</v>
      </c>
      <c r="I1116" s="17">
        <v>42460</v>
      </c>
      <c r="J1116" s="15" t="s">
        <v>1198</v>
      </c>
      <c r="K1116" s="15" t="s">
        <v>13616</v>
      </c>
      <c r="L1116" s="22">
        <v>100000</v>
      </c>
      <c r="M1116" s="15" t="s">
        <v>37</v>
      </c>
      <c r="N1116" s="15" t="s">
        <v>15467</v>
      </c>
      <c r="O1116" s="15" t="s">
        <v>31</v>
      </c>
      <c r="P1116" s="19">
        <v>0</v>
      </c>
    </row>
    <row r="1117" spans="1:16" ht="14.95" x14ac:dyDescent="0.25">
      <c r="A1117" s="15" t="s">
        <v>29</v>
      </c>
      <c r="B1117" s="15" t="s">
        <v>15465</v>
      </c>
      <c r="C1117" s="16" t="s">
        <v>31</v>
      </c>
      <c r="D1117" s="15" t="s">
        <v>31</v>
      </c>
      <c r="E1117" s="15" t="s">
        <v>15468</v>
      </c>
      <c r="F1117" s="15" t="s">
        <v>13612</v>
      </c>
      <c r="G1117" s="15" t="s">
        <v>1859</v>
      </c>
      <c r="H1117" s="17">
        <v>42460</v>
      </c>
      <c r="I1117" s="17">
        <v>42460</v>
      </c>
      <c r="J1117" s="15" t="s">
        <v>35</v>
      </c>
      <c r="K1117" s="15" t="s">
        <v>13658</v>
      </c>
      <c r="L1117" s="22">
        <v>-311887</v>
      </c>
      <c r="M1117" s="15" t="s">
        <v>37</v>
      </c>
      <c r="N1117" s="15" t="s">
        <v>15467</v>
      </c>
      <c r="O1117" s="15" t="s">
        <v>31</v>
      </c>
      <c r="P1117" s="19">
        <v>0</v>
      </c>
    </row>
    <row r="1118" spans="1:16" ht="14.95" x14ac:dyDescent="0.25">
      <c r="A1118" s="15" t="s">
        <v>29</v>
      </c>
      <c r="B1118" s="15" t="s">
        <v>15465</v>
      </c>
      <c r="C1118" s="16" t="s">
        <v>31</v>
      </c>
      <c r="D1118" s="15" t="s">
        <v>31</v>
      </c>
      <c r="E1118" s="15" t="s">
        <v>15468</v>
      </c>
      <c r="F1118" s="15" t="s">
        <v>13612</v>
      </c>
      <c r="G1118" s="15" t="s">
        <v>1859</v>
      </c>
      <c r="H1118" s="17">
        <v>42460</v>
      </c>
      <c r="I1118" s="17">
        <v>42460</v>
      </c>
      <c r="J1118" s="15" t="s">
        <v>1198</v>
      </c>
      <c r="K1118" s="15" t="s">
        <v>13658</v>
      </c>
      <c r="L1118" s="22">
        <v>311887.42</v>
      </c>
      <c r="M1118" s="15" t="s">
        <v>37</v>
      </c>
      <c r="N1118" s="15" t="s">
        <v>15467</v>
      </c>
      <c r="O1118" s="15" t="s">
        <v>31</v>
      </c>
      <c r="P1118" s="19">
        <v>0</v>
      </c>
    </row>
    <row r="1119" spans="1:16" ht="14.95" x14ac:dyDescent="0.25">
      <c r="A1119" s="15" t="s">
        <v>29</v>
      </c>
      <c r="B1119" s="15" t="s">
        <v>15193</v>
      </c>
      <c r="C1119" s="16" t="s">
        <v>31</v>
      </c>
      <c r="D1119" s="15" t="s">
        <v>31</v>
      </c>
      <c r="E1119" s="15" t="s">
        <v>15469</v>
      </c>
      <c r="F1119" s="15" t="s">
        <v>13612</v>
      </c>
      <c r="G1119" s="15" t="s">
        <v>3385</v>
      </c>
      <c r="H1119" s="17">
        <v>42438</v>
      </c>
      <c r="I1119" s="17">
        <v>42460</v>
      </c>
      <c r="J1119" s="15" t="s">
        <v>1198</v>
      </c>
      <c r="K1119" s="15" t="s">
        <v>13658</v>
      </c>
      <c r="L1119" s="22">
        <v>17619</v>
      </c>
      <c r="M1119" s="15" t="s">
        <v>37</v>
      </c>
      <c r="N1119" s="15" t="s">
        <v>15470</v>
      </c>
      <c r="O1119" s="15" t="s">
        <v>31</v>
      </c>
      <c r="P1119" s="19">
        <v>0</v>
      </c>
    </row>
    <row r="1120" spans="1:16" ht="14.95" x14ac:dyDescent="0.25">
      <c r="A1120" s="15" t="s">
        <v>29</v>
      </c>
      <c r="B1120" s="15" t="s">
        <v>15471</v>
      </c>
      <c r="C1120" s="16" t="s">
        <v>31</v>
      </c>
      <c r="D1120" s="15" t="s">
        <v>31</v>
      </c>
      <c r="E1120" s="15" t="s">
        <v>15472</v>
      </c>
      <c r="F1120" s="15" t="s">
        <v>13612</v>
      </c>
      <c r="G1120" s="15" t="s">
        <v>3385</v>
      </c>
      <c r="H1120" s="17">
        <v>42460</v>
      </c>
      <c r="I1120" s="17">
        <v>42460</v>
      </c>
      <c r="J1120" s="15" t="s">
        <v>1198</v>
      </c>
      <c r="K1120" s="15" t="s">
        <v>14286</v>
      </c>
      <c r="L1120" s="22">
        <v>749480</v>
      </c>
      <c r="M1120" s="15" t="s">
        <v>37</v>
      </c>
      <c r="N1120" s="15" t="s">
        <v>31</v>
      </c>
      <c r="O1120" s="15" t="s">
        <v>31</v>
      </c>
      <c r="P1120" s="19">
        <v>0</v>
      </c>
    </row>
    <row r="1121" spans="1:16" ht="14.95" x14ac:dyDescent="0.25">
      <c r="A1121" s="15" t="s">
        <v>29</v>
      </c>
      <c r="B1121" s="15" t="s">
        <v>15471</v>
      </c>
      <c r="C1121" s="16" t="s">
        <v>31</v>
      </c>
      <c r="D1121" s="15" t="s">
        <v>31</v>
      </c>
      <c r="E1121" s="15" t="s">
        <v>15472</v>
      </c>
      <c r="F1121" s="15" t="s">
        <v>13612</v>
      </c>
      <c r="G1121" s="15" t="s">
        <v>3385</v>
      </c>
      <c r="H1121" s="17">
        <v>42460</v>
      </c>
      <c r="I1121" s="17">
        <v>42460</v>
      </c>
      <c r="J1121" s="15" t="s">
        <v>1198</v>
      </c>
      <c r="K1121" s="15" t="s">
        <v>14286</v>
      </c>
      <c r="L1121" s="22">
        <v>995602</v>
      </c>
      <c r="M1121" s="15" t="s">
        <v>37</v>
      </c>
      <c r="N1121" s="15" t="s">
        <v>31</v>
      </c>
      <c r="O1121" s="15" t="s">
        <v>31</v>
      </c>
      <c r="P1121" s="19">
        <v>0</v>
      </c>
    </row>
    <row r="1122" spans="1:16" ht="14.95" x14ac:dyDescent="0.25">
      <c r="A1122" s="15" t="s">
        <v>29</v>
      </c>
      <c r="B1122" s="15" t="s">
        <v>15471</v>
      </c>
      <c r="C1122" s="16" t="s">
        <v>31</v>
      </c>
      <c r="D1122" s="15" t="s">
        <v>31</v>
      </c>
      <c r="E1122" s="15" t="s">
        <v>15472</v>
      </c>
      <c r="F1122" s="15" t="s">
        <v>13612</v>
      </c>
      <c r="G1122" s="15" t="s">
        <v>3385</v>
      </c>
      <c r="H1122" s="17">
        <v>42460</v>
      </c>
      <c r="I1122" s="17">
        <v>42460</v>
      </c>
      <c r="J1122" s="15" t="s">
        <v>31</v>
      </c>
      <c r="K1122" s="15" t="s">
        <v>14286</v>
      </c>
      <c r="L1122" s="22">
        <v>1195870</v>
      </c>
      <c r="M1122" s="15" t="s">
        <v>37</v>
      </c>
      <c r="N1122" s="15" t="s">
        <v>31</v>
      </c>
      <c r="O1122" s="15" t="s">
        <v>31</v>
      </c>
      <c r="P1122" s="19">
        <v>0</v>
      </c>
    </row>
    <row r="1123" spans="1:16" ht="14.95" x14ac:dyDescent="0.25">
      <c r="A1123" s="15" t="s">
        <v>29</v>
      </c>
      <c r="B1123" s="15" t="s">
        <v>15471</v>
      </c>
      <c r="C1123" s="16" t="s">
        <v>31</v>
      </c>
      <c r="D1123" s="15" t="s">
        <v>31</v>
      </c>
      <c r="E1123" s="15" t="s">
        <v>15472</v>
      </c>
      <c r="F1123" s="15" t="s">
        <v>13612</v>
      </c>
      <c r="G1123" s="15" t="s">
        <v>3385</v>
      </c>
      <c r="H1123" s="17">
        <v>42460</v>
      </c>
      <c r="I1123" s="17">
        <v>42460</v>
      </c>
      <c r="J1123" s="15" t="s">
        <v>31</v>
      </c>
      <c r="K1123" s="15" t="s">
        <v>14286</v>
      </c>
      <c r="L1123" s="22">
        <v>1458855</v>
      </c>
      <c r="M1123" s="15" t="s">
        <v>37</v>
      </c>
      <c r="N1123" s="15" t="s">
        <v>31</v>
      </c>
      <c r="O1123" s="15" t="s">
        <v>31</v>
      </c>
      <c r="P1123" s="19">
        <v>0</v>
      </c>
    </row>
    <row r="1124" spans="1:16" ht="14.95" x14ac:dyDescent="0.25">
      <c r="A1124" s="15" t="s">
        <v>29</v>
      </c>
      <c r="B1124" s="15" t="s">
        <v>15471</v>
      </c>
      <c r="C1124" s="16" t="s">
        <v>31</v>
      </c>
      <c r="D1124" s="15" t="s">
        <v>31</v>
      </c>
      <c r="E1124" s="15" t="s">
        <v>15472</v>
      </c>
      <c r="F1124" s="15" t="s">
        <v>13612</v>
      </c>
      <c r="G1124" s="15" t="s">
        <v>3385</v>
      </c>
      <c r="H1124" s="17">
        <v>42460</v>
      </c>
      <c r="I1124" s="17">
        <v>42460</v>
      </c>
      <c r="J1124" s="15" t="s">
        <v>1198</v>
      </c>
      <c r="K1124" s="15" t="s">
        <v>14286</v>
      </c>
      <c r="L1124" s="22">
        <v>607936</v>
      </c>
      <c r="M1124" s="15" t="s">
        <v>37</v>
      </c>
      <c r="N1124" s="15" t="s">
        <v>31</v>
      </c>
      <c r="O1124" s="15" t="s">
        <v>31</v>
      </c>
      <c r="P1124" s="19">
        <v>0</v>
      </c>
    </row>
    <row r="1125" spans="1:16" ht="14.95" x14ac:dyDescent="0.25">
      <c r="A1125" s="15" t="s">
        <v>29</v>
      </c>
      <c r="B1125" s="15" t="s">
        <v>15471</v>
      </c>
      <c r="C1125" s="16" t="s">
        <v>31</v>
      </c>
      <c r="D1125" s="15" t="s">
        <v>31</v>
      </c>
      <c r="E1125" s="15" t="s">
        <v>15472</v>
      </c>
      <c r="F1125" s="15" t="s">
        <v>13612</v>
      </c>
      <c r="G1125" s="15" t="s">
        <v>3385</v>
      </c>
      <c r="H1125" s="17">
        <v>42460</v>
      </c>
      <c r="I1125" s="17">
        <v>42460</v>
      </c>
      <c r="J1125" s="15" t="s">
        <v>31</v>
      </c>
      <c r="K1125" s="15" t="s">
        <v>14286</v>
      </c>
      <c r="L1125" s="22">
        <v>552395</v>
      </c>
      <c r="M1125" s="15" t="s">
        <v>37</v>
      </c>
      <c r="N1125" s="15" t="s">
        <v>31</v>
      </c>
      <c r="O1125" s="15" t="s">
        <v>31</v>
      </c>
      <c r="P1125" s="19">
        <v>0</v>
      </c>
    </row>
    <row r="1126" spans="1:16" ht="14.95" x14ac:dyDescent="0.25">
      <c r="A1126" s="15" t="s">
        <v>29</v>
      </c>
      <c r="B1126" s="15" t="s">
        <v>15473</v>
      </c>
      <c r="C1126" s="16" t="s">
        <v>31</v>
      </c>
      <c r="D1126" s="15" t="s">
        <v>31</v>
      </c>
      <c r="E1126" s="15" t="s">
        <v>15474</v>
      </c>
      <c r="F1126" s="15" t="s">
        <v>13612</v>
      </c>
      <c r="G1126" s="15" t="s">
        <v>1859</v>
      </c>
      <c r="H1126" s="17">
        <v>42461</v>
      </c>
      <c r="I1126" s="17">
        <v>42471</v>
      </c>
      <c r="J1126" s="15" t="s">
        <v>35</v>
      </c>
      <c r="K1126" s="15" t="s">
        <v>15007</v>
      </c>
      <c r="L1126" s="22">
        <v>-1188178</v>
      </c>
      <c r="M1126" s="15" t="s">
        <v>37</v>
      </c>
      <c r="N1126" s="15" t="s">
        <v>15475</v>
      </c>
      <c r="O1126" s="15" t="s">
        <v>31</v>
      </c>
      <c r="P1126" s="19">
        <v>0</v>
      </c>
    </row>
    <row r="1127" spans="1:16" ht="14.95" x14ac:dyDescent="0.25">
      <c r="A1127" s="15" t="s">
        <v>29</v>
      </c>
      <c r="B1127" s="15" t="s">
        <v>15473</v>
      </c>
      <c r="C1127" s="16" t="s">
        <v>31</v>
      </c>
      <c r="D1127" s="15" t="s">
        <v>31</v>
      </c>
      <c r="E1127" s="15" t="s">
        <v>15474</v>
      </c>
      <c r="F1127" s="15" t="s">
        <v>13612</v>
      </c>
      <c r="G1127" s="15" t="s">
        <v>1859</v>
      </c>
      <c r="H1127" s="17">
        <v>42461</v>
      </c>
      <c r="I1127" s="17">
        <v>42471</v>
      </c>
      <c r="J1127" s="15" t="s">
        <v>35</v>
      </c>
      <c r="K1127" s="15" t="s">
        <v>15007</v>
      </c>
      <c r="L1127" s="22">
        <v>-47527</v>
      </c>
      <c r="M1127" s="15" t="s">
        <v>37</v>
      </c>
      <c r="N1127" s="15" t="s">
        <v>15476</v>
      </c>
      <c r="O1127" s="15" t="s">
        <v>31</v>
      </c>
      <c r="P1127" s="19">
        <v>0</v>
      </c>
    </row>
    <row r="1128" spans="1:16" ht="14.95" x14ac:dyDescent="0.25">
      <c r="A1128" s="15" t="s">
        <v>29</v>
      </c>
      <c r="B1128" s="15" t="s">
        <v>15477</v>
      </c>
      <c r="C1128" s="16" t="s">
        <v>31</v>
      </c>
      <c r="D1128" s="15" t="s">
        <v>31</v>
      </c>
      <c r="E1128" s="15" t="s">
        <v>15478</v>
      </c>
      <c r="F1128" s="15" t="s">
        <v>13612</v>
      </c>
      <c r="G1128" s="15" t="s">
        <v>1859</v>
      </c>
      <c r="H1128" s="17">
        <v>42461</v>
      </c>
      <c r="I1128" s="17">
        <v>42482</v>
      </c>
      <c r="J1128" s="15" t="s">
        <v>35</v>
      </c>
      <c r="K1128" s="15" t="s">
        <v>15349</v>
      </c>
      <c r="L1128" s="22">
        <v>-24237</v>
      </c>
      <c r="M1128" s="15" t="s">
        <v>37</v>
      </c>
      <c r="N1128" s="15" t="s">
        <v>15479</v>
      </c>
      <c r="O1128" s="15" t="s">
        <v>31</v>
      </c>
      <c r="P1128" s="19">
        <v>0</v>
      </c>
    </row>
    <row r="1129" spans="1:16" ht="14.95" x14ac:dyDescent="0.25">
      <c r="A1129" s="15" t="s">
        <v>29</v>
      </c>
      <c r="B1129" s="15" t="s">
        <v>15480</v>
      </c>
      <c r="C1129" s="16" t="s">
        <v>31</v>
      </c>
      <c r="D1129" s="15" t="s">
        <v>31</v>
      </c>
      <c r="E1129" s="15" t="s">
        <v>15481</v>
      </c>
      <c r="F1129" s="15" t="s">
        <v>13612</v>
      </c>
      <c r="G1129" s="15" t="s">
        <v>1859</v>
      </c>
      <c r="H1129" s="17">
        <v>42461</v>
      </c>
      <c r="I1129" s="17">
        <v>42482</v>
      </c>
      <c r="J1129" s="15" t="s">
        <v>35</v>
      </c>
      <c r="K1129" s="15" t="s">
        <v>13673</v>
      </c>
      <c r="L1129" s="22">
        <v>-4727</v>
      </c>
      <c r="M1129" s="15" t="s">
        <v>37</v>
      </c>
      <c r="N1129" s="15" t="s">
        <v>15482</v>
      </c>
      <c r="O1129" s="15" t="s">
        <v>31</v>
      </c>
      <c r="P1129" s="19">
        <v>0</v>
      </c>
    </row>
    <row r="1130" spans="1:16" ht="14.95" x14ac:dyDescent="0.25">
      <c r="A1130" s="15" t="s">
        <v>29</v>
      </c>
      <c r="B1130" s="15" t="s">
        <v>15480</v>
      </c>
      <c r="C1130" s="16" t="s">
        <v>31</v>
      </c>
      <c r="D1130" s="15" t="s">
        <v>31</v>
      </c>
      <c r="E1130" s="15" t="s">
        <v>15483</v>
      </c>
      <c r="F1130" s="15" t="s">
        <v>13612</v>
      </c>
      <c r="G1130" s="15" t="s">
        <v>75</v>
      </c>
      <c r="H1130" s="17">
        <v>42461</v>
      </c>
      <c r="I1130" s="17">
        <v>42482</v>
      </c>
      <c r="J1130" s="15" t="s">
        <v>1198</v>
      </c>
      <c r="K1130" s="15" t="s">
        <v>13673</v>
      </c>
      <c r="L1130" s="22">
        <v>4727</v>
      </c>
      <c r="M1130" s="15" t="s">
        <v>37</v>
      </c>
      <c r="N1130" s="15" t="s">
        <v>15482</v>
      </c>
      <c r="O1130" s="15" t="s">
        <v>31</v>
      </c>
      <c r="P1130" s="19">
        <v>0</v>
      </c>
    </row>
    <row r="1131" spans="1:16" ht="14.95" x14ac:dyDescent="0.25">
      <c r="A1131" s="15" t="s">
        <v>29</v>
      </c>
      <c r="B1131" s="15" t="s">
        <v>15480</v>
      </c>
      <c r="C1131" s="16" t="s">
        <v>31</v>
      </c>
      <c r="D1131" s="15" t="s">
        <v>31</v>
      </c>
      <c r="E1131" s="15" t="s">
        <v>15484</v>
      </c>
      <c r="F1131" s="15" t="s">
        <v>13612</v>
      </c>
      <c r="G1131" s="15" t="s">
        <v>1859</v>
      </c>
      <c r="H1131" s="17">
        <v>42461</v>
      </c>
      <c r="I1131" s="17">
        <v>42482</v>
      </c>
      <c r="J1131" s="15" t="s">
        <v>35</v>
      </c>
      <c r="K1131" s="15" t="s">
        <v>13673</v>
      </c>
      <c r="L1131" s="22">
        <v>-4727</v>
      </c>
      <c r="M1131" s="15" t="s">
        <v>37</v>
      </c>
      <c r="N1131" s="15" t="s">
        <v>15482</v>
      </c>
      <c r="O1131" s="15" t="s">
        <v>31</v>
      </c>
      <c r="P1131" s="19">
        <v>0</v>
      </c>
    </row>
    <row r="1132" spans="1:16" ht="14.95" x14ac:dyDescent="0.25">
      <c r="A1132" s="15" t="s">
        <v>29</v>
      </c>
      <c r="B1132" s="15" t="s">
        <v>15485</v>
      </c>
      <c r="C1132" s="16" t="s">
        <v>31</v>
      </c>
      <c r="D1132" s="15" t="s">
        <v>31</v>
      </c>
      <c r="E1132" s="15" t="s">
        <v>15486</v>
      </c>
      <c r="F1132" s="15" t="s">
        <v>13612</v>
      </c>
      <c r="G1132" s="15" t="s">
        <v>3385</v>
      </c>
      <c r="H1132" s="17">
        <v>42440</v>
      </c>
      <c r="I1132" s="17">
        <v>42486</v>
      </c>
      <c r="J1132" s="15" t="s">
        <v>1198</v>
      </c>
      <c r="K1132" s="15" t="s">
        <v>13658</v>
      </c>
      <c r="L1132" s="22">
        <v>20863</v>
      </c>
      <c r="M1132" s="15" t="s">
        <v>37</v>
      </c>
      <c r="N1132" s="15" t="s">
        <v>15487</v>
      </c>
      <c r="O1132" s="15" t="s">
        <v>31</v>
      </c>
      <c r="P1132" s="19">
        <v>0</v>
      </c>
    </row>
    <row r="1133" spans="1:16" ht="14.95" x14ac:dyDescent="0.25">
      <c r="A1133" s="15" t="s">
        <v>29</v>
      </c>
      <c r="B1133" s="15" t="s">
        <v>15488</v>
      </c>
      <c r="C1133" s="16" t="s">
        <v>31</v>
      </c>
      <c r="D1133" s="15" t="s">
        <v>31</v>
      </c>
      <c r="E1133" s="15" t="s">
        <v>15489</v>
      </c>
      <c r="F1133" s="15" t="s">
        <v>13612</v>
      </c>
      <c r="G1133" s="15" t="s">
        <v>1859</v>
      </c>
      <c r="H1133" s="17">
        <v>42396</v>
      </c>
      <c r="I1133" s="17">
        <v>42489</v>
      </c>
      <c r="J1133" s="15" t="s">
        <v>35</v>
      </c>
      <c r="K1133" s="15" t="s">
        <v>13646</v>
      </c>
      <c r="L1133" s="22">
        <v>-734869</v>
      </c>
      <c r="M1133" s="15" t="s">
        <v>37</v>
      </c>
      <c r="N1133" s="15" t="s">
        <v>15490</v>
      </c>
      <c r="O1133" s="15" t="s">
        <v>31</v>
      </c>
      <c r="P1133" s="19">
        <v>0</v>
      </c>
    </row>
    <row r="1134" spans="1:16" ht="14.95" x14ac:dyDescent="0.25">
      <c r="A1134" s="15" t="s">
        <v>29</v>
      </c>
      <c r="B1134" s="15" t="s">
        <v>15488</v>
      </c>
      <c r="C1134" s="16" t="s">
        <v>31</v>
      </c>
      <c r="D1134" s="15" t="s">
        <v>31</v>
      </c>
      <c r="E1134" s="15" t="s">
        <v>15491</v>
      </c>
      <c r="F1134" s="15" t="s">
        <v>13612</v>
      </c>
      <c r="G1134" s="15" t="s">
        <v>75</v>
      </c>
      <c r="H1134" s="17">
        <v>42396</v>
      </c>
      <c r="I1134" s="17">
        <v>42489</v>
      </c>
      <c r="J1134" s="15" t="s">
        <v>1198</v>
      </c>
      <c r="K1134" s="15" t="s">
        <v>13646</v>
      </c>
      <c r="L1134" s="22">
        <v>734869</v>
      </c>
      <c r="M1134" s="15" t="s">
        <v>37</v>
      </c>
      <c r="N1134" s="15" t="s">
        <v>15490</v>
      </c>
      <c r="O1134" s="15" t="s">
        <v>31</v>
      </c>
      <c r="P1134" s="19">
        <v>0</v>
      </c>
    </row>
    <row r="1135" spans="1:16" ht="14.95" x14ac:dyDescent="0.25">
      <c r="A1135" s="15" t="s">
        <v>29</v>
      </c>
      <c r="B1135" s="15" t="s">
        <v>15492</v>
      </c>
      <c r="C1135" s="16" t="s">
        <v>31</v>
      </c>
      <c r="D1135" s="15" t="s">
        <v>31</v>
      </c>
      <c r="E1135" s="15" t="s">
        <v>15493</v>
      </c>
      <c r="F1135" s="15" t="s">
        <v>13612</v>
      </c>
      <c r="G1135" s="15" t="s">
        <v>1859</v>
      </c>
      <c r="H1135" s="17">
        <v>42493</v>
      </c>
      <c r="I1135" s="17">
        <v>42500</v>
      </c>
      <c r="J1135" s="15" t="s">
        <v>35</v>
      </c>
      <c r="K1135" s="15" t="s">
        <v>15007</v>
      </c>
      <c r="L1135" s="22">
        <v>-808989</v>
      </c>
      <c r="M1135" s="15" t="s">
        <v>37</v>
      </c>
      <c r="N1135" s="15" t="s">
        <v>15494</v>
      </c>
      <c r="O1135" s="15" t="s">
        <v>31</v>
      </c>
      <c r="P1135" s="19">
        <v>0</v>
      </c>
    </row>
    <row r="1136" spans="1:16" ht="14.95" x14ac:dyDescent="0.25">
      <c r="A1136" s="15" t="s">
        <v>29</v>
      </c>
      <c r="B1136" s="15" t="s">
        <v>15492</v>
      </c>
      <c r="C1136" s="16" t="s">
        <v>31</v>
      </c>
      <c r="D1136" s="15" t="s">
        <v>31</v>
      </c>
      <c r="E1136" s="15" t="s">
        <v>15493</v>
      </c>
      <c r="F1136" s="15" t="s">
        <v>13612</v>
      </c>
      <c r="G1136" s="15" t="s">
        <v>1859</v>
      </c>
      <c r="H1136" s="17">
        <v>42493</v>
      </c>
      <c r="I1136" s="17">
        <v>42500</v>
      </c>
      <c r="J1136" s="15" t="s">
        <v>35</v>
      </c>
      <c r="K1136" s="15" t="s">
        <v>15007</v>
      </c>
      <c r="L1136" s="22">
        <v>-32360</v>
      </c>
      <c r="M1136" s="15" t="s">
        <v>37</v>
      </c>
      <c r="N1136" s="15" t="s">
        <v>15495</v>
      </c>
      <c r="O1136" s="15" t="s">
        <v>31</v>
      </c>
      <c r="P1136" s="19">
        <v>0</v>
      </c>
    </row>
    <row r="1137" spans="1:16" ht="14.95" x14ac:dyDescent="0.25">
      <c r="A1137" s="15" t="s">
        <v>29</v>
      </c>
      <c r="B1137" s="15" t="s">
        <v>15496</v>
      </c>
      <c r="C1137" s="16" t="s">
        <v>31</v>
      </c>
      <c r="D1137" s="15" t="s">
        <v>31</v>
      </c>
      <c r="E1137" s="15" t="s">
        <v>15497</v>
      </c>
      <c r="F1137" s="15" t="s">
        <v>13612</v>
      </c>
      <c r="G1137" s="15" t="s">
        <v>1859</v>
      </c>
      <c r="H1137" s="17">
        <v>42495</v>
      </c>
      <c r="I1137" s="17">
        <v>42501</v>
      </c>
      <c r="J1137" s="15" t="s">
        <v>35</v>
      </c>
      <c r="K1137" s="15" t="s">
        <v>15007</v>
      </c>
      <c r="L1137" s="22">
        <v>-38244</v>
      </c>
      <c r="M1137" s="15" t="s">
        <v>37</v>
      </c>
      <c r="N1137" s="15" t="s">
        <v>15498</v>
      </c>
      <c r="O1137" s="15" t="s">
        <v>31</v>
      </c>
      <c r="P1137" s="19">
        <v>0</v>
      </c>
    </row>
    <row r="1138" spans="1:16" ht="14.95" x14ac:dyDescent="0.25">
      <c r="A1138" s="15" t="s">
        <v>29</v>
      </c>
      <c r="B1138" s="15" t="s">
        <v>15496</v>
      </c>
      <c r="C1138" s="16" t="s">
        <v>31</v>
      </c>
      <c r="D1138" s="15" t="s">
        <v>31</v>
      </c>
      <c r="E1138" s="15" t="s">
        <v>15497</v>
      </c>
      <c r="F1138" s="15" t="s">
        <v>13612</v>
      </c>
      <c r="G1138" s="15" t="s">
        <v>1859</v>
      </c>
      <c r="H1138" s="17">
        <v>42495</v>
      </c>
      <c r="I1138" s="17">
        <v>42501</v>
      </c>
      <c r="J1138" s="15" t="s">
        <v>35</v>
      </c>
      <c r="K1138" s="15" t="s">
        <v>15007</v>
      </c>
      <c r="L1138" s="22">
        <v>-956110</v>
      </c>
      <c r="M1138" s="15" t="s">
        <v>37</v>
      </c>
      <c r="N1138" s="15" t="s">
        <v>15499</v>
      </c>
      <c r="O1138" s="15" t="s">
        <v>31</v>
      </c>
      <c r="P1138" s="19">
        <v>0</v>
      </c>
    </row>
    <row r="1139" spans="1:16" ht="14.95" x14ac:dyDescent="0.25">
      <c r="A1139" s="15" t="s">
        <v>29</v>
      </c>
      <c r="B1139" s="15" t="s">
        <v>15500</v>
      </c>
      <c r="C1139" s="16" t="s">
        <v>31</v>
      </c>
      <c r="D1139" s="15" t="s">
        <v>31</v>
      </c>
      <c r="E1139" s="15" t="s">
        <v>15501</v>
      </c>
      <c r="F1139" s="15" t="s">
        <v>13612</v>
      </c>
      <c r="G1139" s="15" t="s">
        <v>1859</v>
      </c>
      <c r="H1139" s="17">
        <v>42487</v>
      </c>
      <c r="I1139" s="17">
        <v>42501</v>
      </c>
      <c r="J1139" s="15" t="s">
        <v>35</v>
      </c>
      <c r="K1139" s="15" t="s">
        <v>13673</v>
      </c>
      <c r="L1139" s="22">
        <v>-2538</v>
      </c>
      <c r="M1139" s="15" t="s">
        <v>37</v>
      </c>
      <c r="N1139" s="15" t="s">
        <v>15502</v>
      </c>
      <c r="O1139" s="15" t="s">
        <v>31</v>
      </c>
      <c r="P1139" s="19">
        <v>0</v>
      </c>
    </row>
    <row r="1140" spans="1:16" ht="14.95" x14ac:dyDescent="0.25">
      <c r="A1140" s="15" t="s">
        <v>29</v>
      </c>
      <c r="B1140" s="15" t="s">
        <v>15503</v>
      </c>
      <c r="C1140" s="16" t="s">
        <v>31</v>
      </c>
      <c r="D1140" s="15" t="s">
        <v>31</v>
      </c>
      <c r="E1140" s="15" t="s">
        <v>15504</v>
      </c>
      <c r="F1140" s="15" t="s">
        <v>13612</v>
      </c>
      <c r="G1140" s="15" t="s">
        <v>1859</v>
      </c>
      <c r="H1140" s="17">
        <v>42461</v>
      </c>
      <c r="I1140" s="17">
        <v>42501</v>
      </c>
      <c r="J1140" s="15" t="s">
        <v>35</v>
      </c>
      <c r="K1140" s="15" t="s">
        <v>13748</v>
      </c>
      <c r="L1140" s="22">
        <v>-4882</v>
      </c>
      <c r="M1140" s="15" t="s">
        <v>37</v>
      </c>
      <c r="N1140" s="15" t="s">
        <v>15505</v>
      </c>
      <c r="O1140" s="15" t="s">
        <v>31</v>
      </c>
      <c r="P1140" s="19">
        <v>0</v>
      </c>
    </row>
    <row r="1141" spans="1:16" ht="14.95" x14ac:dyDescent="0.25">
      <c r="A1141" s="15" t="s">
        <v>29</v>
      </c>
      <c r="B1141" s="15" t="s">
        <v>15503</v>
      </c>
      <c r="C1141" s="16" t="s">
        <v>31</v>
      </c>
      <c r="D1141" s="15" t="s">
        <v>31</v>
      </c>
      <c r="E1141" s="15" t="s">
        <v>15504</v>
      </c>
      <c r="F1141" s="15" t="s">
        <v>13612</v>
      </c>
      <c r="G1141" s="15" t="s">
        <v>1859</v>
      </c>
      <c r="H1141" s="17">
        <v>42461</v>
      </c>
      <c r="I1141" s="17">
        <v>42501</v>
      </c>
      <c r="J1141" s="15" t="s">
        <v>35</v>
      </c>
      <c r="K1141" s="15" t="s">
        <v>13748</v>
      </c>
      <c r="L1141" s="22">
        <v>-10357</v>
      </c>
      <c r="M1141" s="15" t="s">
        <v>37</v>
      </c>
      <c r="N1141" s="15" t="s">
        <v>15506</v>
      </c>
      <c r="O1141" s="15" t="s">
        <v>31</v>
      </c>
      <c r="P1141" s="19">
        <v>0</v>
      </c>
    </row>
    <row r="1142" spans="1:16" ht="14.95" x14ac:dyDescent="0.25">
      <c r="A1142" s="15" t="s">
        <v>29</v>
      </c>
      <c r="B1142" s="15" t="s">
        <v>15507</v>
      </c>
      <c r="C1142" s="16" t="s">
        <v>31</v>
      </c>
      <c r="D1142" s="15" t="s">
        <v>31</v>
      </c>
      <c r="E1142" s="15" t="s">
        <v>15508</v>
      </c>
      <c r="F1142" s="15" t="s">
        <v>13612</v>
      </c>
      <c r="G1142" s="15" t="s">
        <v>1859</v>
      </c>
      <c r="H1142" s="17">
        <v>42492</v>
      </c>
      <c r="I1142" s="17">
        <v>42502</v>
      </c>
      <c r="J1142" s="15" t="s">
        <v>35</v>
      </c>
      <c r="K1142" s="15" t="s">
        <v>13673</v>
      </c>
      <c r="L1142" s="22">
        <v>-2364</v>
      </c>
      <c r="M1142" s="15" t="s">
        <v>37</v>
      </c>
      <c r="N1142" s="15" t="s">
        <v>15509</v>
      </c>
      <c r="O1142" s="15" t="s">
        <v>31</v>
      </c>
      <c r="P1142" s="19">
        <v>0</v>
      </c>
    </row>
    <row r="1143" spans="1:16" ht="14.95" x14ac:dyDescent="0.25">
      <c r="A1143" s="15" t="s">
        <v>29</v>
      </c>
      <c r="B1143" s="15" t="s">
        <v>15488</v>
      </c>
      <c r="C1143" s="16" t="s">
        <v>31</v>
      </c>
      <c r="D1143" s="15" t="s">
        <v>31</v>
      </c>
      <c r="E1143" s="15" t="s">
        <v>15510</v>
      </c>
      <c r="F1143" s="15" t="s">
        <v>13612</v>
      </c>
      <c r="G1143" s="15" t="s">
        <v>1859</v>
      </c>
      <c r="H1143" s="17">
        <v>42487</v>
      </c>
      <c r="I1143" s="17">
        <v>42507</v>
      </c>
      <c r="J1143" s="15" t="s">
        <v>35</v>
      </c>
      <c r="K1143" s="15" t="s">
        <v>13646</v>
      </c>
      <c r="L1143" s="22">
        <v>-784869</v>
      </c>
      <c r="M1143" s="15" t="s">
        <v>37</v>
      </c>
      <c r="N1143" s="15" t="s">
        <v>15490</v>
      </c>
      <c r="O1143" s="15" t="s">
        <v>31</v>
      </c>
      <c r="P1143" s="19">
        <v>0</v>
      </c>
    </row>
    <row r="1144" spans="1:16" ht="14.95" x14ac:dyDescent="0.25">
      <c r="A1144" s="15" t="s">
        <v>29</v>
      </c>
      <c r="B1144" s="15" t="s">
        <v>15511</v>
      </c>
      <c r="C1144" s="16" t="s">
        <v>31</v>
      </c>
      <c r="D1144" s="15" t="s">
        <v>31</v>
      </c>
      <c r="E1144" s="15" t="s">
        <v>15512</v>
      </c>
      <c r="F1144" s="15" t="s">
        <v>13612</v>
      </c>
      <c r="G1144" s="15" t="s">
        <v>1859</v>
      </c>
      <c r="H1144" s="17">
        <v>42465</v>
      </c>
      <c r="I1144" s="17">
        <v>42508</v>
      </c>
      <c r="J1144" s="15" t="s">
        <v>35</v>
      </c>
      <c r="K1144" s="15" t="s">
        <v>15513</v>
      </c>
      <c r="L1144" s="22">
        <v>-17997</v>
      </c>
      <c r="M1144" s="15" t="s">
        <v>37</v>
      </c>
      <c r="N1144" s="15" t="s">
        <v>15514</v>
      </c>
      <c r="O1144" s="15" t="s">
        <v>31</v>
      </c>
      <c r="P1144" s="19">
        <v>0</v>
      </c>
    </row>
    <row r="1145" spans="1:16" ht="14.95" x14ac:dyDescent="0.25">
      <c r="A1145" s="15" t="s">
        <v>29</v>
      </c>
      <c r="B1145" s="15" t="s">
        <v>15511</v>
      </c>
      <c r="C1145" s="16" t="s">
        <v>31</v>
      </c>
      <c r="D1145" s="15" t="s">
        <v>31</v>
      </c>
      <c r="E1145" s="15" t="s">
        <v>15512</v>
      </c>
      <c r="F1145" s="15" t="s">
        <v>13612</v>
      </c>
      <c r="G1145" s="15" t="s">
        <v>1859</v>
      </c>
      <c r="H1145" s="17">
        <v>42465</v>
      </c>
      <c r="I1145" s="17">
        <v>42508</v>
      </c>
      <c r="J1145" s="15" t="s">
        <v>35</v>
      </c>
      <c r="K1145" s="15" t="s">
        <v>15513</v>
      </c>
      <c r="L1145" s="22">
        <v>-29000</v>
      </c>
      <c r="M1145" s="15" t="s">
        <v>37</v>
      </c>
      <c r="N1145" s="15" t="s">
        <v>15515</v>
      </c>
      <c r="O1145" s="15" t="s">
        <v>31</v>
      </c>
      <c r="P1145" s="19">
        <v>0</v>
      </c>
    </row>
    <row r="1146" spans="1:16" ht="14.95" x14ac:dyDescent="0.25">
      <c r="A1146" s="15" t="s">
        <v>29</v>
      </c>
      <c r="B1146" s="15" t="s">
        <v>15516</v>
      </c>
      <c r="C1146" s="16" t="s">
        <v>31</v>
      </c>
      <c r="D1146" s="15" t="s">
        <v>31</v>
      </c>
      <c r="E1146" s="15" t="s">
        <v>15517</v>
      </c>
      <c r="F1146" s="15" t="s">
        <v>13612</v>
      </c>
      <c r="G1146" s="15" t="s">
        <v>1859</v>
      </c>
      <c r="H1146" s="17">
        <v>42458</v>
      </c>
      <c r="I1146" s="17">
        <v>42515</v>
      </c>
      <c r="J1146" s="15" t="s">
        <v>35</v>
      </c>
      <c r="K1146" s="15" t="s">
        <v>15353</v>
      </c>
      <c r="L1146" s="22">
        <v>-15070</v>
      </c>
      <c r="M1146" s="15" t="s">
        <v>37</v>
      </c>
      <c r="N1146" s="15" t="s">
        <v>15518</v>
      </c>
      <c r="O1146" s="15" t="s">
        <v>31</v>
      </c>
      <c r="P1146" s="19">
        <v>0</v>
      </c>
    </row>
    <row r="1147" spans="1:16" ht="14.95" x14ac:dyDescent="0.25">
      <c r="A1147" s="15" t="s">
        <v>29</v>
      </c>
      <c r="B1147" s="15" t="s">
        <v>15519</v>
      </c>
      <c r="C1147" s="16" t="s">
        <v>31</v>
      </c>
      <c r="D1147" s="15" t="s">
        <v>31</v>
      </c>
      <c r="E1147" s="15" t="s">
        <v>15520</v>
      </c>
      <c r="F1147" s="15" t="s">
        <v>13612</v>
      </c>
      <c r="G1147" s="15" t="s">
        <v>3385</v>
      </c>
      <c r="H1147" s="17">
        <v>42476</v>
      </c>
      <c r="I1147" s="17">
        <v>42516</v>
      </c>
      <c r="J1147" s="15" t="s">
        <v>1198</v>
      </c>
      <c r="K1147" s="15" t="s">
        <v>13658</v>
      </c>
      <c r="L1147" s="22">
        <v>9298</v>
      </c>
      <c r="M1147" s="15" t="s">
        <v>37</v>
      </c>
      <c r="N1147" s="15" t="s">
        <v>15521</v>
      </c>
      <c r="O1147" s="15" t="s">
        <v>31</v>
      </c>
      <c r="P1147" s="19">
        <v>0</v>
      </c>
    </row>
    <row r="1148" spans="1:16" ht="14.95" x14ac:dyDescent="0.25">
      <c r="A1148" s="15" t="s">
        <v>29</v>
      </c>
      <c r="B1148" s="15" t="s">
        <v>15522</v>
      </c>
      <c r="C1148" s="16" t="s">
        <v>31</v>
      </c>
      <c r="D1148" s="15" t="s">
        <v>31</v>
      </c>
      <c r="E1148" s="15" t="s">
        <v>15523</v>
      </c>
      <c r="F1148" s="15" t="s">
        <v>13612</v>
      </c>
      <c r="G1148" s="15" t="s">
        <v>1859</v>
      </c>
      <c r="H1148" s="17">
        <v>42480</v>
      </c>
      <c r="I1148" s="17">
        <v>42521</v>
      </c>
      <c r="J1148" s="15" t="s">
        <v>35</v>
      </c>
      <c r="K1148" s="15" t="s">
        <v>13950</v>
      </c>
      <c r="L1148" s="22">
        <v>-28659</v>
      </c>
      <c r="M1148" s="15" t="s">
        <v>37</v>
      </c>
      <c r="N1148" s="15" t="s">
        <v>15524</v>
      </c>
      <c r="O1148" s="15" t="s">
        <v>31</v>
      </c>
      <c r="P1148" s="19">
        <v>0</v>
      </c>
    </row>
    <row r="1149" spans="1:16" ht="14.95" x14ac:dyDescent="0.25">
      <c r="A1149" s="15" t="s">
        <v>29</v>
      </c>
      <c r="B1149" s="15" t="s">
        <v>15522</v>
      </c>
      <c r="C1149" s="16" t="s">
        <v>31</v>
      </c>
      <c r="D1149" s="15" t="s">
        <v>31</v>
      </c>
      <c r="E1149" s="15" t="s">
        <v>15523</v>
      </c>
      <c r="F1149" s="15" t="s">
        <v>13612</v>
      </c>
      <c r="G1149" s="15" t="s">
        <v>1859</v>
      </c>
      <c r="H1149" s="17">
        <v>42480</v>
      </c>
      <c r="I1149" s="17">
        <v>42521</v>
      </c>
      <c r="J1149" s="15" t="s">
        <v>35</v>
      </c>
      <c r="K1149" s="15" t="s">
        <v>13950</v>
      </c>
      <c r="L1149" s="22">
        <v>-7966</v>
      </c>
      <c r="M1149" s="15" t="s">
        <v>37</v>
      </c>
      <c r="N1149" s="15" t="s">
        <v>15525</v>
      </c>
      <c r="O1149" s="15" t="s">
        <v>31</v>
      </c>
      <c r="P1149" s="19">
        <v>0</v>
      </c>
    </row>
    <row r="1150" spans="1:16" ht="14.95" x14ac:dyDescent="0.25">
      <c r="A1150" s="15" t="s">
        <v>29</v>
      </c>
      <c r="B1150" s="15" t="s">
        <v>15526</v>
      </c>
      <c r="C1150" s="16" t="s">
        <v>31</v>
      </c>
      <c r="D1150" s="15" t="s">
        <v>31</v>
      </c>
      <c r="E1150" s="15" t="s">
        <v>15527</v>
      </c>
      <c r="F1150" s="15" t="s">
        <v>13612</v>
      </c>
      <c r="G1150" s="15" t="s">
        <v>1859</v>
      </c>
      <c r="H1150" s="17">
        <v>42527</v>
      </c>
      <c r="I1150" s="17">
        <v>42535</v>
      </c>
      <c r="J1150" s="15" t="s">
        <v>35</v>
      </c>
      <c r="K1150" s="15" t="s">
        <v>15007</v>
      </c>
      <c r="L1150" s="22">
        <v>-1671041</v>
      </c>
      <c r="M1150" s="15" t="s">
        <v>37</v>
      </c>
      <c r="N1150" s="15" t="s">
        <v>15528</v>
      </c>
      <c r="O1150" s="15" t="s">
        <v>31</v>
      </c>
      <c r="P1150" s="19">
        <v>0</v>
      </c>
    </row>
    <row r="1151" spans="1:16" ht="14.95" x14ac:dyDescent="0.25">
      <c r="A1151" s="15" t="s">
        <v>29</v>
      </c>
      <c r="B1151" s="15" t="s">
        <v>15526</v>
      </c>
      <c r="C1151" s="16" t="s">
        <v>31</v>
      </c>
      <c r="D1151" s="15" t="s">
        <v>31</v>
      </c>
      <c r="E1151" s="15" t="s">
        <v>15527</v>
      </c>
      <c r="F1151" s="15" t="s">
        <v>13612</v>
      </c>
      <c r="G1151" s="15" t="s">
        <v>1859</v>
      </c>
      <c r="H1151" s="17">
        <v>42527</v>
      </c>
      <c r="I1151" s="17">
        <v>42535</v>
      </c>
      <c r="J1151" s="15" t="s">
        <v>35</v>
      </c>
      <c r="K1151" s="15" t="s">
        <v>15007</v>
      </c>
      <c r="L1151" s="22">
        <v>-66842</v>
      </c>
      <c r="M1151" s="15" t="s">
        <v>37</v>
      </c>
      <c r="N1151" s="15" t="s">
        <v>15529</v>
      </c>
      <c r="O1151" s="15" t="s">
        <v>31</v>
      </c>
      <c r="P1151" s="19">
        <v>0</v>
      </c>
    </row>
    <row r="1152" spans="1:16" ht="14.95" x14ac:dyDescent="0.25">
      <c r="A1152" s="15" t="s">
        <v>29</v>
      </c>
      <c r="B1152" s="15" t="s">
        <v>15526</v>
      </c>
      <c r="C1152" s="16" t="s">
        <v>31</v>
      </c>
      <c r="D1152" s="15" t="s">
        <v>31</v>
      </c>
      <c r="E1152" s="15" t="s">
        <v>15530</v>
      </c>
      <c r="F1152" s="15" t="s">
        <v>13612</v>
      </c>
      <c r="G1152" s="15" t="s">
        <v>3385</v>
      </c>
      <c r="H1152" s="17">
        <v>42527</v>
      </c>
      <c r="I1152" s="17">
        <v>42535</v>
      </c>
      <c r="J1152" s="15" t="s">
        <v>35</v>
      </c>
      <c r="K1152" s="15" t="s">
        <v>15007</v>
      </c>
      <c r="L1152" s="22">
        <v>-66842</v>
      </c>
      <c r="M1152" s="15" t="s">
        <v>37</v>
      </c>
      <c r="N1152" s="15" t="s">
        <v>15529</v>
      </c>
      <c r="O1152" s="15" t="s">
        <v>31</v>
      </c>
      <c r="P1152" s="19">
        <v>0</v>
      </c>
    </row>
    <row r="1153" spans="1:16" ht="14.95" x14ac:dyDescent="0.25">
      <c r="A1153" s="15" t="s">
        <v>29</v>
      </c>
      <c r="B1153" s="15" t="s">
        <v>15526</v>
      </c>
      <c r="C1153" s="16" t="s">
        <v>31</v>
      </c>
      <c r="D1153" s="15" t="s">
        <v>31</v>
      </c>
      <c r="E1153" s="15" t="s">
        <v>15530</v>
      </c>
      <c r="F1153" s="15" t="s">
        <v>13612</v>
      </c>
      <c r="G1153" s="15" t="s">
        <v>3385</v>
      </c>
      <c r="H1153" s="17">
        <v>42527</v>
      </c>
      <c r="I1153" s="17">
        <v>42535</v>
      </c>
      <c r="J1153" s="15" t="s">
        <v>35</v>
      </c>
      <c r="K1153" s="15" t="s">
        <v>15007</v>
      </c>
      <c r="L1153" s="22">
        <v>-1671041</v>
      </c>
      <c r="M1153" s="15" t="s">
        <v>37</v>
      </c>
      <c r="N1153" s="15" t="s">
        <v>15528</v>
      </c>
      <c r="O1153" s="15" t="s">
        <v>31</v>
      </c>
      <c r="P1153" s="19">
        <v>0</v>
      </c>
    </row>
    <row r="1154" spans="1:16" ht="14.95" x14ac:dyDescent="0.25">
      <c r="A1154" s="15" t="s">
        <v>29</v>
      </c>
      <c r="B1154" s="15" t="s">
        <v>15526</v>
      </c>
      <c r="C1154" s="16" t="s">
        <v>31</v>
      </c>
      <c r="D1154" s="15" t="s">
        <v>31</v>
      </c>
      <c r="E1154" s="15" t="s">
        <v>15531</v>
      </c>
      <c r="F1154" s="15" t="s">
        <v>13612</v>
      </c>
      <c r="G1154" s="15" t="s">
        <v>3385</v>
      </c>
      <c r="H1154" s="17">
        <v>42527</v>
      </c>
      <c r="I1154" s="17">
        <v>42535</v>
      </c>
      <c r="J1154" s="15" t="s">
        <v>1198</v>
      </c>
      <c r="K1154" s="15" t="s">
        <v>15007</v>
      </c>
      <c r="L1154" s="22">
        <v>1671041</v>
      </c>
      <c r="M1154" s="15" t="s">
        <v>37</v>
      </c>
      <c r="N1154" s="15" t="s">
        <v>15528</v>
      </c>
      <c r="O1154" s="15" t="s">
        <v>31</v>
      </c>
      <c r="P1154" s="19">
        <v>0</v>
      </c>
    </row>
    <row r="1155" spans="1:16" ht="14.95" x14ac:dyDescent="0.25">
      <c r="A1155" s="15" t="s">
        <v>29</v>
      </c>
      <c r="B1155" s="15" t="s">
        <v>15526</v>
      </c>
      <c r="C1155" s="16" t="s">
        <v>31</v>
      </c>
      <c r="D1155" s="15" t="s">
        <v>31</v>
      </c>
      <c r="E1155" s="15" t="s">
        <v>15531</v>
      </c>
      <c r="F1155" s="15" t="s">
        <v>13612</v>
      </c>
      <c r="G1155" s="15" t="s">
        <v>3385</v>
      </c>
      <c r="H1155" s="17">
        <v>42527</v>
      </c>
      <c r="I1155" s="17">
        <v>42535</v>
      </c>
      <c r="J1155" s="15" t="s">
        <v>1198</v>
      </c>
      <c r="K1155" s="15" t="s">
        <v>15007</v>
      </c>
      <c r="L1155" s="22">
        <v>66842</v>
      </c>
      <c r="M1155" s="15" t="s">
        <v>37</v>
      </c>
      <c r="N1155" s="15" t="s">
        <v>15529</v>
      </c>
      <c r="O1155" s="15" t="s">
        <v>31</v>
      </c>
      <c r="P1155" s="19">
        <v>0</v>
      </c>
    </row>
    <row r="1156" spans="1:16" ht="14.95" x14ac:dyDescent="0.25">
      <c r="A1156" s="15" t="s">
        <v>29</v>
      </c>
      <c r="B1156" s="15" t="s">
        <v>15488</v>
      </c>
      <c r="C1156" s="16" t="s">
        <v>31</v>
      </c>
      <c r="D1156" s="15" t="s">
        <v>31</v>
      </c>
      <c r="E1156" s="15" t="s">
        <v>15532</v>
      </c>
      <c r="F1156" s="15" t="s">
        <v>13612</v>
      </c>
      <c r="G1156" s="15" t="s">
        <v>3385</v>
      </c>
      <c r="H1156" s="17">
        <v>42487</v>
      </c>
      <c r="I1156" s="17">
        <v>42537</v>
      </c>
      <c r="J1156" s="15" t="s">
        <v>35</v>
      </c>
      <c r="K1156" s="15" t="s">
        <v>13646</v>
      </c>
      <c r="L1156" s="22">
        <v>-584869</v>
      </c>
      <c r="M1156" s="15" t="s">
        <v>37</v>
      </c>
      <c r="N1156" s="15" t="s">
        <v>15490</v>
      </c>
      <c r="O1156" s="15" t="s">
        <v>31</v>
      </c>
      <c r="P1156" s="19">
        <v>0</v>
      </c>
    </row>
    <row r="1157" spans="1:16" ht="14.95" x14ac:dyDescent="0.25">
      <c r="A1157" s="15" t="s">
        <v>29</v>
      </c>
      <c r="B1157" s="15" t="s">
        <v>15488</v>
      </c>
      <c r="C1157" s="16" t="s">
        <v>31</v>
      </c>
      <c r="D1157" s="15" t="s">
        <v>31</v>
      </c>
      <c r="E1157" s="15" t="s">
        <v>15532</v>
      </c>
      <c r="F1157" s="15" t="s">
        <v>13612</v>
      </c>
      <c r="G1157" s="15" t="s">
        <v>3385</v>
      </c>
      <c r="H1157" s="17">
        <v>42487</v>
      </c>
      <c r="I1157" s="17">
        <v>42537</v>
      </c>
      <c r="J1157" s="15" t="s">
        <v>1198</v>
      </c>
      <c r="K1157" s="15" t="s">
        <v>13646</v>
      </c>
      <c r="L1157" s="22">
        <v>784869</v>
      </c>
      <c r="M1157" s="15" t="s">
        <v>37</v>
      </c>
      <c r="N1157" s="15" t="s">
        <v>15533</v>
      </c>
      <c r="O1157" s="15" t="s">
        <v>31</v>
      </c>
      <c r="P1157" s="19">
        <v>0</v>
      </c>
    </row>
    <row r="1158" spans="1:16" ht="14.95" x14ac:dyDescent="0.25">
      <c r="A1158" s="15" t="s">
        <v>29</v>
      </c>
      <c r="B1158" s="15" t="s">
        <v>15534</v>
      </c>
      <c r="C1158" s="16" t="s">
        <v>31</v>
      </c>
      <c r="D1158" s="15" t="s">
        <v>31</v>
      </c>
      <c r="E1158" s="15" t="s">
        <v>15535</v>
      </c>
      <c r="F1158" s="15" t="s">
        <v>13612</v>
      </c>
      <c r="G1158" s="15" t="s">
        <v>1859</v>
      </c>
      <c r="H1158" s="17">
        <v>42480</v>
      </c>
      <c r="I1158" s="17">
        <v>42539</v>
      </c>
      <c r="J1158" s="15" t="s">
        <v>35</v>
      </c>
      <c r="K1158" s="15" t="s">
        <v>13658</v>
      </c>
      <c r="L1158" s="22">
        <v>-36161</v>
      </c>
      <c r="M1158" s="15" t="s">
        <v>37</v>
      </c>
      <c r="N1158" s="15" t="s">
        <v>15536</v>
      </c>
      <c r="O1158" s="15" t="s">
        <v>31</v>
      </c>
      <c r="P1158" s="19">
        <v>0</v>
      </c>
    </row>
    <row r="1159" spans="1:16" ht="14.95" x14ac:dyDescent="0.25">
      <c r="A1159" s="15" t="s">
        <v>29</v>
      </c>
      <c r="B1159" s="15" t="s">
        <v>15534</v>
      </c>
      <c r="C1159" s="16" t="s">
        <v>31</v>
      </c>
      <c r="D1159" s="15" t="s">
        <v>31</v>
      </c>
      <c r="E1159" s="15" t="s">
        <v>15535</v>
      </c>
      <c r="F1159" s="15" t="s">
        <v>13612</v>
      </c>
      <c r="G1159" s="15" t="s">
        <v>1859</v>
      </c>
      <c r="H1159" s="17">
        <v>42480</v>
      </c>
      <c r="I1159" s="17">
        <v>42539</v>
      </c>
      <c r="J1159" s="15" t="s">
        <v>35</v>
      </c>
      <c r="K1159" s="15" t="s">
        <v>13658</v>
      </c>
      <c r="L1159" s="22">
        <v>-18125</v>
      </c>
      <c r="M1159" s="15" t="s">
        <v>37</v>
      </c>
      <c r="N1159" s="15" t="s">
        <v>15537</v>
      </c>
      <c r="O1159" s="15" t="s">
        <v>31</v>
      </c>
      <c r="P1159" s="19">
        <v>0</v>
      </c>
    </row>
    <row r="1160" spans="1:16" ht="14.95" x14ac:dyDescent="0.25">
      <c r="A1160" s="15" t="s">
        <v>29</v>
      </c>
      <c r="B1160" s="15" t="s">
        <v>15538</v>
      </c>
      <c r="C1160" s="16" t="s">
        <v>31</v>
      </c>
      <c r="D1160" s="15" t="s">
        <v>31</v>
      </c>
      <c r="E1160" s="15" t="s">
        <v>15539</v>
      </c>
      <c r="F1160" s="15" t="s">
        <v>13612</v>
      </c>
      <c r="G1160" s="15" t="s">
        <v>1859</v>
      </c>
      <c r="H1160" s="17">
        <v>42529</v>
      </c>
      <c r="I1160" s="17">
        <v>42539</v>
      </c>
      <c r="J1160" s="15" t="s">
        <v>35</v>
      </c>
      <c r="K1160" s="15" t="s">
        <v>13658</v>
      </c>
      <c r="L1160" s="22">
        <v>-2409</v>
      </c>
      <c r="M1160" s="15" t="s">
        <v>37</v>
      </c>
      <c r="N1160" s="15" t="s">
        <v>15540</v>
      </c>
      <c r="O1160" s="15" t="s">
        <v>31</v>
      </c>
      <c r="P1160" s="19">
        <v>0</v>
      </c>
    </row>
    <row r="1161" spans="1:16" ht="14.95" x14ac:dyDescent="0.25">
      <c r="A1161" s="15" t="s">
        <v>29</v>
      </c>
      <c r="B1161" s="15" t="s">
        <v>15541</v>
      </c>
      <c r="C1161" s="16" t="s">
        <v>31</v>
      </c>
      <c r="D1161" s="15" t="s">
        <v>31</v>
      </c>
      <c r="E1161" s="15" t="s">
        <v>15542</v>
      </c>
      <c r="F1161" s="15" t="s">
        <v>13612</v>
      </c>
      <c r="G1161" s="15" t="s">
        <v>1859</v>
      </c>
      <c r="H1161" s="17">
        <v>42495</v>
      </c>
      <c r="I1161" s="17">
        <v>42541</v>
      </c>
      <c r="J1161" s="15" t="s">
        <v>35</v>
      </c>
      <c r="K1161" s="15" t="s">
        <v>13658</v>
      </c>
      <c r="L1161" s="22">
        <v>-1354</v>
      </c>
      <c r="M1161" s="15" t="s">
        <v>37</v>
      </c>
      <c r="N1161" s="15" t="s">
        <v>15543</v>
      </c>
      <c r="O1161" s="15" t="s">
        <v>31</v>
      </c>
      <c r="P1161" s="19">
        <v>0</v>
      </c>
    </row>
    <row r="1162" spans="1:16" ht="14.95" x14ac:dyDescent="0.25">
      <c r="A1162" s="15" t="s">
        <v>29</v>
      </c>
      <c r="B1162" s="15" t="s">
        <v>15544</v>
      </c>
      <c r="C1162" s="16" t="s">
        <v>31</v>
      </c>
      <c r="D1162" s="15" t="s">
        <v>31</v>
      </c>
      <c r="E1162" s="15" t="s">
        <v>15545</v>
      </c>
      <c r="F1162" s="15" t="s">
        <v>13612</v>
      </c>
      <c r="G1162" s="15" t="s">
        <v>3385</v>
      </c>
      <c r="H1162" s="17">
        <v>42425</v>
      </c>
      <c r="I1162" s="17">
        <v>42544</v>
      </c>
      <c r="J1162" s="15" t="s">
        <v>1198</v>
      </c>
      <c r="K1162" s="15" t="s">
        <v>13650</v>
      </c>
      <c r="L1162" s="22">
        <v>20147</v>
      </c>
      <c r="M1162" s="15" t="s">
        <v>37</v>
      </c>
      <c r="N1162" s="15" t="s">
        <v>15364</v>
      </c>
      <c r="O1162" s="15" t="s">
        <v>31</v>
      </c>
      <c r="P1162" s="19">
        <v>0</v>
      </c>
    </row>
    <row r="1163" spans="1:16" ht="14.95" x14ac:dyDescent="0.25">
      <c r="A1163" s="15" t="s">
        <v>29</v>
      </c>
      <c r="B1163" s="15" t="s">
        <v>15544</v>
      </c>
      <c r="C1163" s="16" t="s">
        <v>31</v>
      </c>
      <c r="D1163" s="15" t="s">
        <v>31</v>
      </c>
      <c r="E1163" s="15" t="s">
        <v>15546</v>
      </c>
      <c r="F1163" s="15" t="s">
        <v>13612</v>
      </c>
      <c r="G1163" s="15" t="s">
        <v>3385</v>
      </c>
      <c r="H1163" s="17">
        <v>42416</v>
      </c>
      <c r="I1163" s="17">
        <v>42544</v>
      </c>
      <c r="J1163" s="15" t="s">
        <v>1198</v>
      </c>
      <c r="K1163" s="15" t="s">
        <v>15353</v>
      </c>
      <c r="L1163" s="22">
        <v>13284</v>
      </c>
      <c r="M1163" s="15" t="s">
        <v>37</v>
      </c>
      <c r="N1163" s="15" t="s">
        <v>15354</v>
      </c>
      <c r="O1163" s="15" t="s">
        <v>31</v>
      </c>
      <c r="P1163" s="19">
        <v>0</v>
      </c>
    </row>
    <row r="1164" spans="1:16" ht="14.95" x14ac:dyDescent="0.25">
      <c r="A1164" s="15" t="s">
        <v>29</v>
      </c>
      <c r="B1164" s="15" t="s">
        <v>15544</v>
      </c>
      <c r="C1164" s="16" t="s">
        <v>31</v>
      </c>
      <c r="D1164" s="15" t="s">
        <v>31</v>
      </c>
      <c r="E1164" s="15" t="s">
        <v>15547</v>
      </c>
      <c r="F1164" s="15" t="s">
        <v>13612</v>
      </c>
      <c r="G1164" s="15" t="s">
        <v>3385</v>
      </c>
      <c r="H1164" s="17">
        <v>42423</v>
      </c>
      <c r="I1164" s="17">
        <v>42544</v>
      </c>
      <c r="J1164" s="15" t="s">
        <v>1198</v>
      </c>
      <c r="K1164" s="15" t="s">
        <v>15440</v>
      </c>
      <c r="L1164" s="22">
        <v>22398</v>
      </c>
      <c r="M1164" s="15" t="s">
        <v>37</v>
      </c>
      <c r="N1164" s="15" t="s">
        <v>15548</v>
      </c>
      <c r="O1164" s="15" t="s">
        <v>31</v>
      </c>
      <c r="P1164" s="19">
        <v>0</v>
      </c>
    </row>
    <row r="1165" spans="1:16" ht="14.95" x14ac:dyDescent="0.25">
      <c r="A1165" s="15" t="s">
        <v>29</v>
      </c>
      <c r="B1165" s="15" t="s">
        <v>15549</v>
      </c>
      <c r="C1165" s="16" t="s">
        <v>31</v>
      </c>
      <c r="D1165" s="15" t="s">
        <v>31</v>
      </c>
      <c r="E1165" s="15" t="s">
        <v>15550</v>
      </c>
      <c r="F1165" s="15" t="s">
        <v>13612</v>
      </c>
      <c r="G1165" s="15" t="s">
        <v>1859</v>
      </c>
      <c r="H1165" s="17">
        <v>42542</v>
      </c>
      <c r="I1165" s="17">
        <v>42551</v>
      </c>
      <c r="J1165" s="15" t="s">
        <v>35</v>
      </c>
      <c r="K1165" s="15" t="s">
        <v>15349</v>
      </c>
      <c r="L1165" s="22">
        <v>-23770</v>
      </c>
      <c r="M1165" s="15" t="s">
        <v>37</v>
      </c>
      <c r="N1165" s="15" t="s">
        <v>15551</v>
      </c>
      <c r="O1165" s="15" t="s">
        <v>31</v>
      </c>
      <c r="P1165" s="19">
        <v>0</v>
      </c>
    </row>
    <row r="1166" spans="1:16" ht="14.95" x14ac:dyDescent="0.25">
      <c r="A1166" s="15" t="s">
        <v>29</v>
      </c>
      <c r="B1166" s="15" t="s">
        <v>15552</v>
      </c>
      <c r="C1166" s="16" t="s">
        <v>31</v>
      </c>
      <c r="D1166" s="15" t="s">
        <v>31</v>
      </c>
      <c r="E1166" s="15" t="s">
        <v>15553</v>
      </c>
      <c r="F1166" s="15" t="s">
        <v>13612</v>
      </c>
      <c r="G1166" s="15" t="s">
        <v>1859</v>
      </c>
      <c r="H1166" s="17">
        <v>42524</v>
      </c>
      <c r="I1166" s="17">
        <v>42551</v>
      </c>
      <c r="J1166" s="15" t="s">
        <v>35</v>
      </c>
      <c r="K1166" s="15" t="s">
        <v>15554</v>
      </c>
      <c r="L1166" s="22">
        <v>-36221</v>
      </c>
      <c r="M1166" s="15" t="s">
        <v>37</v>
      </c>
      <c r="N1166" s="15" t="s">
        <v>15555</v>
      </c>
      <c r="O1166" s="15" t="s">
        <v>31</v>
      </c>
      <c r="P1166" s="19">
        <v>0</v>
      </c>
    </row>
    <row r="1167" spans="1:16" ht="14.95" x14ac:dyDescent="0.25">
      <c r="A1167" s="15" t="s">
        <v>29</v>
      </c>
      <c r="B1167" s="15" t="s">
        <v>15552</v>
      </c>
      <c r="C1167" s="16" t="s">
        <v>31</v>
      </c>
      <c r="D1167" s="15" t="s">
        <v>31</v>
      </c>
      <c r="E1167" s="15" t="s">
        <v>15553</v>
      </c>
      <c r="F1167" s="15" t="s">
        <v>13612</v>
      </c>
      <c r="G1167" s="15" t="s">
        <v>1859</v>
      </c>
      <c r="H1167" s="17">
        <v>42524</v>
      </c>
      <c r="I1167" s="17">
        <v>42551</v>
      </c>
      <c r="J1167" s="15" t="s">
        <v>35</v>
      </c>
      <c r="K1167" s="15" t="s">
        <v>15554</v>
      </c>
      <c r="L1167" s="22">
        <v>-10014</v>
      </c>
      <c r="M1167" s="15" t="s">
        <v>37</v>
      </c>
      <c r="N1167" s="15" t="s">
        <v>15556</v>
      </c>
      <c r="O1167" s="15" t="s">
        <v>31</v>
      </c>
      <c r="P1167" s="19">
        <v>0</v>
      </c>
    </row>
    <row r="1168" spans="1:16" ht="14.95" x14ac:dyDescent="0.25">
      <c r="A1168" s="15" t="s">
        <v>29</v>
      </c>
      <c r="B1168" s="15" t="s">
        <v>15557</v>
      </c>
      <c r="C1168" s="16" t="s">
        <v>31</v>
      </c>
      <c r="D1168" s="15" t="s">
        <v>31</v>
      </c>
      <c r="E1168" s="15" t="s">
        <v>15558</v>
      </c>
      <c r="F1168" s="15" t="s">
        <v>13612</v>
      </c>
      <c r="G1168" s="15" t="s">
        <v>1859</v>
      </c>
      <c r="H1168" s="17">
        <v>42529</v>
      </c>
      <c r="I1168" s="17">
        <v>42558</v>
      </c>
      <c r="J1168" s="15" t="s">
        <v>35</v>
      </c>
      <c r="K1168" s="15" t="s">
        <v>13646</v>
      </c>
      <c r="L1168" s="22">
        <v>-12255</v>
      </c>
      <c r="M1168" s="15" t="s">
        <v>37</v>
      </c>
      <c r="N1168" s="15" t="s">
        <v>15559</v>
      </c>
      <c r="O1168" s="15" t="s">
        <v>31</v>
      </c>
      <c r="P1168" s="19">
        <v>0</v>
      </c>
    </row>
    <row r="1169" spans="1:16" ht="14.95" x14ac:dyDescent="0.25">
      <c r="A1169" s="15" t="s">
        <v>29</v>
      </c>
      <c r="B1169" s="15" t="s">
        <v>15560</v>
      </c>
      <c r="C1169" s="16" t="s">
        <v>31</v>
      </c>
      <c r="D1169" s="15" t="s">
        <v>31</v>
      </c>
      <c r="E1169" s="15" t="s">
        <v>15561</v>
      </c>
      <c r="F1169" s="15" t="s">
        <v>13612</v>
      </c>
      <c r="G1169" s="15" t="s">
        <v>1859</v>
      </c>
      <c r="H1169" s="17">
        <v>42528</v>
      </c>
      <c r="I1169" s="17">
        <v>42558</v>
      </c>
      <c r="J1169" s="15" t="s">
        <v>35</v>
      </c>
      <c r="K1169" s="15" t="s">
        <v>15440</v>
      </c>
      <c r="L1169" s="22">
        <v>-10362</v>
      </c>
      <c r="M1169" s="15" t="s">
        <v>37</v>
      </c>
      <c r="N1169" s="15" t="s">
        <v>15562</v>
      </c>
      <c r="O1169" s="15" t="s">
        <v>31</v>
      </c>
      <c r="P1169" s="19">
        <v>0</v>
      </c>
    </row>
    <row r="1170" spans="1:16" ht="14.95" x14ac:dyDescent="0.25">
      <c r="A1170" s="15" t="s">
        <v>29</v>
      </c>
      <c r="B1170" s="15" t="s">
        <v>15560</v>
      </c>
      <c r="C1170" s="16" t="s">
        <v>31</v>
      </c>
      <c r="D1170" s="15" t="s">
        <v>31</v>
      </c>
      <c r="E1170" s="15" t="s">
        <v>15561</v>
      </c>
      <c r="F1170" s="15" t="s">
        <v>13612</v>
      </c>
      <c r="G1170" s="15" t="s">
        <v>1859</v>
      </c>
      <c r="H1170" s="17">
        <v>42528</v>
      </c>
      <c r="I1170" s="17">
        <v>42558</v>
      </c>
      <c r="J1170" s="15" t="s">
        <v>35</v>
      </c>
      <c r="K1170" s="15" t="s">
        <v>15440</v>
      </c>
      <c r="L1170" s="22">
        <v>-3380</v>
      </c>
      <c r="M1170" s="15" t="s">
        <v>37</v>
      </c>
      <c r="N1170" s="15" t="s">
        <v>15563</v>
      </c>
      <c r="O1170" s="15" t="s">
        <v>31</v>
      </c>
      <c r="P1170" s="19">
        <v>0</v>
      </c>
    </row>
    <row r="1171" spans="1:16" ht="14.95" x14ac:dyDescent="0.25">
      <c r="A1171" s="15" t="s">
        <v>29</v>
      </c>
      <c r="B1171" s="15" t="s">
        <v>15560</v>
      </c>
      <c r="C1171" s="16" t="s">
        <v>31</v>
      </c>
      <c r="D1171" s="15" t="s">
        <v>31</v>
      </c>
      <c r="E1171" s="15" t="s">
        <v>15564</v>
      </c>
      <c r="F1171" s="15" t="s">
        <v>13612</v>
      </c>
      <c r="G1171" s="15" t="s">
        <v>75</v>
      </c>
      <c r="H1171" s="17">
        <v>42528</v>
      </c>
      <c r="I1171" s="17">
        <v>42558</v>
      </c>
      <c r="J1171" s="15" t="s">
        <v>1198</v>
      </c>
      <c r="K1171" s="15" t="s">
        <v>15440</v>
      </c>
      <c r="L1171" s="22">
        <v>10362</v>
      </c>
      <c r="M1171" s="15" t="s">
        <v>37</v>
      </c>
      <c r="N1171" s="15" t="s">
        <v>15562</v>
      </c>
      <c r="O1171" s="15" t="s">
        <v>31</v>
      </c>
      <c r="P1171" s="19">
        <v>0</v>
      </c>
    </row>
    <row r="1172" spans="1:16" ht="14.95" x14ac:dyDescent="0.25">
      <c r="A1172" s="15" t="s">
        <v>29</v>
      </c>
      <c r="B1172" s="15" t="s">
        <v>15560</v>
      </c>
      <c r="C1172" s="16" t="s">
        <v>31</v>
      </c>
      <c r="D1172" s="15" t="s">
        <v>31</v>
      </c>
      <c r="E1172" s="15" t="s">
        <v>15564</v>
      </c>
      <c r="F1172" s="15" t="s">
        <v>13612</v>
      </c>
      <c r="G1172" s="15" t="s">
        <v>75</v>
      </c>
      <c r="H1172" s="17">
        <v>42528</v>
      </c>
      <c r="I1172" s="17">
        <v>42558</v>
      </c>
      <c r="J1172" s="15" t="s">
        <v>1198</v>
      </c>
      <c r="K1172" s="15" t="s">
        <v>15440</v>
      </c>
      <c r="L1172" s="22">
        <v>3380</v>
      </c>
      <c r="M1172" s="15" t="s">
        <v>37</v>
      </c>
      <c r="N1172" s="15" t="s">
        <v>15563</v>
      </c>
      <c r="O1172" s="15" t="s">
        <v>31</v>
      </c>
      <c r="P1172" s="19">
        <v>0</v>
      </c>
    </row>
    <row r="1173" spans="1:16" ht="14.95" x14ac:dyDescent="0.25">
      <c r="A1173" s="15" t="s">
        <v>29</v>
      </c>
      <c r="B1173" s="15" t="s">
        <v>15560</v>
      </c>
      <c r="C1173" s="16" t="s">
        <v>31</v>
      </c>
      <c r="D1173" s="15" t="s">
        <v>31</v>
      </c>
      <c r="E1173" s="15" t="s">
        <v>15565</v>
      </c>
      <c r="F1173" s="15" t="s">
        <v>13612</v>
      </c>
      <c r="G1173" s="15" t="s">
        <v>1859</v>
      </c>
      <c r="H1173" s="17">
        <v>42528</v>
      </c>
      <c r="I1173" s="17">
        <v>42558</v>
      </c>
      <c r="J1173" s="15" t="s">
        <v>35</v>
      </c>
      <c r="K1173" s="15" t="s">
        <v>15440</v>
      </c>
      <c r="L1173" s="22">
        <v>-3380</v>
      </c>
      <c r="M1173" s="15" t="s">
        <v>37</v>
      </c>
      <c r="N1173" s="15" t="s">
        <v>15566</v>
      </c>
      <c r="O1173" s="15" t="s">
        <v>31</v>
      </c>
      <c r="P1173" s="19">
        <v>0</v>
      </c>
    </row>
    <row r="1174" spans="1:16" ht="14.95" x14ac:dyDescent="0.25">
      <c r="A1174" s="15" t="s">
        <v>29</v>
      </c>
      <c r="B1174" s="15" t="s">
        <v>15567</v>
      </c>
      <c r="C1174" s="16" t="s">
        <v>31</v>
      </c>
      <c r="D1174" s="15" t="s">
        <v>31</v>
      </c>
      <c r="E1174" s="15" t="s">
        <v>15568</v>
      </c>
      <c r="F1174" s="15" t="s">
        <v>13612</v>
      </c>
      <c r="G1174" s="15" t="s">
        <v>1859</v>
      </c>
      <c r="H1174" s="17">
        <v>42507</v>
      </c>
      <c r="I1174" s="17">
        <v>42559</v>
      </c>
      <c r="J1174" s="15" t="s">
        <v>35</v>
      </c>
      <c r="K1174" s="15" t="s">
        <v>13654</v>
      </c>
      <c r="L1174" s="22">
        <v>-35773</v>
      </c>
      <c r="M1174" s="15" t="s">
        <v>37</v>
      </c>
      <c r="N1174" s="15" t="s">
        <v>15569</v>
      </c>
      <c r="O1174" s="15" t="s">
        <v>31</v>
      </c>
      <c r="P1174" s="19">
        <v>0</v>
      </c>
    </row>
    <row r="1175" spans="1:16" ht="14.95" x14ac:dyDescent="0.25">
      <c r="A1175" s="15" t="s">
        <v>29</v>
      </c>
      <c r="B1175" s="15" t="s">
        <v>15570</v>
      </c>
      <c r="C1175" s="16" t="s">
        <v>31</v>
      </c>
      <c r="D1175" s="15" t="s">
        <v>31</v>
      </c>
      <c r="E1175" s="15" t="s">
        <v>15571</v>
      </c>
      <c r="F1175" s="15" t="s">
        <v>13612</v>
      </c>
      <c r="G1175" s="15" t="s">
        <v>1859</v>
      </c>
      <c r="H1175" s="17">
        <v>42515</v>
      </c>
      <c r="I1175" s="17">
        <v>42560</v>
      </c>
      <c r="J1175" s="15" t="s">
        <v>35</v>
      </c>
      <c r="K1175" s="15" t="s">
        <v>13642</v>
      </c>
      <c r="L1175" s="22">
        <v>-79821</v>
      </c>
      <c r="M1175" s="15" t="s">
        <v>37</v>
      </c>
      <c r="N1175" s="15" t="s">
        <v>15572</v>
      </c>
      <c r="O1175" s="15" t="s">
        <v>31</v>
      </c>
      <c r="P1175" s="19">
        <v>0</v>
      </c>
    </row>
    <row r="1176" spans="1:16" ht="14.95" x14ac:dyDescent="0.25">
      <c r="A1176" s="15" t="s">
        <v>29</v>
      </c>
      <c r="B1176" s="15" t="s">
        <v>15573</v>
      </c>
      <c r="C1176" s="16" t="s">
        <v>31</v>
      </c>
      <c r="D1176" s="15" t="s">
        <v>31</v>
      </c>
      <c r="E1176" s="15" t="s">
        <v>15574</v>
      </c>
      <c r="F1176" s="15" t="s">
        <v>13612</v>
      </c>
      <c r="G1176" s="15" t="s">
        <v>1859</v>
      </c>
      <c r="H1176" s="17">
        <v>42552</v>
      </c>
      <c r="I1176" s="17">
        <v>42560</v>
      </c>
      <c r="J1176" s="15" t="s">
        <v>35</v>
      </c>
      <c r="K1176" s="15" t="s">
        <v>13642</v>
      </c>
      <c r="L1176" s="22">
        <v>-315653</v>
      </c>
      <c r="M1176" s="15" t="s">
        <v>37</v>
      </c>
      <c r="N1176" s="15" t="s">
        <v>15575</v>
      </c>
      <c r="O1176" s="15" t="s">
        <v>31</v>
      </c>
      <c r="P1176" s="19">
        <v>0</v>
      </c>
    </row>
    <row r="1177" spans="1:16" ht="14.95" x14ac:dyDescent="0.25">
      <c r="A1177" s="15" t="s">
        <v>29</v>
      </c>
      <c r="B1177" s="15" t="s">
        <v>15570</v>
      </c>
      <c r="C1177" s="16" t="s">
        <v>31</v>
      </c>
      <c r="D1177" s="15" t="s">
        <v>31</v>
      </c>
      <c r="E1177" s="15" t="s">
        <v>15576</v>
      </c>
      <c r="F1177" s="15" t="s">
        <v>13612</v>
      </c>
      <c r="G1177" s="15" t="s">
        <v>75</v>
      </c>
      <c r="H1177" s="17">
        <v>42515</v>
      </c>
      <c r="I1177" s="17">
        <v>42560</v>
      </c>
      <c r="J1177" s="15" t="s">
        <v>1198</v>
      </c>
      <c r="K1177" s="15" t="s">
        <v>13642</v>
      </c>
      <c r="L1177" s="22">
        <v>79821</v>
      </c>
      <c r="M1177" s="15" t="s">
        <v>37</v>
      </c>
      <c r="N1177" s="15" t="s">
        <v>15572</v>
      </c>
      <c r="O1177" s="15" t="s">
        <v>31</v>
      </c>
      <c r="P1177" s="19">
        <v>0</v>
      </c>
    </row>
    <row r="1178" spans="1:16" ht="14.95" x14ac:dyDescent="0.25">
      <c r="A1178" s="15" t="s">
        <v>29</v>
      </c>
      <c r="B1178" s="15" t="s">
        <v>15570</v>
      </c>
      <c r="C1178" s="16" t="s">
        <v>31</v>
      </c>
      <c r="D1178" s="15" t="s">
        <v>31</v>
      </c>
      <c r="E1178" s="15" t="s">
        <v>15577</v>
      </c>
      <c r="F1178" s="15" t="s">
        <v>13612</v>
      </c>
      <c r="G1178" s="15" t="s">
        <v>1859</v>
      </c>
      <c r="H1178" s="17">
        <v>42515</v>
      </c>
      <c r="I1178" s="17">
        <v>42560</v>
      </c>
      <c r="J1178" s="15" t="s">
        <v>35</v>
      </c>
      <c r="K1178" s="15" t="s">
        <v>13642</v>
      </c>
      <c r="L1178" s="22">
        <v>-79821</v>
      </c>
      <c r="M1178" s="15" t="s">
        <v>37</v>
      </c>
      <c r="N1178" s="15" t="s">
        <v>15572</v>
      </c>
      <c r="O1178" s="15" t="s">
        <v>31</v>
      </c>
      <c r="P1178" s="19">
        <v>0</v>
      </c>
    </row>
    <row r="1179" spans="1:16" ht="14.95" x14ac:dyDescent="0.25">
      <c r="A1179" s="15" t="s">
        <v>29</v>
      </c>
      <c r="B1179" s="15" t="s">
        <v>15570</v>
      </c>
      <c r="C1179" s="16" t="s">
        <v>31</v>
      </c>
      <c r="D1179" s="15" t="s">
        <v>31</v>
      </c>
      <c r="E1179" s="15" t="s">
        <v>15578</v>
      </c>
      <c r="F1179" s="15" t="s">
        <v>13612</v>
      </c>
      <c r="G1179" s="15" t="s">
        <v>75</v>
      </c>
      <c r="H1179" s="17">
        <v>42515</v>
      </c>
      <c r="I1179" s="17">
        <v>42560</v>
      </c>
      <c r="J1179" s="15" t="s">
        <v>1198</v>
      </c>
      <c r="K1179" s="15" t="s">
        <v>13642</v>
      </c>
      <c r="L1179" s="22">
        <v>79821</v>
      </c>
      <c r="M1179" s="15" t="s">
        <v>37</v>
      </c>
      <c r="N1179" s="15" t="s">
        <v>15572</v>
      </c>
      <c r="O1179" s="15" t="s">
        <v>31</v>
      </c>
      <c r="P1179" s="19">
        <v>0</v>
      </c>
    </row>
    <row r="1180" spans="1:16" ht="14.95" x14ac:dyDescent="0.25">
      <c r="A1180" s="15" t="s">
        <v>29</v>
      </c>
      <c r="B1180" s="15" t="s">
        <v>15570</v>
      </c>
      <c r="C1180" s="16" t="s">
        <v>31</v>
      </c>
      <c r="D1180" s="15" t="s">
        <v>31</v>
      </c>
      <c r="E1180" s="15" t="s">
        <v>15579</v>
      </c>
      <c r="F1180" s="15" t="s">
        <v>13612</v>
      </c>
      <c r="G1180" s="15" t="s">
        <v>1859</v>
      </c>
      <c r="H1180" s="17">
        <v>42515</v>
      </c>
      <c r="I1180" s="17">
        <v>42565</v>
      </c>
      <c r="J1180" s="15" t="s">
        <v>35</v>
      </c>
      <c r="K1180" s="15" t="s">
        <v>13642</v>
      </c>
      <c r="L1180" s="22">
        <v>-79821</v>
      </c>
      <c r="M1180" s="15" t="s">
        <v>37</v>
      </c>
      <c r="N1180" s="15" t="s">
        <v>15572</v>
      </c>
      <c r="O1180" s="15" t="s">
        <v>31</v>
      </c>
      <c r="P1180" s="19">
        <v>0</v>
      </c>
    </row>
    <row r="1181" spans="1:16" ht="14.95" x14ac:dyDescent="0.25">
      <c r="A1181" s="15" t="s">
        <v>29</v>
      </c>
      <c r="B1181" s="15" t="s">
        <v>15488</v>
      </c>
      <c r="C1181" s="16" t="s">
        <v>31</v>
      </c>
      <c r="D1181" s="15" t="s">
        <v>31</v>
      </c>
      <c r="E1181" s="15" t="s">
        <v>15580</v>
      </c>
      <c r="F1181" s="15" t="s">
        <v>13612</v>
      </c>
      <c r="G1181" s="15" t="s">
        <v>3385</v>
      </c>
      <c r="H1181" s="17">
        <v>42537</v>
      </c>
      <c r="I1181" s="17">
        <v>42565</v>
      </c>
      <c r="J1181" s="15" t="s">
        <v>1198</v>
      </c>
      <c r="K1181" s="15" t="s">
        <v>13646</v>
      </c>
      <c r="L1181" s="22">
        <v>584869</v>
      </c>
      <c r="M1181" s="15" t="s">
        <v>37</v>
      </c>
      <c r="N1181" s="15" t="s">
        <v>15490</v>
      </c>
      <c r="O1181" s="15" t="s">
        <v>31</v>
      </c>
      <c r="P1181" s="19">
        <v>0</v>
      </c>
    </row>
    <row r="1182" spans="1:16" ht="14.95" x14ac:dyDescent="0.25">
      <c r="A1182" s="15" t="s">
        <v>29</v>
      </c>
      <c r="B1182" s="15" t="s">
        <v>15581</v>
      </c>
      <c r="C1182" s="16" t="s">
        <v>31</v>
      </c>
      <c r="D1182" s="15" t="s">
        <v>31</v>
      </c>
      <c r="E1182" s="15" t="s">
        <v>15582</v>
      </c>
      <c r="F1182" s="15" t="s">
        <v>13612</v>
      </c>
      <c r="G1182" s="15" t="s">
        <v>3385</v>
      </c>
      <c r="H1182" s="17">
        <v>42566</v>
      </c>
      <c r="I1182" s="17">
        <v>42566</v>
      </c>
      <c r="J1182" s="15" t="s">
        <v>1198</v>
      </c>
      <c r="K1182" s="15" t="s">
        <v>15169</v>
      </c>
      <c r="L1182" s="22">
        <v>26000</v>
      </c>
      <c r="M1182" s="15" t="s">
        <v>37</v>
      </c>
      <c r="N1182" s="15" t="s">
        <v>15583</v>
      </c>
      <c r="O1182" s="15" t="s">
        <v>31</v>
      </c>
      <c r="P1182" s="19">
        <v>0</v>
      </c>
    </row>
    <row r="1183" spans="1:16" ht="14.95" x14ac:dyDescent="0.25">
      <c r="A1183" s="15" t="s">
        <v>29</v>
      </c>
      <c r="B1183" s="15" t="s">
        <v>15584</v>
      </c>
      <c r="C1183" s="16" t="s">
        <v>31</v>
      </c>
      <c r="D1183" s="15" t="s">
        <v>31</v>
      </c>
      <c r="E1183" s="15" t="s">
        <v>15585</v>
      </c>
      <c r="F1183" s="15" t="s">
        <v>13612</v>
      </c>
      <c r="G1183" s="15" t="s">
        <v>1859</v>
      </c>
      <c r="H1183" s="17">
        <v>42539</v>
      </c>
      <c r="I1183" s="17">
        <v>42570</v>
      </c>
      <c r="J1183" s="15" t="s">
        <v>35</v>
      </c>
      <c r="K1183" s="15" t="s">
        <v>14000</v>
      </c>
      <c r="L1183" s="22">
        <v>-30809</v>
      </c>
      <c r="M1183" s="15" t="s">
        <v>37</v>
      </c>
      <c r="N1183" s="15" t="s">
        <v>15586</v>
      </c>
      <c r="O1183" s="15" t="s">
        <v>31</v>
      </c>
      <c r="P1183" s="19">
        <v>0</v>
      </c>
    </row>
    <row r="1184" spans="1:16" ht="14.95" x14ac:dyDescent="0.25">
      <c r="A1184" s="15" t="s">
        <v>29</v>
      </c>
      <c r="B1184" s="15" t="s">
        <v>15584</v>
      </c>
      <c r="C1184" s="16" t="s">
        <v>31</v>
      </c>
      <c r="D1184" s="15" t="s">
        <v>31</v>
      </c>
      <c r="E1184" s="15" t="s">
        <v>15585</v>
      </c>
      <c r="F1184" s="15" t="s">
        <v>13612</v>
      </c>
      <c r="G1184" s="15" t="s">
        <v>1859</v>
      </c>
      <c r="H1184" s="17">
        <v>42539</v>
      </c>
      <c r="I1184" s="17">
        <v>42570</v>
      </c>
      <c r="J1184" s="15" t="s">
        <v>35</v>
      </c>
      <c r="K1184" s="15" t="s">
        <v>14000</v>
      </c>
      <c r="L1184" s="22">
        <v>-300000</v>
      </c>
      <c r="M1184" s="15" t="s">
        <v>37</v>
      </c>
      <c r="N1184" s="15" t="s">
        <v>15587</v>
      </c>
      <c r="O1184" s="15" t="s">
        <v>31</v>
      </c>
      <c r="P1184" s="19">
        <v>0</v>
      </c>
    </row>
    <row r="1185" spans="1:16" ht="14.95" x14ac:dyDescent="0.25">
      <c r="A1185" s="15" t="s">
        <v>29</v>
      </c>
      <c r="B1185" s="15" t="s">
        <v>15584</v>
      </c>
      <c r="C1185" s="16" t="s">
        <v>31</v>
      </c>
      <c r="D1185" s="15" t="s">
        <v>31</v>
      </c>
      <c r="E1185" s="15" t="s">
        <v>15585</v>
      </c>
      <c r="F1185" s="15" t="s">
        <v>13612</v>
      </c>
      <c r="G1185" s="15" t="s">
        <v>1859</v>
      </c>
      <c r="H1185" s="17">
        <v>42539</v>
      </c>
      <c r="I1185" s="17">
        <v>42570</v>
      </c>
      <c r="J1185" s="15" t="s">
        <v>35</v>
      </c>
      <c r="K1185" s="15" t="s">
        <v>14000</v>
      </c>
      <c r="L1185" s="22">
        <v>-154045</v>
      </c>
      <c r="M1185" s="15" t="s">
        <v>37</v>
      </c>
      <c r="N1185" s="15" t="s">
        <v>15588</v>
      </c>
      <c r="O1185" s="15" t="s">
        <v>31</v>
      </c>
      <c r="P1185" s="19">
        <v>0</v>
      </c>
    </row>
    <row r="1186" spans="1:16" ht="14.95" x14ac:dyDescent="0.25">
      <c r="A1186" s="15" t="s">
        <v>29</v>
      </c>
      <c r="B1186" s="15" t="s">
        <v>15589</v>
      </c>
      <c r="C1186" s="16" t="s">
        <v>31</v>
      </c>
      <c r="D1186" s="15" t="s">
        <v>31</v>
      </c>
      <c r="E1186" s="15" t="s">
        <v>15590</v>
      </c>
      <c r="F1186" s="15" t="s">
        <v>13612</v>
      </c>
      <c r="G1186" s="15" t="s">
        <v>1859</v>
      </c>
      <c r="H1186" s="17">
        <v>42492</v>
      </c>
      <c r="I1186" s="17">
        <v>42572</v>
      </c>
      <c r="J1186" s="15" t="s">
        <v>35</v>
      </c>
      <c r="K1186" s="15" t="s">
        <v>13673</v>
      </c>
      <c r="L1186" s="22">
        <v>-2445</v>
      </c>
      <c r="M1186" s="15" t="s">
        <v>37</v>
      </c>
      <c r="N1186" s="15" t="s">
        <v>15591</v>
      </c>
      <c r="O1186" s="15" t="s">
        <v>31</v>
      </c>
      <c r="P1186" s="19">
        <v>0</v>
      </c>
    </row>
    <row r="1187" spans="1:16" ht="14.95" x14ac:dyDescent="0.25">
      <c r="A1187" s="15" t="s">
        <v>29</v>
      </c>
      <c r="B1187" s="15" t="s">
        <v>15592</v>
      </c>
      <c r="C1187" s="16" t="s">
        <v>31</v>
      </c>
      <c r="D1187" s="15" t="s">
        <v>31</v>
      </c>
      <c r="E1187" s="15" t="s">
        <v>15593</v>
      </c>
      <c r="F1187" s="15" t="s">
        <v>13612</v>
      </c>
      <c r="G1187" s="15" t="s">
        <v>1859</v>
      </c>
      <c r="H1187" s="17">
        <v>42569</v>
      </c>
      <c r="I1187" s="17">
        <v>42572</v>
      </c>
      <c r="J1187" s="15" t="s">
        <v>35</v>
      </c>
      <c r="K1187" s="15" t="s">
        <v>13658</v>
      </c>
      <c r="L1187" s="22">
        <v>-5913</v>
      </c>
      <c r="M1187" s="15" t="s">
        <v>37</v>
      </c>
      <c r="N1187" s="15" t="s">
        <v>15594</v>
      </c>
      <c r="O1187" s="15" t="s">
        <v>31</v>
      </c>
      <c r="P1187" s="19">
        <v>0</v>
      </c>
    </row>
    <row r="1188" spans="1:16" ht="14.95" x14ac:dyDescent="0.25">
      <c r="A1188" s="15" t="s">
        <v>29</v>
      </c>
      <c r="B1188" s="15" t="s">
        <v>15595</v>
      </c>
      <c r="C1188" s="16" t="s">
        <v>31</v>
      </c>
      <c r="D1188" s="15" t="s">
        <v>31</v>
      </c>
      <c r="E1188" s="15" t="s">
        <v>15596</v>
      </c>
      <c r="F1188" s="15" t="s">
        <v>13612</v>
      </c>
      <c r="G1188" s="15" t="s">
        <v>1859</v>
      </c>
      <c r="H1188" s="17">
        <v>42550</v>
      </c>
      <c r="I1188" s="17">
        <v>42572</v>
      </c>
      <c r="J1188" s="15" t="s">
        <v>35</v>
      </c>
      <c r="K1188" s="15" t="s">
        <v>15353</v>
      </c>
      <c r="L1188" s="22">
        <v>-14890</v>
      </c>
      <c r="M1188" s="15" t="s">
        <v>37</v>
      </c>
      <c r="N1188" s="15" t="s">
        <v>15597</v>
      </c>
      <c r="O1188" s="15" t="s">
        <v>31</v>
      </c>
      <c r="P1188" s="19">
        <v>0</v>
      </c>
    </row>
    <row r="1189" spans="1:16" ht="14.95" x14ac:dyDescent="0.25">
      <c r="A1189" s="15" t="s">
        <v>29</v>
      </c>
      <c r="B1189" s="15" t="s">
        <v>15598</v>
      </c>
      <c r="C1189" s="16" t="s">
        <v>31</v>
      </c>
      <c r="D1189" s="15" t="s">
        <v>31</v>
      </c>
      <c r="E1189" s="15" t="s">
        <v>15599</v>
      </c>
      <c r="F1189" s="15" t="s">
        <v>13612</v>
      </c>
      <c r="G1189" s="15" t="s">
        <v>1859</v>
      </c>
      <c r="H1189" s="17">
        <v>42481</v>
      </c>
      <c r="I1189" s="17">
        <v>42572</v>
      </c>
      <c r="J1189" s="15" t="s">
        <v>35</v>
      </c>
      <c r="K1189" s="15" t="s">
        <v>15282</v>
      </c>
      <c r="L1189" s="22">
        <v>-39563</v>
      </c>
      <c r="M1189" s="15" t="s">
        <v>37</v>
      </c>
      <c r="N1189" s="15" t="s">
        <v>15600</v>
      </c>
      <c r="O1189" s="15" t="s">
        <v>31</v>
      </c>
      <c r="P1189" s="19">
        <v>0</v>
      </c>
    </row>
    <row r="1190" spans="1:16" ht="14.95" x14ac:dyDescent="0.25">
      <c r="A1190" s="15" t="s">
        <v>29</v>
      </c>
      <c r="B1190" s="15" t="s">
        <v>15601</v>
      </c>
      <c r="C1190" s="16" t="s">
        <v>31</v>
      </c>
      <c r="D1190" s="15" t="s">
        <v>31</v>
      </c>
      <c r="E1190" s="15" t="s">
        <v>15602</v>
      </c>
      <c r="F1190" s="15" t="s">
        <v>13612</v>
      </c>
      <c r="G1190" s="15" t="s">
        <v>1859</v>
      </c>
      <c r="H1190" s="17">
        <v>42535</v>
      </c>
      <c r="I1190" s="17">
        <v>42573</v>
      </c>
      <c r="J1190" s="15" t="s">
        <v>35</v>
      </c>
      <c r="K1190" s="15" t="s">
        <v>13730</v>
      </c>
      <c r="L1190" s="22">
        <v>-9595</v>
      </c>
      <c r="M1190" s="15" t="s">
        <v>37</v>
      </c>
      <c r="N1190" s="15" t="s">
        <v>15603</v>
      </c>
      <c r="O1190" s="15" t="s">
        <v>31</v>
      </c>
      <c r="P1190" s="19">
        <v>0</v>
      </c>
    </row>
    <row r="1191" spans="1:16" ht="14.95" x14ac:dyDescent="0.25">
      <c r="A1191" s="15" t="s">
        <v>29</v>
      </c>
      <c r="B1191" s="15" t="s">
        <v>15604</v>
      </c>
      <c r="C1191" s="16" t="s">
        <v>31</v>
      </c>
      <c r="D1191" s="15" t="s">
        <v>31</v>
      </c>
      <c r="E1191" s="15" t="s">
        <v>15605</v>
      </c>
      <c r="F1191" s="15" t="s">
        <v>13612</v>
      </c>
      <c r="G1191" s="15" t="s">
        <v>1859</v>
      </c>
      <c r="H1191" s="17">
        <v>42549</v>
      </c>
      <c r="I1191" s="17">
        <v>42573</v>
      </c>
      <c r="J1191" s="15" t="s">
        <v>35</v>
      </c>
      <c r="K1191" s="15" t="s">
        <v>13812</v>
      </c>
      <c r="L1191" s="22">
        <v>-12321</v>
      </c>
      <c r="M1191" s="15" t="s">
        <v>37</v>
      </c>
      <c r="N1191" s="15" t="s">
        <v>15606</v>
      </c>
      <c r="O1191" s="15" t="s">
        <v>31</v>
      </c>
      <c r="P1191" s="19">
        <v>0</v>
      </c>
    </row>
    <row r="1192" spans="1:16" ht="14.95" x14ac:dyDescent="0.25">
      <c r="A1192" s="15" t="s">
        <v>29</v>
      </c>
      <c r="B1192" s="15" t="s">
        <v>15607</v>
      </c>
      <c r="C1192" s="16" t="s">
        <v>31</v>
      </c>
      <c r="D1192" s="15" t="s">
        <v>31</v>
      </c>
      <c r="E1192" s="15" t="s">
        <v>15608</v>
      </c>
      <c r="F1192" s="15" t="s">
        <v>13612</v>
      </c>
      <c r="G1192" s="15" t="s">
        <v>1859</v>
      </c>
      <c r="H1192" s="17">
        <v>42515</v>
      </c>
      <c r="I1192" s="17">
        <v>42573</v>
      </c>
      <c r="J1192" s="15" t="s">
        <v>35</v>
      </c>
      <c r="K1192" s="15" t="s">
        <v>13812</v>
      </c>
      <c r="L1192" s="22">
        <v>-57473</v>
      </c>
      <c r="M1192" s="15" t="s">
        <v>37</v>
      </c>
      <c r="N1192" s="15" t="s">
        <v>15609</v>
      </c>
      <c r="O1192" s="15" t="s">
        <v>31</v>
      </c>
      <c r="P1192" s="19">
        <v>0</v>
      </c>
    </row>
    <row r="1193" spans="1:16" ht="14.95" x14ac:dyDescent="0.25">
      <c r="A1193" s="15" t="s">
        <v>29</v>
      </c>
      <c r="B1193" s="15" t="s">
        <v>15610</v>
      </c>
      <c r="C1193" s="16" t="s">
        <v>31</v>
      </c>
      <c r="D1193" s="15" t="s">
        <v>31</v>
      </c>
      <c r="E1193" s="15" t="s">
        <v>15611</v>
      </c>
      <c r="F1193" s="15" t="s">
        <v>13612</v>
      </c>
      <c r="G1193" s="15" t="s">
        <v>1859</v>
      </c>
      <c r="H1193" s="17">
        <v>42539</v>
      </c>
      <c r="I1193" s="17">
        <v>42573</v>
      </c>
      <c r="J1193" s="15" t="s">
        <v>35</v>
      </c>
      <c r="K1193" s="15" t="s">
        <v>13673</v>
      </c>
      <c r="L1193" s="22">
        <v>-2445</v>
      </c>
      <c r="M1193" s="15" t="s">
        <v>37</v>
      </c>
      <c r="N1193" s="15" t="s">
        <v>15612</v>
      </c>
      <c r="O1193" s="15" t="s">
        <v>31</v>
      </c>
      <c r="P1193" s="19">
        <v>0</v>
      </c>
    </row>
    <row r="1194" spans="1:16" ht="14.95" x14ac:dyDescent="0.25">
      <c r="A1194" s="15" t="s">
        <v>29</v>
      </c>
      <c r="B1194" s="15" t="s">
        <v>15613</v>
      </c>
      <c r="C1194" s="16" t="s">
        <v>31</v>
      </c>
      <c r="D1194" s="15" t="s">
        <v>31</v>
      </c>
      <c r="E1194" s="15" t="s">
        <v>15614</v>
      </c>
      <c r="F1194" s="15" t="s">
        <v>13612</v>
      </c>
      <c r="G1194" s="15" t="s">
        <v>1859</v>
      </c>
      <c r="H1194" s="17">
        <v>42522</v>
      </c>
      <c r="I1194" s="17">
        <v>42573</v>
      </c>
      <c r="J1194" s="15" t="s">
        <v>35</v>
      </c>
      <c r="K1194" s="15" t="s">
        <v>15615</v>
      </c>
      <c r="L1194" s="22">
        <v>-13896</v>
      </c>
      <c r="M1194" s="15" t="s">
        <v>37</v>
      </c>
      <c r="N1194" s="15" t="s">
        <v>15616</v>
      </c>
      <c r="O1194" s="15" t="s">
        <v>31</v>
      </c>
      <c r="P1194" s="19">
        <v>0</v>
      </c>
    </row>
    <row r="1195" spans="1:16" ht="14.95" x14ac:dyDescent="0.25">
      <c r="A1195" s="15" t="s">
        <v>29</v>
      </c>
      <c r="B1195" s="15" t="s">
        <v>15617</v>
      </c>
      <c r="C1195" s="16" t="s">
        <v>31</v>
      </c>
      <c r="D1195" s="15" t="s">
        <v>31</v>
      </c>
      <c r="E1195" s="15" t="s">
        <v>15618</v>
      </c>
      <c r="F1195" s="15" t="s">
        <v>13612</v>
      </c>
      <c r="G1195" s="15" t="s">
        <v>1859</v>
      </c>
      <c r="H1195" s="17">
        <v>42556</v>
      </c>
      <c r="I1195" s="17">
        <v>42573</v>
      </c>
      <c r="J1195" s="15" t="s">
        <v>35</v>
      </c>
      <c r="K1195" s="15" t="s">
        <v>13840</v>
      </c>
      <c r="L1195" s="22">
        <v>-5552</v>
      </c>
      <c r="M1195" s="15" t="s">
        <v>37</v>
      </c>
      <c r="N1195" s="15" t="s">
        <v>15619</v>
      </c>
      <c r="O1195" s="15" t="s">
        <v>31</v>
      </c>
      <c r="P1195" s="19">
        <v>0</v>
      </c>
    </row>
    <row r="1196" spans="1:16" ht="14.95" x14ac:dyDescent="0.25">
      <c r="A1196" s="15" t="s">
        <v>29</v>
      </c>
      <c r="B1196" s="15" t="s">
        <v>15617</v>
      </c>
      <c r="C1196" s="16" t="s">
        <v>31</v>
      </c>
      <c r="D1196" s="15" t="s">
        <v>31</v>
      </c>
      <c r="E1196" s="15" t="s">
        <v>15618</v>
      </c>
      <c r="F1196" s="15" t="s">
        <v>13612</v>
      </c>
      <c r="G1196" s="15" t="s">
        <v>1859</v>
      </c>
      <c r="H1196" s="17">
        <v>42556</v>
      </c>
      <c r="I1196" s="17">
        <v>42573</v>
      </c>
      <c r="J1196" s="15" t="s">
        <v>35</v>
      </c>
      <c r="K1196" s="15" t="s">
        <v>13840</v>
      </c>
      <c r="L1196" s="22">
        <v>-858</v>
      </c>
      <c r="M1196" s="15" t="s">
        <v>37</v>
      </c>
      <c r="N1196" s="15" t="s">
        <v>15620</v>
      </c>
      <c r="O1196" s="15" t="s">
        <v>31</v>
      </c>
      <c r="P1196" s="19">
        <v>0</v>
      </c>
    </row>
    <row r="1197" spans="1:16" ht="14.95" x14ac:dyDescent="0.25">
      <c r="A1197" s="15" t="s">
        <v>29</v>
      </c>
      <c r="B1197" s="15" t="s">
        <v>15621</v>
      </c>
      <c r="C1197" s="16" t="s">
        <v>31</v>
      </c>
      <c r="D1197" s="15" t="s">
        <v>31</v>
      </c>
      <c r="E1197" s="15" t="s">
        <v>15622</v>
      </c>
      <c r="F1197" s="15" t="s">
        <v>13612</v>
      </c>
      <c r="G1197" s="15" t="s">
        <v>1859</v>
      </c>
      <c r="H1197" s="17">
        <v>42552</v>
      </c>
      <c r="I1197" s="17">
        <v>42585</v>
      </c>
      <c r="J1197" s="15" t="s">
        <v>35</v>
      </c>
      <c r="K1197" s="15" t="s">
        <v>13678</v>
      </c>
      <c r="L1197" s="22">
        <v>-23576</v>
      </c>
      <c r="M1197" s="15" t="s">
        <v>37</v>
      </c>
      <c r="N1197" s="15" t="s">
        <v>15623</v>
      </c>
      <c r="O1197" s="15" t="s">
        <v>31</v>
      </c>
      <c r="P1197" s="19">
        <v>0</v>
      </c>
    </row>
    <row r="1198" spans="1:16" ht="14.95" x14ac:dyDescent="0.25">
      <c r="A1198" s="15" t="s">
        <v>29</v>
      </c>
      <c r="B1198" s="15" t="s">
        <v>15624</v>
      </c>
      <c r="C1198" s="16" t="s">
        <v>31</v>
      </c>
      <c r="D1198" s="15" t="s">
        <v>15625</v>
      </c>
      <c r="E1198" s="15" t="s">
        <v>15626</v>
      </c>
      <c r="F1198" s="15" t="s">
        <v>13612</v>
      </c>
      <c r="G1198" s="15" t="s">
        <v>3385</v>
      </c>
      <c r="H1198" s="17">
        <v>42588</v>
      </c>
      <c r="I1198" s="17">
        <v>42588</v>
      </c>
      <c r="J1198" s="15" t="s">
        <v>1198</v>
      </c>
      <c r="K1198" s="15" t="s">
        <v>13642</v>
      </c>
      <c r="L1198" s="22">
        <v>539939</v>
      </c>
      <c r="M1198" s="15" t="s">
        <v>37</v>
      </c>
      <c r="N1198" s="15" t="s">
        <v>15627</v>
      </c>
      <c r="O1198" s="15" t="s">
        <v>31</v>
      </c>
      <c r="P1198" s="19">
        <v>0</v>
      </c>
    </row>
    <row r="1199" spans="1:16" ht="14.95" x14ac:dyDescent="0.25">
      <c r="A1199" s="15" t="s">
        <v>29</v>
      </c>
      <c r="B1199" s="15" t="s">
        <v>15628</v>
      </c>
      <c r="C1199" s="16" t="s">
        <v>31</v>
      </c>
      <c r="D1199" s="15" t="s">
        <v>31</v>
      </c>
      <c r="E1199" s="15" t="s">
        <v>15629</v>
      </c>
      <c r="F1199" s="15" t="s">
        <v>13612</v>
      </c>
      <c r="G1199" s="15" t="s">
        <v>1859</v>
      </c>
      <c r="H1199" s="17">
        <v>42551</v>
      </c>
      <c r="I1199" s="17">
        <v>42599</v>
      </c>
      <c r="J1199" s="15" t="s">
        <v>35</v>
      </c>
      <c r="K1199" s="15" t="s">
        <v>13673</v>
      </c>
      <c r="L1199" s="22">
        <v>-2445</v>
      </c>
      <c r="M1199" s="15" t="s">
        <v>37</v>
      </c>
      <c r="N1199" s="15" t="s">
        <v>15630</v>
      </c>
      <c r="O1199" s="15" t="s">
        <v>31</v>
      </c>
      <c r="P1199" s="19">
        <v>0</v>
      </c>
    </row>
    <row r="1200" spans="1:16" ht="14.95" x14ac:dyDescent="0.25">
      <c r="A1200" s="15" t="s">
        <v>29</v>
      </c>
      <c r="B1200" s="15" t="s">
        <v>15631</v>
      </c>
      <c r="C1200" s="16" t="s">
        <v>31</v>
      </c>
      <c r="D1200" s="15" t="s">
        <v>31</v>
      </c>
      <c r="E1200" s="15" t="s">
        <v>15632</v>
      </c>
      <c r="F1200" s="15" t="s">
        <v>13612</v>
      </c>
      <c r="G1200" s="15" t="s">
        <v>1859</v>
      </c>
      <c r="H1200" s="17">
        <v>42590</v>
      </c>
      <c r="I1200" s="17">
        <v>42601</v>
      </c>
      <c r="J1200" s="15" t="s">
        <v>35</v>
      </c>
      <c r="K1200" s="15" t="s">
        <v>13730</v>
      </c>
      <c r="L1200" s="22">
        <v>-6465</v>
      </c>
      <c r="M1200" s="15" t="s">
        <v>37</v>
      </c>
      <c r="N1200" s="15" t="s">
        <v>15633</v>
      </c>
      <c r="O1200" s="15" t="s">
        <v>31</v>
      </c>
      <c r="P1200" s="19">
        <v>0</v>
      </c>
    </row>
    <row r="1201" spans="1:16" ht="14.95" x14ac:dyDescent="0.25">
      <c r="A1201" s="15" t="s">
        <v>29</v>
      </c>
      <c r="B1201" s="15" t="s">
        <v>15634</v>
      </c>
      <c r="C1201" s="16" t="s">
        <v>31</v>
      </c>
      <c r="D1201" s="15" t="s">
        <v>31</v>
      </c>
      <c r="E1201" s="15" t="s">
        <v>15635</v>
      </c>
      <c r="F1201" s="15" t="s">
        <v>13612</v>
      </c>
      <c r="G1201" s="15" t="s">
        <v>1859</v>
      </c>
      <c r="H1201" s="17">
        <v>42583</v>
      </c>
      <c r="I1201" s="17">
        <v>42601</v>
      </c>
      <c r="J1201" s="15" t="s">
        <v>35</v>
      </c>
      <c r="K1201" s="15" t="s">
        <v>13650</v>
      </c>
      <c r="L1201" s="22">
        <v>-13595</v>
      </c>
      <c r="M1201" s="15" t="s">
        <v>37</v>
      </c>
      <c r="N1201" s="15" t="s">
        <v>15636</v>
      </c>
      <c r="O1201" s="15" t="s">
        <v>31</v>
      </c>
      <c r="P1201" s="19">
        <v>0</v>
      </c>
    </row>
    <row r="1202" spans="1:16" ht="14.95" x14ac:dyDescent="0.25">
      <c r="A1202" s="15" t="s">
        <v>29</v>
      </c>
      <c r="B1202" s="15" t="s">
        <v>15637</v>
      </c>
      <c r="C1202" s="16" t="s">
        <v>31</v>
      </c>
      <c r="D1202" s="15" t="s">
        <v>31</v>
      </c>
      <c r="E1202" s="15" t="s">
        <v>15638</v>
      </c>
      <c r="F1202" s="15" t="s">
        <v>13612</v>
      </c>
      <c r="G1202" s="15" t="s">
        <v>1859</v>
      </c>
      <c r="H1202" s="17">
        <v>42529</v>
      </c>
      <c r="I1202" s="17">
        <v>42601</v>
      </c>
      <c r="J1202" s="15" t="s">
        <v>35</v>
      </c>
      <c r="K1202" s="15" t="s">
        <v>13693</v>
      </c>
      <c r="L1202" s="22">
        <v>-1149</v>
      </c>
      <c r="M1202" s="15" t="s">
        <v>37</v>
      </c>
      <c r="N1202" s="15" t="s">
        <v>15639</v>
      </c>
      <c r="O1202" s="15" t="s">
        <v>31</v>
      </c>
      <c r="P1202" s="19">
        <v>0</v>
      </c>
    </row>
    <row r="1203" spans="1:16" ht="14.95" x14ac:dyDescent="0.25">
      <c r="A1203" s="15" t="s">
        <v>29</v>
      </c>
      <c r="B1203" s="15" t="s">
        <v>15640</v>
      </c>
      <c r="C1203" s="16" t="s">
        <v>31</v>
      </c>
      <c r="D1203" s="15" t="s">
        <v>31</v>
      </c>
      <c r="E1203" s="15" t="s">
        <v>15641</v>
      </c>
      <c r="F1203" s="15" t="s">
        <v>13612</v>
      </c>
      <c r="G1203" s="15" t="s">
        <v>1859</v>
      </c>
      <c r="H1203" s="17">
        <v>42579</v>
      </c>
      <c r="I1203" s="17">
        <v>42601</v>
      </c>
      <c r="J1203" s="15" t="s">
        <v>35</v>
      </c>
      <c r="K1203" s="15" t="s">
        <v>13850</v>
      </c>
      <c r="L1203" s="22">
        <v>-1612808</v>
      </c>
      <c r="M1203" s="15" t="s">
        <v>37</v>
      </c>
      <c r="N1203" s="15" t="s">
        <v>15642</v>
      </c>
      <c r="O1203" s="15" t="s">
        <v>31</v>
      </c>
      <c r="P1203" s="19">
        <v>0</v>
      </c>
    </row>
    <row r="1204" spans="1:16" ht="14.95" x14ac:dyDescent="0.25">
      <c r="A1204" s="15" t="s">
        <v>29</v>
      </c>
      <c r="B1204" s="15" t="s">
        <v>15640</v>
      </c>
      <c r="C1204" s="16" t="s">
        <v>31</v>
      </c>
      <c r="D1204" s="15" t="s">
        <v>31</v>
      </c>
      <c r="E1204" s="15" t="s">
        <v>15641</v>
      </c>
      <c r="F1204" s="15" t="s">
        <v>13612</v>
      </c>
      <c r="G1204" s="15" t="s">
        <v>1859</v>
      </c>
      <c r="H1204" s="17">
        <v>42579</v>
      </c>
      <c r="I1204" s="17">
        <v>42601</v>
      </c>
      <c r="J1204" s="15" t="s">
        <v>35</v>
      </c>
      <c r="K1204" s="15" t="s">
        <v>13850</v>
      </c>
      <c r="L1204" s="22">
        <v>-1000000</v>
      </c>
      <c r="M1204" s="15" t="s">
        <v>37</v>
      </c>
      <c r="N1204" s="15" t="s">
        <v>15643</v>
      </c>
      <c r="O1204" s="15" t="s">
        <v>31</v>
      </c>
      <c r="P1204" s="19">
        <v>0</v>
      </c>
    </row>
    <row r="1205" spans="1:16" ht="14.95" x14ac:dyDescent="0.25">
      <c r="A1205" s="15" t="s">
        <v>29</v>
      </c>
      <c r="B1205" s="15" t="s">
        <v>15640</v>
      </c>
      <c r="C1205" s="16" t="s">
        <v>31</v>
      </c>
      <c r="D1205" s="15" t="s">
        <v>31</v>
      </c>
      <c r="E1205" s="15" t="s">
        <v>15641</v>
      </c>
      <c r="F1205" s="15" t="s">
        <v>13612</v>
      </c>
      <c r="G1205" s="15" t="s">
        <v>1859</v>
      </c>
      <c r="H1205" s="17">
        <v>42579</v>
      </c>
      <c r="I1205" s="17">
        <v>42601</v>
      </c>
      <c r="J1205" s="15" t="s">
        <v>35</v>
      </c>
      <c r="K1205" s="15" t="s">
        <v>13850</v>
      </c>
      <c r="L1205" s="22">
        <v>-322562</v>
      </c>
      <c r="M1205" s="15" t="s">
        <v>37</v>
      </c>
      <c r="N1205" s="15" t="s">
        <v>15644</v>
      </c>
      <c r="O1205" s="15" t="s">
        <v>31</v>
      </c>
      <c r="P1205" s="19">
        <v>0</v>
      </c>
    </row>
    <row r="1206" spans="1:16" ht="14.95" x14ac:dyDescent="0.25">
      <c r="A1206" s="15" t="s">
        <v>29</v>
      </c>
      <c r="B1206" s="15" t="s">
        <v>15640</v>
      </c>
      <c r="C1206" s="16" t="s">
        <v>31</v>
      </c>
      <c r="D1206" s="15" t="s">
        <v>31</v>
      </c>
      <c r="E1206" s="15" t="s">
        <v>15641</v>
      </c>
      <c r="F1206" s="15" t="s">
        <v>13612</v>
      </c>
      <c r="G1206" s="15" t="s">
        <v>1859</v>
      </c>
      <c r="H1206" s="17">
        <v>42579</v>
      </c>
      <c r="I1206" s="17">
        <v>42601</v>
      </c>
      <c r="J1206" s="15" t="s">
        <v>35</v>
      </c>
      <c r="K1206" s="15" t="s">
        <v>13850</v>
      </c>
      <c r="L1206" s="22">
        <v>-3225617</v>
      </c>
      <c r="M1206" s="15" t="s">
        <v>37</v>
      </c>
      <c r="N1206" s="15" t="s">
        <v>15645</v>
      </c>
      <c r="O1206" s="15" t="s">
        <v>31</v>
      </c>
      <c r="P1206" s="19">
        <v>0</v>
      </c>
    </row>
    <row r="1207" spans="1:16" ht="14.95" x14ac:dyDescent="0.25">
      <c r="A1207" s="15" t="s">
        <v>29</v>
      </c>
      <c r="B1207" s="15" t="s">
        <v>15646</v>
      </c>
      <c r="C1207" s="16" t="s">
        <v>31</v>
      </c>
      <c r="D1207" s="15" t="s">
        <v>31</v>
      </c>
      <c r="E1207" s="15" t="s">
        <v>15647</v>
      </c>
      <c r="F1207" s="15" t="s">
        <v>13612</v>
      </c>
      <c r="G1207" s="15" t="s">
        <v>3385</v>
      </c>
      <c r="H1207" s="17">
        <v>42480</v>
      </c>
      <c r="I1207" s="17">
        <v>42604</v>
      </c>
      <c r="J1207" s="15" t="s">
        <v>1198</v>
      </c>
      <c r="K1207" s="15" t="s">
        <v>13658</v>
      </c>
      <c r="L1207" s="22">
        <v>18125</v>
      </c>
      <c r="M1207" s="15" t="s">
        <v>37</v>
      </c>
      <c r="N1207" s="15" t="s">
        <v>15537</v>
      </c>
      <c r="O1207" s="15" t="s">
        <v>31</v>
      </c>
      <c r="P1207" s="19">
        <v>0</v>
      </c>
    </row>
    <row r="1208" spans="1:16" ht="14.95" x14ac:dyDescent="0.25">
      <c r="A1208" s="15" t="s">
        <v>29</v>
      </c>
      <c r="B1208" s="15" t="s">
        <v>15646</v>
      </c>
      <c r="C1208" s="16" t="s">
        <v>31</v>
      </c>
      <c r="D1208" s="15" t="s">
        <v>31</v>
      </c>
      <c r="E1208" s="15" t="s">
        <v>15648</v>
      </c>
      <c r="F1208" s="15" t="s">
        <v>13612</v>
      </c>
      <c r="G1208" s="15" t="s">
        <v>3385</v>
      </c>
      <c r="H1208" s="17">
        <v>42541</v>
      </c>
      <c r="I1208" s="17">
        <v>42604</v>
      </c>
      <c r="J1208" s="15" t="s">
        <v>1198</v>
      </c>
      <c r="K1208" s="15" t="s">
        <v>13658</v>
      </c>
      <c r="L1208" s="22">
        <v>1354</v>
      </c>
      <c r="M1208" s="15" t="s">
        <v>37</v>
      </c>
      <c r="N1208" s="15" t="s">
        <v>15543</v>
      </c>
      <c r="O1208" s="15" t="s">
        <v>31</v>
      </c>
      <c r="P1208" s="19">
        <v>0</v>
      </c>
    </row>
    <row r="1209" spans="1:16" ht="14.95" x14ac:dyDescent="0.25">
      <c r="A1209" s="15" t="s">
        <v>29</v>
      </c>
      <c r="B1209" s="15" t="s">
        <v>15646</v>
      </c>
      <c r="C1209" s="16" t="s">
        <v>31</v>
      </c>
      <c r="D1209" s="15" t="s">
        <v>31</v>
      </c>
      <c r="E1209" s="15" t="s">
        <v>15649</v>
      </c>
      <c r="F1209" s="15" t="s">
        <v>13612</v>
      </c>
      <c r="G1209" s="15" t="s">
        <v>3385</v>
      </c>
      <c r="H1209" s="17">
        <v>42529</v>
      </c>
      <c r="I1209" s="17">
        <v>42604</v>
      </c>
      <c r="J1209" s="15" t="s">
        <v>1198</v>
      </c>
      <c r="K1209" s="15" t="s">
        <v>13658</v>
      </c>
      <c r="L1209" s="22">
        <v>2409</v>
      </c>
      <c r="M1209" s="15" t="s">
        <v>37</v>
      </c>
      <c r="N1209" s="15" t="s">
        <v>15540</v>
      </c>
      <c r="O1209" s="15" t="s">
        <v>31</v>
      </c>
      <c r="P1209" s="19">
        <v>0</v>
      </c>
    </row>
    <row r="1210" spans="1:16" ht="14.95" x14ac:dyDescent="0.25">
      <c r="A1210" s="15" t="s">
        <v>29</v>
      </c>
      <c r="B1210" s="15" t="s">
        <v>15646</v>
      </c>
      <c r="C1210" s="16" t="s">
        <v>31</v>
      </c>
      <c r="D1210" s="15" t="s">
        <v>31</v>
      </c>
      <c r="E1210" s="15" t="s">
        <v>15650</v>
      </c>
      <c r="F1210" s="15" t="s">
        <v>13612</v>
      </c>
      <c r="G1210" s="15" t="s">
        <v>3385</v>
      </c>
      <c r="H1210" s="17">
        <v>42584</v>
      </c>
      <c r="I1210" s="17">
        <v>42607</v>
      </c>
      <c r="J1210" s="15" t="s">
        <v>1198</v>
      </c>
      <c r="K1210" s="15" t="s">
        <v>13646</v>
      </c>
      <c r="L1210" s="22">
        <v>34003</v>
      </c>
      <c r="M1210" s="15" t="s">
        <v>37</v>
      </c>
      <c r="N1210" s="15" t="s">
        <v>31</v>
      </c>
      <c r="O1210" s="15" t="s">
        <v>31</v>
      </c>
      <c r="P1210" s="19">
        <v>0</v>
      </c>
    </row>
    <row r="1211" spans="1:16" ht="14.95" x14ac:dyDescent="0.25">
      <c r="A1211" s="15" t="s">
        <v>29</v>
      </c>
      <c r="B1211" s="15" t="s">
        <v>15651</v>
      </c>
      <c r="C1211" s="16" t="s">
        <v>31</v>
      </c>
      <c r="D1211" s="15" t="s">
        <v>31</v>
      </c>
      <c r="E1211" s="15" t="s">
        <v>15652</v>
      </c>
      <c r="F1211" s="15" t="s">
        <v>13612</v>
      </c>
      <c r="G1211" s="15" t="s">
        <v>1859</v>
      </c>
      <c r="H1211" s="17">
        <v>42591</v>
      </c>
      <c r="I1211" s="17">
        <v>42613</v>
      </c>
      <c r="J1211" s="15" t="s">
        <v>35</v>
      </c>
      <c r="K1211" s="15" t="s">
        <v>15007</v>
      </c>
      <c r="L1211" s="22">
        <v>-991521</v>
      </c>
      <c r="M1211" s="15" t="s">
        <v>37</v>
      </c>
      <c r="N1211" s="15" t="s">
        <v>15653</v>
      </c>
      <c r="O1211" s="15" t="s">
        <v>31</v>
      </c>
      <c r="P1211" s="19">
        <v>0</v>
      </c>
    </row>
    <row r="1212" spans="1:16" ht="14.95" x14ac:dyDescent="0.25">
      <c r="A1212" s="15" t="s">
        <v>29</v>
      </c>
      <c r="B1212" s="15" t="s">
        <v>15651</v>
      </c>
      <c r="C1212" s="16" t="s">
        <v>31</v>
      </c>
      <c r="D1212" s="15" t="s">
        <v>31</v>
      </c>
      <c r="E1212" s="15" t="s">
        <v>15652</v>
      </c>
      <c r="F1212" s="15" t="s">
        <v>13612</v>
      </c>
      <c r="G1212" s="15" t="s">
        <v>1859</v>
      </c>
      <c r="H1212" s="17">
        <v>42591</v>
      </c>
      <c r="I1212" s="17">
        <v>42613</v>
      </c>
      <c r="J1212" s="15" t="s">
        <v>35</v>
      </c>
      <c r="K1212" s="15" t="s">
        <v>15007</v>
      </c>
      <c r="L1212" s="22">
        <v>-20000</v>
      </c>
      <c r="M1212" s="15" t="s">
        <v>37</v>
      </c>
      <c r="N1212" s="15" t="s">
        <v>15654</v>
      </c>
      <c r="O1212" s="15" t="s">
        <v>31</v>
      </c>
      <c r="P1212" s="19">
        <v>0</v>
      </c>
    </row>
    <row r="1213" spans="1:16" ht="14.95" x14ac:dyDescent="0.25">
      <c r="A1213" s="15" t="s">
        <v>29</v>
      </c>
      <c r="B1213" s="15" t="s">
        <v>15651</v>
      </c>
      <c r="C1213" s="16" t="s">
        <v>31</v>
      </c>
      <c r="D1213" s="15" t="s">
        <v>31</v>
      </c>
      <c r="E1213" s="15" t="s">
        <v>15652</v>
      </c>
      <c r="F1213" s="15" t="s">
        <v>13612</v>
      </c>
      <c r="G1213" s="15" t="s">
        <v>1859</v>
      </c>
      <c r="H1213" s="17">
        <v>42591</v>
      </c>
      <c r="I1213" s="17">
        <v>42613</v>
      </c>
      <c r="J1213" s="15" t="s">
        <v>35</v>
      </c>
      <c r="K1213" s="15" t="s">
        <v>15007</v>
      </c>
      <c r="L1213" s="22">
        <v>-39661</v>
      </c>
      <c r="M1213" s="15" t="s">
        <v>37</v>
      </c>
      <c r="N1213" s="15" t="s">
        <v>15655</v>
      </c>
      <c r="O1213" s="15" t="s">
        <v>31</v>
      </c>
      <c r="P1213" s="19">
        <v>0</v>
      </c>
    </row>
    <row r="1214" spans="1:16" ht="14.95" x14ac:dyDescent="0.25">
      <c r="A1214" s="15" t="s">
        <v>29</v>
      </c>
      <c r="B1214" s="15" t="s">
        <v>15656</v>
      </c>
      <c r="C1214" s="16" t="s">
        <v>31</v>
      </c>
      <c r="D1214" s="15" t="s">
        <v>31</v>
      </c>
      <c r="E1214" s="15" t="s">
        <v>15657</v>
      </c>
      <c r="F1214" s="15" t="s">
        <v>13612</v>
      </c>
      <c r="G1214" s="15" t="s">
        <v>1859</v>
      </c>
      <c r="H1214" s="17">
        <v>42591</v>
      </c>
      <c r="I1214" s="17">
        <v>42613</v>
      </c>
      <c r="J1214" s="15" t="s">
        <v>35</v>
      </c>
      <c r="K1214" s="15" t="s">
        <v>15007</v>
      </c>
      <c r="L1214" s="22">
        <v>-3037</v>
      </c>
      <c r="M1214" s="15" t="s">
        <v>37</v>
      </c>
      <c r="N1214" s="15" t="s">
        <v>15658</v>
      </c>
      <c r="O1214" s="15" t="s">
        <v>31</v>
      </c>
      <c r="P1214" s="19">
        <v>0</v>
      </c>
    </row>
    <row r="1215" spans="1:16" ht="14.95" x14ac:dyDescent="0.25">
      <c r="A1215" s="15" t="s">
        <v>29</v>
      </c>
      <c r="B1215" s="15" t="s">
        <v>15656</v>
      </c>
      <c r="C1215" s="16" t="s">
        <v>31</v>
      </c>
      <c r="D1215" s="15" t="s">
        <v>31</v>
      </c>
      <c r="E1215" s="15" t="s">
        <v>15657</v>
      </c>
      <c r="F1215" s="15" t="s">
        <v>13612</v>
      </c>
      <c r="G1215" s="15" t="s">
        <v>1859</v>
      </c>
      <c r="H1215" s="17">
        <v>42591</v>
      </c>
      <c r="I1215" s="17">
        <v>42613</v>
      </c>
      <c r="J1215" s="15" t="s">
        <v>35</v>
      </c>
      <c r="K1215" s="15" t="s">
        <v>15007</v>
      </c>
      <c r="L1215" s="22">
        <v>-75921</v>
      </c>
      <c r="M1215" s="15" t="s">
        <v>37</v>
      </c>
      <c r="N1215" s="15" t="s">
        <v>15659</v>
      </c>
      <c r="O1215" s="15" t="s">
        <v>31</v>
      </c>
      <c r="P1215" s="19">
        <v>0</v>
      </c>
    </row>
    <row r="1216" spans="1:16" ht="14.95" x14ac:dyDescent="0.25">
      <c r="A1216" s="15" t="s">
        <v>29</v>
      </c>
      <c r="B1216" s="15" t="s">
        <v>15660</v>
      </c>
      <c r="C1216" s="16" t="s">
        <v>31</v>
      </c>
      <c r="D1216" s="15" t="s">
        <v>31</v>
      </c>
      <c r="E1216" s="15" t="s">
        <v>15661</v>
      </c>
      <c r="F1216" s="15" t="s">
        <v>13612</v>
      </c>
      <c r="G1216" s="15" t="s">
        <v>1859</v>
      </c>
      <c r="H1216" s="17">
        <v>42576</v>
      </c>
      <c r="I1216" s="17">
        <v>42616</v>
      </c>
      <c r="J1216" s="15" t="s">
        <v>35</v>
      </c>
      <c r="K1216" s="15" t="s">
        <v>15353</v>
      </c>
      <c r="L1216" s="22">
        <v>-10891</v>
      </c>
      <c r="M1216" s="15" t="s">
        <v>37</v>
      </c>
      <c r="N1216" s="15" t="s">
        <v>15662</v>
      </c>
      <c r="O1216" s="15" t="s">
        <v>31</v>
      </c>
      <c r="P1216" s="19">
        <v>0</v>
      </c>
    </row>
    <row r="1217" spans="1:16" ht="14.95" x14ac:dyDescent="0.25">
      <c r="A1217" s="15" t="s">
        <v>29</v>
      </c>
      <c r="B1217" s="15" t="s">
        <v>15663</v>
      </c>
      <c r="C1217" s="16" t="s">
        <v>31</v>
      </c>
      <c r="D1217" s="15" t="s">
        <v>31</v>
      </c>
      <c r="E1217" s="15" t="s">
        <v>4316</v>
      </c>
      <c r="F1217" s="15" t="s">
        <v>13612</v>
      </c>
      <c r="G1217" s="15" t="s">
        <v>1859</v>
      </c>
      <c r="H1217" s="17">
        <v>42601</v>
      </c>
      <c r="I1217" s="17">
        <v>42616</v>
      </c>
      <c r="J1217" s="15" t="s">
        <v>35</v>
      </c>
      <c r="K1217" s="15" t="s">
        <v>13950</v>
      </c>
      <c r="L1217" s="22">
        <v>-4077</v>
      </c>
      <c r="M1217" s="15" t="s">
        <v>37</v>
      </c>
      <c r="N1217" s="15" t="s">
        <v>15664</v>
      </c>
      <c r="O1217" s="15" t="s">
        <v>31</v>
      </c>
      <c r="P1217" s="19">
        <v>0</v>
      </c>
    </row>
    <row r="1218" spans="1:16" ht="14.95" x14ac:dyDescent="0.25">
      <c r="A1218" s="15" t="s">
        <v>29</v>
      </c>
      <c r="B1218" s="15" t="s">
        <v>15665</v>
      </c>
      <c r="C1218" s="16" t="s">
        <v>31</v>
      </c>
      <c r="D1218" s="15" t="s">
        <v>31</v>
      </c>
      <c r="E1218" s="15" t="s">
        <v>15666</v>
      </c>
      <c r="F1218" s="15" t="s">
        <v>13612</v>
      </c>
      <c r="G1218" s="15" t="s">
        <v>1859</v>
      </c>
      <c r="H1218" s="17">
        <v>42591</v>
      </c>
      <c r="I1218" s="17">
        <v>42616</v>
      </c>
      <c r="J1218" s="15" t="s">
        <v>35</v>
      </c>
      <c r="K1218" s="15" t="s">
        <v>15667</v>
      </c>
      <c r="L1218" s="22">
        <v>-6120</v>
      </c>
      <c r="M1218" s="15" t="s">
        <v>37</v>
      </c>
      <c r="N1218" s="15" t="s">
        <v>15668</v>
      </c>
      <c r="O1218" s="15" t="s">
        <v>31</v>
      </c>
      <c r="P1218" s="19">
        <v>0</v>
      </c>
    </row>
    <row r="1219" spans="1:16" ht="14.95" x14ac:dyDescent="0.25">
      <c r="A1219" s="15" t="s">
        <v>29</v>
      </c>
      <c r="B1219" s="15" t="s">
        <v>15669</v>
      </c>
      <c r="C1219" s="16" t="s">
        <v>31</v>
      </c>
      <c r="D1219" s="15" t="s">
        <v>31</v>
      </c>
      <c r="E1219" s="15" t="s">
        <v>15670</v>
      </c>
      <c r="F1219" s="15" t="s">
        <v>13612</v>
      </c>
      <c r="G1219" s="15" t="s">
        <v>1859</v>
      </c>
      <c r="H1219" s="17">
        <v>42612</v>
      </c>
      <c r="I1219" s="17">
        <v>42616</v>
      </c>
      <c r="J1219" s="15" t="s">
        <v>35</v>
      </c>
      <c r="K1219" s="15" t="s">
        <v>13693</v>
      </c>
      <c r="L1219" s="22">
        <v>-6929</v>
      </c>
      <c r="M1219" s="15" t="s">
        <v>37</v>
      </c>
      <c r="N1219" s="15" t="s">
        <v>15671</v>
      </c>
      <c r="O1219" s="15" t="s">
        <v>31</v>
      </c>
      <c r="P1219" s="19">
        <v>0</v>
      </c>
    </row>
    <row r="1220" spans="1:16" ht="14.95" x14ac:dyDescent="0.25">
      <c r="A1220" s="15" t="s">
        <v>29</v>
      </c>
      <c r="B1220" s="15" t="s">
        <v>15672</v>
      </c>
      <c r="C1220" s="16" t="s">
        <v>31</v>
      </c>
      <c r="D1220" s="15" t="s">
        <v>31</v>
      </c>
      <c r="E1220" s="15" t="s">
        <v>15673</v>
      </c>
      <c r="F1220" s="15" t="s">
        <v>13612</v>
      </c>
      <c r="G1220" s="15" t="s">
        <v>1859</v>
      </c>
      <c r="H1220" s="17">
        <v>42534</v>
      </c>
      <c r="I1220" s="17">
        <v>42616</v>
      </c>
      <c r="J1220" s="15" t="s">
        <v>35</v>
      </c>
      <c r="K1220" s="15" t="s">
        <v>15513</v>
      </c>
      <c r="L1220" s="22">
        <v>-9934</v>
      </c>
      <c r="M1220" s="15" t="s">
        <v>37</v>
      </c>
      <c r="N1220" s="15" t="s">
        <v>15674</v>
      </c>
      <c r="O1220" s="15" t="s">
        <v>31</v>
      </c>
      <c r="P1220" s="19">
        <v>0</v>
      </c>
    </row>
    <row r="1221" spans="1:16" ht="14.95" x14ac:dyDescent="0.25">
      <c r="A1221" s="15" t="s">
        <v>29</v>
      </c>
      <c r="B1221" s="15" t="s">
        <v>15675</v>
      </c>
      <c r="C1221" s="16" t="s">
        <v>31</v>
      </c>
      <c r="D1221" s="15" t="s">
        <v>31</v>
      </c>
      <c r="E1221" s="15" t="s">
        <v>15676</v>
      </c>
      <c r="F1221" s="15" t="s">
        <v>13612</v>
      </c>
      <c r="G1221" s="15" t="s">
        <v>1859</v>
      </c>
      <c r="H1221" s="17">
        <v>42613</v>
      </c>
      <c r="I1221" s="17">
        <v>42634</v>
      </c>
      <c r="J1221" s="15" t="s">
        <v>35</v>
      </c>
      <c r="K1221" s="15" t="s">
        <v>13658</v>
      </c>
      <c r="L1221" s="22">
        <v>-12687</v>
      </c>
      <c r="M1221" s="15" t="s">
        <v>37</v>
      </c>
      <c r="N1221" s="15" t="s">
        <v>15677</v>
      </c>
      <c r="O1221" s="15" t="s">
        <v>31</v>
      </c>
      <c r="P1221" s="19">
        <v>0</v>
      </c>
    </row>
    <row r="1222" spans="1:16" ht="14.95" x14ac:dyDescent="0.25">
      <c r="A1222" s="15" t="s">
        <v>29</v>
      </c>
      <c r="B1222" s="15" t="s">
        <v>15678</v>
      </c>
      <c r="C1222" s="16" t="s">
        <v>31</v>
      </c>
      <c r="D1222" s="15" t="s">
        <v>31</v>
      </c>
      <c r="E1222" s="15" t="s">
        <v>15679</v>
      </c>
      <c r="F1222" s="15" t="s">
        <v>13612</v>
      </c>
      <c r="G1222" s="15" t="s">
        <v>1859</v>
      </c>
      <c r="H1222" s="17">
        <v>42583</v>
      </c>
      <c r="I1222" s="17">
        <v>42634</v>
      </c>
      <c r="J1222" s="15" t="s">
        <v>35</v>
      </c>
      <c r="K1222" s="15" t="s">
        <v>13950</v>
      </c>
      <c r="L1222" s="22">
        <v>-2817</v>
      </c>
      <c r="M1222" s="15" t="s">
        <v>37</v>
      </c>
      <c r="N1222" s="15" t="s">
        <v>15680</v>
      </c>
      <c r="O1222" s="15" t="s">
        <v>31</v>
      </c>
      <c r="P1222" s="19">
        <v>0</v>
      </c>
    </row>
    <row r="1223" spans="1:16" ht="14.95" x14ac:dyDescent="0.25">
      <c r="A1223" s="15" t="s">
        <v>29</v>
      </c>
      <c r="B1223" s="15" t="s">
        <v>15681</v>
      </c>
      <c r="C1223" s="16" t="s">
        <v>31</v>
      </c>
      <c r="D1223" s="15" t="s">
        <v>31</v>
      </c>
      <c r="E1223" s="15" t="s">
        <v>15682</v>
      </c>
      <c r="F1223" s="15" t="s">
        <v>13612</v>
      </c>
      <c r="G1223" s="15" t="s">
        <v>1859</v>
      </c>
      <c r="H1223" s="17">
        <v>42604</v>
      </c>
      <c r="I1223" s="17">
        <v>42635</v>
      </c>
      <c r="J1223" s="15" t="s">
        <v>35</v>
      </c>
      <c r="K1223" s="15" t="s">
        <v>15353</v>
      </c>
      <c r="L1223" s="22">
        <v>-15455</v>
      </c>
      <c r="M1223" s="15" t="s">
        <v>37</v>
      </c>
      <c r="N1223" s="15" t="s">
        <v>15683</v>
      </c>
      <c r="O1223" s="15" t="s">
        <v>31</v>
      </c>
      <c r="P1223" s="19">
        <v>0</v>
      </c>
    </row>
    <row r="1224" spans="1:16" ht="14.95" x14ac:dyDescent="0.25">
      <c r="A1224" s="15" t="s">
        <v>29</v>
      </c>
      <c r="B1224" s="15" t="s">
        <v>15684</v>
      </c>
      <c r="C1224" s="16" t="s">
        <v>31</v>
      </c>
      <c r="D1224" s="15" t="s">
        <v>31</v>
      </c>
      <c r="E1224" s="15" t="s">
        <v>15685</v>
      </c>
      <c r="F1224" s="15" t="s">
        <v>13612</v>
      </c>
      <c r="G1224" s="15" t="s">
        <v>1859</v>
      </c>
      <c r="H1224" s="17">
        <v>42585</v>
      </c>
      <c r="I1224" s="17">
        <v>42635</v>
      </c>
      <c r="J1224" s="15" t="s">
        <v>35</v>
      </c>
      <c r="K1224" s="15" t="s">
        <v>14012</v>
      </c>
      <c r="L1224" s="22">
        <v>-12442</v>
      </c>
      <c r="M1224" s="15" t="s">
        <v>37</v>
      </c>
      <c r="N1224" s="15" t="s">
        <v>15686</v>
      </c>
      <c r="O1224" s="15" t="s">
        <v>31</v>
      </c>
      <c r="P1224" s="19">
        <v>0</v>
      </c>
    </row>
    <row r="1225" spans="1:16" ht="14.95" x14ac:dyDescent="0.25">
      <c r="A1225" s="15" t="s">
        <v>29</v>
      </c>
      <c r="B1225" s="15" t="s">
        <v>15687</v>
      </c>
      <c r="C1225" s="16" t="s">
        <v>31</v>
      </c>
      <c r="D1225" s="15" t="s">
        <v>31</v>
      </c>
      <c r="E1225" s="15" t="s">
        <v>15688</v>
      </c>
      <c r="F1225" s="15" t="s">
        <v>13612</v>
      </c>
      <c r="G1225" s="15" t="s">
        <v>1859</v>
      </c>
      <c r="H1225" s="17">
        <v>42632</v>
      </c>
      <c r="I1225" s="17">
        <v>42636</v>
      </c>
      <c r="J1225" s="15" t="s">
        <v>35</v>
      </c>
      <c r="K1225" s="15" t="s">
        <v>13730</v>
      </c>
      <c r="L1225" s="22">
        <v>-3067</v>
      </c>
      <c r="M1225" s="15" t="s">
        <v>37</v>
      </c>
      <c r="N1225" s="15" t="s">
        <v>15689</v>
      </c>
      <c r="O1225" s="15" t="s">
        <v>31</v>
      </c>
      <c r="P1225" s="19">
        <v>0</v>
      </c>
    </row>
    <row r="1226" spans="1:16" ht="14.95" x14ac:dyDescent="0.25">
      <c r="A1226" s="15" t="s">
        <v>29</v>
      </c>
      <c r="B1226" s="15" t="s">
        <v>15690</v>
      </c>
      <c r="C1226" s="16" t="s">
        <v>31</v>
      </c>
      <c r="D1226" s="15" t="s">
        <v>31</v>
      </c>
      <c r="E1226" s="15" t="s">
        <v>15691</v>
      </c>
      <c r="F1226" s="15" t="s">
        <v>13612</v>
      </c>
      <c r="G1226" s="15" t="s">
        <v>1859</v>
      </c>
      <c r="H1226" s="17">
        <v>42604</v>
      </c>
      <c r="I1226" s="17">
        <v>42636</v>
      </c>
      <c r="J1226" s="15" t="s">
        <v>35</v>
      </c>
      <c r="K1226" s="15" t="s">
        <v>15513</v>
      </c>
      <c r="L1226" s="22">
        <v>-4570</v>
      </c>
      <c r="M1226" s="15" t="s">
        <v>37</v>
      </c>
      <c r="N1226" s="15" t="s">
        <v>15692</v>
      </c>
      <c r="O1226" s="15" t="s">
        <v>31</v>
      </c>
      <c r="P1226" s="19">
        <v>0</v>
      </c>
    </row>
    <row r="1227" spans="1:16" ht="14.95" x14ac:dyDescent="0.25">
      <c r="A1227" s="15" t="s">
        <v>29</v>
      </c>
      <c r="B1227" s="15" t="s">
        <v>15693</v>
      </c>
      <c r="C1227" s="16" t="s">
        <v>31</v>
      </c>
      <c r="D1227" s="15" t="s">
        <v>31</v>
      </c>
      <c r="E1227" s="15" t="s">
        <v>15694</v>
      </c>
      <c r="F1227" s="15" t="s">
        <v>13612</v>
      </c>
      <c r="G1227" s="15" t="s">
        <v>1859</v>
      </c>
      <c r="H1227" s="17">
        <v>42580</v>
      </c>
      <c r="I1227" s="17">
        <v>42636</v>
      </c>
      <c r="J1227" s="15" t="s">
        <v>35</v>
      </c>
      <c r="K1227" s="15" t="s">
        <v>15695</v>
      </c>
      <c r="L1227" s="22">
        <v>-1445</v>
      </c>
      <c r="M1227" s="15" t="s">
        <v>37</v>
      </c>
      <c r="N1227" s="15" t="s">
        <v>15696</v>
      </c>
      <c r="O1227" s="15" t="s">
        <v>31</v>
      </c>
      <c r="P1227" s="19">
        <v>0</v>
      </c>
    </row>
    <row r="1228" spans="1:16" ht="14.95" x14ac:dyDescent="0.25">
      <c r="A1228" s="15" t="s">
        <v>29</v>
      </c>
      <c r="B1228" s="15" t="s">
        <v>15693</v>
      </c>
      <c r="C1228" s="16" t="s">
        <v>31</v>
      </c>
      <c r="D1228" s="15" t="s">
        <v>31</v>
      </c>
      <c r="E1228" s="15" t="s">
        <v>15694</v>
      </c>
      <c r="F1228" s="15" t="s">
        <v>13612</v>
      </c>
      <c r="G1228" s="15" t="s">
        <v>1859</v>
      </c>
      <c r="H1228" s="17">
        <v>42580</v>
      </c>
      <c r="I1228" s="17">
        <v>42636</v>
      </c>
      <c r="J1228" s="15" t="s">
        <v>35</v>
      </c>
      <c r="K1228" s="15" t="s">
        <v>15695</v>
      </c>
      <c r="L1228" s="22">
        <v>-5649</v>
      </c>
      <c r="M1228" s="15" t="s">
        <v>37</v>
      </c>
      <c r="N1228" s="15" t="s">
        <v>15697</v>
      </c>
      <c r="O1228" s="15" t="s">
        <v>31</v>
      </c>
      <c r="P1228" s="19">
        <v>0</v>
      </c>
    </row>
    <row r="1229" spans="1:16" ht="14.95" x14ac:dyDescent="0.25">
      <c r="A1229" s="15" t="s">
        <v>29</v>
      </c>
      <c r="B1229" s="15" t="s">
        <v>15544</v>
      </c>
      <c r="C1229" s="16" t="s">
        <v>31</v>
      </c>
      <c r="D1229" s="15" t="s">
        <v>31</v>
      </c>
      <c r="E1229" s="15" t="s">
        <v>15698</v>
      </c>
      <c r="F1229" s="15" t="s">
        <v>13612</v>
      </c>
      <c r="G1229" s="15" t="s">
        <v>3385</v>
      </c>
      <c r="H1229" s="17">
        <v>42572</v>
      </c>
      <c r="I1229" s="17">
        <v>42642</v>
      </c>
      <c r="J1229" s="15" t="s">
        <v>1198</v>
      </c>
      <c r="K1229" s="15" t="s">
        <v>15353</v>
      </c>
      <c r="L1229" s="22">
        <v>15070</v>
      </c>
      <c r="M1229" s="15" t="s">
        <v>37</v>
      </c>
      <c r="N1229" s="15" t="s">
        <v>15518</v>
      </c>
      <c r="O1229" s="15" t="s">
        <v>31</v>
      </c>
      <c r="P1229" s="19">
        <v>0</v>
      </c>
    </row>
    <row r="1230" spans="1:16" ht="14.95" x14ac:dyDescent="0.25">
      <c r="A1230" s="15" t="s">
        <v>29</v>
      </c>
      <c r="B1230" s="15" t="s">
        <v>15699</v>
      </c>
      <c r="C1230" s="16" t="s">
        <v>31</v>
      </c>
      <c r="D1230" s="15" t="s">
        <v>31</v>
      </c>
      <c r="E1230" s="15" t="s">
        <v>15700</v>
      </c>
      <c r="F1230" s="15" t="s">
        <v>13612</v>
      </c>
      <c r="G1230" s="15" t="s">
        <v>1859</v>
      </c>
      <c r="H1230" s="17">
        <v>42609</v>
      </c>
      <c r="I1230" s="17">
        <v>42643</v>
      </c>
      <c r="J1230" s="15" t="s">
        <v>35</v>
      </c>
      <c r="K1230" s="15" t="s">
        <v>14000</v>
      </c>
      <c r="L1230" s="22">
        <v>-242178</v>
      </c>
      <c r="M1230" s="15" t="s">
        <v>37</v>
      </c>
      <c r="N1230" s="15" t="s">
        <v>15701</v>
      </c>
      <c r="O1230" s="15" t="s">
        <v>31</v>
      </c>
      <c r="P1230" s="19">
        <v>0</v>
      </c>
    </row>
    <row r="1231" spans="1:16" ht="14.95" x14ac:dyDescent="0.25">
      <c r="A1231" s="15" t="s">
        <v>29</v>
      </c>
      <c r="B1231" s="15" t="s">
        <v>15699</v>
      </c>
      <c r="C1231" s="16" t="s">
        <v>31</v>
      </c>
      <c r="D1231" s="15" t="s">
        <v>31</v>
      </c>
      <c r="E1231" s="15" t="s">
        <v>15700</v>
      </c>
      <c r="F1231" s="15" t="s">
        <v>13612</v>
      </c>
      <c r="G1231" s="15" t="s">
        <v>1859</v>
      </c>
      <c r="H1231" s="17">
        <v>42609</v>
      </c>
      <c r="I1231" s="17">
        <v>42643</v>
      </c>
      <c r="J1231" s="15" t="s">
        <v>35</v>
      </c>
      <c r="K1231" s="15" t="s">
        <v>14000</v>
      </c>
      <c r="L1231" s="22">
        <v>-1000000</v>
      </c>
      <c r="M1231" s="15" t="s">
        <v>37</v>
      </c>
      <c r="N1231" s="15" t="s">
        <v>15702</v>
      </c>
      <c r="O1231" s="15" t="s">
        <v>31</v>
      </c>
      <c r="P1231" s="19">
        <v>0</v>
      </c>
    </row>
    <row r="1232" spans="1:16" ht="14.95" x14ac:dyDescent="0.25">
      <c r="A1232" s="15" t="s">
        <v>29</v>
      </c>
      <c r="B1232" s="15" t="s">
        <v>15699</v>
      </c>
      <c r="C1232" s="16" t="s">
        <v>31</v>
      </c>
      <c r="D1232" s="15" t="s">
        <v>31</v>
      </c>
      <c r="E1232" s="15" t="s">
        <v>15700</v>
      </c>
      <c r="F1232" s="15" t="s">
        <v>13612</v>
      </c>
      <c r="G1232" s="15" t="s">
        <v>1859</v>
      </c>
      <c r="H1232" s="17">
        <v>42609</v>
      </c>
      <c r="I1232" s="17">
        <v>42643</v>
      </c>
      <c r="J1232" s="15" t="s">
        <v>35</v>
      </c>
      <c r="K1232" s="15" t="s">
        <v>14000</v>
      </c>
      <c r="L1232" s="22">
        <v>-48436</v>
      </c>
      <c r="M1232" s="15" t="s">
        <v>37</v>
      </c>
      <c r="N1232" s="15" t="s">
        <v>15703</v>
      </c>
      <c r="O1232" s="15" t="s">
        <v>31</v>
      </c>
      <c r="P1232" s="19">
        <v>0</v>
      </c>
    </row>
    <row r="1233" spans="1:16" ht="14.95" x14ac:dyDescent="0.25">
      <c r="A1233" s="15" t="s">
        <v>29</v>
      </c>
      <c r="B1233" s="15" t="s">
        <v>15704</v>
      </c>
      <c r="C1233" s="16" t="s">
        <v>31</v>
      </c>
      <c r="D1233" s="15" t="s">
        <v>31</v>
      </c>
      <c r="E1233" s="15" t="s">
        <v>15705</v>
      </c>
      <c r="F1233" s="15" t="s">
        <v>13612</v>
      </c>
      <c r="G1233" s="15" t="s">
        <v>1859</v>
      </c>
      <c r="H1233" s="17">
        <v>42621</v>
      </c>
      <c r="I1233" s="17">
        <v>42646</v>
      </c>
      <c r="J1233" s="15" t="s">
        <v>35</v>
      </c>
      <c r="K1233" s="15" t="s">
        <v>13673</v>
      </c>
      <c r="L1233" s="22">
        <v>-2445</v>
      </c>
      <c r="M1233" s="15" t="s">
        <v>37</v>
      </c>
      <c r="N1233" s="15" t="s">
        <v>15706</v>
      </c>
      <c r="O1233" s="15" t="s">
        <v>31</v>
      </c>
      <c r="P1233" s="19">
        <v>0</v>
      </c>
    </row>
    <row r="1234" spans="1:16" ht="14.95" x14ac:dyDescent="0.25">
      <c r="A1234" s="15" t="s">
        <v>29</v>
      </c>
      <c r="B1234" s="15" t="s">
        <v>15707</v>
      </c>
      <c r="C1234" s="16" t="s">
        <v>31</v>
      </c>
      <c r="D1234" s="15" t="s">
        <v>31</v>
      </c>
      <c r="E1234" s="15" t="s">
        <v>15708</v>
      </c>
      <c r="F1234" s="15" t="s">
        <v>13612</v>
      </c>
      <c r="G1234" s="15" t="s">
        <v>1859</v>
      </c>
      <c r="H1234" s="17">
        <v>42591</v>
      </c>
      <c r="I1234" s="17">
        <v>42646</v>
      </c>
      <c r="J1234" s="15" t="s">
        <v>35</v>
      </c>
      <c r="K1234" s="15" t="s">
        <v>15709</v>
      </c>
      <c r="L1234" s="22">
        <v>-37500</v>
      </c>
      <c r="M1234" s="15" t="s">
        <v>37</v>
      </c>
      <c r="N1234" s="15" t="s">
        <v>15710</v>
      </c>
      <c r="O1234" s="15" t="s">
        <v>31</v>
      </c>
      <c r="P1234" s="19">
        <v>0</v>
      </c>
    </row>
    <row r="1235" spans="1:16" ht="14.95" x14ac:dyDescent="0.25">
      <c r="A1235" s="15" t="s">
        <v>29</v>
      </c>
      <c r="B1235" s="15" t="s">
        <v>15711</v>
      </c>
      <c r="C1235" s="16" t="s">
        <v>31</v>
      </c>
      <c r="D1235" s="15" t="s">
        <v>31</v>
      </c>
      <c r="E1235" s="15" t="s">
        <v>15712</v>
      </c>
      <c r="F1235" s="15" t="s">
        <v>13612</v>
      </c>
      <c r="G1235" s="15" t="s">
        <v>1859</v>
      </c>
      <c r="H1235" s="17">
        <v>42643</v>
      </c>
      <c r="I1235" s="17">
        <v>42648</v>
      </c>
      <c r="J1235" s="15" t="s">
        <v>35</v>
      </c>
      <c r="K1235" s="15" t="s">
        <v>13650</v>
      </c>
      <c r="L1235" s="22">
        <v>-56035</v>
      </c>
      <c r="M1235" s="15" t="s">
        <v>37</v>
      </c>
      <c r="N1235" s="15" t="s">
        <v>15713</v>
      </c>
      <c r="O1235" s="15" t="s">
        <v>31</v>
      </c>
      <c r="P1235" s="19">
        <v>0</v>
      </c>
    </row>
    <row r="1236" spans="1:16" ht="14.95" x14ac:dyDescent="0.25">
      <c r="A1236" s="15" t="s">
        <v>29</v>
      </c>
      <c r="B1236" s="15" t="s">
        <v>15714</v>
      </c>
      <c r="C1236" s="16" t="s">
        <v>31</v>
      </c>
      <c r="D1236" s="15" t="s">
        <v>31</v>
      </c>
      <c r="E1236" s="15" t="s">
        <v>15715</v>
      </c>
      <c r="F1236" s="15" t="s">
        <v>13612</v>
      </c>
      <c r="G1236" s="15" t="s">
        <v>1859</v>
      </c>
      <c r="H1236" s="17">
        <v>42625</v>
      </c>
      <c r="I1236" s="17">
        <v>42651</v>
      </c>
      <c r="J1236" s="15" t="s">
        <v>35</v>
      </c>
      <c r="K1236" s="15" t="s">
        <v>15353</v>
      </c>
      <c r="L1236" s="22">
        <v>-22503</v>
      </c>
      <c r="M1236" s="15" t="s">
        <v>37</v>
      </c>
      <c r="N1236" s="15" t="s">
        <v>15716</v>
      </c>
      <c r="O1236" s="15" t="s">
        <v>31</v>
      </c>
      <c r="P1236" s="19">
        <v>0</v>
      </c>
    </row>
    <row r="1237" spans="1:16" ht="14.95" x14ac:dyDescent="0.25">
      <c r="A1237" s="15" t="s">
        <v>29</v>
      </c>
      <c r="B1237" s="15" t="s">
        <v>15717</v>
      </c>
      <c r="C1237" s="16" t="s">
        <v>31</v>
      </c>
      <c r="D1237" s="15" t="s">
        <v>31</v>
      </c>
      <c r="E1237" s="15" t="s">
        <v>15718</v>
      </c>
      <c r="F1237" s="15" t="s">
        <v>13612</v>
      </c>
      <c r="G1237" s="15" t="s">
        <v>1859</v>
      </c>
      <c r="H1237" s="17">
        <v>42621</v>
      </c>
      <c r="I1237" s="17">
        <v>42651</v>
      </c>
      <c r="J1237" s="15" t="s">
        <v>35</v>
      </c>
      <c r="K1237" s="15" t="s">
        <v>13840</v>
      </c>
      <c r="L1237" s="22">
        <v>-13668</v>
      </c>
      <c r="M1237" s="15" t="s">
        <v>37</v>
      </c>
      <c r="N1237" s="15" t="s">
        <v>15719</v>
      </c>
      <c r="O1237" s="15" t="s">
        <v>31</v>
      </c>
      <c r="P1237" s="19">
        <v>0</v>
      </c>
    </row>
    <row r="1238" spans="1:16" ht="14.95" x14ac:dyDescent="0.25">
      <c r="A1238" s="15" t="s">
        <v>29</v>
      </c>
      <c r="B1238" s="15" t="s">
        <v>15720</v>
      </c>
      <c r="C1238" s="16" t="s">
        <v>31</v>
      </c>
      <c r="D1238" s="15" t="s">
        <v>31</v>
      </c>
      <c r="E1238" s="15" t="s">
        <v>15721</v>
      </c>
      <c r="F1238" s="15" t="s">
        <v>13612</v>
      </c>
      <c r="G1238" s="15" t="s">
        <v>1859</v>
      </c>
      <c r="H1238" s="17">
        <v>42640</v>
      </c>
      <c r="I1238" s="17">
        <v>42651</v>
      </c>
      <c r="J1238" s="15" t="s">
        <v>35</v>
      </c>
      <c r="K1238" s="15" t="s">
        <v>13650</v>
      </c>
      <c r="L1238" s="22">
        <v>-12547</v>
      </c>
      <c r="M1238" s="15" t="s">
        <v>37</v>
      </c>
      <c r="N1238" s="15" t="s">
        <v>15722</v>
      </c>
      <c r="O1238" s="15" t="s">
        <v>31</v>
      </c>
      <c r="P1238" s="19">
        <v>0</v>
      </c>
    </row>
    <row r="1239" spans="1:16" ht="14.95" x14ac:dyDescent="0.25">
      <c r="A1239" s="15" t="s">
        <v>29</v>
      </c>
      <c r="B1239" s="15" t="s">
        <v>15723</v>
      </c>
      <c r="C1239" s="16" t="s">
        <v>31</v>
      </c>
      <c r="D1239" s="15" t="s">
        <v>31</v>
      </c>
      <c r="E1239" s="15" t="s">
        <v>15724</v>
      </c>
      <c r="F1239" s="15" t="s">
        <v>13612</v>
      </c>
      <c r="G1239" s="15" t="s">
        <v>1859</v>
      </c>
      <c r="H1239" s="17">
        <v>42646</v>
      </c>
      <c r="I1239" s="17">
        <v>42651</v>
      </c>
      <c r="J1239" s="15" t="s">
        <v>35</v>
      </c>
      <c r="K1239" s="15" t="s">
        <v>15014</v>
      </c>
      <c r="L1239" s="22">
        <v>-5788</v>
      </c>
      <c r="M1239" s="15" t="s">
        <v>37</v>
      </c>
      <c r="N1239" s="15" t="s">
        <v>15725</v>
      </c>
      <c r="O1239" s="15" t="s">
        <v>31</v>
      </c>
      <c r="P1239" s="19">
        <v>0</v>
      </c>
    </row>
    <row r="1240" spans="1:16" ht="14.95" x14ac:dyDescent="0.25">
      <c r="A1240" s="15" t="s">
        <v>29</v>
      </c>
      <c r="B1240" s="15" t="s">
        <v>15723</v>
      </c>
      <c r="C1240" s="16" t="s">
        <v>31</v>
      </c>
      <c r="D1240" s="15" t="s">
        <v>31</v>
      </c>
      <c r="E1240" s="15" t="s">
        <v>15724</v>
      </c>
      <c r="F1240" s="15" t="s">
        <v>13612</v>
      </c>
      <c r="G1240" s="15" t="s">
        <v>1859</v>
      </c>
      <c r="H1240" s="17">
        <v>42646</v>
      </c>
      <c r="I1240" s="17">
        <v>42651</v>
      </c>
      <c r="J1240" s="15" t="s">
        <v>35</v>
      </c>
      <c r="K1240" s="15" t="s">
        <v>15014</v>
      </c>
      <c r="L1240" s="22">
        <v>-2000</v>
      </c>
      <c r="M1240" s="15" t="s">
        <v>37</v>
      </c>
      <c r="N1240" s="15" t="s">
        <v>15726</v>
      </c>
      <c r="O1240" s="15" t="s">
        <v>31</v>
      </c>
      <c r="P1240" s="19">
        <v>0</v>
      </c>
    </row>
    <row r="1241" spans="1:16" ht="14.95" x14ac:dyDescent="0.25">
      <c r="A1241" s="15" t="s">
        <v>29</v>
      </c>
      <c r="B1241" s="15" t="s">
        <v>15727</v>
      </c>
      <c r="C1241" s="16" t="s">
        <v>31</v>
      </c>
      <c r="D1241" s="15" t="s">
        <v>31</v>
      </c>
      <c r="E1241" s="15" t="s">
        <v>15728</v>
      </c>
      <c r="F1241" s="15" t="s">
        <v>13612</v>
      </c>
      <c r="G1241" s="15" t="s">
        <v>1859</v>
      </c>
      <c r="H1241" s="17">
        <v>42648</v>
      </c>
      <c r="I1241" s="17">
        <v>42651</v>
      </c>
      <c r="J1241" s="15" t="s">
        <v>35</v>
      </c>
      <c r="K1241" s="15" t="s">
        <v>13658</v>
      </c>
      <c r="L1241" s="22">
        <v>-8587</v>
      </c>
      <c r="M1241" s="15" t="s">
        <v>37</v>
      </c>
      <c r="N1241" s="15" t="s">
        <v>15729</v>
      </c>
      <c r="O1241" s="15" t="s">
        <v>31</v>
      </c>
      <c r="P1241" s="19">
        <v>0</v>
      </c>
    </row>
    <row r="1242" spans="1:16" ht="14.95" x14ac:dyDescent="0.25">
      <c r="A1242" s="15" t="s">
        <v>29</v>
      </c>
      <c r="B1242" s="15" t="s">
        <v>15730</v>
      </c>
      <c r="C1242" s="16" t="s">
        <v>31</v>
      </c>
      <c r="D1242" s="15" t="s">
        <v>31</v>
      </c>
      <c r="E1242" s="15" t="s">
        <v>15731</v>
      </c>
      <c r="F1242" s="15" t="s">
        <v>13612</v>
      </c>
      <c r="G1242" s="15" t="s">
        <v>1859</v>
      </c>
      <c r="H1242" s="17">
        <v>42642</v>
      </c>
      <c r="I1242" s="17">
        <v>42651</v>
      </c>
      <c r="J1242" s="15" t="s">
        <v>35</v>
      </c>
      <c r="K1242" s="15" t="s">
        <v>13812</v>
      </c>
      <c r="L1242" s="22">
        <v>-14819</v>
      </c>
      <c r="M1242" s="15" t="s">
        <v>37</v>
      </c>
      <c r="N1242" s="15" t="s">
        <v>15732</v>
      </c>
      <c r="O1242" s="15" t="s">
        <v>31</v>
      </c>
      <c r="P1242" s="19">
        <v>0</v>
      </c>
    </row>
    <row r="1243" spans="1:16" ht="14.95" x14ac:dyDescent="0.25">
      <c r="A1243" s="15" t="s">
        <v>29</v>
      </c>
      <c r="B1243" s="15" t="s">
        <v>15733</v>
      </c>
      <c r="C1243" s="16" t="s">
        <v>31</v>
      </c>
      <c r="D1243" s="15" t="s">
        <v>31</v>
      </c>
      <c r="E1243" s="15" t="s">
        <v>15734</v>
      </c>
      <c r="F1243" s="15" t="s">
        <v>13612</v>
      </c>
      <c r="G1243" s="15" t="s">
        <v>1859</v>
      </c>
      <c r="H1243" s="17">
        <v>42648</v>
      </c>
      <c r="I1243" s="17">
        <v>42651</v>
      </c>
      <c r="J1243" s="15" t="s">
        <v>35</v>
      </c>
      <c r="K1243" s="15" t="s">
        <v>13730</v>
      </c>
      <c r="L1243" s="22">
        <v>-3236</v>
      </c>
      <c r="M1243" s="15" t="s">
        <v>37</v>
      </c>
      <c r="N1243" s="15" t="s">
        <v>15735</v>
      </c>
      <c r="O1243" s="15" t="s">
        <v>31</v>
      </c>
      <c r="P1243" s="19">
        <v>0</v>
      </c>
    </row>
    <row r="1244" spans="1:16" ht="14.95" x14ac:dyDescent="0.25">
      <c r="A1244" s="15" t="s">
        <v>29</v>
      </c>
      <c r="B1244" s="15" t="s">
        <v>15736</v>
      </c>
      <c r="C1244" s="16" t="s">
        <v>31</v>
      </c>
      <c r="D1244" s="15" t="s">
        <v>31</v>
      </c>
      <c r="E1244" s="15" t="s">
        <v>15737</v>
      </c>
      <c r="F1244" s="15" t="s">
        <v>13612</v>
      </c>
      <c r="G1244" s="15" t="s">
        <v>1859</v>
      </c>
      <c r="H1244" s="17">
        <v>42643</v>
      </c>
      <c r="I1244" s="17">
        <v>42651</v>
      </c>
      <c r="J1244" s="15" t="s">
        <v>35</v>
      </c>
      <c r="K1244" s="15" t="s">
        <v>13658</v>
      </c>
      <c r="L1244" s="22">
        <v>-3704</v>
      </c>
      <c r="M1244" s="15" t="s">
        <v>37</v>
      </c>
      <c r="N1244" s="15" t="s">
        <v>15738</v>
      </c>
      <c r="O1244" s="15" t="s">
        <v>31</v>
      </c>
      <c r="P1244" s="19">
        <v>0</v>
      </c>
    </row>
    <row r="1245" spans="1:16" ht="14.95" x14ac:dyDescent="0.25">
      <c r="A1245" s="15" t="s">
        <v>29</v>
      </c>
      <c r="B1245" s="15" t="s">
        <v>15739</v>
      </c>
      <c r="C1245" s="16" t="s">
        <v>31</v>
      </c>
      <c r="D1245" s="15" t="s">
        <v>31</v>
      </c>
      <c r="E1245" s="15" t="s">
        <v>15740</v>
      </c>
      <c r="F1245" s="15" t="s">
        <v>13612</v>
      </c>
      <c r="G1245" s="15" t="s">
        <v>1859</v>
      </c>
      <c r="H1245" s="17">
        <v>42614</v>
      </c>
      <c r="I1245" s="17">
        <v>42651</v>
      </c>
      <c r="J1245" s="15" t="s">
        <v>35</v>
      </c>
      <c r="K1245" s="15" t="s">
        <v>13678</v>
      </c>
      <c r="L1245" s="22">
        <v>-13507</v>
      </c>
      <c r="M1245" s="15" t="s">
        <v>37</v>
      </c>
      <c r="N1245" s="15" t="s">
        <v>15741</v>
      </c>
      <c r="O1245" s="15" t="s">
        <v>31</v>
      </c>
      <c r="P1245" s="19">
        <v>0</v>
      </c>
    </row>
    <row r="1246" spans="1:16" ht="14.95" x14ac:dyDescent="0.25">
      <c r="A1246" s="15" t="s">
        <v>29</v>
      </c>
      <c r="B1246" s="15" t="s">
        <v>15742</v>
      </c>
      <c r="C1246" s="16" t="s">
        <v>31</v>
      </c>
      <c r="D1246" s="15" t="s">
        <v>31</v>
      </c>
      <c r="E1246" s="15" t="s">
        <v>15743</v>
      </c>
      <c r="F1246" s="15" t="s">
        <v>13612</v>
      </c>
      <c r="G1246" s="15" t="s">
        <v>1859</v>
      </c>
      <c r="H1246" s="17">
        <v>42622</v>
      </c>
      <c r="I1246" s="17">
        <v>42651</v>
      </c>
      <c r="J1246" s="15" t="s">
        <v>35</v>
      </c>
      <c r="K1246" s="15" t="s">
        <v>14517</v>
      </c>
      <c r="L1246" s="22">
        <v>-12601</v>
      </c>
      <c r="M1246" s="15" t="s">
        <v>37</v>
      </c>
      <c r="N1246" s="15" t="s">
        <v>15744</v>
      </c>
      <c r="O1246" s="15" t="s">
        <v>31</v>
      </c>
      <c r="P1246" s="19">
        <v>0</v>
      </c>
    </row>
    <row r="1247" spans="1:16" ht="14.95" x14ac:dyDescent="0.25">
      <c r="A1247" s="15" t="s">
        <v>29</v>
      </c>
      <c r="B1247" s="15" t="s">
        <v>15018</v>
      </c>
      <c r="C1247" s="16" t="s">
        <v>31</v>
      </c>
      <c r="D1247" s="15" t="s">
        <v>31</v>
      </c>
      <c r="E1247" s="15" t="s">
        <v>15745</v>
      </c>
      <c r="F1247" s="15" t="s">
        <v>13612</v>
      </c>
      <c r="G1247" s="15" t="s">
        <v>3385</v>
      </c>
      <c r="H1247" s="17">
        <v>42627</v>
      </c>
      <c r="I1247" s="17">
        <v>42657</v>
      </c>
      <c r="J1247" s="15" t="s">
        <v>1198</v>
      </c>
      <c r="K1247" s="15" t="s">
        <v>13658</v>
      </c>
      <c r="L1247" s="22">
        <v>5913</v>
      </c>
      <c r="M1247" s="15" t="s">
        <v>37</v>
      </c>
      <c r="N1247" s="15" t="s">
        <v>15594</v>
      </c>
      <c r="O1247" s="15" t="s">
        <v>31</v>
      </c>
      <c r="P1247" s="19">
        <v>0</v>
      </c>
    </row>
    <row r="1248" spans="1:16" ht="14.95" x14ac:dyDescent="0.25">
      <c r="A1248" s="15" t="s">
        <v>29</v>
      </c>
      <c r="B1248" s="15" t="s">
        <v>15018</v>
      </c>
      <c r="C1248" s="16" t="s">
        <v>31</v>
      </c>
      <c r="D1248" s="15" t="s">
        <v>31</v>
      </c>
      <c r="E1248" s="15" t="s">
        <v>15746</v>
      </c>
      <c r="F1248" s="15" t="s">
        <v>13612</v>
      </c>
      <c r="G1248" s="15" t="s">
        <v>3385</v>
      </c>
      <c r="H1248" s="17">
        <v>42633</v>
      </c>
      <c r="I1248" s="17">
        <v>42657</v>
      </c>
      <c r="J1248" s="15" t="s">
        <v>1198</v>
      </c>
      <c r="K1248" s="15" t="s">
        <v>13650</v>
      </c>
      <c r="L1248" s="22">
        <v>13595</v>
      </c>
      <c r="M1248" s="15" t="s">
        <v>37</v>
      </c>
      <c r="N1248" s="15" t="s">
        <v>15636</v>
      </c>
      <c r="O1248" s="15" t="s">
        <v>31</v>
      </c>
      <c r="P1248" s="19">
        <v>0</v>
      </c>
    </row>
    <row r="1249" spans="1:16" ht="14.95" x14ac:dyDescent="0.25">
      <c r="A1249" s="15" t="s">
        <v>29</v>
      </c>
      <c r="B1249" s="15" t="s">
        <v>15747</v>
      </c>
      <c r="C1249" s="16" t="s">
        <v>31</v>
      </c>
      <c r="D1249" s="15" t="s">
        <v>31</v>
      </c>
      <c r="E1249" s="15" t="s">
        <v>15748</v>
      </c>
      <c r="F1249" s="15" t="s">
        <v>13612</v>
      </c>
      <c r="G1249" s="15" t="s">
        <v>1859</v>
      </c>
      <c r="H1249" s="17">
        <v>42647</v>
      </c>
      <c r="I1249" s="17">
        <v>42658</v>
      </c>
      <c r="J1249" s="15" t="s">
        <v>35</v>
      </c>
      <c r="K1249" s="15" t="s">
        <v>13678</v>
      </c>
      <c r="L1249" s="22">
        <v>-8421</v>
      </c>
      <c r="M1249" s="15" t="s">
        <v>37</v>
      </c>
      <c r="N1249" s="15" t="s">
        <v>15749</v>
      </c>
      <c r="O1249" s="15" t="s">
        <v>31</v>
      </c>
      <c r="P1249" s="19">
        <v>0</v>
      </c>
    </row>
    <row r="1250" spans="1:16" ht="14.95" x14ac:dyDescent="0.25">
      <c r="A1250" s="15" t="s">
        <v>29</v>
      </c>
      <c r="B1250" s="15" t="s">
        <v>15750</v>
      </c>
      <c r="C1250" s="16" t="s">
        <v>31</v>
      </c>
      <c r="D1250" s="15" t="s">
        <v>31</v>
      </c>
      <c r="E1250" s="15" t="s">
        <v>15751</v>
      </c>
      <c r="F1250" s="15" t="s">
        <v>13612</v>
      </c>
      <c r="G1250" s="15" t="s">
        <v>1859</v>
      </c>
      <c r="H1250" s="17">
        <v>42647</v>
      </c>
      <c r="I1250" s="17">
        <v>42658</v>
      </c>
      <c r="J1250" s="15" t="s">
        <v>35</v>
      </c>
      <c r="K1250" s="15" t="s">
        <v>13678</v>
      </c>
      <c r="L1250" s="22">
        <v>-5449</v>
      </c>
      <c r="M1250" s="15" t="s">
        <v>37</v>
      </c>
      <c r="N1250" s="15" t="s">
        <v>15752</v>
      </c>
      <c r="O1250" s="15" t="s">
        <v>31</v>
      </c>
      <c r="P1250" s="19">
        <v>0</v>
      </c>
    </row>
    <row r="1251" spans="1:16" ht="14.95" x14ac:dyDescent="0.25">
      <c r="A1251" s="15" t="s">
        <v>29</v>
      </c>
      <c r="B1251" s="15" t="s">
        <v>15753</v>
      </c>
      <c r="C1251" s="16" t="s">
        <v>31</v>
      </c>
      <c r="D1251" s="15" t="s">
        <v>31</v>
      </c>
      <c r="E1251" s="15" t="s">
        <v>15754</v>
      </c>
      <c r="F1251" s="15" t="s">
        <v>13612</v>
      </c>
      <c r="G1251" s="15" t="s">
        <v>1859</v>
      </c>
      <c r="H1251" s="17">
        <v>42647</v>
      </c>
      <c r="I1251" s="17">
        <v>42658</v>
      </c>
      <c r="J1251" s="15" t="s">
        <v>35</v>
      </c>
      <c r="K1251" s="15" t="s">
        <v>15755</v>
      </c>
      <c r="L1251" s="22">
        <v>-9625</v>
      </c>
      <c r="M1251" s="15" t="s">
        <v>37</v>
      </c>
      <c r="N1251" s="15" t="s">
        <v>15756</v>
      </c>
      <c r="O1251" s="15" t="s">
        <v>31</v>
      </c>
      <c r="P1251" s="19">
        <v>0</v>
      </c>
    </row>
    <row r="1252" spans="1:16" ht="14.95" x14ac:dyDescent="0.25">
      <c r="A1252" s="15" t="s">
        <v>29</v>
      </c>
      <c r="B1252" s="15" t="s">
        <v>15757</v>
      </c>
      <c r="C1252" s="16" t="s">
        <v>31</v>
      </c>
      <c r="D1252" s="15" t="s">
        <v>31</v>
      </c>
      <c r="E1252" s="15" t="s">
        <v>15758</v>
      </c>
      <c r="F1252" s="15" t="s">
        <v>13612</v>
      </c>
      <c r="G1252" s="15" t="s">
        <v>1859</v>
      </c>
      <c r="H1252" s="17">
        <v>42656</v>
      </c>
      <c r="I1252" s="17">
        <v>42658</v>
      </c>
      <c r="J1252" s="15" t="s">
        <v>35</v>
      </c>
      <c r="K1252" s="15" t="s">
        <v>15759</v>
      </c>
      <c r="L1252" s="22">
        <v>-8277</v>
      </c>
      <c r="M1252" s="15" t="s">
        <v>37</v>
      </c>
      <c r="N1252" s="15" t="s">
        <v>15760</v>
      </c>
      <c r="O1252" s="15" t="s">
        <v>31</v>
      </c>
      <c r="P1252" s="19">
        <v>0</v>
      </c>
    </row>
    <row r="1253" spans="1:16" ht="14.95" x14ac:dyDescent="0.25">
      <c r="A1253" s="15" t="s">
        <v>29</v>
      </c>
      <c r="B1253" s="15" t="s">
        <v>15761</v>
      </c>
      <c r="C1253" s="16" t="s">
        <v>31</v>
      </c>
      <c r="D1253" s="15" t="s">
        <v>31</v>
      </c>
      <c r="E1253" s="15" t="s">
        <v>15762</v>
      </c>
      <c r="F1253" s="15" t="s">
        <v>13612</v>
      </c>
      <c r="G1253" s="15" t="s">
        <v>1859</v>
      </c>
      <c r="H1253" s="17">
        <v>42604</v>
      </c>
      <c r="I1253" s="17">
        <v>42658</v>
      </c>
      <c r="J1253" s="15" t="s">
        <v>35</v>
      </c>
      <c r="K1253" s="15" t="s">
        <v>14025</v>
      </c>
      <c r="L1253" s="22">
        <v>-192780</v>
      </c>
      <c r="M1253" s="15" t="s">
        <v>37</v>
      </c>
      <c r="N1253" s="15" t="s">
        <v>15763</v>
      </c>
      <c r="O1253" s="15" t="s">
        <v>31</v>
      </c>
      <c r="P1253" s="19">
        <v>0</v>
      </c>
    </row>
    <row r="1254" spans="1:16" ht="14.95" x14ac:dyDescent="0.25">
      <c r="A1254" s="15" t="s">
        <v>29</v>
      </c>
      <c r="B1254" s="15" t="s">
        <v>15761</v>
      </c>
      <c r="C1254" s="16" t="s">
        <v>31</v>
      </c>
      <c r="D1254" s="15" t="s">
        <v>31</v>
      </c>
      <c r="E1254" s="15" t="s">
        <v>15762</v>
      </c>
      <c r="F1254" s="15" t="s">
        <v>13612</v>
      </c>
      <c r="G1254" s="15" t="s">
        <v>1859</v>
      </c>
      <c r="H1254" s="17">
        <v>42604</v>
      </c>
      <c r="I1254" s="17">
        <v>42658</v>
      </c>
      <c r="J1254" s="15" t="s">
        <v>35</v>
      </c>
      <c r="K1254" s="15" t="s">
        <v>14025</v>
      </c>
      <c r="L1254" s="22">
        <v>-38556</v>
      </c>
      <c r="M1254" s="15" t="s">
        <v>37</v>
      </c>
      <c r="N1254" s="15" t="s">
        <v>15764</v>
      </c>
      <c r="O1254" s="15" t="s">
        <v>31</v>
      </c>
      <c r="P1254" s="19">
        <v>0</v>
      </c>
    </row>
    <row r="1255" spans="1:16" ht="14.95" x14ac:dyDescent="0.25">
      <c r="A1255" s="15" t="s">
        <v>29</v>
      </c>
      <c r="B1255" s="15" t="s">
        <v>15765</v>
      </c>
      <c r="C1255" s="16" t="s">
        <v>31</v>
      </c>
      <c r="D1255" s="15" t="s">
        <v>31</v>
      </c>
      <c r="E1255" s="15" t="s">
        <v>15766</v>
      </c>
      <c r="F1255" s="15" t="s">
        <v>13612</v>
      </c>
      <c r="G1255" s="15" t="s">
        <v>1859</v>
      </c>
      <c r="H1255" s="17">
        <v>42605</v>
      </c>
      <c r="I1255" s="17">
        <v>42670</v>
      </c>
      <c r="J1255" s="15" t="s">
        <v>35</v>
      </c>
      <c r="K1255" s="15" t="s">
        <v>14286</v>
      </c>
      <c r="L1255" s="22">
        <v>-18685</v>
      </c>
      <c r="M1255" s="15" t="s">
        <v>37</v>
      </c>
      <c r="N1255" s="15" t="s">
        <v>15767</v>
      </c>
      <c r="O1255" s="15" t="s">
        <v>31</v>
      </c>
      <c r="P1255" s="19">
        <v>0</v>
      </c>
    </row>
    <row r="1256" spans="1:16" ht="14.95" x14ac:dyDescent="0.25">
      <c r="A1256" s="15" t="s">
        <v>29</v>
      </c>
      <c r="B1256" s="15" t="s">
        <v>15765</v>
      </c>
      <c r="C1256" s="16" t="s">
        <v>31</v>
      </c>
      <c r="D1256" s="15" t="s">
        <v>31</v>
      </c>
      <c r="E1256" s="15" t="s">
        <v>15766</v>
      </c>
      <c r="F1256" s="15" t="s">
        <v>13612</v>
      </c>
      <c r="G1256" s="15" t="s">
        <v>1859</v>
      </c>
      <c r="H1256" s="17">
        <v>42605</v>
      </c>
      <c r="I1256" s="17">
        <v>42670</v>
      </c>
      <c r="J1256" s="15" t="s">
        <v>35</v>
      </c>
      <c r="K1256" s="15" t="s">
        <v>14286</v>
      </c>
      <c r="L1256" s="22">
        <v>-6837</v>
      </c>
      <c r="M1256" s="15" t="s">
        <v>37</v>
      </c>
      <c r="N1256" s="15" t="s">
        <v>15768</v>
      </c>
      <c r="O1256" s="15" t="s">
        <v>31</v>
      </c>
      <c r="P1256" s="19">
        <v>0</v>
      </c>
    </row>
    <row r="1257" spans="1:16" ht="14.95" x14ac:dyDescent="0.25">
      <c r="A1257" s="15" t="s">
        <v>29</v>
      </c>
      <c r="B1257" s="15" t="s">
        <v>15769</v>
      </c>
      <c r="C1257" s="16" t="s">
        <v>31</v>
      </c>
      <c r="D1257" s="15" t="s">
        <v>31</v>
      </c>
      <c r="E1257" s="15" t="s">
        <v>15770</v>
      </c>
      <c r="F1257" s="15" t="s">
        <v>13612</v>
      </c>
      <c r="G1257" s="15" t="s">
        <v>1859</v>
      </c>
      <c r="H1257" s="17">
        <v>42604</v>
      </c>
      <c r="I1257" s="17">
        <v>42670</v>
      </c>
      <c r="J1257" s="15" t="s">
        <v>35</v>
      </c>
      <c r="K1257" s="15" t="s">
        <v>14286</v>
      </c>
      <c r="L1257" s="22">
        <v>-26634</v>
      </c>
      <c r="M1257" s="15" t="s">
        <v>37</v>
      </c>
      <c r="N1257" s="15" t="s">
        <v>15771</v>
      </c>
      <c r="O1257" s="15" t="s">
        <v>31</v>
      </c>
      <c r="P1257" s="19">
        <v>0</v>
      </c>
    </row>
    <row r="1258" spans="1:16" ht="14.95" x14ac:dyDescent="0.25">
      <c r="A1258" s="15" t="s">
        <v>29</v>
      </c>
      <c r="B1258" s="15" t="s">
        <v>15769</v>
      </c>
      <c r="C1258" s="16" t="s">
        <v>31</v>
      </c>
      <c r="D1258" s="15" t="s">
        <v>31</v>
      </c>
      <c r="E1258" s="15" t="s">
        <v>15770</v>
      </c>
      <c r="F1258" s="15" t="s">
        <v>13612</v>
      </c>
      <c r="G1258" s="15" t="s">
        <v>1859</v>
      </c>
      <c r="H1258" s="17">
        <v>42604</v>
      </c>
      <c r="I1258" s="17">
        <v>42670</v>
      </c>
      <c r="J1258" s="15" t="s">
        <v>35</v>
      </c>
      <c r="K1258" s="15" t="s">
        <v>14286</v>
      </c>
      <c r="L1258" s="22">
        <v>-9744</v>
      </c>
      <c r="M1258" s="15" t="s">
        <v>37</v>
      </c>
      <c r="N1258" s="15" t="s">
        <v>15772</v>
      </c>
      <c r="O1258" s="15" t="s">
        <v>31</v>
      </c>
      <c r="P1258" s="19">
        <v>0</v>
      </c>
    </row>
    <row r="1259" spans="1:16" ht="14.95" x14ac:dyDescent="0.25">
      <c r="A1259" s="15" t="s">
        <v>29</v>
      </c>
      <c r="B1259" s="15" t="s">
        <v>15773</v>
      </c>
      <c r="C1259" s="16" t="s">
        <v>31</v>
      </c>
      <c r="D1259" s="15" t="s">
        <v>31</v>
      </c>
      <c r="E1259" s="15" t="s">
        <v>15774</v>
      </c>
      <c r="F1259" s="15" t="s">
        <v>13612</v>
      </c>
      <c r="G1259" s="15" t="s">
        <v>1859</v>
      </c>
      <c r="H1259" s="17">
        <v>42604</v>
      </c>
      <c r="I1259" s="17">
        <v>42671</v>
      </c>
      <c r="J1259" s="15" t="s">
        <v>31</v>
      </c>
      <c r="K1259" s="15" t="s">
        <v>14025</v>
      </c>
      <c r="L1259" s="22">
        <v>442733</v>
      </c>
      <c r="M1259" s="15" t="s">
        <v>37</v>
      </c>
      <c r="N1259" s="15" t="s">
        <v>15775</v>
      </c>
      <c r="O1259" s="15" t="s">
        <v>31</v>
      </c>
      <c r="P1259" s="19">
        <v>0</v>
      </c>
    </row>
    <row r="1260" spans="1:16" ht="14.95" x14ac:dyDescent="0.25">
      <c r="A1260" s="15" t="s">
        <v>29</v>
      </c>
      <c r="B1260" s="15" t="s">
        <v>15773</v>
      </c>
      <c r="C1260" s="16" t="s">
        <v>31</v>
      </c>
      <c r="D1260" s="15" t="s">
        <v>31</v>
      </c>
      <c r="E1260" s="15" t="s">
        <v>15774</v>
      </c>
      <c r="F1260" s="15" t="s">
        <v>13612</v>
      </c>
      <c r="G1260" s="15" t="s">
        <v>1859</v>
      </c>
      <c r="H1260" s="17">
        <v>42604</v>
      </c>
      <c r="I1260" s="17">
        <v>42671</v>
      </c>
      <c r="J1260" s="15" t="s">
        <v>31</v>
      </c>
      <c r="K1260" s="15" t="s">
        <v>14025</v>
      </c>
      <c r="L1260" s="22">
        <v>751748</v>
      </c>
      <c r="M1260" s="15" t="s">
        <v>37</v>
      </c>
      <c r="N1260" s="15" t="s">
        <v>15775</v>
      </c>
      <c r="O1260" s="15" t="s">
        <v>31</v>
      </c>
      <c r="P1260" s="19">
        <v>0</v>
      </c>
    </row>
    <row r="1261" spans="1:16" ht="14.95" x14ac:dyDescent="0.25">
      <c r="A1261" s="15" t="s">
        <v>29</v>
      </c>
      <c r="B1261" s="15" t="s">
        <v>15773</v>
      </c>
      <c r="C1261" s="16" t="s">
        <v>31</v>
      </c>
      <c r="D1261" s="15" t="s">
        <v>31</v>
      </c>
      <c r="E1261" s="15" t="s">
        <v>15774</v>
      </c>
      <c r="F1261" s="15" t="s">
        <v>13612</v>
      </c>
      <c r="G1261" s="15" t="s">
        <v>1859</v>
      </c>
      <c r="H1261" s="17">
        <v>42604</v>
      </c>
      <c r="I1261" s="17">
        <v>42671</v>
      </c>
      <c r="J1261" s="15" t="s">
        <v>1198</v>
      </c>
      <c r="K1261" s="15" t="s">
        <v>14025</v>
      </c>
      <c r="L1261" s="22">
        <v>189000</v>
      </c>
      <c r="M1261" s="15" t="s">
        <v>37</v>
      </c>
      <c r="N1261" s="15" t="s">
        <v>15775</v>
      </c>
      <c r="O1261" s="15" t="s">
        <v>31</v>
      </c>
      <c r="P1261" s="19">
        <v>0</v>
      </c>
    </row>
    <row r="1262" spans="1:16" ht="14.95" x14ac:dyDescent="0.25">
      <c r="A1262" s="15" t="s">
        <v>29</v>
      </c>
      <c r="B1262" s="15" t="s">
        <v>15773</v>
      </c>
      <c r="C1262" s="16" t="s">
        <v>31</v>
      </c>
      <c r="D1262" s="15" t="s">
        <v>31</v>
      </c>
      <c r="E1262" s="15" t="s">
        <v>15774</v>
      </c>
      <c r="F1262" s="15" t="s">
        <v>13612</v>
      </c>
      <c r="G1262" s="15" t="s">
        <v>1859</v>
      </c>
      <c r="H1262" s="17">
        <v>42604</v>
      </c>
      <c r="I1262" s="17">
        <v>42671</v>
      </c>
      <c r="J1262" s="15" t="s">
        <v>1198</v>
      </c>
      <c r="K1262" s="15" t="s">
        <v>14025</v>
      </c>
      <c r="L1262" s="22">
        <v>391230</v>
      </c>
      <c r="M1262" s="15" t="s">
        <v>37</v>
      </c>
      <c r="N1262" s="15" t="s">
        <v>15775</v>
      </c>
      <c r="O1262" s="15" t="s">
        <v>31</v>
      </c>
      <c r="P1262" s="19">
        <v>0</v>
      </c>
    </row>
    <row r="1263" spans="1:16" ht="14.95" x14ac:dyDescent="0.25">
      <c r="A1263" s="15" t="s">
        <v>29</v>
      </c>
      <c r="B1263" s="15" t="s">
        <v>15773</v>
      </c>
      <c r="C1263" s="16" t="s">
        <v>31</v>
      </c>
      <c r="D1263" s="15" t="s">
        <v>31</v>
      </c>
      <c r="E1263" s="15" t="s">
        <v>15774</v>
      </c>
      <c r="F1263" s="15" t="s">
        <v>13612</v>
      </c>
      <c r="G1263" s="15" t="s">
        <v>1859</v>
      </c>
      <c r="H1263" s="17">
        <v>42604</v>
      </c>
      <c r="I1263" s="17">
        <v>42671</v>
      </c>
      <c r="J1263" s="15" t="s">
        <v>1198</v>
      </c>
      <c r="K1263" s="15" t="s">
        <v>14025</v>
      </c>
      <c r="L1263" s="22">
        <v>487620</v>
      </c>
      <c r="M1263" s="15" t="s">
        <v>37</v>
      </c>
      <c r="N1263" s="15" t="s">
        <v>15775</v>
      </c>
      <c r="O1263" s="15" t="s">
        <v>31</v>
      </c>
      <c r="P1263" s="19">
        <v>0</v>
      </c>
    </row>
    <row r="1264" spans="1:16" ht="14.95" x14ac:dyDescent="0.25">
      <c r="A1264" s="15" t="s">
        <v>29</v>
      </c>
      <c r="B1264" s="15" t="s">
        <v>15773</v>
      </c>
      <c r="C1264" s="16" t="s">
        <v>31</v>
      </c>
      <c r="D1264" s="15" t="s">
        <v>31</v>
      </c>
      <c r="E1264" s="15" t="s">
        <v>15774</v>
      </c>
      <c r="F1264" s="15" t="s">
        <v>13612</v>
      </c>
      <c r="G1264" s="15" t="s">
        <v>1859</v>
      </c>
      <c r="H1264" s="17">
        <v>42604</v>
      </c>
      <c r="I1264" s="17">
        <v>42671</v>
      </c>
      <c r="J1264" s="15" t="s">
        <v>1198</v>
      </c>
      <c r="K1264" s="15" t="s">
        <v>14025</v>
      </c>
      <c r="L1264" s="22">
        <v>472973</v>
      </c>
      <c r="M1264" s="15" t="s">
        <v>37</v>
      </c>
      <c r="N1264" s="15" t="s">
        <v>15775</v>
      </c>
      <c r="O1264" s="15" t="s">
        <v>31</v>
      </c>
      <c r="P1264" s="19">
        <v>0</v>
      </c>
    </row>
    <row r="1265" spans="1:16" ht="14.95" x14ac:dyDescent="0.25">
      <c r="A1265" s="15" t="s">
        <v>29</v>
      </c>
      <c r="B1265" s="15" t="s">
        <v>15773</v>
      </c>
      <c r="C1265" s="16" t="s">
        <v>31</v>
      </c>
      <c r="D1265" s="15" t="s">
        <v>31</v>
      </c>
      <c r="E1265" s="15" t="s">
        <v>15774</v>
      </c>
      <c r="F1265" s="15" t="s">
        <v>13612</v>
      </c>
      <c r="G1265" s="15" t="s">
        <v>1859</v>
      </c>
      <c r="H1265" s="17">
        <v>42604</v>
      </c>
      <c r="I1265" s="17">
        <v>42671</v>
      </c>
      <c r="J1265" s="15" t="s">
        <v>1198</v>
      </c>
      <c r="K1265" s="15" t="s">
        <v>14025</v>
      </c>
      <c r="L1265" s="22">
        <v>557550</v>
      </c>
      <c r="M1265" s="15" t="s">
        <v>37</v>
      </c>
      <c r="N1265" s="15" t="s">
        <v>15775</v>
      </c>
      <c r="O1265" s="15" t="s">
        <v>31</v>
      </c>
      <c r="P1265" s="19">
        <v>0</v>
      </c>
    </row>
    <row r="1266" spans="1:16" ht="14.95" x14ac:dyDescent="0.25">
      <c r="A1266" s="15" t="s">
        <v>29</v>
      </c>
      <c r="B1266" s="15" t="s">
        <v>15773</v>
      </c>
      <c r="C1266" s="16" t="s">
        <v>31</v>
      </c>
      <c r="D1266" s="15" t="s">
        <v>31</v>
      </c>
      <c r="E1266" s="15" t="s">
        <v>15774</v>
      </c>
      <c r="F1266" s="15" t="s">
        <v>13612</v>
      </c>
      <c r="G1266" s="15" t="s">
        <v>1859</v>
      </c>
      <c r="H1266" s="17">
        <v>42604</v>
      </c>
      <c r="I1266" s="17">
        <v>42671</v>
      </c>
      <c r="J1266" s="15" t="s">
        <v>1198</v>
      </c>
      <c r="K1266" s="15" t="s">
        <v>14025</v>
      </c>
      <c r="L1266" s="22">
        <v>523058</v>
      </c>
      <c r="M1266" s="15" t="s">
        <v>37</v>
      </c>
      <c r="N1266" s="15" t="s">
        <v>15775</v>
      </c>
      <c r="O1266" s="15" t="s">
        <v>31</v>
      </c>
      <c r="P1266" s="19">
        <v>0</v>
      </c>
    </row>
    <row r="1267" spans="1:16" ht="14.95" x14ac:dyDescent="0.25">
      <c r="A1267" s="15" t="s">
        <v>29</v>
      </c>
      <c r="B1267" s="15" t="s">
        <v>15773</v>
      </c>
      <c r="C1267" s="16" t="s">
        <v>31</v>
      </c>
      <c r="D1267" s="15" t="s">
        <v>31</v>
      </c>
      <c r="E1267" s="15" t="s">
        <v>15774</v>
      </c>
      <c r="F1267" s="15" t="s">
        <v>13612</v>
      </c>
      <c r="G1267" s="15" t="s">
        <v>1859</v>
      </c>
      <c r="H1267" s="17">
        <v>42604</v>
      </c>
      <c r="I1267" s="17">
        <v>42671</v>
      </c>
      <c r="J1267" s="15" t="s">
        <v>31</v>
      </c>
      <c r="K1267" s="15" t="s">
        <v>14025</v>
      </c>
      <c r="L1267" s="22">
        <v>231525</v>
      </c>
      <c r="M1267" s="15" t="s">
        <v>37</v>
      </c>
      <c r="N1267" s="15" t="s">
        <v>15775</v>
      </c>
      <c r="O1267" s="15" t="s">
        <v>31</v>
      </c>
      <c r="P1267" s="19">
        <v>0</v>
      </c>
    </row>
    <row r="1268" spans="1:16" ht="14.95" x14ac:dyDescent="0.25">
      <c r="A1268" s="15" t="s">
        <v>29</v>
      </c>
      <c r="B1268" s="15" t="s">
        <v>15773</v>
      </c>
      <c r="C1268" s="16" t="s">
        <v>31</v>
      </c>
      <c r="D1268" s="15" t="s">
        <v>31</v>
      </c>
      <c r="E1268" s="15" t="s">
        <v>15774</v>
      </c>
      <c r="F1268" s="15" t="s">
        <v>13612</v>
      </c>
      <c r="G1268" s="15" t="s">
        <v>1859</v>
      </c>
      <c r="H1268" s="17">
        <v>42604</v>
      </c>
      <c r="I1268" s="17">
        <v>42671</v>
      </c>
      <c r="J1268" s="15" t="s">
        <v>31</v>
      </c>
      <c r="K1268" s="15" t="s">
        <v>14025</v>
      </c>
      <c r="L1268" s="22">
        <v>676620</v>
      </c>
      <c r="M1268" s="15" t="s">
        <v>37</v>
      </c>
      <c r="N1268" s="15" t="s">
        <v>15775</v>
      </c>
      <c r="O1268" s="15" t="s">
        <v>31</v>
      </c>
      <c r="P1268" s="19">
        <v>0</v>
      </c>
    </row>
    <row r="1269" spans="1:16" ht="14.95" x14ac:dyDescent="0.25">
      <c r="A1269" s="15" t="s">
        <v>29</v>
      </c>
      <c r="B1269" s="15" t="s">
        <v>15773</v>
      </c>
      <c r="C1269" s="16" t="s">
        <v>31</v>
      </c>
      <c r="D1269" s="15" t="s">
        <v>31</v>
      </c>
      <c r="E1269" s="15" t="s">
        <v>15774</v>
      </c>
      <c r="F1269" s="15" t="s">
        <v>13612</v>
      </c>
      <c r="G1269" s="15" t="s">
        <v>1859</v>
      </c>
      <c r="H1269" s="17">
        <v>42604</v>
      </c>
      <c r="I1269" s="17">
        <v>42671</v>
      </c>
      <c r="J1269" s="15" t="s">
        <v>31</v>
      </c>
      <c r="K1269" s="15" t="s">
        <v>14025</v>
      </c>
      <c r="L1269" s="22">
        <v>355793</v>
      </c>
      <c r="M1269" s="15" t="s">
        <v>37</v>
      </c>
      <c r="N1269" s="15" t="s">
        <v>15775</v>
      </c>
      <c r="O1269" s="15" t="s">
        <v>31</v>
      </c>
      <c r="P1269" s="19">
        <v>0</v>
      </c>
    </row>
    <row r="1270" spans="1:16" ht="14.95" x14ac:dyDescent="0.25">
      <c r="A1270" s="15" t="s">
        <v>29</v>
      </c>
      <c r="B1270" s="15" t="s">
        <v>15773</v>
      </c>
      <c r="C1270" s="16" t="s">
        <v>31</v>
      </c>
      <c r="D1270" s="15" t="s">
        <v>31</v>
      </c>
      <c r="E1270" s="15" t="s">
        <v>15774</v>
      </c>
      <c r="F1270" s="15" t="s">
        <v>13612</v>
      </c>
      <c r="G1270" s="15" t="s">
        <v>1859</v>
      </c>
      <c r="H1270" s="17">
        <v>42604</v>
      </c>
      <c r="I1270" s="17">
        <v>42671</v>
      </c>
      <c r="J1270" s="15" t="s">
        <v>31</v>
      </c>
      <c r="K1270" s="15" t="s">
        <v>14025</v>
      </c>
      <c r="L1270" s="22">
        <v>1005008</v>
      </c>
      <c r="M1270" s="15" t="s">
        <v>37</v>
      </c>
      <c r="N1270" s="15" t="s">
        <v>15775</v>
      </c>
      <c r="O1270" s="15" t="s">
        <v>31</v>
      </c>
      <c r="P1270" s="19">
        <v>0</v>
      </c>
    </row>
    <row r="1271" spans="1:16" ht="14.95" x14ac:dyDescent="0.25">
      <c r="A1271" s="15" t="s">
        <v>29</v>
      </c>
      <c r="B1271" s="15" t="s">
        <v>15773</v>
      </c>
      <c r="C1271" s="16" t="s">
        <v>31</v>
      </c>
      <c r="D1271" s="15" t="s">
        <v>31</v>
      </c>
      <c r="E1271" s="15" t="s">
        <v>15774</v>
      </c>
      <c r="F1271" s="15" t="s">
        <v>13612</v>
      </c>
      <c r="G1271" s="15" t="s">
        <v>1859</v>
      </c>
      <c r="H1271" s="17">
        <v>42604</v>
      </c>
      <c r="I1271" s="17">
        <v>42671</v>
      </c>
      <c r="J1271" s="15" t="s">
        <v>31</v>
      </c>
      <c r="K1271" s="15" t="s">
        <v>14025</v>
      </c>
      <c r="L1271" s="22">
        <v>189000</v>
      </c>
      <c r="M1271" s="15" t="s">
        <v>37</v>
      </c>
      <c r="N1271" s="15" t="s">
        <v>15775</v>
      </c>
      <c r="O1271" s="15" t="s">
        <v>31</v>
      </c>
      <c r="P1271" s="19">
        <v>0</v>
      </c>
    </row>
    <row r="1272" spans="1:16" ht="14.95" x14ac:dyDescent="0.25">
      <c r="A1272" s="15" t="s">
        <v>29</v>
      </c>
      <c r="B1272" s="15" t="s">
        <v>15773</v>
      </c>
      <c r="C1272" s="16" t="s">
        <v>31</v>
      </c>
      <c r="D1272" s="15" t="s">
        <v>31</v>
      </c>
      <c r="E1272" s="15" t="s">
        <v>15774</v>
      </c>
      <c r="F1272" s="15" t="s">
        <v>13612</v>
      </c>
      <c r="G1272" s="15" t="s">
        <v>1859</v>
      </c>
      <c r="H1272" s="17">
        <v>42604</v>
      </c>
      <c r="I1272" s="17">
        <v>42671</v>
      </c>
      <c r="J1272" s="15" t="s">
        <v>31</v>
      </c>
      <c r="K1272" s="15" t="s">
        <v>14025</v>
      </c>
      <c r="L1272" s="22">
        <v>-5193722</v>
      </c>
      <c r="M1272" s="15" t="s">
        <v>37</v>
      </c>
      <c r="N1272" s="15" t="s">
        <v>15776</v>
      </c>
      <c r="O1272" s="15" t="s">
        <v>31</v>
      </c>
      <c r="P1272" s="19">
        <v>0</v>
      </c>
    </row>
    <row r="1273" spans="1:16" ht="14.95" x14ac:dyDescent="0.25">
      <c r="A1273" s="15" t="s">
        <v>29</v>
      </c>
      <c r="B1273" s="15" t="s">
        <v>15773</v>
      </c>
      <c r="C1273" s="16" t="s">
        <v>31</v>
      </c>
      <c r="D1273" s="15" t="s">
        <v>31</v>
      </c>
      <c r="E1273" s="15" t="s">
        <v>15774</v>
      </c>
      <c r="F1273" s="15" t="s">
        <v>13612</v>
      </c>
      <c r="G1273" s="15" t="s">
        <v>1859</v>
      </c>
      <c r="H1273" s="17">
        <v>42604</v>
      </c>
      <c r="I1273" s="17">
        <v>42671</v>
      </c>
      <c r="J1273" s="15" t="s">
        <v>31</v>
      </c>
      <c r="K1273" s="15" t="s">
        <v>14025</v>
      </c>
      <c r="L1273" s="22">
        <v>154980</v>
      </c>
      <c r="M1273" s="15" t="s">
        <v>37</v>
      </c>
      <c r="N1273" s="15" t="s">
        <v>15775</v>
      </c>
      <c r="O1273" s="15" t="s">
        <v>31</v>
      </c>
      <c r="P1273" s="19">
        <v>0</v>
      </c>
    </row>
    <row r="1274" spans="1:16" ht="14.95" x14ac:dyDescent="0.25">
      <c r="A1274" s="15" t="s">
        <v>29</v>
      </c>
      <c r="B1274" s="15" t="s">
        <v>15773</v>
      </c>
      <c r="C1274" s="16" t="s">
        <v>31</v>
      </c>
      <c r="D1274" s="15" t="s">
        <v>31</v>
      </c>
      <c r="E1274" s="15" t="s">
        <v>15774</v>
      </c>
      <c r="F1274" s="15" t="s">
        <v>13612</v>
      </c>
      <c r="G1274" s="15" t="s">
        <v>1859</v>
      </c>
      <c r="H1274" s="17">
        <v>42604</v>
      </c>
      <c r="I1274" s="17">
        <v>42671</v>
      </c>
      <c r="J1274" s="15" t="s">
        <v>31</v>
      </c>
      <c r="K1274" s="15" t="s">
        <v>14025</v>
      </c>
      <c r="L1274" s="22">
        <v>203175</v>
      </c>
      <c r="M1274" s="15" t="s">
        <v>37</v>
      </c>
      <c r="N1274" s="15" t="s">
        <v>15775</v>
      </c>
      <c r="O1274" s="15" t="s">
        <v>31</v>
      </c>
      <c r="P1274" s="19">
        <v>0</v>
      </c>
    </row>
    <row r="1275" spans="1:16" ht="14.95" x14ac:dyDescent="0.25">
      <c r="A1275" s="15" t="s">
        <v>29</v>
      </c>
      <c r="B1275" s="15" t="s">
        <v>15773</v>
      </c>
      <c r="C1275" s="16" t="s">
        <v>31</v>
      </c>
      <c r="D1275" s="15" t="s">
        <v>31</v>
      </c>
      <c r="E1275" s="15" t="s">
        <v>15774</v>
      </c>
      <c r="F1275" s="15" t="s">
        <v>13612</v>
      </c>
      <c r="G1275" s="15" t="s">
        <v>1859</v>
      </c>
      <c r="H1275" s="17">
        <v>42604</v>
      </c>
      <c r="I1275" s="17">
        <v>42671</v>
      </c>
      <c r="J1275" s="15" t="s">
        <v>31</v>
      </c>
      <c r="K1275" s="15" t="s">
        <v>14025</v>
      </c>
      <c r="L1275" s="22">
        <v>517860</v>
      </c>
      <c r="M1275" s="15" t="s">
        <v>37</v>
      </c>
      <c r="N1275" s="15" t="s">
        <v>15775</v>
      </c>
      <c r="O1275" s="15" t="s">
        <v>31</v>
      </c>
      <c r="P1275" s="19">
        <v>0</v>
      </c>
    </row>
    <row r="1276" spans="1:16" ht="14.95" x14ac:dyDescent="0.25">
      <c r="A1276" s="15" t="s">
        <v>29</v>
      </c>
      <c r="B1276" s="15" t="s">
        <v>15773</v>
      </c>
      <c r="C1276" s="16" t="s">
        <v>31</v>
      </c>
      <c r="D1276" s="15" t="s">
        <v>31</v>
      </c>
      <c r="E1276" s="15" t="s">
        <v>15774</v>
      </c>
      <c r="F1276" s="15" t="s">
        <v>13612</v>
      </c>
      <c r="G1276" s="15" t="s">
        <v>1859</v>
      </c>
      <c r="H1276" s="17">
        <v>42604</v>
      </c>
      <c r="I1276" s="17">
        <v>42671</v>
      </c>
      <c r="J1276" s="15" t="s">
        <v>1198</v>
      </c>
      <c r="K1276" s="15" t="s">
        <v>14025</v>
      </c>
      <c r="L1276" s="22">
        <v>709695</v>
      </c>
      <c r="M1276" s="15" t="s">
        <v>37</v>
      </c>
      <c r="N1276" s="15" t="s">
        <v>15775</v>
      </c>
      <c r="O1276" s="15" t="s">
        <v>31</v>
      </c>
      <c r="P1276" s="19">
        <v>0</v>
      </c>
    </row>
    <row r="1277" spans="1:16" ht="14.95" x14ac:dyDescent="0.25">
      <c r="A1277" s="15" t="s">
        <v>29</v>
      </c>
      <c r="B1277" s="15" t="s">
        <v>15773</v>
      </c>
      <c r="C1277" s="16" t="s">
        <v>31</v>
      </c>
      <c r="D1277" s="15" t="s">
        <v>31</v>
      </c>
      <c r="E1277" s="15" t="s">
        <v>15774</v>
      </c>
      <c r="F1277" s="15" t="s">
        <v>13612</v>
      </c>
      <c r="G1277" s="15" t="s">
        <v>1859</v>
      </c>
      <c r="H1277" s="17">
        <v>42604</v>
      </c>
      <c r="I1277" s="17">
        <v>42671</v>
      </c>
      <c r="J1277" s="15" t="s">
        <v>1198</v>
      </c>
      <c r="K1277" s="15" t="s">
        <v>14025</v>
      </c>
      <c r="L1277" s="22">
        <v>796635</v>
      </c>
      <c r="M1277" s="15" t="s">
        <v>37</v>
      </c>
      <c r="N1277" s="15" t="s">
        <v>15775</v>
      </c>
      <c r="O1277" s="15" t="s">
        <v>31</v>
      </c>
      <c r="P1277" s="19">
        <v>0</v>
      </c>
    </row>
    <row r="1278" spans="1:16" ht="14.95" x14ac:dyDescent="0.25">
      <c r="A1278" s="15" t="s">
        <v>29</v>
      </c>
      <c r="B1278" s="15" t="s">
        <v>15773</v>
      </c>
      <c r="C1278" s="16" t="s">
        <v>31</v>
      </c>
      <c r="D1278" s="15" t="s">
        <v>31</v>
      </c>
      <c r="E1278" s="15" t="s">
        <v>15774</v>
      </c>
      <c r="F1278" s="15" t="s">
        <v>13612</v>
      </c>
      <c r="G1278" s="15" t="s">
        <v>1859</v>
      </c>
      <c r="H1278" s="17">
        <v>42604</v>
      </c>
      <c r="I1278" s="17">
        <v>42671</v>
      </c>
      <c r="J1278" s="15" t="s">
        <v>35</v>
      </c>
      <c r="K1278" s="15" t="s">
        <v>14025</v>
      </c>
      <c r="L1278" s="22">
        <v>-3462481</v>
      </c>
      <c r="M1278" s="15" t="s">
        <v>37</v>
      </c>
      <c r="N1278" s="15" t="s">
        <v>15777</v>
      </c>
      <c r="O1278" s="15" t="s">
        <v>31</v>
      </c>
      <c r="P1278" s="19">
        <v>0</v>
      </c>
    </row>
    <row r="1279" spans="1:16" ht="14.95" x14ac:dyDescent="0.25">
      <c r="A1279" s="15" t="s">
        <v>29</v>
      </c>
      <c r="B1279" s="15" t="s">
        <v>15778</v>
      </c>
      <c r="C1279" s="16" t="s">
        <v>31</v>
      </c>
      <c r="D1279" s="15" t="s">
        <v>31</v>
      </c>
      <c r="E1279" s="15" t="s">
        <v>15779</v>
      </c>
      <c r="F1279" s="15" t="s">
        <v>13612</v>
      </c>
      <c r="G1279" s="15" t="s">
        <v>1859</v>
      </c>
      <c r="H1279" s="17">
        <v>42670</v>
      </c>
      <c r="I1279" s="17">
        <v>42671</v>
      </c>
      <c r="J1279" s="15" t="s">
        <v>35</v>
      </c>
      <c r="K1279" s="15" t="s">
        <v>13850</v>
      </c>
      <c r="L1279" s="22">
        <v>-687551</v>
      </c>
      <c r="M1279" s="15" t="s">
        <v>37</v>
      </c>
      <c r="N1279" s="15" t="s">
        <v>15780</v>
      </c>
      <c r="O1279" s="15" t="s">
        <v>31</v>
      </c>
      <c r="P1279" s="19">
        <v>0</v>
      </c>
    </row>
    <row r="1280" spans="1:16" ht="14.95" x14ac:dyDescent="0.25">
      <c r="A1280" s="15" t="s">
        <v>29</v>
      </c>
      <c r="B1280" s="15" t="s">
        <v>15778</v>
      </c>
      <c r="C1280" s="16" t="s">
        <v>31</v>
      </c>
      <c r="D1280" s="15" t="s">
        <v>31</v>
      </c>
      <c r="E1280" s="15" t="s">
        <v>15779</v>
      </c>
      <c r="F1280" s="15" t="s">
        <v>13612</v>
      </c>
      <c r="G1280" s="15" t="s">
        <v>1859</v>
      </c>
      <c r="H1280" s="17">
        <v>42670</v>
      </c>
      <c r="I1280" s="17">
        <v>42671</v>
      </c>
      <c r="J1280" s="15" t="s">
        <v>35</v>
      </c>
      <c r="K1280" s="15" t="s">
        <v>13850</v>
      </c>
      <c r="L1280" s="22">
        <v>-343775</v>
      </c>
      <c r="M1280" s="15" t="s">
        <v>37</v>
      </c>
      <c r="N1280" s="15" t="s">
        <v>15781</v>
      </c>
      <c r="O1280" s="15" t="s">
        <v>31</v>
      </c>
      <c r="P1280" s="19">
        <v>0</v>
      </c>
    </row>
    <row r="1281" spans="1:16" ht="14.95" x14ac:dyDescent="0.25">
      <c r="A1281" s="15" t="s">
        <v>29</v>
      </c>
      <c r="B1281" s="15" t="s">
        <v>15778</v>
      </c>
      <c r="C1281" s="16" t="s">
        <v>31</v>
      </c>
      <c r="D1281" s="15" t="s">
        <v>31</v>
      </c>
      <c r="E1281" s="15" t="s">
        <v>15779</v>
      </c>
      <c r="F1281" s="15" t="s">
        <v>13612</v>
      </c>
      <c r="G1281" s="15" t="s">
        <v>1859</v>
      </c>
      <c r="H1281" s="17">
        <v>42670</v>
      </c>
      <c r="I1281" s="17">
        <v>42671</v>
      </c>
      <c r="J1281" s="15" t="s">
        <v>35</v>
      </c>
      <c r="K1281" s="15" t="s">
        <v>13850</v>
      </c>
      <c r="L1281" s="22">
        <v>-180000</v>
      </c>
      <c r="M1281" s="15" t="s">
        <v>37</v>
      </c>
      <c r="N1281" s="15" t="s">
        <v>15782</v>
      </c>
      <c r="O1281" s="15" t="s">
        <v>31</v>
      </c>
      <c r="P1281" s="19">
        <v>0</v>
      </c>
    </row>
    <row r="1282" spans="1:16" ht="14.95" x14ac:dyDescent="0.25">
      <c r="A1282" s="15" t="s">
        <v>29</v>
      </c>
      <c r="B1282" s="15" t="s">
        <v>15778</v>
      </c>
      <c r="C1282" s="16" t="s">
        <v>31</v>
      </c>
      <c r="D1282" s="15" t="s">
        <v>31</v>
      </c>
      <c r="E1282" s="15" t="s">
        <v>15779</v>
      </c>
      <c r="F1282" s="15" t="s">
        <v>13612</v>
      </c>
      <c r="G1282" s="15" t="s">
        <v>1859</v>
      </c>
      <c r="H1282" s="17">
        <v>42670</v>
      </c>
      <c r="I1282" s="17">
        <v>42671</v>
      </c>
      <c r="J1282" s="15" t="s">
        <v>35</v>
      </c>
      <c r="K1282" s="15" t="s">
        <v>13850</v>
      </c>
      <c r="L1282" s="22">
        <v>-337870</v>
      </c>
      <c r="M1282" s="15" t="s">
        <v>37</v>
      </c>
      <c r="N1282" s="15" t="s">
        <v>15783</v>
      </c>
      <c r="O1282" s="15" t="s">
        <v>31</v>
      </c>
      <c r="P1282" s="19">
        <v>0</v>
      </c>
    </row>
    <row r="1283" spans="1:16" ht="14.95" x14ac:dyDescent="0.25">
      <c r="A1283" s="15" t="s">
        <v>29</v>
      </c>
      <c r="B1283" s="15" t="s">
        <v>15778</v>
      </c>
      <c r="C1283" s="16" t="s">
        <v>31</v>
      </c>
      <c r="D1283" s="15" t="s">
        <v>31</v>
      </c>
      <c r="E1283" s="15" t="s">
        <v>15779</v>
      </c>
      <c r="F1283" s="15" t="s">
        <v>13612</v>
      </c>
      <c r="G1283" s="15" t="s">
        <v>1859</v>
      </c>
      <c r="H1283" s="17">
        <v>42670</v>
      </c>
      <c r="I1283" s="17">
        <v>42671</v>
      </c>
      <c r="J1283" s="15" t="s">
        <v>35</v>
      </c>
      <c r="K1283" s="15" t="s">
        <v>13850</v>
      </c>
      <c r="L1283" s="22">
        <v>-68755</v>
      </c>
      <c r="M1283" s="15" t="s">
        <v>37</v>
      </c>
      <c r="N1283" s="15" t="s">
        <v>15784</v>
      </c>
      <c r="O1283" s="15" t="s">
        <v>31</v>
      </c>
      <c r="P1283" s="19">
        <v>0</v>
      </c>
    </row>
    <row r="1284" spans="1:16" ht="14.95" x14ac:dyDescent="0.25">
      <c r="A1284" s="15" t="s">
        <v>29</v>
      </c>
      <c r="B1284" s="15" t="s">
        <v>15785</v>
      </c>
      <c r="C1284" s="16" t="s">
        <v>31</v>
      </c>
      <c r="D1284" s="15" t="s">
        <v>31</v>
      </c>
      <c r="E1284" s="15" t="s">
        <v>15786</v>
      </c>
      <c r="F1284" s="15" t="s">
        <v>13612</v>
      </c>
      <c r="G1284" s="15" t="s">
        <v>1859</v>
      </c>
      <c r="H1284" s="17">
        <v>42653</v>
      </c>
      <c r="I1284" s="17">
        <v>42671</v>
      </c>
      <c r="J1284" s="15" t="s">
        <v>35</v>
      </c>
      <c r="K1284" s="15" t="s">
        <v>15349</v>
      </c>
      <c r="L1284" s="22">
        <v>-51112</v>
      </c>
      <c r="M1284" s="15" t="s">
        <v>37</v>
      </c>
      <c r="N1284" s="15" t="s">
        <v>15787</v>
      </c>
      <c r="O1284" s="15" t="s">
        <v>31</v>
      </c>
      <c r="P1284" s="19">
        <v>0</v>
      </c>
    </row>
    <row r="1285" spans="1:16" ht="14.95" x14ac:dyDescent="0.25">
      <c r="A1285" s="15" t="s">
        <v>29</v>
      </c>
      <c r="B1285" s="15" t="s">
        <v>15788</v>
      </c>
      <c r="C1285" s="16" t="s">
        <v>31</v>
      </c>
      <c r="D1285" s="15" t="s">
        <v>31</v>
      </c>
      <c r="E1285" s="15" t="s">
        <v>15789</v>
      </c>
      <c r="F1285" s="15" t="s">
        <v>13612</v>
      </c>
      <c r="G1285" s="15" t="s">
        <v>1859</v>
      </c>
      <c r="H1285" s="17">
        <v>42682</v>
      </c>
      <c r="I1285" s="17">
        <v>42692</v>
      </c>
      <c r="J1285" s="15" t="s">
        <v>35</v>
      </c>
      <c r="K1285" s="15" t="s">
        <v>13730</v>
      </c>
      <c r="L1285" s="22">
        <v>-3095</v>
      </c>
      <c r="M1285" s="15" t="s">
        <v>37</v>
      </c>
      <c r="N1285" s="15" t="s">
        <v>15790</v>
      </c>
      <c r="O1285" s="15" t="s">
        <v>31</v>
      </c>
      <c r="P1285" s="19">
        <v>0</v>
      </c>
    </row>
    <row r="1286" spans="1:16" ht="14.95" x14ac:dyDescent="0.25">
      <c r="A1286" s="15" t="s">
        <v>29</v>
      </c>
      <c r="B1286" s="15" t="s">
        <v>15791</v>
      </c>
      <c r="C1286" s="16" t="s">
        <v>31</v>
      </c>
      <c r="D1286" s="15" t="s">
        <v>31</v>
      </c>
      <c r="E1286" s="15" t="s">
        <v>15792</v>
      </c>
      <c r="F1286" s="15" t="s">
        <v>13612</v>
      </c>
      <c r="G1286" s="15" t="s">
        <v>1859</v>
      </c>
      <c r="H1286" s="17">
        <v>42618</v>
      </c>
      <c r="I1286" s="17">
        <v>42693</v>
      </c>
      <c r="J1286" s="15" t="s">
        <v>35</v>
      </c>
      <c r="K1286" s="15" t="s">
        <v>13613</v>
      </c>
      <c r="L1286" s="22">
        <v>-136007</v>
      </c>
      <c r="M1286" s="15" t="s">
        <v>37</v>
      </c>
      <c r="N1286" s="15" t="s">
        <v>15793</v>
      </c>
      <c r="O1286" s="15" t="s">
        <v>31</v>
      </c>
      <c r="P1286" s="19">
        <v>0</v>
      </c>
    </row>
    <row r="1287" spans="1:16" ht="14.95" x14ac:dyDescent="0.25">
      <c r="A1287" s="15" t="s">
        <v>29</v>
      </c>
      <c r="B1287" s="15" t="s">
        <v>15791</v>
      </c>
      <c r="C1287" s="16" t="s">
        <v>31</v>
      </c>
      <c r="D1287" s="15" t="s">
        <v>31</v>
      </c>
      <c r="E1287" s="15" t="s">
        <v>15792</v>
      </c>
      <c r="F1287" s="15" t="s">
        <v>13612</v>
      </c>
      <c r="G1287" s="15" t="s">
        <v>1859</v>
      </c>
      <c r="H1287" s="17">
        <v>42618</v>
      </c>
      <c r="I1287" s="17">
        <v>42693</v>
      </c>
      <c r="J1287" s="15" t="s">
        <v>35</v>
      </c>
      <c r="K1287" s="15" t="s">
        <v>13613</v>
      </c>
      <c r="L1287" s="22">
        <v>-497561</v>
      </c>
      <c r="M1287" s="15" t="s">
        <v>37</v>
      </c>
      <c r="N1287" s="15" t="s">
        <v>15794</v>
      </c>
      <c r="O1287" s="15" t="s">
        <v>31</v>
      </c>
      <c r="P1287" s="19">
        <v>0</v>
      </c>
    </row>
    <row r="1288" spans="1:16" ht="14.95" x14ac:dyDescent="0.25">
      <c r="A1288" s="15" t="s">
        <v>29</v>
      </c>
      <c r="B1288" s="15" t="s">
        <v>15791</v>
      </c>
      <c r="C1288" s="16" t="s">
        <v>31</v>
      </c>
      <c r="D1288" s="15" t="s">
        <v>31</v>
      </c>
      <c r="E1288" s="15" t="s">
        <v>15792</v>
      </c>
      <c r="F1288" s="15" t="s">
        <v>13612</v>
      </c>
      <c r="G1288" s="15" t="s">
        <v>1859</v>
      </c>
      <c r="H1288" s="17">
        <v>42618</v>
      </c>
      <c r="I1288" s="17">
        <v>42693</v>
      </c>
      <c r="J1288" s="15" t="s">
        <v>35</v>
      </c>
      <c r="K1288" s="15" t="s">
        <v>13613</v>
      </c>
      <c r="L1288" s="22">
        <v>-49756</v>
      </c>
      <c r="M1288" s="15" t="s">
        <v>37</v>
      </c>
      <c r="N1288" s="15" t="s">
        <v>15795</v>
      </c>
      <c r="O1288" s="15" t="s">
        <v>31</v>
      </c>
      <c r="P1288" s="19">
        <v>0</v>
      </c>
    </row>
    <row r="1289" spans="1:16" ht="14.95" x14ac:dyDescent="0.25">
      <c r="A1289" s="15" t="s">
        <v>29</v>
      </c>
      <c r="B1289" s="15" t="s">
        <v>15791</v>
      </c>
      <c r="C1289" s="16" t="s">
        <v>31</v>
      </c>
      <c r="D1289" s="15" t="s">
        <v>31</v>
      </c>
      <c r="E1289" s="15" t="s">
        <v>15792</v>
      </c>
      <c r="F1289" s="15" t="s">
        <v>13612</v>
      </c>
      <c r="G1289" s="15" t="s">
        <v>1859</v>
      </c>
      <c r="H1289" s="17">
        <v>42618</v>
      </c>
      <c r="I1289" s="17">
        <v>42693</v>
      </c>
      <c r="J1289" s="15" t="s">
        <v>35</v>
      </c>
      <c r="K1289" s="15" t="s">
        <v>13613</v>
      </c>
      <c r="L1289" s="22">
        <v>-248781</v>
      </c>
      <c r="M1289" s="15" t="s">
        <v>37</v>
      </c>
      <c r="N1289" s="15" t="s">
        <v>15796</v>
      </c>
      <c r="O1289" s="15" t="s">
        <v>31</v>
      </c>
      <c r="P1289" s="19">
        <v>0</v>
      </c>
    </row>
    <row r="1290" spans="1:16" ht="14.95" x14ac:dyDescent="0.25">
      <c r="A1290" s="15" t="s">
        <v>29</v>
      </c>
      <c r="B1290" s="15" t="s">
        <v>15791</v>
      </c>
      <c r="C1290" s="16" t="s">
        <v>31</v>
      </c>
      <c r="D1290" s="15" t="s">
        <v>31</v>
      </c>
      <c r="E1290" s="15" t="s">
        <v>15792</v>
      </c>
      <c r="F1290" s="15" t="s">
        <v>13612</v>
      </c>
      <c r="G1290" s="15" t="s">
        <v>1859</v>
      </c>
      <c r="H1290" s="17">
        <v>42618</v>
      </c>
      <c r="I1290" s="17">
        <v>42693</v>
      </c>
      <c r="J1290" s="15" t="s">
        <v>35</v>
      </c>
      <c r="K1290" s="15" t="s">
        <v>13613</v>
      </c>
      <c r="L1290" s="22">
        <v>-96664</v>
      </c>
      <c r="M1290" s="15" t="s">
        <v>37</v>
      </c>
      <c r="N1290" s="15" t="s">
        <v>15797</v>
      </c>
      <c r="O1290" s="15" t="s">
        <v>31</v>
      </c>
      <c r="P1290" s="19">
        <v>0</v>
      </c>
    </row>
    <row r="1291" spans="1:16" ht="14.95" x14ac:dyDescent="0.25">
      <c r="A1291" s="15" t="s">
        <v>29</v>
      </c>
      <c r="B1291" s="15" t="s">
        <v>15791</v>
      </c>
      <c r="C1291" s="16" t="s">
        <v>31</v>
      </c>
      <c r="D1291" s="15" t="s">
        <v>31</v>
      </c>
      <c r="E1291" s="15" t="s">
        <v>15792</v>
      </c>
      <c r="F1291" s="15" t="s">
        <v>13612</v>
      </c>
      <c r="G1291" s="15" t="s">
        <v>1859</v>
      </c>
      <c r="H1291" s="17">
        <v>42618</v>
      </c>
      <c r="I1291" s="17">
        <v>42693</v>
      </c>
      <c r="J1291" s="15" t="s">
        <v>35</v>
      </c>
      <c r="K1291" s="15" t="s">
        <v>13613</v>
      </c>
      <c r="L1291" s="22">
        <v>-38174</v>
      </c>
      <c r="M1291" s="15" t="s">
        <v>37</v>
      </c>
      <c r="N1291" s="15" t="s">
        <v>15797</v>
      </c>
      <c r="O1291" s="15" t="s">
        <v>31</v>
      </c>
      <c r="P1291" s="19">
        <v>0</v>
      </c>
    </row>
    <row r="1292" spans="1:16" ht="14.95" x14ac:dyDescent="0.25">
      <c r="A1292" s="15" t="s">
        <v>29</v>
      </c>
      <c r="B1292" s="15" t="s">
        <v>15791</v>
      </c>
      <c r="C1292" s="16" t="s">
        <v>31</v>
      </c>
      <c r="D1292" s="15" t="s">
        <v>31</v>
      </c>
      <c r="E1292" s="15" t="s">
        <v>15792</v>
      </c>
      <c r="F1292" s="15" t="s">
        <v>13612</v>
      </c>
      <c r="G1292" s="15" t="s">
        <v>1859</v>
      </c>
      <c r="H1292" s="17">
        <v>42618</v>
      </c>
      <c r="I1292" s="17">
        <v>42693</v>
      </c>
      <c r="J1292" s="15" t="s">
        <v>35</v>
      </c>
      <c r="K1292" s="15" t="s">
        <v>13613</v>
      </c>
      <c r="L1292" s="22">
        <v>-529861</v>
      </c>
      <c r="M1292" s="15" t="s">
        <v>37</v>
      </c>
      <c r="N1292" s="15" t="s">
        <v>15797</v>
      </c>
      <c r="O1292" s="15" t="s">
        <v>31</v>
      </c>
      <c r="P1292" s="19">
        <v>0</v>
      </c>
    </row>
    <row r="1293" spans="1:16" ht="14.95" x14ac:dyDescent="0.25">
      <c r="A1293" s="15" t="s">
        <v>29</v>
      </c>
      <c r="B1293" s="15" t="s">
        <v>15791</v>
      </c>
      <c r="C1293" s="16" t="s">
        <v>31</v>
      </c>
      <c r="D1293" s="15" t="s">
        <v>31</v>
      </c>
      <c r="E1293" s="15" t="s">
        <v>15792</v>
      </c>
      <c r="F1293" s="15" t="s">
        <v>13612</v>
      </c>
      <c r="G1293" s="15" t="s">
        <v>1859</v>
      </c>
      <c r="H1293" s="17">
        <v>42618</v>
      </c>
      <c r="I1293" s="17">
        <v>42693</v>
      </c>
      <c r="J1293" s="15" t="s">
        <v>35</v>
      </c>
      <c r="K1293" s="15" t="s">
        <v>13613</v>
      </c>
      <c r="L1293" s="22">
        <v>-50000</v>
      </c>
      <c r="M1293" s="15" t="s">
        <v>37</v>
      </c>
      <c r="N1293" s="15" t="s">
        <v>15798</v>
      </c>
      <c r="O1293" s="15" t="s">
        <v>31</v>
      </c>
      <c r="P1293" s="19">
        <v>0</v>
      </c>
    </row>
    <row r="1294" spans="1:16" ht="14.95" x14ac:dyDescent="0.25">
      <c r="A1294" s="15" t="s">
        <v>29</v>
      </c>
      <c r="B1294" s="15" t="s">
        <v>15018</v>
      </c>
      <c r="C1294" s="16" t="s">
        <v>31</v>
      </c>
      <c r="D1294" s="15" t="s">
        <v>31</v>
      </c>
      <c r="E1294" s="15" t="s">
        <v>15799</v>
      </c>
      <c r="F1294" s="15" t="s">
        <v>13612</v>
      </c>
      <c r="G1294" s="15" t="s">
        <v>3385</v>
      </c>
      <c r="H1294" s="17">
        <v>42648</v>
      </c>
      <c r="I1294" s="17">
        <v>42697</v>
      </c>
      <c r="J1294" s="15" t="s">
        <v>1198</v>
      </c>
      <c r="K1294" s="15" t="s">
        <v>13658</v>
      </c>
      <c r="L1294" s="22">
        <v>12687</v>
      </c>
      <c r="M1294" s="15" t="s">
        <v>37</v>
      </c>
      <c r="N1294" s="15" t="s">
        <v>15800</v>
      </c>
      <c r="O1294" s="15" t="s">
        <v>31</v>
      </c>
      <c r="P1294" s="19">
        <v>0</v>
      </c>
    </row>
    <row r="1295" spans="1:16" ht="14.95" x14ac:dyDescent="0.25">
      <c r="A1295" s="15" t="s">
        <v>29</v>
      </c>
      <c r="B1295" s="15" t="s">
        <v>15018</v>
      </c>
      <c r="C1295" s="16" t="s">
        <v>31</v>
      </c>
      <c r="D1295" s="15" t="s">
        <v>31</v>
      </c>
      <c r="E1295" s="15" t="s">
        <v>15801</v>
      </c>
      <c r="F1295" s="15" t="s">
        <v>13612</v>
      </c>
      <c r="G1295" s="15" t="s">
        <v>3385</v>
      </c>
      <c r="H1295" s="17">
        <v>42681</v>
      </c>
      <c r="I1295" s="17">
        <v>42697</v>
      </c>
      <c r="J1295" s="15" t="s">
        <v>1198</v>
      </c>
      <c r="K1295" s="15" t="s">
        <v>13658</v>
      </c>
      <c r="L1295" s="22">
        <v>3704</v>
      </c>
      <c r="M1295" s="15" t="s">
        <v>37</v>
      </c>
      <c r="N1295" s="15" t="s">
        <v>15802</v>
      </c>
      <c r="O1295" s="15" t="s">
        <v>31</v>
      </c>
      <c r="P1295" s="19">
        <v>0</v>
      </c>
    </row>
    <row r="1296" spans="1:16" ht="14.95" x14ac:dyDescent="0.25">
      <c r="A1296" s="15" t="s">
        <v>29</v>
      </c>
      <c r="B1296" s="15" t="s">
        <v>15018</v>
      </c>
      <c r="C1296" s="16" t="s">
        <v>31</v>
      </c>
      <c r="D1296" s="15" t="s">
        <v>31</v>
      </c>
      <c r="E1296" s="15" t="s">
        <v>15803</v>
      </c>
      <c r="F1296" s="15" t="s">
        <v>13612</v>
      </c>
      <c r="G1296" s="15" t="s">
        <v>3385</v>
      </c>
      <c r="H1296" s="17">
        <v>42681</v>
      </c>
      <c r="I1296" s="17">
        <v>42697</v>
      </c>
      <c r="J1296" s="15" t="s">
        <v>1198</v>
      </c>
      <c r="K1296" s="15" t="s">
        <v>13658</v>
      </c>
      <c r="L1296" s="22">
        <v>8587</v>
      </c>
      <c r="M1296" s="15" t="s">
        <v>37</v>
      </c>
      <c r="N1296" s="15" t="s">
        <v>15804</v>
      </c>
      <c r="O1296" s="15" t="s">
        <v>31</v>
      </c>
      <c r="P1296" s="19">
        <v>0</v>
      </c>
    </row>
    <row r="1297" spans="1:16" ht="14.95" x14ac:dyDescent="0.25">
      <c r="A1297" s="15" t="s">
        <v>29</v>
      </c>
      <c r="B1297" s="15" t="s">
        <v>15805</v>
      </c>
      <c r="C1297" s="16" t="s">
        <v>31</v>
      </c>
      <c r="D1297" s="15" t="s">
        <v>31</v>
      </c>
      <c r="E1297" s="15" t="s">
        <v>15806</v>
      </c>
      <c r="F1297" s="15" t="s">
        <v>13612</v>
      </c>
      <c r="G1297" s="15" t="s">
        <v>1859</v>
      </c>
      <c r="H1297" s="17">
        <v>42684</v>
      </c>
      <c r="I1297" s="17">
        <v>42698</v>
      </c>
      <c r="J1297" s="15" t="s">
        <v>35</v>
      </c>
      <c r="K1297" s="15" t="s">
        <v>13812</v>
      </c>
      <c r="L1297" s="22">
        <v>-21918</v>
      </c>
      <c r="M1297" s="15" t="s">
        <v>37</v>
      </c>
      <c r="N1297" s="15" t="s">
        <v>15807</v>
      </c>
      <c r="O1297" s="15" t="s">
        <v>31</v>
      </c>
      <c r="P1297" s="19">
        <v>0</v>
      </c>
    </row>
    <row r="1298" spans="1:16" ht="14.95" x14ac:dyDescent="0.25">
      <c r="A1298" s="15" t="s">
        <v>29</v>
      </c>
      <c r="B1298" s="15" t="s">
        <v>15808</v>
      </c>
      <c r="C1298" s="16" t="s">
        <v>31</v>
      </c>
      <c r="D1298" s="15" t="s">
        <v>31</v>
      </c>
      <c r="E1298" s="15" t="s">
        <v>15809</v>
      </c>
      <c r="F1298" s="15" t="s">
        <v>13612</v>
      </c>
      <c r="G1298" s="15" t="s">
        <v>1859</v>
      </c>
      <c r="H1298" s="17">
        <v>42689</v>
      </c>
      <c r="I1298" s="17">
        <v>42698</v>
      </c>
      <c r="J1298" s="15" t="s">
        <v>35</v>
      </c>
      <c r="K1298" s="15" t="s">
        <v>13673</v>
      </c>
      <c r="L1298" s="22">
        <v>-2445</v>
      </c>
      <c r="M1298" s="15" t="s">
        <v>37</v>
      </c>
      <c r="N1298" s="15" t="s">
        <v>15810</v>
      </c>
      <c r="O1298" s="15" t="s">
        <v>31</v>
      </c>
      <c r="P1298" s="19">
        <v>0</v>
      </c>
    </row>
    <row r="1299" spans="1:16" ht="14.95" x14ac:dyDescent="0.25">
      <c r="A1299" s="15" t="s">
        <v>29</v>
      </c>
      <c r="B1299" s="15" t="s">
        <v>15811</v>
      </c>
      <c r="C1299" s="16" t="s">
        <v>31</v>
      </c>
      <c r="D1299" s="15" t="s">
        <v>31</v>
      </c>
      <c r="E1299" s="15" t="s">
        <v>15812</v>
      </c>
      <c r="F1299" s="15" t="s">
        <v>13612</v>
      </c>
      <c r="G1299" s="15" t="s">
        <v>1859</v>
      </c>
      <c r="H1299" s="17">
        <v>42695</v>
      </c>
      <c r="I1299" s="17">
        <v>42704</v>
      </c>
      <c r="J1299" s="15" t="s">
        <v>35</v>
      </c>
      <c r="K1299" s="15" t="s">
        <v>14967</v>
      </c>
      <c r="L1299" s="22">
        <v>-14408</v>
      </c>
      <c r="M1299" s="15" t="s">
        <v>37</v>
      </c>
      <c r="N1299" s="15" t="s">
        <v>15813</v>
      </c>
      <c r="O1299" s="15" t="s">
        <v>31</v>
      </c>
      <c r="P1299" s="19">
        <v>0</v>
      </c>
    </row>
    <row r="1300" spans="1:16" ht="14.95" x14ac:dyDescent="0.25">
      <c r="A1300" s="15" t="s">
        <v>29</v>
      </c>
      <c r="B1300" s="15" t="s">
        <v>12492</v>
      </c>
      <c r="C1300" s="16" t="s">
        <v>31</v>
      </c>
      <c r="D1300" s="15" t="s">
        <v>31</v>
      </c>
      <c r="E1300" s="15" t="s">
        <v>15814</v>
      </c>
      <c r="F1300" s="15" t="s">
        <v>13612</v>
      </c>
      <c r="G1300" s="15" t="s">
        <v>1197</v>
      </c>
      <c r="H1300" s="17">
        <v>42705</v>
      </c>
      <c r="I1300" s="17">
        <v>42705</v>
      </c>
      <c r="J1300" s="15" t="s">
        <v>31</v>
      </c>
      <c r="K1300" s="15" t="s">
        <v>14025</v>
      </c>
      <c r="L1300" s="22">
        <v>5193722</v>
      </c>
      <c r="M1300" s="15" t="s">
        <v>37</v>
      </c>
      <c r="N1300" s="15" t="s">
        <v>15815</v>
      </c>
      <c r="O1300" s="15" t="s">
        <v>31</v>
      </c>
      <c r="P1300" s="19">
        <v>0</v>
      </c>
    </row>
    <row r="1301" spans="1:16" ht="14.95" x14ac:dyDescent="0.25">
      <c r="A1301" s="15" t="s">
        <v>29</v>
      </c>
      <c r="B1301" s="15" t="s">
        <v>15816</v>
      </c>
      <c r="C1301" s="16" t="s">
        <v>31</v>
      </c>
      <c r="D1301" s="15" t="s">
        <v>31</v>
      </c>
      <c r="E1301" s="15" t="s">
        <v>15817</v>
      </c>
      <c r="F1301" s="15" t="s">
        <v>13612</v>
      </c>
      <c r="G1301" s="15" t="s">
        <v>1859</v>
      </c>
      <c r="H1301" s="17">
        <v>42660</v>
      </c>
      <c r="I1301" s="17">
        <v>42706</v>
      </c>
      <c r="J1301" s="15" t="s">
        <v>35</v>
      </c>
      <c r="K1301" s="15" t="s">
        <v>14933</v>
      </c>
      <c r="L1301" s="22">
        <v>-13121</v>
      </c>
      <c r="M1301" s="15" t="s">
        <v>37</v>
      </c>
      <c r="N1301" s="15" t="s">
        <v>15818</v>
      </c>
      <c r="O1301" s="15" t="s">
        <v>31</v>
      </c>
      <c r="P1301" s="19">
        <v>0</v>
      </c>
    </row>
    <row r="1302" spans="1:16" ht="14.95" x14ac:dyDescent="0.25">
      <c r="A1302" s="15" t="s">
        <v>29</v>
      </c>
      <c r="B1302" s="15" t="s">
        <v>15819</v>
      </c>
      <c r="C1302" s="16" t="s">
        <v>31</v>
      </c>
      <c r="D1302" s="15" t="s">
        <v>31</v>
      </c>
      <c r="E1302" s="15" t="s">
        <v>15820</v>
      </c>
      <c r="F1302" s="15" t="s">
        <v>13612</v>
      </c>
      <c r="G1302" s="15" t="s">
        <v>1859</v>
      </c>
      <c r="H1302" s="17">
        <v>42657</v>
      </c>
      <c r="I1302" s="17">
        <v>42706</v>
      </c>
      <c r="J1302" s="15" t="s">
        <v>35</v>
      </c>
      <c r="K1302" s="15" t="s">
        <v>15513</v>
      </c>
      <c r="L1302" s="22">
        <v>-9447</v>
      </c>
      <c r="M1302" s="15" t="s">
        <v>37</v>
      </c>
      <c r="N1302" s="15" t="s">
        <v>15821</v>
      </c>
      <c r="O1302" s="15" t="s">
        <v>31</v>
      </c>
      <c r="P1302" s="19">
        <v>0</v>
      </c>
    </row>
    <row r="1303" spans="1:16" ht="14.95" x14ac:dyDescent="0.25">
      <c r="A1303" s="15" t="s">
        <v>29</v>
      </c>
      <c r="B1303" s="15" t="s">
        <v>15819</v>
      </c>
      <c r="C1303" s="16" t="s">
        <v>31</v>
      </c>
      <c r="D1303" s="15" t="s">
        <v>31</v>
      </c>
      <c r="E1303" s="15" t="s">
        <v>15820</v>
      </c>
      <c r="F1303" s="15" t="s">
        <v>13612</v>
      </c>
      <c r="G1303" s="15" t="s">
        <v>1859</v>
      </c>
      <c r="H1303" s="17">
        <v>42657</v>
      </c>
      <c r="I1303" s="17">
        <v>42706</v>
      </c>
      <c r="J1303" s="15" t="s">
        <v>35</v>
      </c>
      <c r="K1303" s="15" t="s">
        <v>15513</v>
      </c>
      <c r="L1303" s="22">
        <v>-6780</v>
      </c>
      <c r="M1303" s="15" t="s">
        <v>37</v>
      </c>
      <c r="N1303" s="15" t="s">
        <v>15822</v>
      </c>
      <c r="O1303" s="15" t="s">
        <v>31</v>
      </c>
      <c r="P1303" s="19">
        <v>0</v>
      </c>
    </row>
    <row r="1304" spans="1:16" ht="14.95" x14ac:dyDescent="0.25">
      <c r="A1304" s="15" t="s">
        <v>29</v>
      </c>
      <c r="B1304" s="15" t="s">
        <v>15823</v>
      </c>
      <c r="C1304" s="16" t="s">
        <v>31</v>
      </c>
      <c r="D1304" s="15" t="s">
        <v>31</v>
      </c>
      <c r="E1304" s="15" t="s">
        <v>15824</v>
      </c>
      <c r="F1304" s="15" t="s">
        <v>13612</v>
      </c>
      <c r="G1304" s="15" t="s">
        <v>1859</v>
      </c>
      <c r="H1304" s="17">
        <v>42670</v>
      </c>
      <c r="I1304" s="17">
        <v>42706</v>
      </c>
      <c r="J1304" s="15" t="s">
        <v>35</v>
      </c>
      <c r="K1304" s="15" t="s">
        <v>15513</v>
      </c>
      <c r="L1304" s="22">
        <v>-9188</v>
      </c>
      <c r="M1304" s="15" t="s">
        <v>37</v>
      </c>
      <c r="N1304" s="15" t="s">
        <v>15825</v>
      </c>
      <c r="O1304" s="15" t="s">
        <v>31</v>
      </c>
      <c r="P1304" s="19">
        <v>0</v>
      </c>
    </row>
    <row r="1305" spans="1:16" ht="14.95" x14ac:dyDescent="0.25">
      <c r="A1305" s="15" t="s">
        <v>29</v>
      </c>
      <c r="B1305" s="15" t="s">
        <v>15823</v>
      </c>
      <c r="C1305" s="16" t="s">
        <v>31</v>
      </c>
      <c r="D1305" s="15" t="s">
        <v>31</v>
      </c>
      <c r="E1305" s="15" t="s">
        <v>15824</v>
      </c>
      <c r="F1305" s="15" t="s">
        <v>13612</v>
      </c>
      <c r="G1305" s="15" t="s">
        <v>1859</v>
      </c>
      <c r="H1305" s="17">
        <v>42670</v>
      </c>
      <c r="I1305" s="17">
        <v>42706</v>
      </c>
      <c r="J1305" s="15" t="s">
        <v>35</v>
      </c>
      <c r="K1305" s="15" t="s">
        <v>15513</v>
      </c>
      <c r="L1305" s="22">
        <v>-6074</v>
      </c>
      <c r="M1305" s="15" t="s">
        <v>37</v>
      </c>
      <c r="N1305" s="15" t="s">
        <v>15826</v>
      </c>
      <c r="O1305" s="15" t="s">
        <v>31</v>
      </c>
      <c r="P1305" s="19">
        <v>0</v>
      </c>
    </row>
    <row r="1306" spans="1:16" ht="14.95" x14ac:dyDescent="0.25">
      <c r="A1306" s="15" t="s">
        <v>29</v>
      </c>
      <c r="B1306" s="15" t="s">
        <v>15827</v>
      </c>
      <c r="C1306" s="16" t="s">
        <v>31</v>
      </c>
      <c r="D1306" s="15" t="s">
        <v>31</v>
      </c>
      <c r="E1306" s="15" t="s">
        <v>15828</v>
      </c>
      <c r="F1306" s="15" t="s">
        <v>13612</v>
      </c>
      <c r="G1306" s="15" t="s">
        <v>1859</v>
      </c>
      <c r="H1306" s="17">
        <v>42653</v>
      </c>
      <c r="I1306" s="17">
        <v>42707</v>
      </c>
      <c r="J1306" s="15" t="s">
        <v>35</v>
      </c>
      <c r="K1306" s="15" t="s">
        <v>14517</v>
      </c>
      <c r="L1306" s="22">
        <v>-13825</v>
      </c>
      <c r="M1306" s="15" t="s">
        <v>37</v>
      </c>
      <c r="N1306" s="15" t="s">
        <v>15829</v>
      </c>
      <c r="O1306" s="15" t="s">
        <v>31</v>
      </c>
      <c r="P1306" s="19">
        <v>0</v>
      </c>
    </row>
    <row r="1307" spans="1:16" ht="14.95" x14ac:dyDescent="0.25">
      <c r="A1307" s="15" t="s">
        <v>29</v>
      </c>
      <c r="B1307" s="15" t="s">
        <v>15827</v>
      </c>
      <c r="C1307" s="16" t="s">
        <v>31</v>
      </c>
      <c r="D1307" s="15" t="s">
        <v>31</v>
      </c>
      <c r="E1307" s="15" t="s">
        <v>15828</v>
      </c>
      <c r="F1307" s="15" t="s">
        <v>13612</v>
      </c>
      <c r="G1307" s="15" t="s">
        <v>1859</v>
      </c>
      <c r="H1307" s="17">
        <v>42653</v>
      </c>
      <c r="I1307" s="17">
        <v>42707</v>
      </c>
      <c r="J1307" s="15" t="s">
        <v>35</v>
      </c>
      <c r="K1307" s="15" t="s">
        <v>14517</v>
      </c>
      <c r="L1307" s="22">
        <v>-22072</v>
      </c>
      <c r="M1307" s="15" t="s">
        <v>37</v>
      </c>
      <c r="N1307" s="15" t="s">
        <v>15830</v>
      </c>
      <c r="O1307" s="15" t="s">
        <v>31</v>
      </c>
      <c r="P1307" s="19">
        <v>0</v>
      </c>
    </row>
    <row r="1308" spans="1:16" ht="14.95" x14ac:dyDescent="0.25">
      <c r="A1308" s="15" t="s">
        <v>29</v>
      </c>
      <c r="B1308" s="15" t="s">
        <v>15831</v>
      </c>
      <c r="C1308" s="16" t="s">
        <v>31</v>
      </c>
      <c r="D1308" s="15" t="s">
        <v>31</v>
      </c>
      <c r="E1308" s="15" t="s">
        <v>15832</v>
      </c>
      <c r="F1308" s="15" t="s">
        <v>13612</v>
      </c>
      <c r="G1308" s="15" t="s">
        <v>1859</v>
      </c>
      <c r="H1308" s="17">
        <v>42653</v>
      </c>
      <c r="I1308" s="17">
        <v>42707</v>
      </c>
      <c r="J1308" s="15" t="s">
        <v>35</v>
      </c>
      <c r="K1308" s="15" t="s">
        <v>14517</v>
      </c>
      <c r="L1308" s="22">
        <v>-8656</v>
      </c>
      <c r="M1308" s="15" t="s">
        <v>37</v>
      </c>
      <c r="N1308" s="15" t="s">
        <v>15833</v>
      </c>
      <c r="O1308" s="15" t="s">
        <v>31</v>
      </c>
      <c r="P1308" s="19">
        <v>0</v>
      </c>
    </row>
    <row r="1309" spans="1:16" ht="14.95" x14ac:dyDescent="0.25">
      <c r="A1309" s="15" t="s">
        <v>29</v>
      </c>
      <c r="B1309" s="15" t="s">
        <v>15831</v>
      </c>
      <c r="C1309" s="16" t="s">
        <v>31</v>
      </c>
      <c r="D1309" s="15" t="s">
        <v>31</v>
      </c>
      <c r="E1309" s="15" t="s">
        <v>15832</v>
      </c>
      <c r="F1309" s="15" t="s">
        <v>13612</v>
      </c>
      <c r="G1309" s="15" t="s">
        <v>1859</v>
      </c>
      <c r="H1309" s="17">
        <v>42653</v>
      </c>
      <c r="I1309" s="17">
        <v>42707</v>
      </c>
      <c r="J1309" s="15" t="s">
        <v>35</v>
      </c>
      <c r="K1309" s="15" t="s">
        <v>14517</v>
      </c>
      <c r="L1309" s="22">
        <v>-11374</v>
      </c>
      <c r="M1309" s="15" t="s">
        <v>37</v>
      </c>
      <c r="N1309" s="15" t="s">
        <v>15834</v>
      </c>
      <c r="O1309" s="15" t="s">
        <v>31</v>
      </c>
      <c r="P1309" s="19">
        <v>0</v>
      </c>
    </row>
    <row r="1310" spans="1:16" ht="14.95" x14ac:dyDescent="0.25">
      <c r="A1310" s="15" t="s">
        <v>29</v>
      </c>
      <c r="B1310" s="15" t="s">
        <v>15835</v>
      </c>
      <c r="C1310" s="16" t="s">
        <v>31</v>
      </c>
      <c r="D1310" s="15" t="s">
        <v>31</v>
      </c>
      <c r="E1310" s="15" t="s">
        <v>2715</v>
      </c>
      <c r="F1310" s="15" t="s">
        <v>13612</v>
      </c>
      <c r="G1310" s="15" t="s">
        <v>1859</v>
      </c>
      <c r="H1310" s="17">
        <v>42704</v>
      </c>
      <c r="I1310" s="17">
        <v>42707</v>
      </c>
      <c r="J1310" s="15" t="s">
        <v>35</v>
      </c>
      <c r="K1310" s="15" t="s">
        <v>13678</v>
      </c>
      <c r="L1310" s="22">
        <v>-27751</v>
      </c>
      <c r="M1310" s="15" t="s">
        <v>37</v>
      </c>
      <c r="N1310" s="15" t="s">
        <v>15836</v>
      </c>
      <c r="O1310" s="15" t="s">
        <v>31</v>
      </c>
      <c r="P1310" s="19">
        <v>0</v>
      </c>
    </row>
    <row r="1311" spans="1:16" ht="14.95" x14ac:dyDescent="0.25">
      <c r="A1311" s="15" t="s">
        <v>29</v>
      </c>
      <c r="B1311" s="15" t="s">
        <v>15837</v>
      </c>
      <c r="C1311" s="16" t="s">
        <v>31</v>
      </c>
      <c r="D1311" s="15" t="s">
        <v>31</v>
      </c>
      <c r="E1311" s="15" t="s">
        <v>15838</v>
      </c>
      <c r="F1311" s="15" t="s">
        <v>13612</v>
      </c>
      <c r="G1311" s="15" t="s">
        <v>1859</v>
      </c>
      <c r="H1311" s="17">
        <v>42651</v>
      </c>
      <c r="I1311" s="17">
        <v>42712</v>
      </c>
      <c r="J1311" s="15" t="s">
        <v>35</v>
      </c>
      <c r="K1311" s="15" t="s">
        <v>13673</v>
      </c>
      <c r="L1311" s="22">
        <v>-2445</v>
      </c>
      <c r="M1311" s="15" t="s">
        <v>37</v>
      </c>
      <c r="N1311" s="15" t="s">
        <v>15839</v>
      </c>
      <c r="O1311" s="15" t="s">
        <v>31</v>
      </c>
      <c r="P1311" s="19">
        <v>0</v>
      </c>
    </row>
    <row r="1312" spans="1:16" ht="14.95" x14ac:dyDescent="0.25">
      <c r="A1312" s="15" t="s">
        <v>29</v>
      </c>
      <c r="B1312" s="15" t="s">
        <v>15840</v>
      </c>
      <c r="C1312" s="16" t="s">
        <v>31</v>
      </c>
      <c r="D1312" s="15" t="s">
        <v>31</v>
      </c>
      <c r="E1312" s="15" t="s">
        <v>15841</v>
      </c>
      <c r="F1312" s="15" t="s">
        <v>13612</v>
      </c>
      <c r="G1312" s="15" t="s">
        <v>1859</v>
      </c>
      <c r="H1312" s="17">
        <v>42711</v>
      </c>
      <c r="I1312" s="17">
        <v>42713</v>
      </c>
      <c r="J1312" s="15" t="s">
        <v>35</v>
      </c>
      <c r="K1312" s="15" t="s">
        <v>13730</v>
      </c>
      <c r="L1312" s="22">
        <v>-2996</v>
      </c>
      <c r="M1312" s="15" t="s">
        <v>37</v>
      </c>
      <c r="N1312" s="15" t="s">
        <v>15842</v>
      </c>
      <c r="O1312" s="15" t="s">
        <v>31</v>
      </c>
      <c r="P1312" s="19">
        <v>0</v>
      </c>
    </row>
    <row r="1313" spans="1:16" ht="14.95" x14ac:dyDescent="0.25">
      <c r="A1313" s="15" t="s">
        <v>29</v>
      </c>
      <c r="B1313" s="15" t="s">
        <v>15843</v>
      </c>
      <c r="C1313" s="16" t="s">
        <v>31</v>
      </c>
      <c r="D1313" s="15" t="s">
        <v>31</v>
      </c>
      <c r="E1313" s="15" t="s">
        <v>15844</v>
      </c>
      <c r="F1313" s="15" t="s">
        <v>13612</v>
      </c>
      <c r="G1313" s="15" t="s">
        <v>3385</v>
      </c>
      <c r="H1313" s="17">
        <v>42690</v>
      </c>
      <c r="I1313" s="17">
        <v>42713</v>
      </c>
      <c r="J1313" s="15" t="s">
        <v>1198</v>
      </c>
      <c r="K1313" s="15" t="s">
        <v>15353</v>
      </c>
      <c r="L1313" s="22">
        <v>10891</v>
      </c>
      <c r="M1313" s="15" t="s">
        <v>37</v>
      </c>
      <c r="N1313" s="15" t="s">
        <v>15845</v>
      </c>
      <c r="O1313" s="15" t="s">
        <v>31</v>
      </c>
      <c r="P1313" s="19">
        <v>0</v>
      </c>
    </row>
    <row r="1314" spans="1:16" ht="14.95" x14ac:dyDescent="0.25">
      <c r="A1314" s="15" t="s">
        <v>29</v>
      </c>
      <c r="B1314" s="15" t="s">
        <v>15843</v>
      </c>
      <c r="C1314" s="16" t="s">
        <v>31</v>
      </c>
      <c r="D1314" s="15" t="s">
        <v>31</v>
      </c>
      <c r="E1314" s="15" t="s">
        <v>15846</v>
      </c>
      <c r="F1314" s="15" t="s">
        <v>13612</v>
      </c>
      <c r="G1314" s="15" t="s">
        <v>3385</v>
      </c>
      <c r="H1314" s="17">
        <v>42656</v>
      </c>
      <c r="I1314" s="17">
        <v>42713</v>
      </c>
      <c r="J1314" s="15" t="s">
        <v>1198</v>
      </c>
      <c r="K1314" s="15" t="s">
        <v>15353</v>
      </c>
      <c r="L1314" s="22">
        <v>14890</v>
      </c>
      <c r="M1314" s="15" t="s">
        <v>37</v>
      </c>
      <c r="N1314" s="15" t="s">
        <v>15847</v>
      </c>
      <c r="O1314" s="15" t="s">
        <v>31</v>
      </c>
      <c r="P1314" s="19">
        <v>0</v>
      </c>
    </row>
    <row r="1315" spans="1:16" ht="14.95" x14ac:dyDescent="0.25">
      <c r="A1315" s="15" t="s">
        <v>29</v>
      </c>
      <c r="B1315" s="15" t="s">
        <v>15843</v>
      </c>
      <c r="C1315" s="16" t="s">
        <v>31</v>
      </c>
      <c r="D1315" s="15" t="s">
        <v>31</v>
      </c>
      <c r="E1315" s="15" t="s">
        <v>15848</v>
      </c>
      <c r="F1315" s="15" t="s">
        <v>13612</v>
      </c>
      <c r="G1315" s="15" t="s">
        <v>3385</v>
      </c>
      <c r="H1315" s="17">
        <v>42690</v>
      </c>
      <c r="I1315" s="17">
        <v>42713</v>
      </c>
      <c r="J1315" s="15" t="s">
        <v>1198</v>
      </c>
      <c r="K1315" s="15" t="s">
        <v>15353</v>
      </c>
      <c r="L1315" s="22">
        <v>37958</v>
      </c>
      <c r="M1315" s="15" t="s">
        <v>37</v>
      </c>
      <c r="N1315" s="15" t="s">
        <v>15849</v>
      </c>
      <c r="O1315" s="15" t="s">
        <v>31</v>
      </c>
      <c r="P1315" s="19">
        <v>0</v>
      </c>
    </row>
    <row r="1316" spans="1:16" ht="14.95" x14ac:dyDescent="0.25">
      <c r="A1316" s="15" t="s">
        <v>29</v>
      </c>
      <c r="B1316" s="15" t="s">
        <v>15843</v>
      </c>
      <c r="C1316" s="16" t="s">
        <v>31</v>
      </c>
      <c r="D1316" s="15" t="s">
        <v>31</v>
      </c>
      <c r="E1316" s="15" t="s">
        <v>15850</v>
      </c>
      <c r="F1316" s="15" t="s">
        <v>13612</v>
      </c>
      <c r="G1316" s="15" t="s">
        <v>3385</v>
      </c>
      <c r="H1316" s="17">
        <v>42706</v>
      </c>
      <c r="I1316" s="17">
        <v>42713</v>
      </c>
      <c r="J1316" s="15" t="s">
        <v>1198</v>
      </c>
      <c r="K1316" s="15" t="s">
        <v>13650</v>
      </c>
      <c r="L1316" s="22">
        <v>56035</v>
      </c>
      <c r="M1316" s="15" t="s">
        <v>37</v>
      </c>
      <c r="N1316" s="15" t="s">
        <v>15851</v>
      </c>
      <c r="O1316" s="15" t="s">
        <v>31</v>
      </c>
      <c r="P1316" s="19">
        <v>0</v>
      </c>
    </row>
    <row r="1317" spans="1:16" ht="14.95" x14ac:dyDescent="0.25">
      <c r="A1317" s="15" t="s">
        <v>29</v>
      </c>
      <c r="B1317" s="15" t="s">
        <v>15843</v>
      </c>
      <c r="C1317" s="16" t="s">
        <v>31</v>
      </c>
      <c r="D1317" s="15" t="s">
        <v>31</v>
      </c>
      <c r="E1317" s="15" t="s">
        <v>15852</v>
      </c>
      <c r="F1317" s="15" t="s">
        <v>13612</v>
      </c>
      <c r="G1317" s="15" t="s">
        <v>3385</v>
      </c>
      <c r="H1317" s="17">
        <v>42706</v>
      </c>
      <c r="I1317" s="17">
        <v>42713</v>
      </c>
      <c r="J1317" s="15" t="s">
        <v>1198</v>
      </c>
      <c r="K1317" s="15" t="s">
        <v>13650</v>
      </c>
      <c r="L1317" s="22">
        <v>12547</v>
      </c>
      <c r="M1317" s="15" t="s">
        <v>37</v>
      </c>
      <c r="N1317" s="15" t="s">
        <v>15853</v>
      </c>
      <c r="O1317" s="15" t="s">
        <v>31</v>
      </c>
      <c r="P1317" s="19">
        <v>0</v>
      </c>
    </row>
    <row r="1318" spans="1:16" ht="14.95" x14ac:dyDescent="0.25">
      <c r="A1318" s="15" t="s">
        <v>29</v>
      </c>
      <c r="B1318" s="15" t="s">
        <v>15854</v>
      </c>
      <c r="C1318" s="16" t="s">
        <v>31</v>
      </c>
      <c r="D1318" s="15" t="s">
        <v>31</v>
      </c>
      <c r="E1318" s="15" t="s">
        <v>15855</v>
      </c>
      <c r="F1318" s="15" t="s">
        <v>13612</v>
      </c>
      <c r="G1318" s="15" t="s">
        <v>3385</v>
      </c>
      <c r="H1318" s="17">
        <v>42713</v>
      </c>
      <c r="I1318" s="17">
        <v>42713</v>
      </c>
      <c r="J1318" s="15" t="s">
        <v>35</v>
      </c>
      <c r="K1318" s="15" t="s">
        <v>14012</v>
      </c>
      <c r="L1318" s="22">
        <v>-9</v>
      </c>
      <c r="M1318" s="15" t="s">
        <v>37</v>
      </c>
      <c r="N1318" s="15" t="s">
        <v>15856</v>
      </c>
      <c r="O1318" s="15" t="s">
        <v>31</v>
      </c>
      <c r="P1318" s="19">
        <v>0</v>
      </c>
    </row>
    <row r="1319" spans="1:16" ht="14.95" x14ac:dyDescent="0.25">
      <c r="A1319" s="15" t="s">
        <v>29</v>
      </c>
      <c r="B1319" s="15" t="s">
        <v>15857</v>
      </c>
      <c r="C1319" s="16" t="s">
        <v>31</v>
      </c>
      <c r="D1319" s="15" t="s">
        <v>31</v>
      </c>
      <c r="E1319" s="15" t="s">
        <v>15858</v>
      </c>
      <c r="F1319" s="15" t="s">
        <v>13612</v>
      </c>
      <c r="G1319" s="15" t="s">
        <v>1859</v>
      </c>
      <c r="H1319" s="17">
        <v>42702</v>
      </c>
      <c r="I1319" s="17">
        <v>42724</v>
      </c>
      <c r="J1319" s="15" t="s">
        <v>35</v>
      </c>
      <c r="K1319" s="15" t="s">
        <v>13678</v>
      </c>
      <c r="L1319" s="22">
        <v>-309</v>
      </c>
      <c r="M1319" s="15" t="s">
        <v>37</v>
      </c>
      <c r="N1319" s="15" t="s">
        <v>15859</v>
      </c>
      <c r="O1319" s="15" t="s">
        <v>31</v>
      </c>
      <c r="P1319" s="19">
        <v>0</v>
      </c>
    </row>
    <row r="1320" spans="1:16" ht="14.95" x14ac:dyDescent="0.25">
      <c r="A1320" s="15" t="s">
        <v>29</v>
      </c>
      <c r="B1320" s="15" t="s">
        <v>15860</v>
      </c>
      <c r="C1320" s="16" t="s">
        <v>31</v>
      </c>
      <c r="D1320" s="15" t="s">
        <v>31</v>
      </c>
      <c r="E1320" s="15" t="s">
        <v>15861</v>
      </c>
      <c r="F1320" s="15" t="s">
        <v>13612</v>
      </c>
      <c r="G1320" s="15" t="s">
        <v>1859</v>
      </c>
      <c r="H1320" s="17">
        <v>42711</v>
      </c>
      <c r="I1320" s="17">
        <v>42724</v>
      </c>
      <c r="J1320" s="15" t="s">
        <v>35</v>
      </c>
      <c r="K1320" s="15" t="s">
        <v>13650</v>
      </c>
      <c r="L1320" s="22">
        <v>-1976</v>
      </c>
      <c r="M1320" s="15" t="s">
        <v>37</v>
      </c>
      <c r="N1320" s="15" t="s">
        <v>15862</v>
      </c>
      <c r="O1320" s="15" t="s">
        <v>31</v>
      </c>
      <c r="P1320" s="19">
        <v>0</v>
      </c>
    </row>
    <row r="1321" spans="1:16" ht="14.95" x14ac:dyDescent="0.25">
      <c r="A1321" s="15" t="s">
        <v>29</v>
      </c>
      <c r="B1321" s="15" t="s">
        <v>15860</v>
      </c>
      <c r="C1321" s="16" t="s">
        <v>31</v>
      </c>
      <c r="D1321" s="15" t="s">
        <v>31</v>
      </c>
      <c r="E1321" s="15" t="s">
        <v>15861</v>
      </c>
      <c r="F1321" s="15" t="s">
        <v>13612</v>
      </c>
      <c r="G1321" s="15" t="s">
        <v>1859</v>
      </c>
      <c r="H1321" s="17">
        <v>42711</v>
      </c>
      <c r="I1321" s="17">
        <v>42724</v>
      </c>
      <c r="J1321" s="15" t="s">
        <v>35</v>
      </c>
      <c r="K1321" s="15" t="s">
        <v>13650</v>
      </c>
      <c r="L1321" s="22">
        <v>-8523</v>
      </c>
      <c r="M1321" s="15" t="s">
        <v>37</v>
      </c>
      <c r="N1321" s="15" t="s">
        <v>15863</v>
      </c>
      <c r="O1321" s="15" t="s">
        <v>31</v>
      </c>
      <c r="P1321" s="19">
        <v>0</v>
      </c>
    </row>
    <row r="1322" spans="1:16" ht="14.95" x14ac:dyDescent="0.25">
      <c r="A1322" s="15" t="s">
        <v>29</v>
      </c>
      <c r="B1322" s="15" t="s">
        <v>15864</v>
      </c>
      <c r="C1322" s="16" t="s">
        <v>31</v>
      </c>
      <c r="D1322" s="15" t="s">
        <v>31</v>
      </c>
      <c r="E1322" s="15" t="s">
        <v>15865</v>
      </c>
      <c r="F1322" s="15" t="s">
        <v>13612</v>
      </c>
      <c r="G1322" s="15" t="s">
        <v>1859</v>
      </c>
      <c r="H1322" s="17">
        <v>42710</v>
      </c>
      <c r="I1322" s="17">
        <v>42725</v>
      </c>
      <c r="J1322" s="15" t="s">
        <v>35</v>
      </c>
      <c r="K1322" s="15" t="s">
        <v>13673</v>
      </c>
      <c r="L1322" s="22">
        <v>-2445</v>
      </c>
      <c r="M1322" s="15" t="s">
        <v>37</v>
      </c>
      <c r="N1322" s="15" t="s">
        <v>15866</v>
      </c>
      <c r="O1322" s="15" t="s">
        <v>31</v>
      </c>
      <c r="P1322" s="19">
        <v>0</v>
      </c>
    </row>
    <row r="1323" spans="1:16" ht="14.95" x14ac:dyDescent="0.25">
      <c r="A1323" s="15" t="s">
        <v>29</v>
      </c>
      <c r="B1323" s="15" t="s">
        <v>15867</v>
      </c>
      <c r="C1323" s="16" t="s">
        <v>31</v>
      </c>
      <c r="D1323" s="15" t="s">
        <v>31</v>
      </c>
      <c r="E1323" s="15" t="s">
        <v>15868</v>
      </c>
      <c r="F1323" s="15" t="s">
        <v>13612</v>
      </c>
      <c r="G1323" s="15" t="s">
        <v>1859</v>
      </c>
      <c r="H1323" s="17">
        <v>42702</v>
      </c>
      <c r="I1323" s="17">
        <v>42728</v>
      </c>
      <c r="J1323" s="15" t="s">
        <v>35</v>
      </c>
      <c r="K1323" s="15" t="s">
        <v>15513</v>
      </c>
      <c r="L1323" s="22">
        <v>-5145</v>
      </c>
      <c r="M1323" s="15" t="s">
        <v>37</v>
      </c>
      <c r="N1323" s="15" t="s">
        <v>15869</v>
      </c>
      <c r="O1323" s="15" t="s">
        <v>31</v>
      </c>
      <c r="P1323" s="19">
        <v>0</v>
      </c>
    </row>
    <row r="1324" spans="1:16" ht="14.95" x14ac:dyDescent="0.25">
      <c r="A1324" s="15" t="s">
        <v>29</v>
      </c>
      <c r="B1324" s="15" t="s">
        <v>15870</v>
      </c>
      <c r="C1324" s="16" t="s">
        <v>31</v>
      </c>
      <c r="D1324" s="15" t="s">
        <v>31</v>
      </c>
      <c r="E1324" s="15" t="s">
        <v>15871</v>
      </c>
      <c r="F1324" s="15" t="s">
        <v>13612</v>
      </c>
      <c r="G1324" s="15" t="s">
        <v>1859</v>
      </c>
      <c r="H1324" s="17">
        <v>42710</v>
      </c>
      <c r="I1324" s="17">
        <v>42728</v>
      </c>
      <c r="J1324" s="15" t="s">
        <v>35</v>
      </c>
      <c r="K1324" s="15" t="s">
        <v>13650</v>
      </c>
      <c r="L1324" s="22">
        <v>-1414</v>
      </c>
      <c r="M1324" s="15" t="s">
        <v>37</v>
      </c>
      <c r="N1324" s="15" t="s">
        <v>15872</v>
      </c>
      <c r="O1324" s="15" t="s">
        <v>31</v>
      </c>
      <c r="P1324" s="19">
        <v>0</v>
      </c>
    </row>
    <row r="1325" spans="1:16" ht="14.95" x14ac:dyDescent="0.25">
      <c r="A1325" s="15" t="s">
        <v>29</v>
      </c>
      <c r="B1325" s="15" t="s">
        <v>15873</v>
      </c>
      <c r="C1325" s="16" t="s">
        <v>31</v>
      </c>
      <c r="D1325" s="15" t="s">
        <v>31</v>
      </c>
      <c r="E1325" s="15" t="s">
        <v>15874</v>
      </c>
      <c r="F1325" s="15" t="s">
        <v>13612</v>
      </c>
      <c r="G1325" s="15" t="s">
        <v>1859</v>
      </c>
      <c r="H1325" s="17">
        <v>42744</v>
      </c>
      <c r="I1325" s="17">
        <v>42751</v>
      </c>
      <c r="J1325" s="15" t="s">
        <v>35</v>
      </c>
      <c r="K1325" s="15" t="s">
        <v>13730</v>
      </c>
      <c r="L1325" s="22">
        <v>-3356</v>
      </c>
      <c r="M1325" s="15" t="s">
        <v>37</v>
      </c>
      <c r="N1325" s="15" t="s">
        <v>15875</v>
      </c>
      <c r="O1325" s="15" t="s">
        <v>31</v>
      </c>
      <c r="P1325" s="19">
        <v>0</v>
      </c>
    </row>
    <row r="1326" spans="1:16" ht="14.95" x14ac:dyDescent="0.25">
      <c r="A1326" s="15" t="s">
        <v>29</v>
      </c>
      <c r="B1326" s="15" t="s">
        <v>15876</v>
      </c>
      <c r="C1326" s="16" t="s">
        <v>31</v>
      </c>
      <c r="D1326" s="15" t="s">
        <v>31</v>
      </c>
      <c r="E1326" s="15" t="s">
        <v>15877</v>
      </c>
      <c r="F1326" s="15" t="s">
        <v>13612</v>
      </c>
      <c r="G1326" s="15" t="s">
        <v>1859</v>
      </c>
      <c r="H1326" s="17">
        <v>42744</v>
      </c>
      <c r="I1326" s="17">
        <v>42760</v>
      </c>
      <c r="J1326" s="15" t="s">
        <v>35</v>
      </c>
      <c r="K1326" s="15" t="s">
        <v>13678</v>
      </c>
      <c r="L1326" s="22">
        <v>-14745</v>
      </c>
      <c r="M1326" s="15" t="s">
        <v>37</v>
      </c>
      <c r="N1326" s="15" t="s">
        <v>15878</v>
      </c>
      <c r="O1326" s="15" t="s">
        <v>31</v>
      </c>
      <c r="P1326" s="19">
        <v>0</v>
      </c>
    </row>
    <row r="1327" spans="1:16" ht="14.95" x14ac:dyDescent="0.25">
      <c r="A1327" s="15" t="s">
        <v>29</v>
      </c>
      <c r="B1327" s="15" t="s">
        <v>15876</v>
      </c>
      <c r="C1327" s="16" t="s">
        <v>31</v>
      </c>
      <c r="D1327" s="15" t="s">
        <v>31</v>
      </c>
      <c r="E1327" s="15" t="s">
        <v>15877</v>
      </c>
      <c r="F1327" s="15" t="s">
        <v>13612</v>
      </c>
      <c r="G1327" s="15" t="s">
        <v>1859</v>
      </c>
      <c r="H1327" s="17">
        <v>42744</v>
      </c>
      <c r="I1327" s="17">
        <v>42760</v>
      </c>
      <c r="J1327" s="15" t="s">
        <v>35</v>
      </c>
      <c r="K1327" s="15" t="s">
        <v>13678</v>
      </c>
      <c r="L1327" s="22">
        <v>-147886</v>
      </c>
      <c r="M1327" s="15" t="s">
        <v>37</v>
      </c>
      <c r="N1327" s="15" t="s">
        <v>15879</v>
      </c>
      <c r="O1327" s="15" t="s">
        <v>31</v>
      </c>
      <c r="P1327" s="19">
        <v>0</v>
      </c>
    </row>
    <row r="1328" spans="1:16" ht="14.95" x14ac:dyDescent="0.25">
      <c r="A1328" s="15" t="s">
        <v>29</v>
      </c>
      <c r="B1328" s="15" t="s">
        <v>15876</v>
      </c>
      <c r="C1328" s="16" t="s">
        <v>31</v>
      </c>
      <c r="D1328" s="15" t="s">
        <v>31</v>
      </c>
      <c r="E1328" s="15" t="s">
        <v>15880</v>
      </c>
      <c r="F1328" s="15" t="s">
        <v>13612</v>
      </c>
      <c r="G1328" s="15" t="s">
        <v>75</v>
      </c>
      <c r="H1328" s="17">
        <v>42744</v>
      </c>
      <c r="I1328" s="17">
        <v>42760</v>
      </c>
      <c r="J1328" s="15" t="s">
        <v>1198</v>
      </c>
      <c r="K1328" s="15" t="s">
        <v>13678</v>
      </c>
      <c r="L1328" s="22">
        <v>14745</v>
      </c>
      <c r="M1328" s="15" t="s">
        <v>37</v>
      </c>
      <c r="N1328" s="15" t="s">
        <v>15878</v>
      </c>
      <c r="O1328" s="15" t="s">
        <v>31</v>
      </c>
      <c r="P1328" s="19">
        <v>0</v>
      </c>
    </row>
    <row r="1329" spans="1:16" ht="14.95" x14ac:dyDescent="0.25">
      <c r="A1329" s="15" t="s">
        <v>29</v>
      </c>
      <c r="B1329" s="15" t="s">
        <v>15876</v>
      </c>
      <c r="C1329" s="16" t="s">
        <v>31</v>
      </c>
      <c r="D1329" s="15" t="s">
        <v>31</v>
      </c>
      <c r="E1329" s="15" t="s">
        <v>15880</v>
      </c>
      <c r="F1329" s="15" t="s">
        <v>13612</v>
      </c>
      <c r="G1329" s="15" t="s">
        <v>75</v>
      </c>
      <c r="H1329" s="17">
        <v>42744</v>
      </c>
      <c r="I1329" s="17">
        <v>42760</v>
      </c>
      <c r="J1329" s="15" t="s">
        <v>1198</v>
      </c>
      <c r="K1329" s="15" t="s">
        <v>13678</v>
      </c>
      <c r="L1329" s="22">
        <v>147886</v>
      </c>
      <c r="M1329" s="15" t="s">
        <v>37</v>
      </c>
      <c r="N1329" s="15" t="s">
        <v>15879</v>
      </c>
      <c r="O1329" s="15" t="s">
        <v>31</v>
      </c>
      <c r="P1329" s="19">
        <v>0</v>
      </c>
    </row>
    <row r="1330" spans="1:16" ht="14.95" x14ac:dyDescent="0.25">
      <c r="A1330" s="15" t="s">
        <v>29</v>
      </c>
      <c r="B1330" s="15" t="s">
        <v>15876</v>
      </c>
      <c r="C1330" s="16" t="s">
        <v>31</v>
      </c>
      <c r="D1330" s="15" t="s">
        <v>31</v>
      </c>
      <c r="E1330" s="15" t="s">
        <v>15881</v>
      </c>
      <c r="F1330" s="15" t="s">
        <v>13612</v>
      </c>
      <c r="G1330" s="15" t="s">
        <v>1859</v>
      </c>
      <c r="H1330" s="17">
        <v>42744</v>
      </c>
      <c r="I1330" s="17">
        <v>42760</v>
      </c>
      <c r="J1330" s="15" t="s">
        <v>35</v>
      </c>
      <c r="K1330" s="15" t="s">
        <v>13678</v>
      </c>
      <c r="L1330" s="22">
        <v>-14745</v>
      </c>
      <c r="M1330" s="15" t="s">
        <v>37</v>
      </c>
      <c r="N1330" s="15" t="s">
        <v>15878</v>
      </c>
      <c r="O1330" s="15" t="s">
        <v>31</v>
      </c>
      <c r="P1330" s="19">
        <v>0</v>
      </c>
    </row>
    <row r="1331" spans="1:16" ht="14.95" x14ac:dyDescent="0.25">
      <c r="A1331" s="15" t="s">
        <v>29</v>
      </c>
      <c r="B1331" s="15" t="s">
        <v>15876</v>
      </c>
      <c r="C1331" s="16" t="s">
        <v>31</v>
      </c>
      <c r="D1331" s="15" t="s">
        <v>31</v>
      </c>
      <c r="E1331" s="15" t="s">
        <v>15881</v>
      </c>
      <c r="F1331" s="15" t="s">
        <v>13612</v>
      </c>
      <c r="G1331" s="15" t="s">
        <v>1859</v>
      </c>
      <c r="H1331" s="17">
        <v>42744</v>
      </c>
      <c r="I1331" s="17">
        <v>42760</v>
      </c>
      <c r="J1331" s="15" t="s">
        <v>35</v>
      </c>
      <c r="K1331" s="15" t="s">
        <v>13678</v>
      </c>
      <c r="L1331" s="22">
        <v>-147886</v>
      </c>
      <c r="M1331" s="15" t="s">
        <v>37</v>
      </c>
      <c r="N1331" s="15" t="s">
        <v>15879</v>
      </c>
      <c r="O1331" s="15" t="s">
        <v>31</v>
      </c>
      <c r="P1331" s="19">
        <v>0</v>
      </c>
    </row>
    <row r="1332" spans="1:16" ht="14.95" x14ac:dyDescent="0.25">
      <c r="A1332" s="15" t="s">
        <v>29</v>
      </c>
      <c r="B1332" s="15" t="s">
        <v>15882</v>
      </c>
      <c r="C1332" s="16" t="s">
        <v>31</v>
      </c>
      <c r="D1332" s="15" t="s">
        <v>31</v>
      </c>
      <c r="E1332" s="15" t="s">
        <v>15883</v>
      </c>
      <c r="F1332" s="15" t="s">
        <v>13612</v>
      </c>
      <c r="G1332" s="15" t="s">
        <v>1859</v>
      </c>
      <c r="H1332" s="17">
        <v>42738</v>
      </c>
      <c r="I1332" s="17">
        <v>42760</v>
      </c>
      <c r="J1332" s="15" t="s">
        <v>35</v>
      </c>
      <c r="K1332" s="15" t="s">
        <v>13650</v>
      </c>
      <c r="L1332" s="22">
        <v>-21265</v>
      </c>
      <c r="M1332" s="15" t="s">
        <v>37</v>
      </c>
      <c r="N1332" s="15" t="s">
        <v>15884</v>
      </c>
      <c r="O1332" s="15" t="s">
        <v>31</v>
      </c>
      <c r="P1332" s="19">
        <v>0</v>
      </c>
    </row>
    <row r="1333" spans="1:16" ht="14.95" x14ac:dyDescent="0.25">
      <c r="A1333" s="15" t="s">
        <v>29</v>
      </c>
      <c r="B1333" s="15" t="s">
        <v>15885</v>
      </c>
      <c r="C1333" s="16" t="s">
        <v>31</v>
      </c>
      <c r="D1333" s="15" t="s">
        <v>31</v>
      </c>
      <c r="E1333" s="15" t="s">
        <v>15886</v>
      </c>
      <c r="F1333" s="15" t="s">
        <v>13612</v>
      </c>
      <c r="G1333" s="15" t="s">
        <v>1859</v>
      </c>
      <c r="H1333" s="17">
        <v>42720</v>
      </c>
      <c r="I1333" s="17">
        <v>42760</v>
      </c>
      <c r="J1333" s="15" t="s">
        <v>35</v>
      </c>
      <c r="K1333" s="15" t="s">
        <v>15887</v>
      </c>
      <c r="L1333" s="22">
        <v>-29652</v>
      </c>
      <c r="M1333" s="15" t="s">
        <v>37</v>
      </c>
      <c r="N1333" s="15" t="s">
        <v>15888</v>
      </c>
      <c r="O1333" s="15" t="s">
        <v>31</v>
      </c>
      <c r="P1333" s="19">
        <v>0</v>
      </c>
    </row>
    <row r="1334" spans="1:16" ht="14.95" x14ac:dyDescent="0.25">
      <c r="A1334" s="15" t="s">
        <v>29</v>
      </c>
      <c r="B1334" s="15" t="s">
        <v>15885</v>
      </c>
      <c r="C1334" s="16" t="s">
        <v>31</v>
      </c>
      <c r="D1334" s="15" t="s">
        <v>31</v>
      </c>
      <c r="E1334" s="15" t="s">
        <v>15886</v>
      </c>
      <c r="F1334" s="15" t="s">
        <v>13612</v>
      </c>
      <c r="G1334" s="15" t="s">
        <v>1859</v>
      </c>
      <c r="H1334" s="17">
        <v>42720</v>
      </c>
      <c r="I1334" s="17">
        <v>42760</v>
      </c>
      <c r="J1334" s="15" t="s">
        <v>35</v>
      </c>
      <c r="K1334" s="15" t="s">
        <v>15887</v>
      </c>
      <c r="L1334" s="22">
        <v>-8617</v>
      </c>
      <c r="M1334" s="15" t="s">
        <v>37</v>
      </c>
      <c r="N1334" s="15" t="s">
        <v>15889</v>
      </c>
      <c r="O1334" s="15" t="s">
        <v>31</v>
      </c>
      <c r="P1334" s="19">
        <v>0</v>
      </c>
    </row>
    <row r="1335" spans="1:16" ht="14.95" x14ac:dyDescent="0.25">
      <c r="A1335" s="15" t="s">
        <v>29</v>
      </c>
      <c r="B1335" s="15" t="s">
        <v>15890</v>
      </c>
      <c r="C1335" s="16" t="s">
        <v>31</v>
      </c>
      <c r="D1335" s="15" t="s">
        <v>31</v>
      </c>
      <c r="E1335" s="15" t="s">
        <v>15891</v>
      </c>
      <c r="F1335" s="15" t="s">
        <v>13612</v>
      </c>
      <c r="G1335" s="15" t="s">
        <v>1859</v>
      </c>
      <c r="H1335" s="17">
        <v>42745</v>
      </c>
      <c r="I1335" s="17">
        <v>42760</v>
      </c>
      <c r="J1335" s="15" t="s">
        <v>35</v>
      </c>
      <c r="K1335" s="15" t="s">
        <v>13673</v>
      </c>
      <c r="L1335" s="22">
        <v>-2445</v>
      </c>
      <c r="M1335" s="15" t="s">
        <v>37</v>
      </c>
      <c r="N1335" s="15" t="s">
        <v>15892</v>
      </c>
      <c r="O1335" s="15" t="s">
        <v>31</v>
      </c>
      <c r="P1335" s="19">
        <v>0</v>
      </c>
    </row>
    <row r="1336" spans="1:16" ht="14.95" x14ac:dyDescent="0.25">
      <c r="A1336" s="15" t="s">
        <v>29</v>
      </c>
      <c r="B1336" s="15" t="s">
        <v>15893</v>
      </c>
      <c r="C1336" s="16" t="s">
        <v>31</v>
      </c>
      <c r="D1336" s="15" t="s">
        <v>31</v>
      </c>
      <c r="E1336" s="15" t="s">
        <v>15894</v>
      </c>
      <c r="F1336" s="15" t="s">
        <v>13612</v>
      </c>
      <c r="G1336" s="15" t="s">
        <v>1859</v>
      </c>
      <c r="H1336" s="17">
        <v>42745</v>
      </c>
      <c r="I1336" s="17">
        <v>42760</v>
      </c>
      <c r="J1336" s="15" t="s">
        <v>35</v>
      </c>
      <c r="K1336" s="15" t="s">
        <v>13673</v>
      </c>
      <c r="L1336" s="22">
        <v>-4200</v>
      </c>
      <c r="M1336" s="15" t="s">
        <v>37</v>
      </c>
      <c r="N1336" s="15" t="s">
        <v>15895</v>
      </c>
      <c r="O1336" s="15" t="s">
        <v>31</v>
      </c>
      <c r="P1336" s="19">
        <v>0</v>
      </c>
    </row>
    <row r="1337" spans="1:16" ht="14.95" x14ac:dyDescent="0.25">
      <c r="A1337" s="15" t="s">
        <v>29</v>
      </c>
      <c r="B1337" s="15" t="s">
        <v>15896</v>
      </c>
      <c r="C1337" s="16" t="s">
        <v>31</v>
      </c>
      <c r="D1337" s="15" t="s">
        <v>31</v>
      </c>
      <c r="E1337" s="15" t="s">
        <v>15897</v>
      </c>
      <c r="F1337" s="15" t="s">
        <v>13612</v>
      </c>
      <c r="G1337" s="15" t="s">
        <v>1859</v>
      </c>
      <c r="H1337" s="17">
        <v>42754</v>
      </c>
      <c r="I1337" s="17">
        <v>42760</v>
      </c>
      <c r="J1337" s="15" t="s">
        <v>35</v>
      </c>
      <c r="K1337" s="15" t="s">
        <v>13673</v>
      </c>
      <c r="L1337" s="22">
        <v>-2100</v>
      </c>
      <c r="M1337" s="15" t="s">
        <v>37</v>
      </c>
      <c r="N1337" s="15" t="s">
        <v>15898</v>
      </c>
      <c r="O1337" s="15" t="s">
        <v>31</v>
      </c>
      <c r="P1337" s="19">
        <v>0</v>
      </c>
    </row>
    <row r="1338" spans="1:16" ht="14.95" x14ac:dyDescent="0.25">
      <c r="A1338" s="15" t="s">
        <v>29</v>
      </c>
      <c r="B1338" s="15" t="s">
        <v>15899</v>
      </c>
      <c r="C1338" s="16" t="s">
        <v>31</v>
      </c>
      <c r="D1338" s="15" t="s">
        <v>31</v>
      </c>
      <c r="E1338" s="15" t="s">
        <v>15900</v>
      </c>
      <c r="F1338" s="15" t="s">
        <v>13612</v>
      </c>
      <c r="G1338" s="15" t="s">
        <v>1859</v>
      </c>
      <c r="H1338" s="17">
        <v>42745</v>
      </c>
      <c r="I1338" s="17">
        <v>42766</v>
      </c>
      <c r="J1338" s="15" t="s">
        <v>35</v>
      </c>
      <c r="K1338" s="15" t="s">
        <v>13646</v>
      </c>
      <c r="L1338" s="22">
        <v>-13550</v>
      </c>
      <c r="M1338" s="15" t="s">
        <v>37</v>
      </c>
      <c r="N1338" s="15" t="s">
        <v>15901</v>
      </c>
      <c r="O1338" s="15" t="s">
        <v>31</v>
      </c>
      <c r="P1338" s="19">
        <v>0</v>
      </c>
    </row>
    <row r="1339" spans="1:16" ht="14.95" x14ac:dyDescent="0.25">
      <c r="A1339" s="15" t="s">
        <v>29</v>
      </c>
      <c r="B1339" s="15" t="s">
        <v>15902</v>
      </c>
      <c r="C1339" s="16" t="s">
        <v>31</v>
      </c>
      <c r="D1339" s="15" t="s">
        <v>31</v>
      </c>
      <c r="E1339" s="15" t="s">
        <v>15903</v>
      </c>
      <c r="F1339" s="15" t="s">
        <v>13612</v>
      </c>
      <c r="G1339" s="15" t="s">
        <v>1859</v>
      </c>
      <c r="H1339" s="17">
        <v>42759</v>
      </c>
      <c r="I1339" s="17">
        <v>42767</v>
      </c>
      <c r="J1339" s="15" t="s">
        <v>35</v>
      </c>
      <c r="K1339" s="15" t="s">
        <v>15238</v>
      </c>
      <c r="L1339" s="22">
        <v>-9259</v>
      </c>
      <c r="M1339" s="15" t="s">
        <v>37</v>
      </c>
      <c r="N1339" s="15" t="s">
        <v>15904</v>
      </c>
      <c r="O1339" s="15" t="s">
        <v>31</v>
      </c>
      <c r="P1339" s="19">
        <v>0</v>
      </c>
    </row>
    <row r="1340" spans="1:16" ht="14.95" x14ac:dyDescent="0.25">
      <c r="A1340" s="15" t="s">
        <v>29</v>
      </c>
      <c r="B1340" s="15" t="s">
        <v>15902</v>
      </c>
      <c r="C1340" s="16" t="s">
        <v>31</v>
      </c>
      <c r="D1340" s="15" t="s">
        <v>31</v>
      </c>
      <c r="E1340" s="15" t="s">
        <v>15903</v>
      </c>
      <c r="F1340" s="15" t="s">
        <v>13612</v>
      </c>
      <c r="G1340" s="15" t="s">
        <v>1859</v>
      </c>
      <c r="H1340" s="17">
        <v>42759</v>
      </c>
      <c r="I1340" s="17">
        <v>42767</v>
      </c>
      <c r="J1340" s="15" t="s">
        <v>35</v>
      </c>
      <c r="K1340" s="15" t="s">
        <v>15238</v>
      </c>
      <c r="L1340" s="22">
        <v>-3316</v>
      </c>
      <c r="M1340" s="15" t="s">
        <v>37</v>
      </c>
      <c r="N1340" s="15" t="s">
        <v>15905</v>
      </c>
      <c r="O1340" s="15" t="s">
        <v>31</v>
      </c>
      <c r="P1340" s="19">
        <v>0</v>
      </c>
    </row>
    <row r="1341" spans="1:16" ht="14.95" x14ac:dyDescent="0.25">
      <c r="A1341" s="15" t="s">
        <v>29</v>
      </c>
      <c r="B1341" s="15" t="s">
        <v>15906</v>
      </c>
      <c r="C1341" s="16" t="s">
        <v>31</v>
      </c>
      <c r="D1341" s="15" t="s">
        <v>31</v>
      </c>
      <c r="E1341" s="15" t="s">
        <v>15907</v>
      </c>
      <c r="F1341" s="15" t="s">
        <v>13612</v>
      </c>
      <c r="G1341" s="15" t="s">
        <v>1859</v>
      </c>
      <c r="H1341" s="17">
        <v>42758</v>
      </c>
      <c r="I1341" s="17">
        <v>42767</v>
      </c>
      <c r="J1341" s="15" t="s">
        <v>35</v>
      </c>
      <c r="K1341" s="15" t="s">
        <v>15513</v>
      </c>
      <c r="L1341" s="22">
        <v>-5915</v>
      </c>
      <c r="M1341" s="15" t="s">
        <v>37</v>
      </c>
      <c r="N1341" s="15" t="s">
        <v>15908</v>
      </c>
      <c r="O1341" s="15" t="s">
        <v>31</v>
      </c>
      <c r="P1341" s="19">
        <v>0</v>
      </c>
    </row>
    <row r="1342" spans="1:16" ht="14.95" x14ac:dyDescent="0.25">
      <c r="A1342" s="15" t="s">
        <v>29</v>
      </c>
      <c r="B1342" s="15" t="s">
        <v>15909</v>
      </c>
      <c r="C1342" s="16" t="s">
        <v>31</v>
      </c>
      <c r="D1342" s="15" t="s">
        <v>31</v>
      </c>
      <c r="E1342" s="15" t="s">
        <v>15910</v>
      </c>
      <c r="F1342" s="15" t="s">
        <v>13612</v>
      </c>
      <c r="G1342" s="15" t="s">
        <v>1859</v>
      </c>
      <c r="H1342" s="17">
        <v>42757</v>
      </c>
      <c r="I1342" s="17">
        <v>42767</v>
      </c>
      <c r="J1342" s="15" t="s">
        <v>35</v>
      </c>
      <c r="K1342" s="15" t="s">
        <v>15513</v>
      </c>
      <c r="L1342" s="22">
        <v>-5245</v>
      </c>
      <c r="M1342" s="15" t="s">
        <v>37</v>
      </c>
      <c r="N1342" s="15" t="s">
        <v>15911</v>
      </c>
      <c r="O1342" s="15" t="s">
        <v>31</v>
      </c>
      <c r="P1342" s="19">
        <v>0</v>
      </c>
    </row>
    <row r="1343" spans="1:16" ht="14.95" x14ac:dyDescent="0.25">
      <c r="A1343" s="15" t="s">
        <v>29</v>
      </c>
      <c r="B1343" s="15" t="s">
        <v>15912</v>
      </c>
      <c r="C1343" s="16" t="s">
        <v>31</v>
      </c>
      <c r="D1343" s="15" t="s">
        <v>31</v>
      </c>
      <c r="E1343" s="15" t="s">
        <v>15913</v>
      </c>
      <c r="F1343" s="15" t="s">
        <v>13612</v>
      </c>
      <c r="G1343" s="15" t="s">
        <v>1859</v>
      </c>
      <c r="H1343" s="17">
        <v>42767</v>
      </c>
      <c r="I1343" s="17">
        <v>42767</v>
      </c>
      <c r="J1343" s="15" t="s">
        <v>31</v>
      </c>
      <c r="K1343" s="15" t="s">
        <v>13685</v>
      </c>
      <c r="L1343" s="22">
        <v>255731</v>
      </c>
      <c r="M1343" s="15" t="s">
        <v>37</v>
      </c>
      <c r="N1343" s="15" t="s">
        <v>31</v>
      </c>
      <c r="O1343" s="15" t="s">
        <v>31</v>
      </c>
      <c r="P1343" s="19">
        <v>0</v>
      </c>
    </row>
    <row r="1344" spans="1:16" ht="14.95" x14ac:dyDescent="0.25">
      <c r="A1344" s="15" t="s">
        <v>29</v>
      </c>
      <c r="B1344" s="15" t="s">
        <v>15912</v>
      </c>
      <c r="C1344" s="16" t="s">
        <v>31</v>
      </c>
      <c r="D1344" s="15" t="s">
        <v>31</v>
      </c>
      <c r="E1344" s="15" t="s">
        <v>15913</v>
      </c>
      <c r="F1344" s="15" t="s">
        <v>13612</v>
      </c>
      <c r="G1344" s="15" t="s">
        <v>1859</v>
      </c>
      <c r="H1344" s="17">
        <v>42767</v>
      </c>
      <c r="I1344" s="17">
        <v>42767</v>
      </c>
      <c r="J1344" s="15" t="s">
        <v>31</v>
      </c>
      <c r="K1344" s="15" t="s">
        <v>13685</v>
      </c>
      <c r="L1344" s="22">
        <v>344837</v>
      </c>
      <c r="M1344" s="15" t="s">
        <v>37</v>
      </c>
      <c r="N1344" s="15" t="s">
        <v>31</v>
      </c>
      <c r="O1344" s="15" t="s">
        <v>31</v>
      </c>
      <c r="P1344" s="19">
        <v>0</v>
      </c>
    </row>
    <row r="1345" spans="1:16" ht="14.95" x14ac:dyDescent="0.25">
      <c r="A1345" s="15" t="s">
        <v>29</v>
      </c>
      <c r="B1345" s="15" t="s">
        <v>15912</v>
      </c>
      <c r="C1345" s="16" t="s">
        <v>31</v>
      </c>
      <c r="D1345" s="15" t="s">
        <v>31</v>
      </c>
      <c r="E1345" s="15" t="s">
        <v>15913</v>
      </c>
      <c r="F1345" s="15" t="s">
        <v>13612</v>
      </c>
      <c r="G1345" s="15" t="s">
        <v>1859</v>
      </c>
      <c r="H1345" s="17">
        <v>42767</v>
      </c>
      <c r="I1345" s="17">
        <v>42767</v>
      </c>
      <c r="J1345" s="15" t="s">
        <v>31</v>
      </c>
      <c r="K1345" s="15" t="s">
        <v>13685</v>
      </c>
      <c r="L1345" s="22">
        <v>71525</v>
      </c>
      <c r="M1345" s="15" t="s">
        <v>37</v>
      </c>
      <c r="N1345" s="15" t="s">
        <v>31</v>
      </c>
      <c r="O1345" s="15" t="s">
        <v>31</v>
      </c>
      <c r="P1345" s="19">
        <v>0</v>
      </c>
    </row>
    <row r="1346" spans="1:16" ht="14.95" x14ac:dyDescent="0.25">
      <c r="A1346" s="15" t="s">
        <v>29</v>
      </c>
      <c r="B1346" s="15" t="s">
        <v>15912</v>
      </c>
      <c r="C1346" s="16" t="s">
        <v>31</v>
      </c>
      <c r="D1346" s="15" t="s">
        <v>31</v>
      </c>
      <c r="E1346" s="15" t="s">
        <v>15914</v>
      </c>
      <c r="F1346" s="15" t="s">
        <v>13612</v>
      </c>
      <c r="G1346" s="15" t="s">
        <v>75</v>
      </c>
      <c r="H1346" s="17">
        <v>42767</v>
      </c>
      <c r="I1346" s="17">
        <v>42767</v>
      </c>
      <c r="J1346" s="15" t="s">
        <v>31</v>
      </c>
      <c r="K1346" s="15" t="s">
        <v>13685</v>
      </c>
      <c r="L1346" s="22">
        <v>-255731</v>
      </c>
      <c r="M1346" s="15" t="s">
        <v>37</v>
      </c>
      <c r="N1346" s="15" t="s">
        <v>31</v>
      </c>
      <c r="O1346" s="15" t="s">
        <v>31</v>
      </c>
      <c r="P1346" s="19">
        <v>0</v>
      </c>
    </row>
    <row r="1347" spans="1:16" ht="14.95" x14ac:dyDescent="0.25">
      <c r="A1347" s="15" t="s">
        <v>29</v>
      </c>
      <c r="B1347" s="15" t="s">
        <v>15912</v>
      </c>
      <c r="C1347" s="16" t="s">
        <v>31</v>
      </c>
      <c r="D1347" s="15" t="s">
        <v>31</v>
      </c>
      <c r="E1347" s="15" t="s">
        <v>15914</v>
      </c>
      <c r="F1347" s="15" t="s">
        <v>13612</v>
      </c>
      <c r="G1347" s="15" t="s">
        <v>75</v>
      </c>
      <c r="H1347" s="17">
        <v>42767</v>
      </c>
      <c r="I1347" s="17">
        <v>42767</v>
      </c>
      <c r="J1347" s="15" t="s">
        <v>31</v>
      </c>
      <c r="K1347" s="15" t="s">
        <v>13685</v>
      </c>
      <c r="L1347" s="22">
        <v>-344837</v>
      </c>
      <c r="M1347" s="15" t="s">
        <v>37</v>
      </c>
      <c r="N1347" s="15" t="s">
        <v>31</v>
      </c>
      <c r="O1347" s="15" t="s">
        <v>31</v>
      </c>
      <c r="P1347" s="19">
        <v>0</v>
      </c>
    </row>
    <row r="1348" spans="1:16" ht="14.95" x14ac:dyDescent="0.25">
      <c r="A1348" s="15" t="s">
        <v>29</v>
      </c>
      <c r="B1348" s="15" t="s">
        <v>15912</v>
      </c>
      <c r="C1348" s="16" t="s">
        <v>31</v>
      </c>
      <c r="D1348" s="15" t="s">
        <v>31</v>
      </c>
      <c r="E1348" s="15" t="s">
        <v>15914</v>
      </c>
      <c r="F1348" s="15" t="s">
        <v>13612</v>
      </c>
      <c r="G1348" s="15" t="s">
        <v>75</v>
      </c>
      <c r="H1348" s="17">
        <v>42767</v>
      </c>
      <c r="I1348" s="17">
        <v>42767</v>
      </c>
      <c r="J1348" s="15" t="s">
        <v>31</v>
      </c>
      <c r="K1348" s="15" t="s">
        <v>13685</v>
      </c>
      <c r="L1348" s="22">
        <v>-71525</v>
      </c>
      <c r="M1348" s="15" t="s">
        <v>37</v>
      </c>
      <c r="N1348" s="15" t="s">
        <v>31</v>
      </c>
      <c r="O1348" s="15" t="s">
        <v>31</v>
      </c>
      <c r="P1348" s="19">
        <v>0</v>
      </c>
    </row>
    <row r="1349" spans="1:16" ht="14.95" x14ac:dyDescent="0.25">
      <c r="A1349" s="15" t="s">
        <v>29</v>
      </c>
      <c r="B1349" s="15" t="s">
        <v>15915</v>
      </c>
      <c r="C1349" s="16" t="s">
        <v>31</v>
      </c>
      <c r="D1349" s="15" t="s">
        <v>31</v>
      </c>
      <c r="E1349" s="15" t="s">
        <v>15916</v>
      </c>
      <c r="F1349" s="15" t="s">
        <v>13612</v>
      </c>
      <c r="G1349" s="15" t="s">
        <v>1859</v>
      </c>
      <c r="H1349" s="17">
        <v>42740</v>
      </c>
      <c r="I1349" s="17">
        <v>42773</v>
      </c>
      <c r="J1349" s="15" t="s">
        <v>35</v>
      </c>
      <c r="K1349" s="15" t="s">
        <v>15513</v>
      </c>
      <c r="L1349" s="22">
        <v>-3796</v>
      </c>
      <c r="M1349" s="15" t="s">
        <v>37</v>
      </c>
      <c r="N1349" s="15" t="s">
        <v>15917</v>
      </c>
      <c r="O1349" s="15" t="s">
        <v>31</v>
      </c>
      <c r="P1349" s="19">
        <v>0</v>
      </c>
    </row>
    <row r="1350" spans="1:16" ht="14.95" x14ac:dyDescent="0.25">
      <c r="A1350" s="15" t="s">
        <v>29</v>
      </c>
      <c r="B1350" s="15" t="s">
        <v>15918</v>
      </c>
      <c r="C1350" s="16" t="s">
        <v>31</v>
      </c>
      <c r="D1350" s="15" t="s">
        <v>31</v>
      </c>
      <c r="E1350" s="15" t="s">
        <v>15919</v>
      </c>
      <c r="F1350" s="15" t="s">
        <v>13612</v>
      </c>
      <c r="G1350" s="15" t="s">
        <v>1859</v>
      </c>
      <c r="H1350" s="17">
        <v>42740</v>
      </c>
      <c r="I1350" s="17">
        <v>42773</v>
      </c>
      <c r="J1350" s="15" t="s">
        <v>35</v>
      </c>
      <c r="K1350" s="15" t="s">
        <v>15513</v>
      </c>
      <c r="L1350" s="22">
        <v>-5429</v>
      </c>
      <c r="M1350" s="15" t="s">
        <v>37</v>
      </c>
      <c r="N1350" s="15" t="s">
        <v>15920</v>
      </c>
      <c r="O1350" s="15" t="s">
        <v>31</v>
      </c>
      <c r="P1350" s="19">
        <v>0</v>
      </c>
    </row>
    <row r="1351" spans="1:16" ht="14.95" x14ac:dyDescent="0.25">
      <c r="A1351" s="15" t="s">
        <v>29</v>
      </c>
      <c r="B1351" s="15" t="s">
        <v>15921</v>
      </c>
      <c r="C1351" s="16" t="s">
        <v>31</v>
      </c>
      <c r="D1351" s="15" t="s">
        <v>31</v>
      </c>
      <c r="E1351" s="15" t="s">
        <v>15922</v>
      </c>
      <c r="F1351" s="15" t="s">
        <v>13612</v>
      </c>
      <c r="G1351" s="15" t="s">
        <v>1859</v>
      </c>
      <c r="H1351" s="17">
        <v>42740</v>
      </c>
      <c r="I1351" s="17">
        <v>42775</v>
      </c>
      <c r="J1351" s="15" t="s">
        <v>35</v>
      </c>
      <c r="K1351" s="15" t="s">
        <v>15513</v>
      </c>
      <c r="L1351" s="22">
        <v>-2370</v>
      </c>
      <c r="M1351" s="15" t="s">
        <v>37</v>
      </c>
      <c r="N1351" s="15" t="s">
        <v>15923</v>
      </c>
      <c r="O1351" s="15" t="s">
        <v>31</v>
      </c>
      <c r="P1351" s="19">
        <v>0</v>
      </c>
    </row>
    <row r="1352" spans="1:16" ht="14.95" x14ac:dyDescent="0.25">
      <c r="A1352" s="15" t="s">
        <v>29</v>
      </c>
      <c r="B1352" s="15" t="s">
        <v>15924</v>
      </c>
      <c r="C1352" s="16" t="s">
        <v>31</v>
      </c>
      <c r="D1352" s="15" t="s">
        <v>31</v>
      </c>
      <c r="E1352" s="15" t="s">
        <v>15925</v>
      </c>
      <c r="F1352" s="15" t="s">
        <v>13612</v>
      </c>
      <c r="G1352" s="15" t="s">
        <v>1859</v>
      </c>
      <c r="H1352" s="17">
        <v>42758</v>
      </c>
      <c r="I1352" s="17">
        <v>42775</v>
      </c>
      <c r="J1352" s="15" t="s">
        <v>35</v>
      </c>
      <c r="K1352" s="15" t="s">
        <v>15513</v>
      </c>
      <c r="L1352" s="22">
        <v>-2887</v>
      </c>
      <c r="M1352" s="15" t="s">
        <v>37</v>
      </c>
      <c r="N1352" s="15" t="s">
        <v>15926</v>
      </c>
      <c r="O1352" s="15" t="s">
        <v>31</v>
      </c>
      <c r="P1352" s="19">
        <v>0</v>
      </c>
    </row>
    <row r="1353" spans="1:16" ht="14.95" x14ac:dyDescent="0.25">
      <c r="A1353" s="15" t="s">
        <v>29</v>
      </c>
      <c r="B1353" s="15" t="s">
        <v>15927</v>
      </c>
      <c r="C1353" s="16" t="s">
        <v>31</v>
      </c>
      <c r="D1353" s="15" t="s">
        <v>31</v>
      </c>
      <c r="E1353" s="15" t="s">
        <v>15928</v>
      </c>
      <c r="F1353" s="15" t="s">
        <v>13612</v>
      </c>
      <c r="G1353" s="15" t="s">
        <v>1859</v>
      </c>
      <c r="H1353" s="17">
        <v>42740</v>
      </c>
      <c r="I1353" s="17">
        <v>42776</v>
      </c>
      <c r="J1353" s="15" t="s">
        <v>35</v>
      </c>
      <c r="K1353" s="15" t="s">
        <v>15513</v>
      </c>
      <c r="L1353" s="22">
        <v>-4918</v>
      </c>
      <c r="M1353" s="15" t="s">
        <v>37</v>
      </c>
      <c r="N1353" s="15" t="s">
        <v>15929</v>
      </c>
      <c r="O1353" s="15" t="s">
        <v>31</v>
      </c>
      <c r="P1353" s="19">
        <v>0</v>
      </c>
    </row>
    <row r="1354" spans="1:16" ht="14.95" x14ac:dyDescent="0.25">
      <c r="A1354" s="15" t="s">
        <v>29</v>
      </c>
      <c r="B1354" s="15" t="s">
        <v>15930</v>
      </c>
      <c r="C1354" s="16" t="s">
        <v>31</v>
      </c>
      <c r="D1354" s="15" t="s">
        <v>31</v>
      </c>
      <c r="E1354" s="15" t="s">
        <v>15931</v>
      </c>
      <c r="F1354" s="15" t="s">
        <v>13612</v>
      </c>
      <c r="G1354" s="15" t="s">
        <v>1859</v>
      </c>
      <c r="H1354" s="17">
        <v>42757</v>
      </c>
      <c r="I1354" s="17">
        <v>42776</v>
      </c>
      <c r="J1354" s="15" t="s">
        <v>35</v>
      </c>
      <c r="K1354" s="15" t="s">
        <v>15513</v>
      </c>
      <c r="L1354" s="22">
        <v>-4104</v>
      </c>
      <c r="M1354" s="15" t="s">
        <v>37</v>
      </c>
      <c r="N1354" s="15" t="s">
        <v>15932</v>
      </c>
      <c r="O1354" s="15" t="s">
        <v>31</v>
      </c>
      <c r="P1354" s="19">
        <v>0</v>
      </c>
    </row>
    <row r="1355" spans="1:16" ht="14.95" x14ac:dyDescent="0.25">
      <c r="A1355" s="15" t="s">
        <v>29</v>
      </c>
      <c r="B1355" s="15" t="s">
        <v>15933</v>
      </c>
      <c r="C1355" s="16" t="s">
        <v>31</v>
      </c>
      <c r="D1355" s="15" t="s">
        <v>31</v>
      </c>
      <c r="E1355" s="15" t="s">
        <v>15934</v>
      </c>
      <c r="F1355" s="15" t="s">
        <v>13612</v>
      </c>
      <c r="G1355" s="15" t="s">
        <v>1859</v>
      </c>
      <c r="H1355" s="17">
        <v>42744</v>
      </c>
      <c r="I1355" s="17">
        <v>42782</v>
      </c>
      <c r="J1355" s="15" t="s">
        <v>35</v>
      </c>
      <c r="K1355" s="15" t="s">
        <v>13730</v>
      </c>
      <c r="L1355" s="22">
        <v>-2996</v>
      </c>
      <c r="M1355" s="15" t="s">
        <v>37</v>
      </c>
      <c r="N1355" s="15" t="s">
        <v>15935</v>
      </c>
      <c r="O1355" s="15" t="s">
        <v>31</v>
      </c>
      <c r="P1355" s="19">
        <v>0</v>
      </c>
    </row>
    <row r="1356" spans="1:16" ht="14.95" x14ac:dyDescent="0.25">
      <c r="A1356" s="15" t="s">
        <v>29</v>
      </c>
      <c r="B1356" s="15" t="s">
        <v>15936</v>
      </c>
      <c r="C1356" s="16" t="s">
        <v>31</v>
      </c>
      <c r="D1356" s="15" t="s">
        <v>31</v>
      </c>
      <c r="E1356" s="15" t="s">
        <v>15937</v>
      </c>
      <c r="F1356" s="15" t="s">
        <v>13612</v>
      </c>
      <c r="G1356" s="15" t="s">
        <v>1859</v>
      </c>
      <c r="H1356" s="17">
        <v>42765</v>
      </c>
      <c r="I1356" s="17">
        <v>42783</v>
      </c>
      <c r="J1356" s="15" t="s">
        <v>35</v>
      </c>
      <c r="K1356" s="15" t="s">
        <v>15755</v>
      </c>
      <c r="L1356" s="22">
        <v>-20400</v>
      </c>
      <c r="M1356" s="15" t="s">
        <v>37</v>
      </c>
      <c r="N1356" s="15" t="s">
        <v>15938</v>
      </c>
      <c r="O1356" s="15" t="s">
        <v>31</v>
      </c>
      <c r="P1356" s="19">
        <v>0</v>
      </c>
    </row>
    <row r="1357" spans="1:16" ht="14.95" x14ac:dyDescent="0.25">
      <c r="A1357" s="15" t="s">
        <v>29</v>
      </c>
      <c r="B1357" s="15" t="s">
        <v>15939</v>
      </c>
      <c r="C1357" s="16" t="s">
        <v>31</v>
      </c>
      <c r="D1357" s="15" t="s">
        <v>31</v>
      </c>
      <c r="E1357" s="15" t="s">
        <v>15940</v>
      </c>
      <c r="F1357" s="15" t="s">
        <v>13612</v>
      </c>
      <c r="G1357" s="15" t="s">
        <v>1859</v>
      </c>
      <c r="H1357" s="17">
        <v>42765</v>
      </c>
      <c r="I1357" s="17">
        <v>42786</v>
      </c>
      <c r="J1357" s="15" t="s">
        <v>35</v>
      </c>
      <c r="K1357" s="15" t="s">
        <v>13658</v>
      </c>
      <c r="L1357" s="22">
        <v>-4411</v>
      </c>
      <c r="M1357" s="15" t="s">
        <v>37</v>
      </c>
      <c r="N1357" s="15" t="s">
        <v>15941</v>
      </c>
      <c r="O1357" s="15" t="s">
        <v>31</v>
      </c>
      <c r="P1357" s="19">
        <v>0</v>
      </c>
    </row>
    <row r="1358" spans="1:16" ht="14.95" x14ac:dyDescent="0.25">
      <c r="A1358" s="15" t="s">
        <v>29</v>
      </c>
      <c r="B1358" s="15" t="s">
        <v>15942</v>
      </c>
      <c r="C1358" s="16" t="s">
        <v>31</v>
      </c>
      <c r="D1358" s="15" t="s">
        <v>31</v>
      </c>
      <c r="E1358" s="15" t="s">
        <v>15943</v>
      </c>
      <c r="F1358" s="15" t="s">
        <v>13612</v>
      </c>
      <c r="G1358" s="15" t="s">
        <v>1859</v>
      </c>
      <c r="H1358" s="17">
        <v>42758</v>
      </c>
      <c r="I1358" s="17">
        <v>42787</v>
      </c>
      <c r="J1358" s="15" t="s">
        <v>35</v>
      </c>
      <c r="K1358" s="15" t="s">
        <v>15944</v>
      </c>
      <c r="L1358" s="22">
        <v>-5157</v>
      </c>
      <c r="M1358" s="15" t="s">
        <v>37</v>
      </c>
      <c r="N1358" s="15" t="s">
        <v>15945</v>
      </c>
      <c r="O1358" s="15" t="s">
        <v>31</v>
      </c>
      <c r="P1358" s="19">
        <v>0</v>
      </c>
    </row>
    <row r="1359" spans="1:16" ht="14.95" x14ac:dyDescent="0.25">
      <c r="A1359" s="15" t="s">
        <v>29</v>
      </c>
      <c r="B1359" s="15" t="s">
        <v>15946</v>
      </c>
      <c r="C1359" s="16" t="s">
        <v>31</v>
      </c>
      <c r="D1359" s="15" t="s">
        <v>31</v>
      </c>
      <c r="E1359" s="15" t="s">
        <v>3566</v>
      </c>
      <c r="F1359" s="15" t="s">
        <v>13612</v>
      </c>
      <c r="G1359" s="15" t="s">
        <v>1859</v>
      </c>
      <c r="H1359" s="17">
        <v>42642</v>
      </c>
      <c r="I1359" s="17">
        <v>42787</v>
      </c>
      <c r="J1359" s="15" t="s">
        <v>35</v>
      </c>
      <c r="K1359" s="15" t="s">
        <v>15353</v>
      </c>
      <c r="L1359" s="22">
        <v>-21588</v>
      </c>
      <c r="M1359" s="15" t="s">
        <v>37</v>
      </c>
      <c r="N1359" s="15" t="s">
        <v>15947</v>
      </c>
      <c r="O1359" s="15" t="s">
        <v>31</v>
      </c>
      <c r="P1359" s="19">
        <v>0</v>
      </c>
    </row>
    <row r="1360" spans="1:16" ht="14.95" x14ac:dyDescent="0.25">
      <c r="A1360" s="15" t="s">
        <v>29</v>
      </c>
      <c r="B1360" s="15" t="s">
        <v>15948</v>
      </c>
      <c r="C1360" s="16" t="s">
        <v>31</v>
      </c>
      <c r="D1360" s="15" t="s">
        <v>31</v>
      </c>
      <c r="E1360" s="15" t="s">
        <v>15949</v>
      </c>
      <c r="F1360" s="15" t="s">
        <v>13612</v>
      </c>
      <c r="G1360" s="15" t="s">
        <v>1859</v>
      </c>
      <c r="H1360" s="17">
        <v>42796</v>
      </c>
      <c r="I1360" s="17">
        <v>42804</v>
      </c>
      <c r="J1360" s="15" t="s">
        <v>35</v>
      </c>
      <c r="K1360" s="15" t="s">
        <v>13730</v>
      </c>
      <c r="L1360" s="22">
        <v>-2588</v>
      </c>
      <c r="M1360" s="15" t="s">
        <v>37</v>
      </c>
      <c r="N1360" s="15" t="s">
        <v>15950</v>
      </c>
      <c r="O1360" s="15" t="s">
        <v>31</v>
      </c>
      <c r="P1360" s="19">
        <v>0</v>
      </c>
    </row>
    <row r="1361" spans="1:16" ht="14.95" x14ac:dyDescent="0.25">
      <c r="A1361" s="15" t="s">
        <v>29</v>
      </c>
      <c r="B1361" s="15" t="s">
        <v>15951</v>
      </c>
      <c r="C1361" s="16" t="s">
        <v>31</v>
      </c>
      <c r="D1361" s="15" t="s">
        <v>31</v>
      </c>
      <c r="E1361" s="15" t="s">
        <v>15952</v>
      </c>
      <c r="F1361" s="15" t="s">
        <v>13612</v>
      </c>
      <c r="G1361" s="15" t="s">
        <v>1859</v>
      </c>
      <c r="H1361" s="17">
        <v>42789</v>
      </c>
      <c r="I1361" s="17">
        <v>42804</v>
      </c>
      <c r="J1361" s="15" t="s">
        <v>35</v>
      </c>
      <c r="K1361" s="15" t="s">
        <v>13850</v>
      </c>
      <c r="L1361" s="22">
        <v>-435439</v>
      </c>
      <c r="M1361" s="15" t="s">
        <v>37</v>
      </c>
      <c r="N1361" s="15" t="s">
        <v>15953</v>
      </c>
      <c r="O1361" s="15" t="s">
        <v>31</v>
      </c>
      <c r="P1361" s="19">
        <v>0</v>
      </c>
    </row>
    <row r="1362" spans="1:16" ht="14.95" x14ac:dyDescent="0.25">
      <c r="A1362" s="15" t="s">
        <v>29</v>
      </c>
      <c r="B1362" s="15" t="s">
        <v>15951</v>
      </c>
      <c r="C1362" s="16" t="s">
        <v>31</v>
      </c>
      <c r="D1362" s="15" t="s">
        <v>31</v>
      </c>
      <c r="E1362" s="15" t="s">
        <v>15952</v>
      </c>
      <c r="F1362" s="15" t="s">
        <v>13612</v>
      </c>
      <c r="G1362" s="15" t="s">
        <v>1859</v>
      </c>
      <c r="H1362" s="17">
        <v>42789</v>
      </c>
      <c r="I1362" s="17">
        <v>42804</v>
      </c>
      <c r="J1362" s="15" t="s">
        <v>35</v>
      </c>
      <c r="K1362" s="15" t="s">
        <v>13850</v>
      </c>
      <c r="L1362" s="22">
        <v>-435439</v>
      </c>
      <c r="M1362" s="15" t="s">
        <v>37</v>
      </c>
      <c r="N1362" s="15" t="s">
        <v>15954</v>
      </c>
      <c r="O1362" s="15" t="s">
        <v>31</v>
      </c>
      <c r="P1362" s="19">
        <v>0</v>
      </c>
    </row>
    <row r="1363" spans="1:16" ht="14.95" x14ac:dyDescent="0.25">
      <c r="A1363" s="15" t="s">
        <v>29</v>
      </c>
      <c r="B1363" s="15" t="s">
        <v>15951</v>
      </c>
      <c r="C1363" s="16" t="s">
        <v>31</v>
      </c>
      <c r="D1363" s="15" t="s">
        <v>31</v>
      </c>
      <c r="E1363" s="15" t="s">
        <v>15952</v>
      </c>
      <c r="F1363" s="15" t="s">
        <v>13612</v>
      </c>
      <c r="G1363" s="15" t="s">
        <v>1859</v>
      </c>
      <c r="H1363" s="17">
        <v>42789</v>
      </c>
      <c r="I1363" s="17">
        <v>42804</v>
      </c>
      <c r="J1363" s="15" t="s">
        <v>35</v>
      </c>
      <c r="K1363" s="15" t="s">
        <v>13850</v>
      </c>
      <c r="L1363" s="22">
        <v>-43544</v>
      </c>
      <c r="M1363" s="15" t="s">
        <v>37</v>
      </c>
      <c r="N1363" s="15" t="s">
        <v>15955</v>
      </c>
      <c r="O1363" s="15" t="s">
        <v>31</v>
      </c>
      <c r="P1363" s="19">
        <v>0</v>
      </c>
    </row>
    <row r="1364" spans="1:16" ht="14.95" x14ac:dyDescent="0.25">
      <c r="A1364" s="15" t="s">
        <v>29</v>
      </c>
      <c r="B1364" s="15" t="s">
        <v>15956</v>
      </c>
      <c r="C1364" s="16" t="s">
        <v>31</v>
      </c>
      <c r="D1364" s="15" t="s">
        <v>31</v>
      </c>
      <c r="E1364" s="15" t="s">
        <v>15957</v>
      </c>
      <c r="F1364" s="15" t="s">
        <v>13612</v>
      </c>
      <c r="G1364" s="15" t="s">
        <v>1859</v>
      </c>
      <c r="H1364" s="17">
        <v>42789</v>
      </c>
      <c r="I1364" s="17">
        <v>42804</v>
      </c>
      <c r="J1364" s="15" t="s">
        <v>35</v>
      </c>
      <c r="K1364" s="15" t="s">
        <v>13850</v>
      </c>
      <c r="L1364" s="22">
        <v>-302163</v>
      </c>
      <c r="M1364" s="15" t="s">
        <v>37</v>
      </c>
      <c r="N1364" s="15" t="s">
        <v>15958</v>
      </c>
      <c r="O1364" s="15" t="s">
        <v>31</v>
      </c>
      <c r="P1364" s="19">
        <v>0</v>
      </c>
    </row>
    <row r="1365" spans="1:16" ht="14.95" x14ac:dyDescent="0.25">
      <c r="A1365" s="15" t="s">
        <v>29</v>
      </c>
      <c r="B1365" s="15" t="s">
        <v>15956</v>
      </c>
      <c r="C1365" s="16" t="s">
        <v>31</v>
      </c>
      <c r="D1365" s="15" t="s">
        <v>31</v>
      </c>
      <c r="E1365" s="15" t="s">
        <v>15957</v>
      </c>
      <c r="F1365" s="15" t="s">
        <v>13612</v>
      </c>
      <c r="G1365" s="15" t="s">
        <v>1859</v>
      </c>
      <c r="H1365" s="17">
        <v>42789</v>
      </c>
      <c r="I1365" s="17">
        <v>42804</v>
      </c>
      <c r="J1365" s="15" t="s">
        <v>35</v>
      </c>
      <c r="K1365" s="15" t="s">
        <v>13850</v>
      </c>
      <c r="L1365" s="22">
        <v>-302163</v>
      </c>
      <c r="M1365" s="15" t="s">
        <v>37</v>
      </c>
      <c r="N1365" s="15" t="s">
        <v>15959</v>
      </c>
      <c r="O1365" s="15" t="s">
        <v>31</v>
      </c>
      <c r="P1365" s="19">
        <v>0</v>
      </c>
    </row>
    <row r="1366" spans="1:16" ht="14.95" x14ac:dyDescent="0.25">
      <c r="A1366" s="15" t="s">
        <v>29</v>
      </c>
      <c r="B1366" s="15" t="s">
        <v>15956</v>
      </c>
      <c r="C1366" s="16" t="s">
        <v>31</v>
      </c>
      <c r="D1366" s="15" t="s">
        <v>31</v>
      </c>
      <c r="E1366" s="15" t="s">
        <v>15957</v>
      </c>
      <c r="F1366" s="15" t="s">
        <v>13612</v>
      </c>
      <c r="G1366" s="15" t="s">
        <v>1859</v>
      </c>
      <c r="H1366" s="17">
        <v>42789</v>
      </c>
      <c r="I1366" s="17">
        <v>42804</v>
      </c>
      <c r="J1366" s="15" t="s">
        <v>35</v>
      </c>
      <c r="K1366" s="15" t="s">
        <v>13850</v>
      </c>
      <c r="L1366" s="22">
        <v>-30216</v>
      </c>
      <c r="M1366" s="15" t="s">
        <v>37</v>
      </c>
      <c r="N1366" s="15" t="s">
        <v>15960</v>
      </c>
      <c r="O1366" s="15" t="s">
        <v>31</v>
      </c>
      <c r="P1366" s="19">
        <v>0</v>
      </c>
    </row>
    <row r="1367" spans="1:16" ht="14.95" x14ac:dyDescent="0.25">
      <c r="A1367" s="15" t="s">
        <v>29</v>
      </c>
      <c r="B1367" s="15" t="s">
        <v>15936</v>
      </c>
      <c r="C1367" s="16" t="s">
        <v>31</v>
      </c>
      <c r="D1367" s="15" t="s">
        <v>31</v>
      </c>
      <c r="E1367" s="15" t="s">
        <v>15961</v>
      </c>
      <c r="F1367" s="15" t="s">
        <v>13612</v>
      </c>
      <c r="G1367" s="15" t="s">
        <v>1859</v>
      </c>
      <c r="H1367" s="17">
        <v>42778</v>
      </c>
      <c r="I1367" s="17">
        <v>42815</v>
      </c>
      <c r="J1367" s="15" t="s">
        <v>35</v>
      </c>
      <c r="K1367" s="15" t="s">
        <v>13678</v>
      </c>
      <c r="L1367" s="22">
        <v>-575</v>
      </c>
      <c r="M1367" s="15" t="s">
        <v>37</v>
      </c>
      <c r="N1367" s="15" t="s">
        <v>15962</v>
      </c>
      <c r="O1367" s="15" t="s">
        <v>31</v>
      </c>
      <c r="P1367" s="19">
        <v>0</v>
      </c>
    </row>
    <row r="1368" spans="1:16" ht="14.95" x14ac:dyDescent="0.25">
      <c r="A1368" s="15" t="s">
        <v>29</v>
      </c>
      <c r="B1368" s="15" t="s">
        <v>15963</v>
      </c>
      <c r="C1368" s="16" t="s">
        <v>31</v>
      </c>
      <c r="D1368" s="15" t="s">
        <v>31</v>
      </c>
      <c r="E1368" s="15" t="s">
        <v>15964</v>
      </c>
      <c r="F1368" s="15" t="s">
        <v>13612</v>
      </c>
      <c r="G1368" s="15" t="s">
        <v>1859</v>
      </c>
      <c r="H1368" s="17">
        <v>42796</v>
      </c>
      <c r="I1368" s="17">
        <v>42815</v>
      </c>
      <c r="J1368" s="15" t="s">
        <v>35</v>
      </c>
      <c r="K1368" s="15" t="s">
        <v>15349</v>
      </c>
      <c r="L1368" s="22">
        <v>-24822</v>
      </c>
      <c r="M1368" s="15" t="s">
        <v>37</v>
      </c>
      <c r="N1368" s="15" t="s">
        <v>15965</v>
      </c>
      <c r="O1368" s="15" t="s">
        <v>31</v>
      </c>
      <c r="P1368" s="19">
        <v>0</v>
      </c>
    </row>
    <row r="1369" spans="1:16" ht="14.95" x14ac:dyDescent="0.25">
      <c r="A1369" s="15" t="s">
        <v>29</v>
      </c>
      <c r="B1369" s="15" t="s">
        <v>15963</v>
      </c>
      <c r="C1369" s="16" t="s">
        <v>31</v>
      </c>
      <c r="D1369" s="15" t="s">
        <v>31</v>
      </c>
      <c r="E1369" s="15" t="s">
        <v>15964</v>
      </c>
      <c r="F1369" s="15" t="s">
        <v>13612</v>
      </c>
      <c r="G1369" s="15" t="s">
        <v>1859</v>
      </c>
      <c r="H1369" s="17">
        <v>42796</v>
      </c>
      <c r="I1369" s="17">
        <v>42815</v>
      </c>
      <c r="J1369" s="15" t="s">
        <v>35</v>
      </c>
      <c r="K1369" s="15" t="s">
        <v>15349</v>
      </c>
      <c r="L1369" s="22">
        <v>-50000</v>
      </c>
      <c r="M1369" s="15" t="s">
        <v>37</v>
      </c>
      <c r="N1369" s="15" t="s">
        <v>15966</v>
      </c>
      <c r="O1369" s="15" t="s">
        <v>31</v>
      </c>
      <c r="P1369" s="19">
        <v>0</v>
      </c>
    </row>
    <row r="1370" spans="1:16" ht="14.95" x14ac:dyDescent="0.25">
      <c r="A1370" s="15" t="s">
        <v>29</v>
      </c>
      <c r="B1370" s="15" t="s">
        <v>15963</v>
      </c>
      <c r="C1370" s="16" t="s">
        <v>31</v>
      </c>
      <c r="D1370" s="15" t="s">
        <v>31</v>
      </c>
      <c r="E1370" s="15" t="s">
        <v>15964</v>
      </c>
      <c r="F1370" s="15" t="s">
        <v>13612</v>
      </c>
      <c r="G1370" s="15" t="s">
        <v>1859</v>
      </c>
      <c r="H1370" s="17">
        <v>42796</v>
      </c>
      <c r="I1370" s="17">
        <v>42815</v>
      </c>
      <c r="J1370" s="15" t="s">
        <v>35</v>
      </c>
      <c r="K1370" s="15" t="s">
        <v>15349</v>
      </c>
      <c r="L1370" s="22">
        <v>-45352</v>
      </c>
      <c r="M1370" s="15" t="s">
        <v>37</v>
      </c>
      <c r="N1370" s="15" t="s">
        <v>15967</v>
      </c>
      <c r="O1370" s="15" t="s">
        <v>31</v>
      </c>
      <c r="P1370" s="19">
        <v>0</v>
      </c>
    </row>
    <row r="1371" spans="1:16" ht="14.95" x14ac:dyDescent="0.25">
      <c r="A1371" s="15" t="s">
        <v>29</v>
      </c>
      <c r="B1371" s="15" t="s">
        <v>15968</v>
      </c>
      <c r="C1371" s="16" t="s">
        <v>31</v>
      </c>
      <c r="D1371" s="15" t="s">
        <v>31</v>
      </c>
      <c r="E1371" s="15" t="s">
        <v>15969</v>
      </c>
      <c r="F1371" s="15" t="s">
        <v>13612</v>
      </c>
      <c r="G1371" s="15" t="s">
        <v>1859</v>
      </c>
      <c r="H1371" s="17">
        <v>42800</v>
      </c>
      <c r="I1371" s="17">
        <v>42815</v>
      </c>
      <c r="J1371" s="15" t="s">
        <v>35</v>
      </c>
      <c r="K1371" s="15" t="s">
        <v>13646</v>
      </c>
      <c r="L1371" s="22">
        <v>-18745</v>
      </c>
      <c r="M1371" s="15" t="s">
        <v>37</v>
      </c>
      <c r="N1371" s="15" t="s">
        <v>15970</v>
      </c>
      <c r="O1371" s="15" t="s">
        <v>31</v>
      </c>
      <c r="P1371" s="19">
        <v>0</v>
      </c>
    </row>
    <row r="1372" spans="1:16" ht="14.95" x14ac:dyDescent="0.25">
      <c r="A1372" s="15" t="s">
        <v>29</v>
      </c>
      <c r="B1372" s="15" t="s">
        <v>15968</v>
      </c>
      <c r="C1372" s="16" t="s">
        <v>31</v>
      </c>
      <c r="D1372" s="15" t="s">
        <v>31</v>
      </c>
      <c r="E1372" s="15" t="s">
        <v>15969</v>
      </c>
      <c r="F1372" s="15" t="s">
        <v>13612</v>
      </c>
      <c r="G1372" s="15" t="s">
        <v>1859</v>
      </c>
      <c r="H1372" s="17">
        <v>42800</v>
      </c>
      <c r="I1372" s="17">
        <v>42815</v>
      </c>
      <c r="J1372" s="15" t="s">
        <v>35</v>
      </c>
      <c r="K1372" s="15" t="s">
        <v>13646</v>
      </c>
      <c r="L1372" s="22">
        <v>-17303</v>
      </c>
      <c r="M1372" s="15" t="s">
        <v>37</v>
      </c>
      <c r="N1372" s="15" t="s">
        <v>15971</v>
      </c>
      <c r="O1372" s="15" t="s">
        <v>31</v>
      </c>
      <c r="P1372" s="19">
        <v>0</v>
      </c>
    </row>
    <row r="1373" spans="1:16" ht="14.95" x14ac:dyDescent="0.25">
      <c r="A1373" s="15" t="s">
        <v>29</v>
      </c>
      <c r="B1373" s="15" t="s">
        <v>15972</v>
      </c>
      <c r="C1373" s="16" t="s">
        <v>31</v>
      </c>
      <c r="D1373" s="15" t="s">
        <v>31</v>
      </c>
      <c r="E1373" s="15" t="s">
        <v>1565</v>
      </c>
      <c r="F1373" s="15" t="s">
        <v>13612</v>
      </c>
      <c r="G1373" s="15" t="s">
        <v>1859</v>
      </c>
      <c r="H1373" s="17">
        <v>42788</v>
      </c>
      <c r="I1373" s="17">
        <v>42817</v>
      </c>
      <c r="J1373" s="15" t="s">
        <v>35</v>
      </c>
      <c r="K1373" s="15" t="s">
        <v>13658</v>
      </c>
      <c r="L1373" s="22">
        <v>-8763</v>
      </c>
      <c r="M1373" s="15" t="s">
        <v>37</v>
      </c>
      <c r="N1373" s="15" t="s">
        <v>15973</v>
      </c>
      <c r="O1373" s="15" t="s">
        <v>31</v>
      </c>
      <c r="P1373" s="19">
        <v>0</v>
      </c>
    </row>
    <row r="1374" spans="1:16" ht="14.95" x14ac:dyDescent="0.25">
      <c r="A1374" s="15" t="s">
        <v>29</v>
      </c>
      <c r="B1374" s="15" t="s">
        <v>15974</v>
      </c>
      <c r="C1374" s="16" t="s">
        <v>31</v>
      </c>
      <c r="D1374" s="15" t="s">
        <v>31</v>
      </c>
      <c r="E1374" s="15" t="s">
        <v>15975</v>
      </c>
      <c r="F1374" s="15" t="s">
        <v>13612</v>
      </c>
      <c r="G1374" s="15" t="s">
        <v>1859</v>
      </c>
      <c r="H1374" s="17">
        <v>42787</v>
      </c>
      <c r="I1374" s="17">
        <v>42817</v>
      </c>
      <c r="J1374" s="15" t="s">
        <v>35</v>
      </c>
      <c r="K1374" s="15" t="s">
        <v>14000</v>
      </c>
      <c r="L1374" s="22">
        <v>-34664</v>
      </c>
      <c r="M1374" s="15" t="s">
        <v>37</v>
      </c>
      <c r="N1374" s="15" t="s">
        <v>15976</v>
      </c>
      <c r="O1374" s="15" t="s">
        <v>31</v>
      </c>
      <c r="P1374" s="19">
        <v>0</v>
      </c>
    </row>
    <row r="1375" spans="1:16" ht="14.95" x14ac:dyDescent="0.25">
      <c r="A1375" s="15" t="s">
        <v>29</v>
      </c>
      <c r="B1375" s="15" t="s">
        <v>15974</v>
      </c>
      <c r="C1375" s="16" t="s">
        <v>31</v>
      </c>
      <c r="D1375" s="15" t="s">
        <v>31</v>
      </c>
      <c r="E1375" s="15" t="s">
        <v>15975</v>
      </c>
      <c r="F1375" s="15" t="s">
        <v>13612</v>
      </c>
      <c r="G1375" s="15" t="s">
        <v>1859</v>
      </c>
      <c r="H1375" s="17">
        <v>42787</v>
      </c>
      <c r="I1375" s="17">
        <v>42817</v>
      </c>
      <c r="J1375" s="15" t="s">
        <v>35</v>
      </c>
      <c r="K1375" s="15" t="s">
        <v>14000</v>
      </c>
      <c r="L1375" s="22">
        <v>-800000</v>
      </c>
      <c r="M1375" s="15" t="s">
        <v>37</v>
      </c>
      <c r="N1375" s="15" t="s">
        <v>15977</v>
      </c>
      <c r="O1375" s="15" t="s">
        <v>31</v>
      </c>
      <c r="P1375" s="19">
        <v>0</v>
      </c>
    </row>
    <row r="1376" spans="1:16" ht="14.95" x14ac:dyDescent="0.25">
      <c r="A1376" s="15" t="s">
        <v>29</v>
      </c>
      <c r="B1376" s="15" t="s">
        <v>15974</v>
      </c>
      <c r="C1376" s="16" t="s">
        <v>31</v>
      </c>
      <c r="D1376" s="15" t="s">
        <v>31</v>
      </c>
      <c r="E1376" s="15" t="s">
        <v>15975</v>
      </c>
      <c r="F1376" s="15" t="s">
        <v>13612</v>
      </c>
      <c r="G1376" s="15" t="s">
        <v>1859</v>
      </c>
      <c r="H1376" s="17">
        <v>42787</v>
      </c>
      <c r="I1376" s="17">
        <v>42817</v>
      </c>
      <c r="J1376" s="15" t="s">
        <v>35</v>
      </c>
      <c r="K1376" s="15" t="s">
        <v>14000</v>
      </c>
      <c r="L1376" s="22">
        <v>-173320</v>
      </c>
      <c r="M1376" s="15" t="s">
        <v>37</v>
      </c>
      <c r="N1376" s="15" t="s">
        <v>15978</v>
      </c>
      <c r="O1376" s="15" t="s">
        <v>31</v>
      </c>
      <c r="P1376" s="19">
        <v>0</v>
      </c>
    </row>
    <row r="1377" spans="1:16" ht="14.95" x14ac:dyDescent="0.25">
      <c r="A1377" s="15" t="s">
        <v>29</v>
      </c>
      <c r="B1377" s="15" t="s">
        <v>15979</v>
      </c>
      <c r="C1377" s="16" t="s">
        <v>31</v>
      </c>
      <c r="D1377" s="15" t="s">
        <v>31</v>
      </c>
      <c r="E1377" s="15" t="s">
        <v>15980</v>
      </c>
      <c r="F1377" s="15" t="s">
        <v>13612</v>
      </c>
      <c r="G1377" s="15" t="s">
        <v>1859</v>
      </c>
      <c r="H1377" s="17">
        <v>42744</v>
      </c>
      <c r="I1377" s="17">
        <v>42818</v>
      </c>
      <c r="J1377" s="15" t="s">
        <v>35</v>
      </c>
      <c r="K1377" s="15" t="s">
        <v>15353</v>
      </c>
      <c r="L1377" s="22">
        <v>-14600</v>
      </c>
      <c r="M1377" s="15" t="s">
        <v>37</v>
      </c>
      <c r="N1377" s="15" t="s">
        <v>15981</v>
      </c>
      <c r="O1377" s="15" t="s">
        <v>31</v>
      </c>
      <c r="P1377" s="19">
        <v>0</v>
      </c>
    </row>
    <row r="1378" spans="1:16" ht="14.95" x14ac:dyDescent="0.25">
      <c r="A1378" s="15" t="s">
        <v>29</v>
      </c>
      <c r="B1378" s="15" t="s">
        <v>15982</v>
      </c>
      <c r="C1378" s="16" t="s">
        <v>31</v>
      </c>
      <c r="D1378" s="15" t="s">
        <v>31</v>
      </c>
      <c r="E1378" s="15" t="s">
        <v>15983</v>
      </c>
      <c r="F1378" s="15" t="s">
        <v>13612</v>
      </c>
      <c r="G1378" s="15" t="s">
        <v>1859</v>
      </c>
      <c r="H1378" s="17">
        <v>42815</v>
      </c>
      <c r="I1378" s="17">
        <v>42818</v>
      </c>
      <c r="J1378" s="15" t="s">
        <v>35</v>
      </c>
      <c r="K1378" s="15" t="s">
        <v>15120</v>
      </c>
      <c r="L1378" s="22">
        <v>-18272</v>
      </c>
      <c r="M1378" s="15" t="s">
        <v>37</v>
      </c>
      <c r="N1378" s="15" t="s">
        <v>15984</v>
      </c>
      <c r="O1378" s="15" t="s">
        <v>31</v>
      </c>
      <c r="P1378" s="19">
        <v>0</v>
      </c>
    </row>
    <row r="1379" spans="1:16" ht="14.95" x14ac:dyDescent="0.25">
      <c r="A1379" s="15" t="s">
        <v>29</v>
      </c>
      <c r="B1379" s="15" t="s">
        <v>15985</v>
      </c>
      <c r="C1379" s="16" t="s">
        <v>31</v>
      </c>
      <c r="D1379" s="15" t="s">
        <v>31</v>
      </c>
      <c r="E1379" s="15" t="s">
        <v>15986</v>
      </c>
      <c r="F1379" s="15" t="s">
        <v>13612</v>
      </c>
      <c r="G1379" s="15" t="s">
        <v>1859</v>
      </c>
      <c r="H1379" s="17">
        <v>42823</v>
      </c>
      <c r="I1379" s="17">
        <v>42823</v>
      </c>
      <c r="J1379" s="15" t="s">
        <v>1198</v>
      </c>
      <c r="K1379" s="15" t="s">
        <v>13950</v>
      </c>
      <c r="L1379" s="22">
        <v>28659</v>
      </c>
      <c r="M1379" s="15" t="s">
        <v>37</v>
      </c>
      <c r="N1379" s="15" t="s">
        <v>15987</v>
      </c>
      <c r="O1379" s="15" t="s">
        <v>31</v>
      </c>
      <c r="P1379" s="19">
        <v>0</v>
      </c>
    </row>
    <row r="1380" spans="1:16" ht="14.95" x14ac:dyDescent="0.25">
      <c r="A1380" s="15" t="s">
        <v>29</v>
      </c>
      <c r="B1380" s="15" t="s">
        <v>15985</v>
      </c>
      <c r="C1380" s="16" t="s">
        <v>31</v>
      </c>
      <c r="D1380" s="15" t="s">
        <v>31</v>
      </c>
      <c r="E1380" s="15" t="s">
        <v>15986</v>
      </c>
      <c r="F1380" s="15" t="s">
        <v>13612</v>
      </c>
      <c r="G1380" s="15" t="s">
        <v>1859</v>
      </c>
      <c r="H1380" s="17">
        <v>42823</v>
      </c>
      <c r="I1380" s="17">
        <v>42823</v>
      </c>
      <c r="J1380" s="15" t="s">
        <v>1198</v>
      </c>
      <c r="K1380" s="15" t="s">
        <v>15440</v>
      </c>
      <c r="L1380" s="22">
        <v>8014</v>
      </c>
      <c r="M1380" s="15" t="s">
        <v>37</v>
      </c>
      <c r="N1380" s="15" t="s">
        <v>15987</v>
      </c>
      <c r="O1380" s="15" t="s">
        <v>31</v>
      </c>
      <c r="P1380" s="19">
        <v>0</v>
      </c>
    </row>
    <row r="1381" spans="1:16" ht="14.95" x14ac:dyDescent="0.25">
      <c r="A1381" s="15" t="s">
        <v>29</v>
      </c>
      <c r="B1381" s="15" t="s">
        <v>15985</v>
      </c>
      <c r="C1381" s="16" t="s">
        <v>31</v>
      </c>
      <c r="D1381" s="15" t="s">
        <v>31</v>
      </c>
      <c r="E1381" s="15" t="s">
        <v>15986</v>
      </c>
      <c r="F1381" s="15" t="s">
        <v>13612</v>
      </c>
      <c r="G1381" s="15" t="s">
        <v>1859</v>
      </c>
      <c r="H1381" s="17">
        <v>42823</v>
      </c>
      <c r="I1381" s="17">
        <v>42823</v>
      </c>
      <c r="J1381" s="15" t="s">
        <v>1198</v>
      </c>
      <c r="K1381" s="15" t="s">
        <v>13950</v>
      </c>
      <c r="L1381" s="22">
        <v>6400</v>
      </c>
      <c r="M1381" s="15" t="s">
        <v>37</v>
      </c>
      <c r="N1381" s="15" t="s">
        <v>15987</v>
      </c>
      <c r="O1381" s="15" t="s">
        <v>31</v>
      </c>
      <c r="P1381" s="19">
        <v>0</v>
      </c>
    </row>
    <row r="1382" spans="1:16" ht="14.95" x14ac:dyDescent="0.25">
      <c r="A1382" s="15" t="s">
        <v>29</v>
      </c>
      <c r="B1382" s="15" t="s">
        <v>15985</v>
      </c>
      <c r="C1382" s="16" t="s">
        <v>31</v>
      </c>
      <c r="D1382" s="15" t="s">
        <v>31</v>
      </c>
      <c r="E1382" s="15" t="s">
        <v>15986</v>
      </c>
      <c r="F1382" s="15" t="s">
        <v>13612</v>
      </c>
      <c r="G1382" s="15" t="s">
        <v>1859</v>
      </c>
      <c r="H1382" s="17">
        <v>42823</v>
      </c>
      <c r="I1382" s="17">
        <v>42823</v>
      </c>
      <c r="J1382" s="15" t="s">
        <v>1198</v>
      </c>
      <c r="K1382" s="15" t="s">
        <v>15014</v>
      </c>
      <c r="L1382" s="22">
        <v>2000</v>
      </c>
      <c r="M1382" s="15" t="s">
        <v>37</v>
      </c>
      <c r="N1382" s="15" t="s">
        <v>15987</v>
      </c>
      <c r="O1382" s="15" t="s">
        <v>31</v>
      </c>
      <c r="P1382" s="19">
        <v>0</v>
      </c>
    </row>
    <row r="1383" spans="1:16" ht="14.95" x14ac:dyDescent="0.25">
      <c r="A1383" s="15" t="s">
        <v>29</v>
      </c>
      <c r="B1383" s="15" t="s">
        <v>15985</v>
      </c>
      <c r="C1383" s="16" t="s">
        <v>31</v>
      </c>
      <c r="D1383" s="15" t="s">
        <v>31</v>
      </c>
      <c r="E1383" s="15" t="s">
        <v>15986</v>
      </c>
      <c r="F1383" s="15" t="s">
        <v>13612</v>
      </c>
      <c r="G1383" s="15" t="s">
        <v>1859</v>
      </c>
      <c r="H1383" s="17">
        <v>42823</v>
      </c>
      <c r="I1383" s="17">
        <v>42823</v>
      </c>
      <c r="J1383" s="15" t="s">
        <v>1198</v>
      </c>
      <c r="K1383" s="15" t="s">
        <v>13678</v>
      </c>
      <c r="L1383" s="22">
        <v>9344</v>
      </c>
      <c r="M1383" s="15" t="s">
        <v>37</v>
      </c>
      <c r="N1383" s="15" t="s">
        <v>15987</v>
      </c>
      <c r="O1383" s="15" t="s">
        <v>31</v>
      </c>
      <c r="P1383" s="19">
        <v>0</v>
      </c>
    </row>
    <row r="1384" spans="1:16" ht="14.95" x14ac:dyDescent="0.25">
      <c r="A1384" s="15" t="s">
        <v>29</v>
      </c>
      <c r="B1384" s="15" t="s">
        <v>15985</v>
      </c>
      <c r="C1384" s="16" t="s">
        <v>31</v>
      </c>
      <c r="D1384" s="15" t="s">
        <v>31</v>
      </c>
      <c r="E1384" s="15" t="s">
        <v>15986</v>
      </c>
      <c r="F1384" s="15" t="s">
        <v>13612</v>
      </c>
      <c r="G1384" s="15" t="s">
        <v>1859</v>
      </c>
      <c r="H1384" s="17">
        <v>42823</v>
      </c>
      <c r="I1384" s="17">
        <v>42823</v>
      </c>
      <c r="J1384" s="15" t="s">
        <v>1198</v>
      </c>
      <c r="K1384" s="15" t="s">
        <v>14517</v>
      </c>
      <c r="L1384" s="22">
        <v>22072</v>
      </c>
      <c r="M1384" s="15" t="s">
        <v>37</v>
      </c>
      <c r="N1384" s="15" t="s">
        <v>15987</v>
      </c>
      <c r="O1384" s="15" t="s">
        <v>31</v>
      </c>
      <c r="P1384" s="19">
        <v>0</v>
      </c>
    </row>
    <row r="1385" spans="1:16" ht="14.95" x14ac:dyDescent="0.25">
      <c r="A1385" s="15" t="s">
        <v>29</v>
      </c>
      <c r="B1385" s="15" t="s">
        <v>15985</v>
      </c>
      <c r="C1385" s="16" t="s">
        <v>31</v>
      </c>
      <c r="D1385" s="15" t="s">
        <v>31</v>
      </c>
      <c r="E1385" s="15" t="s">
        <v>15986</v>
      </c>
      <c r="F1385" s="15" t="s">
        <v>13612</v>
      </c>
      <c r="G1385" s="15" t="s">
        <v>1859</v>
      </c>
      <c r="H1385" s="17">
        <v>42823</v>
      </c>
      <c r="I1385" s="17">
        <v>42823</v>
      </c>
      <c r="J1385" s="15" t="s">
        <v>1198</v>
      </c>
      <c r="K1385" s="15" t="s">
        <v>13650</v>
      </c>
      <c r="L1385" s="22">
        <v>1180</v>
      </c>
      <c r="M1385" s="15" t="s">
        <v>37</v>
      </c>
      <c r="N1385" s="15" t="s">
        <v>15987</v>
      </c>
      <c r="O1385" s="15" t="s">
        <v>31</v>
      </c>
      <c r="P1385" s="19">
        <v>0</v>
      </c>
    </row>
    <row r="1386" spans="1:16" ht="14.95" x14ac:dyDescent="0.25">
      <c r="A1386" s="15" t="s">
        <v>29</v>
      </c>
      <c r="B1386" s="15" t="s">
        <v>15985</v>
      </c>
      <c r="C1386" s="16" t="s">
        <v>31</v>
      </c>
      <c r="D1386" s="15" t="s">
        <v>31</v>
      </c>
      <c r="E1386" s="15" t="s">
        <v>15986</v>
      </c>
      <c r="F1386" s="15" t="s">
        <v>13612</v>
      </c>
      <c r="G1386" s="15" t="s">
        <v>1859</v>
      </c>
      <c r="H1386" s="17">
        <v>42823</v>
      </c>
      <c r="I1386" s="17">
        <v>42823</v>
      </c>
      <c r="J1386" s="15" t="s">
        <v>1198</v>
      </c>
      <c r="K1386" s="15" t="s">
        <v>13650</v>
      </c>
      <c r="L1386" s="22">
        <v>1976</v>
      </c>
      <c r="M1386" s="15" t="s">
        <v>37</v>
      </c>
      <c r="N1386" s="15" t="s">
        <v>15987</v>
      </c>
      <c r="O1386" s="15" t="s">
        <v>31</v>
      </c>
      <c r="P1386" s="19">
        <v>0</v>
      </c>
    </row>
    <row r="1387" spans="1:16" ht="14.95" x14ac:dyDescent="0.25">
      <c r="A1387" s="15" t="s">
        <v>29</v>
      </c>
      <c r="B1387" s="15" t="s">
        <v>15985</v>
      </c>
      <c r="C1387" s="16" t="s">
        <v>31</v>
      </c>
      <c r="D1387" s="15" t="s">
        <v>31</v>
      </c>
      <c r="E1387" s="15" t="s">
        <v>15986</v>
      </c>
      <c r="F1387" s="15" t="s">
        <v>13612</v>
      </c>
      <c r="G1387" s="15" t="s">
        <v>1859</v>
      </c>
      <c r="H1387" s="17">
        <v>42823</v>
      </c>
      <c r="I1387" s="17">
        <v>42823</v>
      </c>
      <c r="J1387" s="15" t="s">
        <v>1198</v>
      </c>
      <c r="K1387" s="15" t="s">
        <v>13658</v>
      </c>
      <c r="L1387" s="22">
        <v>36161</v>
      </c>
      <c r="M1387" s="15" t="s">
        <v>37</v>
      </c>
      <c r="N1387" s="15" t="s">
        <v>15987</v>
      </c>
      <c r="O1387" s="15" t="s">
        <v>31</v>
      </c>
      <c r="P1387" s="19">
        <v>0</v>
      </c>
    </row>
    <row r="1388" spans="1:16" ht="14.95" x14ac:dyDescent="0.25">
      <c r="A1388" s="15" t="s">
        <v>29</v>
      </c>
      <c r="B1388" s="15" t="s">
        <v>15985</v>
      </c>
      <c r="C1388" s="16" t="s">
        <v>31</v>
      </c>
      <c r="D1388" s="15" t="s">
        <v>31</v>
      </c>
      <c r="E1388" s="15" t="s">
        <v>15986</v>
      </c>
      <c r="F1388" s="15" t="s">
        <v>13612</v>
      </c>
      <c r="G1388" s="15" t="s">
        <v>1859</v>
      </c>
      <c r="H1388" s="17">
        <v>42823</v>
      </c>
      <c r="I1388" s="17">
        <v>42823</v>
      </c>
      <c r="J1388" s="15" t="s">
        <v>1198</v>
      </c>
      <c r="K1388" s="15" t="s">
        <v>13646</v>
      </c>
      <c r="L1388" s="22">
        <v>3109</v>
      </c>
      <c r="M1388" s="15" t="s">
        <v>37</v>
      </c>
      <c r="N1388" s="15" t="s">
        <v>15987</v>
      </c>
      <c r="O1388" s="15" t="s">
        <v>31</v>
      </c>
      <c r="P1388" s="19">
        <v>0</v>
      </c>
    </row>
    <row r="1389" spans="1:16" ht="14.95" x14ac:dyDescent="0.25">
      <c r="A1389" s="15" t="s">
        <v>29</v>
      </c>
      <c r="B1389" s="15" t="s">
        <v>15985</v>
      </c>
      <c r="C1389" s="16" t="s">
        <v>31</v>
      </c>
      <c r="D1389" s="15" t="s">
        <v>31</v>
      </c>
      <c r="E1389" s="15" t="s">
        <v>15986</v>
      </c>
      <c r="F1389" s="15" t="s">
        <v>13612</v>
      </c>
      <c r="G1389" s="15" t="s">
        <v>1859</v>
      </c>
      <c r="H1389" s="17">
        <v>42823</v>
      </c>
      <c r="I1389" s="17">
        <v>42823</v>
      </c>
      <c r="J1389" s="15" t="s">
        <v>1198</v>
      </c>
      <c r="K1389" s="15" t="s">
        <v>14933</v>
      </c>
      <c r="L1389" s="22">
        <v>6778</v>
      </c>
      <c r="M1389" s="15" t="s">
        <v>37</v>
      </c>
      <c r="N1389" s="15" t="s">
        <v>15987</v>
      </c>
      <c r="O1389" s="15" t="s">
        <v>31</v>
      </c>
      <c r="P1389" s="19">
        <v>0</v>
      </c>
    </row>
    <row r="1390" spans="1:16" ht="14.95" x14ac:dyDescent="0.25">
      <c r="A1390" s="15" t="s">
        <v>29</v>
      </c>
      <c r="B1390" s="15" t="s">
        <v>15985</v>
      </c>
      <c r="C1390" s="16" t="s">
        <v>31</v>
      </c>
      <c r="D1390" s="15" t="s">
        <v>31</v>
      </c>
      <c r="E1390" s="15" t="s">
        <v>15986</v>
      </c>
      <c r="F1390" s="15" t="s">
        <v>13612</v>
      </c>
      <c r="G1390" s="15" t="s">
        <v>1859</v>
      </c>
      <c r="H1390" s="17">
        <v>42823</v>
      </c>
      <c r="I1390" s="17">
        <v>42823</v>
      </c>
      <c r="J1390" s="15" t="s">
        <v>1198</v>
      </c>
      <c r="K1390" s="15" t="s">
        <v>15440</v>
      </c>
      <c r="L1390" s="22">
        <v>5142</v>
      </c>
      <c r="M1390" s="15" t="s">
        <v>37</v>
      </c>
      <c r="N1390" s="15" t="s">
        <v>15987</v>
      </c>
      <c r="O1390" s="15" t="s">
        <v>31</v>
      </c>
      <c r="P1390" s="19">
        <v>0</v>
      </c>
    </row>
    <row r="1391" spans="1:16" ht="14.95" x14ac:dyDescent="0.25">
      <c r="A1391" s="15" t="s">
        <v>29</v>
      </c>
      <c r="B1391" s="15" t="s">
        <v>15985</v>
      </c>
      <c r="C1391" s="16" t="s">
        <v>31</v>
      </c>
      <c r="D1391" s="15" t="s">
        <v>31</v>
      </c>
      <c r="E1391" s="15" t="s">
        <v>15986</v>
      </c>
      <c r="F1391" s="15" t="s">
        <v>13612</v>
      </c>
      <c r="G1391" s="15" t="s">
        <v>1859</v>
      </c>
      <c r="H1391" s="17">
        <v>42823</v>
      </c>
      <c r="I1391" s="17">
        <v>42823</v>
      </c>
      <c r="J1391" s="15" t="s">
        <v>35</v>
      </c>
      <c r="K1391" s="15" t="s">
        <v>14212</v>
      </c>
      <c r="L1391" s="22">
        <v>-1269918</v>
      </c>
      <c r="M1391" s="15" t="s">
        <v>37</v>
      </c>
      <c r="N1391" s="15" t="s">
        <v>15988</v>
      </c>
      <c r="O1391" s="15" t="s">
        <v>31</v>
      </c>
      <c r="P1391" s="19">
        <v>0</v>
      </c>
    </row>
    <row r="1392" spans="1:16" ht="14.95" x14ac:dyDescent="0.25">
      <c r="A1392" s="15" t="s">
        <v>29</v>
      </c>
      <c r="B1392" s="15" t="s">
        <v>15985</v>
      </c>
      <c r="C1392" s="16" t="s">
        <v>31</v>
      </c>
      <c r="D1392" s="15" t="s">
        <v>31</v>
      </c>
      <c r="E1392" s="15" t="s">
        <v>15986</v>
      </c>
      <c r="F1392" s="15" t="s">
        <v>13612</v>
      </c>
      <c r="G1392" s="15" t="s">
        <v>1859</v>
      </c>
      <c r="H1392" s="17">
        <v>42823</v>
      </c>
      <c r="I1392" s="17">
        <v>42823</v>
      </c>
      <c r="J1392" s="15" t="s">
        <v>1198</v>
      </c>
      <c r="K1392" s="15" t="s">
        <v>15887</v>
      </c>
      <c r="L1392" s="22">
        <v>29652</v>
      </c>
      <c r="M1392" s="15" t="s">
        <v>37</v>
      </c>
      <c r="N1392" s="15" t="s">
        <v>15987</v>
      </c>
      <c r="O1392" s="15" t="s">
        <v>31</v>
      </c>
      <c r="P1392" s="19">
        <v>0</v>
      </c>
    </row>
    <row r="1393" spans="1:16" ht="14.95" x14ac:dyDescent="0.25">
      <c r="A1393" s="15" t="s">
        <v>29</v>
      </c>
      <c r="B1393" s="15" t="s">
        <v>15985</v>
      </c>
      <c r="C1393" s="16" t="s">
        <v>31</v>
      </c>
      <c r="D1393" s="15" t="s">
        <v>31</v>
      </c>
      <c r="E1393" s="15" t="s">
        <v>15986</v>
      </c>
      <c r="F1393" s="15" t="s">
        <v>13612</v>
      </c>
      <c r="G1393" s="15" t="s">
        <v>1859</v>
      </c>
      <c r="H1393" s="17">
        <v>42823</v>
      </c>
      <c r="I1393" s="17">
        <v>42823</v>
      </c>
      <c r="J1393" s="15" t="s">
        <v>1198</v>
      </c>
      <c r="K1393" s="15" t="s">
        <v>15554</v>
      </c>
      <c r="L1393" s="22">
        <v>36221</v>
      </c>
      <c r="M1393" s="15" t="s">
        <v>37</v>
      </c>
      <c r="N1393" s="15" t="s">
        <v>15987</v>
      </c>
      <c r="O1393" s="15" t="s">
        <v>31</v>
      </c>
      <c r="P1393" s="19">
        <v>0</v>
      </c>
    </row>
    <row r="1394" spans="1:16" ht="14.95" x14ac:dyDescent="0.25">
      <c r="A1394" s="15" t="s">
        <v>29</v>
      </c>
      <c r="B1394" s="15" t="s">
        <v>15985</v>
      </c>
      <c r="C1394" s="16" t="s">
        <v>31</v>
      </c>
      <c r="D1394" s="15" t="s">
        <v>31</v>
      </c>
      <c r="E1394" s="15" t="s">
        <v>15986</v>
      </c>
      <c r="F1394" s="15" t="s">
        <v>13612</v>
      </c>
      <c r="G1394" s="15" t="s">
        <v>1859</v>
      </c>
      <c r="H1394" s="17">
        <v>42823</v>
      </c>
      <c r="I1394" s="17">
        <v>42823</v>
      </c>
      <c r="J1394" s="15" t="s">
        <v>1198</v>
      </c>
      <c r="K1394" s="15" t="s">
        <v>15440</v>
      </c>
      <c r="L1394" s="22">
        <v>3380</v>
      </c>
      <c r="M1394" s="15" t="s">
        <v>37</v>
      </c>
      <c r="N1394" s="15" t="s">
        <v>15987</v>
      </c>
      <c r="O1394" s="15" t="s">
        <v>31</v>
      </c>
      <c r="P1394" s="19">
        <v>0</v>
      </c>
    </row>
    <row r="1395" spans="1:16" ht="14.95" x14ac:dyDescent="0.25">
      <c r="A1395" s="15" t="s">
        <v>29</v>
      </c>
      <c r="B1395" s="15" t="s">
        <v>15985</v>
      </c>
      <c r="C1395" s="16" t="s">
        <v>31</v>
      </c>
      <c r="D1395" s="15" t="s">
        <v>31</v>
      </c>
      <c r="E1395" s="15" t="s">
        <v>15986</v>
      </c>
      <c r="F1395" s="15" t="s">
        <v>13612</v>
      </c>
      <c r="G1395" s="15" t="s">
        <v>1859</v>
      </c>
      <c r="H1395" s="17">
        <v>42823</v>
      </c>
      <c r="I1395" s="17">
        <v>42823</v>
      </c>
      <c r="J1395" s="15" t="s">
        <v>1198</v>
      </c>
      <c r="K1395" s="15" t="s">
        <v>14286</v>
      </c>
      <c r="L1395" s="22">
        <v>149306</v>
      </c>
      <c r="M1395" s="15" t="s">
        <v>37</v>
      </c>
      <c r="N1395" s="15" t="s">
        <v>15987</v>
      </c>
      <c r="O1395" s="15" t="s">
        <v>31</v>
      </c>
      <c r="P1395" s="19">
        <v>0</v>
      </c>
    </row>
    <row r="1396" spans="1:16" ht="14.95" x14ac:dyDescent="0.25">
      <c r="A1396" s="15" t="s">
        <v>29</v>
      </c>
      <c r="B1396" s="15" t="s">
        <v>15985</v>
      </c>
      <c r="C1396" s="16" t="s">
        <v>31</v>
      </c>
      <c r="D1396" s="15" t="s">
        <v>31</v>
      </c>
      <c r="E1396" s="15" t="s">
        <v>15986</v>
      </c>
      <c r="F1396" s="15" t="s">
        <v>13612</v>
      </c>
      <c r="G1396" s="15" t="s">
        <v>1859</v>
      </c>
      <c r="H1396" s="17">
        <v>42823</v>
      </c>
      <c r="I1396" s="17">
        <v>42823</v>
      </c>
      <c r="J1396" s="15" t="s">
        <v>1198</v>
      </c>
      <c r="K1396" s="15" t="s">
        <v>14286</v>
      </c>
      <c r="L1396" s="22">
        <v>223064</v>
      </c>
      <c r="M1396" s="15" t="s">
        <v>37</v>
      </c>
      <c r="N1396" s="15" t="s">
        <v>15987</v>
      </c>
      <c r="O1396" s="15" t="s">
        <v>31</v>
      </c>
      <c r="P1396" s="19">
        <v>0</v>
      </c>
    </row>
    <row r="1397" spans="1:16" ht="14.95" x14ac:dyDescent="0.25">
      <c r="A1397" s="15" t="s">
        <v>29</v>
      </c>
      <c r="B1397" s="15" t="s">
        <v>15985</v>
      </c>
      <c r="C1397" s="16" t="s">
        <v>31</v>
      </c>
      <c r="D1397" s="15" t="s">
        <v>31</v>
      </c>
      <c r="E1397" s="15" t="s">
        <v>15986</v>
      </c>
      <c r="F1397" s="15" t="s">
        <v>13612</v>
      </c>
      <c r="G1397" s="15" t="s">
        <v>1859</v>
      </c>
      <c r="H1397" s="17">
        <v>42823</v>
      </c>
      <c r="I1397" s="17">
        <v>42823</v>
      </c>
      <c r="J1397" s="15" t="s">
        <v>1198</v>
      </c>
      <c r="K1397" s="15" t="s">
        <v>15238</v>
      </c>
      <c r="L1397" s="22">
        <v>11783</v>
      </c>
      <c r="M1397" s="15" t="s">
        <v>37</v>
      </c>
      <c r="N1397" s="15" t="s">
        <v>15987</v>
      </c>
      <c r="O1397" s="15" t="s">
        <v>31</v>
      </c>
      <c r="P1397" s="19">
        <v>0</v>
      </c>
    </row>
    <row r="1398" spans="1:16" ht="14.95" x14ac:dyDescent="0.25">
      <c r="A1398" s="15" t="s">
        <v>29</v>
      </c>
      <c r="B1398" s="15" t="s">
        <v>15985</v>
      </c>
      <c r="C1398" s="16" t="s">
        <v>31</v>
      </c>
      <c r="D1398" s="15" t="s">
        <v>31</v>
      </c>
      <c r="E1398" s="15" t="s">
        <v>15986</v>
      </c>
      <c r="F1398" s="15" t="s">
        <v>13612</v>
      </c>
      <c r="G1398" s="15" t="s">
        <v>1859</v>
      </c>
      <c r="H1398" s="17">
        <v>42823</v>
      </c>
      <c r="I1398" s="17">
        <v>42823</v>
      </c>
      <c r="J1398" s="15" t="s">
        <v>1198</v>
      </c>
      <c r="K1398" s="15" t="s">
        <v>14302</v>
      </c>
      <c r="L1398" s="22">
        <v>129228</v>
      </c>
      <c r="M1398" s="15" t="s">
        <v>37</v>
      </c>
      <c r="N1398" s="15" t="s">
        <v>15987</v>
      </c>
      <c r="O1398" s="15" t="s">
        <v>31</v>
      </c>
      <c r="P1398" s="19">
        <v>0</v>
      </c>
    </row>
    <row r="1399" spans="1:16" ht="14.95" x14ac:dyDescent="0.25">
      <c r="A1399" s="15" t="s">
        <v>29</v>
      </c>
      <c r="B1399" s="15" t="s">
        <v>15985</v>
      </c>
      <c r="C1399" s="16" t="s">
        <v>31</v>
      </c>
      <c r="D1399" s="15" t="s">
        <v>31</v>
      </c>
      <c r="E1399" s="15" t="s">
        <v>15986</v>
      </c>
      <c r="F1399" s="15" t="s">
        <v>13612</v>
      </c>
      <c r="G1399" s="15" t="s">
        <v>1859</v>
      </c>
      <c r="H1399" s="17">
        <v>42823</v>
      </c>
      <c r="I1399" s="17">
        <v>42823</v>
      </c>
      <c r="J1399" s="15" t="s">
        <v>1198</v>
      </c>
      <c r="K1399" s="15" t="s">
        <v>15238</v>
      </c>
      <c r="L1399" s="22">
        <v>37819</v>
      </c>
      <c r="M1399" s="15" t="s">
        <v>37</v>
      </c>
      <c r="N1399" s="15" t="s">
        <v>15987</v>
      </c>
      <c r="O1399" s="15" t="s">
        <v>31</v>
      </c>
      <c r="P1399" s="19">
        <v>0</v>
      </c>
    </row>
    <row r="1400" spans="1:16" ht="14.95" x14ac:dyDescent="0.25">
      <c r="A1400" s="15" t="s">
        <v>29</v>
      </c>
      <c r="B1400" s="15" t="s">
        <v>15985</v>
      </c>
      <c r="C1400" s="16" t="s">
        <v>31</v>
      </c>
      <c r="D1400" s="15" t="s">
        <v>31</v>
      </c>
      <c r="E1400" s="15" t="s">
        <v>15986</v>
      </c>
      <c r="F1400" s="15" t="s">
        <v>13612</v>
      </c>
      <c r="G1400" s="15" t="s">
        <v>1859</v>
      </c>
      <c r="H1400" s="17">
        <v>42823</v>
      </c>
      <c r="I1400" s="17">
        <v>42823</v>
      </c>
      <c r="J1400" s="15" t="s">
        <v>1198</v>
      </c>
      <c r="K1400" s="15" t="s">
        <v>15238</v>
      </c>
      <c r="L1400" s="22">
        <v>46422</v>
      </c>
      <c r="M1400" s="15" t="s">
        <v>37</v>
      </c>
      <c r="N1400" s="15" t="s">
        <v>15987</v>
      </c>
      <c r="O1400" s="15" t="s">
        <v>31</v>
      </c>
      <c r="P1400" s="19">
        <v>0</v>
      </c>
    </row>
    <row r="1401" spans="1:16" ht="14.95" x14ac:dyDescent="0.25">
      <c r="A1401" s="15" t="s">
        <v>29</v>
      </c>
      <c r="B1401" s="15" t="s">
        <v>15985</v>
      </c>
      <c r="C1401" s="16" t="s">
        <v>31</v>
      </c>
      <c r="D1401" s="15" t="s">
        <v>31</v>
      </c>
      <c r="E1401" s="15" t="s">
        <v>15986</v>
      </c>
      <c r="F1401" s="15" t="s">
        <v>13612</v>
      </c>
      <c r="G1401" s="15" t="s">
        <v>1859</v>
      </c>
      <c r="H1401" s="17">
        <v>42823</v>
      </c>
      <c r="I1401" s="17">
        <v>42823</v>
      </c>
      <c r="J1401" s="15" t="s">
        <v>1198</v>
      </c>
      <c r="K1401" s="15" t="s">
        <v>15238</v>
      </c>
      <c r="L1401" s="22">
        <v>38845</v>
      </c>
      <c r="M1401" s="15" t="s">
        <v>37</v>
      </c>
      <c r="N1401" s="15" t="s">
        <v>15987</v>
      </c>
      <c r="O1401" s="15" t="s">
        <v>31</v>
      </c>
      <c r="P1401" s="19">
        <v>0</v>
      </c>
    </row>
    <row r="1402" spans="1:16" ht="14.95" x14ac:dyDescent="0.25">
      <c r="A1402" s="15" t="s">
        <v>29</v>
      </c>
      <c r="B1402" s="15" t="s">
        <v>15985</v>
      </c>
      <c r="C1402" s="16" t="s">
        <v>31</v>
      </c>
      <c r="D1402" s="15" t="s">
        <v>31</v>
      </c>
      <c r="E1402" s="15" t="s">
        <v>15986</v>
      </c>
      <c r="F1402" s="15" t="s">
        <v>13612</v>
      </c>
      <c r="G1402" s="15" t="s">
        <v>1859</v>
      </c>
      <c r="H1402" s="17">
        <v>42823</v>
      </c>
      <c r="I1402" s="17">
        <v>42823</v>
      </c>
      <c r="J1402" s="15" t="s">
        <v>1198</v>
      </c>
      <c r="K1402" s="15" t="s">
        <v>15238</v>
      </c>
      <c r="L1402" s="22">
        <v>66276</v>
      </c>
      <c r="M1402" s="15" t="s">
        <v>37</v>
      </c>
      <c r="N1402" s="15" t="s">
        <v>15987</v>
      </c>
      <c r="O1402" s="15" t="s">
        <v>31</v>
      </c>
      <c r="P1402" s="19">
        <v>0</v>
      </c>
    </row>
    <row r="1403" spans="1:16" ht="14.95" x14ac:dyDescent="0.25">
      <c r="A1403" s="15" t="s">
        <v>29</v>
      </c>
      <c r="B1403" s="15" t="s">
        <v>15985</v>
      </c>
      <c r="C1403" s="16" t="s">
        <v>31</v>
      </c>
      <c r="D1403" s="15" t="s">
        <v>31</v>
      </c>
      <c r="E1403" s="15" t="s">
        <v>15986</v>
      </c>
      <c r="F1403" s="15" t="s">
        <v>13612</v>
      </c>
      <c r="G1403" s="15" t="s">
        <v>1859</v>
      </c>
      <c r="H1403" s="17">
        <v>42823</v>
      </c>
      <c r="I1403" s="17">
        <v>42823</v>
      </c>
      <c r="J1403" s="15" t="s">
        <v>1198</v>
      </c>
      <c r="K1403" s="15" t="s">
        <v>15238</v>
      </c>
      <c r="L1403" s="22">
        <v>93601</v>
      </c>
      <c r="M1403" s="15" t="s">
        <v>37</v>
      </c>
      <c r="N1403" s="15" t="s">
        <v>15987</v>
      </c>
      <c r="O1403" s="15" t="s">
        <v>31</v>
      </c>
      <c r="P1403" s="19">
        <v>0</v>
      </c>
    </row>
    <row r="1404" spans="1:16" ht="14.95" x14ac:dyDescent="0.25">
      <c r="A1404" s="15" t="s">
        <v>29</v>
      </c>
      <c r="B1404" s="15" t="s">
        <v>15985</v>
      </c>
      <c r="C1404" s="16" t="s">
        <v>31</v>
      </c>
      <c r="D1404" s="15" t="s">
        <v>31</v>
      </c>
      <c r="E1404" s="15" t="s">
        <v>15986</v>
      </c>
      <c r="F1404" s="15" t="s">
        <v>13612</v>
      </c>
      <c r="G1404" s="15" t="s">
        <v>1859</v>
      </c>
      <c r="H1404" s="17">
        <v>42823</v>
      </c>
      <c r="I1404" s="17">
        <v>42823</v>
      </c>
      <c r="J1404" s="15" t="s">
        <v>1198</v>
      </c>
      <c r="K1404" s="15" t="s">
        <v>15238</v>
      </c>
      <c r="L1404" s="22">
        <v>62184</v>
      </c>
      <c r="M1404" s="15" t="s">
        <v>37</v>
      </c>
      <c r="N1404" s="15" t="s">
        <v>15987</v>
      </c>
      <c r="O1404" s="15" t="s">
        <v>31</v>
      </c>
      <c r="P1404" s="19">
        <v>0</v>
      </c>
    </row>
    <row r="1405" spans="1:16" ht="14.95" x14ac:dyDescent="0.25">
      <c r="A1405" s="15" t="s">
        <v>29</v>
      </c>
      <c r="B1405" s="15" t="s">
        <v>15985</v>
      </c>
      <c r="C1405" s="16" t="s">
        <v>31</v>
      </c>
      <c r="D1405" s="15" t="s">
        <v>31</v>
      </c>
      <c r="E1405" s="15" t="s">
        <v>15986</v>
      </c>
      <c r="F1405" s="15" t="s">
        <v>13612</v>
      </c>
      <c r="G1405" s="15" t="s">
        <v>1859</v>
      </c>
      <c r="H1405" s="17">
        <v>42823</v>
      </c>
      <c r="I1405" s="17">
        <v>42823</v>
      </c>
      <c r="J1405" s="15" t="s">
        <v>1198</v>
      </c>
      <c r="K1405" s="15" t="s">
        <v>15238</v>
      </c>
      <c r="L1405" s="22">
        <v>26820</v>
      </c>
      <c r="M1405" s="15" t="s">
        <v>37</v>
      </c>
      <c r="N1405" s="15" t="s">
        <v>15987</v>
      </c>
      <c r="O1405" s="15" t="s">
        <v>31</v>
      </c>
      <c r="P1405" s="19">
        <v>0</v>
      </c>
    </row>
    <row r="1406" spans="1:16" ht="14.95" x14ac:dyDescent="0.25">
      <c r="A1406" s="15" t="s">
        <v>29</v>
      </c>
      <c r="B1406" s="15" t="s">
        <v>15985</v>
      </c>
      <c r="C1406" s="16" t="s">
        <v>31</v>
      </c>
      <c r="D1406" s="15" t="s">
        <v>31</v>
      </c>
      <c r="E1406" s="15" t="s">
        <v>15986</v>
      </c>
      <c r="F1406" s="15" t="s">
        <v>13612</v>
      </c>
      <c r="G1406" s="15" t="s">
        <v>1859</v>
      </c>
      <c r="H1406" s="17">
        <v>42823</v>
      </c>
      <c r="I1406" s="17">
        <v>42823</v>
      </c>
      <c r="J1406" s="15" t="s">
        <v>1198</v>
      </c>
      <c r="K1406" s="15" t="s">
        <v>15238</v>
      </c>
      <c r="L1406" s="22">
        <v>51736</v>
      </c>
      <c r="M1406" s="15" t="s">
        <v>37</v>
      </c>
      <c r="N1406" s="15" t="s">
        <v>15987</v>
      </c>
      <c r="O1406" s="15" t="s">
        <v>31</v>
      </c>
      <c r="P1406" s="19">
        <v>0</v>
      </c>
    </row>
    <row r="1407" spans="1:16" ht="14.95" x14ac:dyDescent="0.25">
      <c r="A1407" s="15" t="s">
        <v>29</v>
      </c>
      <c r="B1407" s="15" t="s">
        <v>15985</v>
      </c>
      <c r="C1407" s="16" t="s">
        <v>31</v>
      </c>
      <c r="D1407" s="15" t="s">
        <v>31</v>
      </c>
      <c r="E1407" s="15" t="s">
        <v>15986</v>
      </c>
      <c r="F1407" s="15" t="s">
        <v>13612</v>
      </c>
      <c r="G1407" s="15" t="s">
        <v>1859</v>
      </c>
      <c r="H1407" s="17">
        <v>42823</v>
      </c>
      <c r="I1407" s="17">
        <v>42823</v>
      </c>
      <c r="J1407" s="15" t="s">
        <v>1198</v>
      </c>
      <c r="K1407" s="15" t="s">
        <v>15513</v>
      </c>
      <c r="L1407" s="22">
        <v>6780</v>
      </c>
      <c r="M1407" s="15" t="s">
        <v>37</v>
      </c>
      <c r="N1407" s="15" t="s">
        <v>15987</v>
      </c>
      <c r="O1407" s="15" t="s">
        <v>31</v>
      </c>
      <c r="P1407" s="19">
        <v>0</v>
      </c>
    </row>
    <row r="1408" spans="1:16" ht="14.95" x14ac:dyDescent="0.25">
      <c r="A1408" s="15" t="s">
        <v>29</v>
      </c>
      <c r="B1408" s="15" t="s">
        <v>15985</v>
      </c>
      <c r="C1408" s="16" t="s">
        <v>31</v>
      </c>
      <c r="D1408" s="15" t="s">
        <v>31</v>
      </c>
      <c r="E1408" s="15" t="s">
        <v>15986</v>
      </c>
      <c r="F1408" s="15" t="s">
        <v>13612</v>
      </c>
      <c r="G1408" s="15" t="s">
        <v>1859</v>
      </c>
      <c r="H1408" s="17">
        <v>42823</v>
      </c>
      <c r="I1408" s="17">
        <v>42823</v>
      </c>
      <c r="J1408" s="15" t="s">
        <v>1198</v>
      </c>
      <c r="K1408" s="15" t="s">
        <v>13748</v>
      </c>
      <c r="L1408" s="22">
        <v>4882</v>
      </c>
      <c r="M1408" s="15" t="s">
        <v>37</v>
      </c>
      <c r="N1408" s="15" t="s">
        <v>15987</v>
      </c>
      <c r="O1408" s="15" t="s">
        <v>31</v>
      </c>
      <c r="P1408" s="19">
        <v>0</v>
      </c>
    </row>
    <row r="1409" spans="1:16" ht="14.95" x14ac:dyDescent="0.25">
      <c r="A1409" s="15" t="s">
        <v>29</v>
      </c>
      <c r="B1409" s="15" t="s">
        <v>15985</v>
      </c>
      <c r="C1409" s="16" t="s">
        <v>31</v>
      </c>
      <c r="D1409" s="15" t="s">
        <v>31</v>
      </c>
      <c r="E1409" s="15" t="s">
        <v>15986</v>
      </c>
      <c r="F1409" s="15" t="s">
        <v>13612</v>
      </c>
      <c r="G1409" s="15" t="s">
        <v>1859</v>
      </c>
      <c r="H1409" s="17">
        <v>42823</v>
      </c>
      <c r="I1409" s="17">
        <v>42823</v>
      </c>
      <c r="J1409" s="15" t="s">
        <v>1198</v>
      </c>
      <c r="K1409" s="15" t="s">
        <v>15238</v>
      </c>
      <c r="L1409" s="22">
        <v>62870</v>
      </c>
      <c r="M1409" s="15" t="s">
        <v>37</v>
      </c>
      <c r="N1409" s="15" t="s">
        <v>15987</v>
      </c>
      <c r="O1409" s="15" t="s">
        <v>31</v>
      </c>
      <c r="P1409" s="19">
        <v>0</v>
      </c>
    </row>
    <row r="1410" spans="1:16" ht="14.95" x14ac:dyDescent="0.25">
      <c r="A1410" s="15" t="s">
        <v>29</v>
      </c>
      <c r="B1410" s="15" t="s">
        <v>15985</v>
      </c>
      <c r="C1410" s="16" t="s">
        <v>31</v>
      </c>
      <c r="D1410" s="15" t="s">
        <v>31</v>
      </c>
      <c r="E1410" s="15" t="s">
        <v>15986</v>
      </c>
      <c r="F1410" s="15" t="s">
        <v>13612</v>
      </c>
      <c r="G1410" s="15" t="s">
        <v>1859</v>
      </c>
      <c r="H1410" s="17">
        <v>42823</v>
      </c>
      <c r="I1410" s="17">
        <v>42823</v>
      </c>
      <c r="J1410" s="15" t="s">
        <v>1198</v>
      </c>
      <c r="K1410" s="15" t="s">
        <v>15238</v>
      </c>
      <c r="L1410" s="22">
        <v>14484</v>
      </c>
      <c r="M1410" s="15" t="s">
        <v>37</v>
      </c>
      <c r="N1410" s="15" t="s">
        <v>15987</v>
      </c>
      <c r="O1410" s="15" t="s">
        <v>31</v>
      </c>
      <c r="P1410" s="19">
        <v>0</v>
      </c>
    </row>
    <row r="1411" spans="1:16" ht="14.95" x14ac:dyDescent="0.25">
      <c r="A1411" s="15" t="s">
        <v>29</v>
      </c>
      <c r="B1411" s="15" t="s">
        <v>15985</v>
      </c>
      <c r="C1411" s="16" t="s">
        <v>31</v>
      </c>
      <c r="D1411" s="15" t="s">
        <v>31</v>
      </c>
      <c r="E1411" s="15" t="s">
        <v>15986</v>
      </c>
      <c r="F1411" s="15" t="s">
        <v>13612</v>
      </c>
      <c r="G1411" s="15" t="s">
        <v>1859</v>
      </c>
      <c r="H1411" s="17">
        <v>42823</v>
      </c>
      <c r="I1411" s="17">
        <v>42823</v>
      </c>
      <c r="J1411" s="15" t="s">
        <v>1198</v>
      </c>
      <c r="K1411" s="15" t="s">
        <v>14517</v>
      </c>
      <c r="L1411" s="22">
        <v>8656</v>
      </c>
      <c r="M1411" s="15" t="s">
        <v>37</v>
      </c>
      <c r="N1411" s="15" t="s">
        <v>15987</v>
      </c>
      <c r="O1411" s="15" t="s">
        <v>31</v>
      </c>
      <c r="P1411" s="19">
        <v>0</v>
      </c>
    </row>
    <row r="1412" spans="1:16" ht="14.95" x14ac:dyDescent="0.25">
      <c r="A1412" s="15" t="s">
        <v>29</v>
      </c>
      <c r="B1412" s="15" t="s">
        <v>15985</v>
      </c>
      <c r="C1412" s="16" t="s">
        <v>31</v>
      </c>
      <c r="D1412" s="15" t="s">
        <v>31</v>
      </c>
      <c r="E1412" s="15" t="s">
        <v>15986</v>
      </c>
      <c r="F1412" s="15" t="s">
        <v>13612</v>
      </c>
      <c r="G1412" s="15" t="s">
        <v>1859</v>
      </c>
      <c r="H1412" s="17">
        <v>42823</v>
      </c>
      <c r="I1412" s="17">
        <v>42823</v>
      </c>
      <c r="J1412" s="15" t="s">
        <v>1198</v>
      </c>
      <c r="K1412" s="15" t="s">
        <v>15513</v>
      </c>
      <c r="L1412" s="22">
        <v>29000</v>
      </c>
      <c r="M1412" s="15" t="s">
        <v>37</v>
      </c>
      <c r="N1412" s="15" t="s">
        <v>15987</v>
      </c>
      <c r="O1412" s="15" t="s">
        <v>31</v>
      </c>
      <c r="P1412" s="19">
        <v>0</v>
      </c>
    </row>
    <row r="1413" spans="1:16" ht="14.95" x14ac:dyDescent="0.25">
      <c r="A1413" s="15" t="s">
        <v>29</v>
      </c>
      <c r="B1413" s="15" t="s">
        <v>15985</v>
      </c>
      <c r="C1413" s="16" t="s">
        <v>31</v>
      </c>
      <c r="D1413" s="15" t="s">
        <v>31</v>
      </c>
      <c r="E1413" s="15" t="s">
        <v>15986</v>
      </c>
      <c r="F1413" s="15" t="s">
        <v>13612</v>
      </c>
      <c r="G1413" s="15" t="s">
        <v>1859</v>
      </c>
      <c r="H1413" s="17">
        <v>42823</v>
      </c>
      <c r="I1413" s="17">
        <v>42823</v>
      </c>
      <c r="J1413" s="15" t="s">
        <v>1198</v>
      </c>
      <c r="K1413" s="15" t="s">
        <v>15513</v>
      </c>
      <c r="L1413" s="22">
        <v>6074</v>
      </c>
      <c r="M1413" s="15" t="s">
        <v>37</v>
      </c>
      <c r="N1413" s="15" t="s">
        <v>15987</v>
      </c>
      <c r="O1413" s="15" t="s">
        <v>31</v>
      </c>
      <c r="P1413" s="19">
        <v>0</v>
      </c>
    </row>
    <row r="1414" spans="1:16" ht="14.95" x14ac:dyDescent="0.25">
      <c r="A1414" s="15" t="s">
        <v>29</v>
      </c>
      <c r="B1414" s="15" t="s">
        <v>15985</v>
      </c>
      <c r="C1414" s="16" t="s">
        <v>31</v>
      </c>
      <c r="D1414" s="15" t="s">
        <v>31</v>
      </c>
      <c r="E1414" s="15" t="s">
        <v>15989</v>
      </c>
      <c r="F1414" s="15" t="s">
        <v>13612</v>
      </c>
      <c r="G1414" s="15" t="s">
        <v>3385</v>
      </c>
      <c r="H1414" s="17">
        <v>42823</v>
      </c>
      <c r="I1414" s="17">
        <v>42823</v>
      </c>
      <c r="J1414" s="15" t="s">
        <v>1198</v>
      </c>
      <c r="K1414" s="15" t="s">
        <v>14212</v>
      </c>
      <c r="L1414" s="22">
        <v>1269918</v>
      </c>
      <c r="M1414" s="15" t="s">
        <v>37</v>
      </c>
      <c r="N1414" s="15" t="s">
        <v>15988</v>
      </c>
      <c r="O1414" s="15" t="s">
        <v>31</v>
      </c>
      <c r="P1414" s="19">
        <v>0</v>
      </c>
    </row>
    <row r="1415" spans="1:16" ht="14.95" x14ac:dyDescent="0.25">
      <c r="A1415" s="15" t="s">
        <v>29</v>
      </c>
      <c r="B1415" s="15" t="s">
        <v>15990</v>
      </c>
      <c r="C1415" s="16" t="s">
        <v>31</v>
      </c>
      <c r="D1415" s="15" t="s">
        <v>31</v>
      </c>
      <c r="E1415" s="15" t="s">
        <v>15991</v>
      </c>
      <c r="F1415" s="15" t="s">
        <v>13612</v>
      </c>
      <c r="G1415" s="15" t="s">
        <v>1859</v>
      </c>
      <c r="H1415" s="17">
        <v>42781</v>
      </c>
      <c r="I1415" s="17">
        <v>42824</v>
      </c>
      <c r="J1415" s="15" t="s">
        <v>35</v>
      </c>
      <c r="K1415" s="15" t="s">
        <v>13673</v>
      </c>
      <c r="L1415" s="22">
        <v>-2445</v>
      </c>
      <c r="M1415" s="15" t="s">
        <v>37</v>
      </c>
      <c r="N1415" s="15" t="s">
        <v>15992</v>
      </c>
      <c r="O1415" s="15" t="s">
        <v>31</v>
      </c>
      <c r="P1415" s="19">
        <v>0</v>
      </c>
    </row>
    <row r="1416" spans="1:16" ht="14.95" x14ac:dyDescent="0.25">
      <c r="A1416" s="15" t="s">
        <v>29</v>
      </c>
      <c r="B1416" s="15" t="s">
        <v>15993</v>
      </c>
      <c r="C1416" s="16" t="s">
        <v>31</v>
      </c>
      <c r="D1416" s="15" t="s">
        <v>31</v>
      </c>
      <c r="E1416" s="15" t="s">
        <v>15994</v>
      </c>
      <c r="F1416" s="15" t="s">
        <v>13612</v>
      </c>
      <c r="G1416" s="15" t="s">
        <v>1859</v>
      </c>
      <c r="H1416" s="17">
        <v>42814</v>
      </c>
      <c r="I1416" s="17">
        <v>42824</v>
      </c>
      <c r="J1416" s="15" t="s">
        <v>35</v>
      </c>
      <c r="K1416" s="15" t="s">
        <v>14000</v>
      </c>
      <c r="L1416" s="22">
        <v>-123277</v>
      </c>
      <c r="M1416" s="15" t="s">
        <v>37</v>
      </c>
      <c r="N1416" s="15" t="s">
        <v>15995</v>
      </c>
      <c r="O1416" s="15" t="s">
        <v>31</v>
      </c>
      <c r="P1416" s="19">
        <v>0</v>
      </c>
    </row>
    <row r="1417" spans="1:16" ht="14.95" x14ac:dyDescent="0.25">
      <c r="A1417" s="15" t="s">
        <v>29</v>
      </c>
      <c r="B1417" s="15" t="s">
        <v>15993</v>
      </c>
      <c r="C1417" s="16" t="s">
        <v>31</v>
      </c>
      <c r="D1417" s="15" t="s">
        <v>31</v>
      </c>
      <c r="E1417" s="15" t="s">
        <v>15994</v>
      </c>
      <c r="F1417" s="15" t="s">
        <v>13612</v>
      </c>
      <c r="G1417" s="15" t="s">
        <v>1859</v>
      </c>
      <c r="H1417" s="17">
        <v>42814</v>
      </c>
      <c r="I1417" s="17">
        <v>42824</v>
      </c>
      <c r="J1417" s="15" t="s">
        <v>35</v>
      </c>
      <c r="K1417" s="15" t="s">
        <v>14000</v>
      </c>
      <c r="L1417" s="22">
        <v>-24655</v>
      </c>
      <c r="M1417" s="15" t="s">
        <v>37</v>
      </c>
      <c r="N1417" s="15" t="s">
        <v>15996</v>
      </c>
      <c r="O1417" s="15" t="s">
        <v>31</v>
      </c>
      <c r="P1417" s="19">
        <v>0</v>
      </c>
    </row>
    <row r="1418" spans="1:16" ht="14.95" x14ac:dyDescent="0.25">
      <c r="A1418" s="15" t="s">
        <v>29</v>
      </c>
      <c r="B1418" s="15" t="s">
        <v>15993</v>
      </c>
      <c r="C1418" s="16" t="s">
        <v>31</v>
      </c>
      <c r="D1418" s="15" t="s">
        <v>31</v>
      </c>
      <c r="E1418" s="15" t="s">
        <v>15994</v>
      </c>
      <c r="F1418" s="15" t="s">
        <v>13612</v>
      </c>
      <c r="G1418" s="15" t="s">
        <v>1859</v>
      </c>
      <c r="H1418" s="17">
        <v>42814</v>
      </c>
      <c r="I1418" s="17">
        <v>42824</v>
      </c>
      <c r="J1418" s="15" t="s">
        <v>35</v>
      </c>
      <c r="K1418" s="15" t="s">
        <v>14000</v>
      </c>
      <c r="L1418" s="22">
        <v>-500000</v>
      </c>
      <c r="M1418" s="15" t="s">
        <v>37</v>
      </c>
      <c r="N1418" s="15" t="s">
        <v>15997</v>
      </c>
      <c r="O1418" s="15" t="s">
        <v>31</v>
      </c>
      <c r="P1418" s="19">
        <v>0</v>
      </c>
    </row>
    <row r="1419" spans="1:16" ht="14.95" x14ac:dyDescent="0.25">
      <c r="A1419" s="15" t="s">
        <v>29</v>
      </c>
      <c r="B1419" s="15" t="s">
        <v>15993</v>
      </c>
      <c r="C1419" s="16" t="s">
        <v>31</v>
      </c>
      <c r="D1419" s="15" t="s">
        <v>31</v>
      </c>
      <c r="E1419" s="15" t="s">
        <v>15998</v>
      </c>
      <c r="F1419" s="15" t="s">
        <v>13612</v>
      </c>
      <c r="G1419" s="15" t="s">
        <v>75</v>
      </c>
      <c r="H1419" s="17">
        <v>42814</v>
      </c>
      <c r="I1419" s="17">
        <v>42824</v>
      </c>
      <c r="J1419" s="15" t="s">
        <v>1198</v>
      </c>
      <c r="K1419" s="15" t="s">
        <v>14000</v>
      </c>
      <c r="L1419" s="22">
        <v>24655</v>
      </c>
      <c r="M1419" s="15" t="s">
        <v>37</v>
      </c>
      <c r="N1419" s="15" t="s">
        <v>15996</v>
      </c>
      <c r="O1419" s="15" t="s">
        <v>31</v>
      </c>
      <c r="P1419" s="19">
        <v>0</v>
      </c>
    </row>
    <row r="1420" spans="1:16" ht="14.95" x14ac:dyDescent="0.25">
      <c r="A1420" s="15" t="s">
        <v>29</v>
      </c>
      <c r="B1420" s="15" t="s">
        <v>15993</v>
      </c>
      <c r="C1420" s="16" t="s">
        <v>31</v>
      </c>
      <c r="D1420" s="15" t="s">
        <v>31</v>
      </c>
      <c r="E1420" s="15" t="s">
        <v>15998</v>
      </c>
      <c r="F1420" s="15" t="s">
        <v>13612</v>
      </c>
      <c r="G1420" s="15" t="s">
        <v>75</v>
      </c>
      <c r="H1420" s="17">
        <v>42814</v>
      </c>
      <c r="I1420" s="17">
        <v>42824</v>
      </c>
      <c r="J1420" s="15" t="s">
        <v>1198</v>
      </c>
      <c r="K1420" s="15" t="s">
        <v>14000</v>
      </c>
      <c r="L1420" s="22">
        <v>123277</v>
      </c>
      <c r="M1420" s="15" t="s">
        <v>37</v>
      </c>
      <c r="N1420" s="15" t="s">
        <v>15995</v>
      </c>
      <c r="O1420" s="15" t="s">
        <v>31</v>
      </c>
      <c r="P1420" s="19">
        <v>0</v>
      </c>
    </row>
    <row r="1421" spans="1:16" ht="14.95" x14ac:dyDescent="0.25">
      <c r="A1421" s="15" t="s">
        <v>29</v>
      </c>
      <c r="B1421" s="15" t="s">
        <v>15993</v>
      </c>
      <c r="C1421" s="16" t="s">
        <v>31</v>
      </c>
      <c r="D1421" s="15" t="s">
        <v>31</v>
      </c>
      <c r="E1421" s="15" t="s">
        <v>15998</v>
      </c>
      <c r="F1421" s="15" t="s">
        <v>13612</v>
      </c>
      <c r="G1421" s="15" t="s">
        <v>75</v>
      </c>
      <c r="H1421" s="17">
        <v>42814</v>
      </c>
      <c r="I1421" s="17">
        <v>42824</v>
      </c>
      <c r="J1421" s="15" t="s">
        <v>1198</v>
      </c>
      <c r="K1421" s="15" t="s">
        <v>14000</v>
      </c>
      <c r="L1421" s="22">
        <v>500000</v>
      </c>
      <c r="M1421" s="15" t="s">
        <v>37</v>
      </c>
      <c r="N1421" s="15" t="s">
        <v>15997</v>
      </c>
      <c r="O1421" s="15" t="s">
        <v>31</v>
      </c>
      <c r="P1421" s="19">
        <v>0</v>
      </c>
    </row>
    <row r="1422" spans="1:16" ht="14.95" x14ac:dyDescent="0.25">
      <c r="A1422" s="15" t="s">
        <v>29</v>
      </c>
      <c r="B1422" s="15" t="s">
        <v>15993</v>
      </c>
      <c r="C1422" s="16" t="s">
        <v>31</v>
      </c>
      <c r="D1422" s="15" t="s">
        <v>31</v>
      </c>
      <c r="E1422" s="15" t="s">
        <v>15999</v>
      </c>
      <c r="F1422" s="15" t="s">
        <v>13612</v>
      </c>
      <c r="G1422" s="15" t="s">
        <v>1859</v>
      </c>
      <c r="H1422" s="17">
        <v>42814</v>
      </c>
      <c r="I1422" s="17">
        <v>42824</v>
      </c>
      <c r="J1422" s="15" t="s">
        <v>35</v>
      </c>
      <c r="K1422" s="15" t="s">
        <v>14000</v>
      </c>
      <c r="L1422" s="22">
        <v>-24655</v>
      </c>
      <c r="M1422" s="15" t="s">
        <v>37</v>
      </c>
      <c r="N1422" s="15" t="s">
        <v>15996</v>
      </c>
      <c r="O1422" s="15" t="s">
        <v>31</v>
      </c>
      <c r="P1422" s="19">
        <v>0</v>
      </c>
    </row>
    <row r="1423" spans="1:16" ht="14.95" x14ac:dyDescent="0.25">
      <c r="A1423" s="15" t="s">
        <v>29</v>
      </c>
      <c r="B1423" s="15" t="s">
        <v>15993</v>
      </c>
      <c r="C1423" s="16" t="s">
        <v>31</v>
      </c>
      <c r="D1423" s="15" t="s">
        <v>31</v>
      </c>
      <c r="E1423" s="15" t="s">
        <v>15999</v>
      </c>
      <c r="F1423" s="15" t="s">
        <v>13612</v>
      </c>
      <c r="G1423" s="15" t="s">
        <v>1859</v>
      </c>
      <c r="H1423" s="17">
        <v>42814</v>
      </c>
      <c r="I1423" s="17">
        <v>42824</v>
      </c>
      <c r="J1423" s="15" t="s">
        <v>35</v>
      </c>
      <c r="K1423" s="15" t="s">
        <v>14000</v>
      </c>
      <c r="L1423" s="22">
        <v>-500000</v>
      </c>
      <c r="M1423" s="15" t="s">
        <v>37</v>
      </c>
      <c r="N1423" s="15" t="s">
        <v>15997</v>
      </c>
      <c r="O1423" s="15" t="s">
        <v>31</v>
      </c>
      <c r="P1423" s="19">
        <v>0</v>
      </c>
    </row>
    <row r="1424" spans="1:16" ht="14.95" x14ac:dyDescent="0.25">
      <c r="A1424" s="15" t="s">
        <v>29</v>
      </c>
      <c r="B1424" s="15" t="s">
        <v>15993</v>
      </c>
      <c r="C1424" s="16" t="s">
        <v>31</v>
      </c>
      <c r="D1424" s="15" t="s">
        <v>31</v>
      </c>
      <c r="E1424" s="15" t="s">
        <v>15999</v>
      </c>
      <c r="F1424" s="15" t="s">
        <v>13612</v>
      </c>
      <c r="G1424" s="15" t="s">
        <v>1859</v>
      </c>
      <c r="H1424" s="17">
        <v>42814</v>
      </c>
      <c r="I1424" s="17">
        <v>42824</v>
      </c>
      <c r="J1424" s="15" t="s">
        <v>35</v>
      </c>
      <c r="K1424" s="15" t="s">
        <v>14000</v>
      </c>
      <c r="L1424" s="22">
        <v>-123277</v>
      </c>
      <c r="M1424" s="15" t="s">
        <v>37</v>
      </c>
      <c r="N1424" s="15" t="s">
        <v>15995</v>
      </c>
      <c r="O1424" s="15" t="s">
        <v>31</v>
      </c>
      <c r="P1424" s="19">
        <v>0</v>
      </c>
    </row>
    <row r="1425" spans="1:16" ht="14.95" x14ac:dyDescent="0.25">
      <c r="A1425" s="15" t="s">
        <v>29</v>
      </c>
      <c r="B1425" s="15" t="s">
        <v>16000</v>
      </c>
      <c r="C1425" s="16" t="s">
        <v>31</v>
      </c>
      <c r="D1425" s="15" t="s">
        <v>31</v>
      </c>
      <c r="E1425" s="15" t="s">
        <v>16001</v>
      </c>
      <c r="F1425" s="15" t="s">
        <v>13612</v>
      </c>
      <c r="G1425" s="15" t="s">
        <v>1859</v>
      </c>
      <c r="H1425" s="17">
        <v>42825</v>
      </c>
      <c r="I1425" s="17">
        <v>42825</v>
      </c>
      <c r="J1425" s="15" t="s">
        <v>31</v>
      </c>
      <c r="K1425" s="15" t="s">
        <v>13685</v>
      </c>
      <c r="L1425" s="22">
        <v>1000000</v>
      </c>
      <c r="M1425" s="15" t="s">
        <v>37</v>
      </c>
      <c r="N1425" s="15" t="s">
        <v>16002</v>
      </c>
      <c r="O1425" s="15" t="s">
        <v>31</v>
      </c>
      <c r="P1425" s="19">
        <v>0</v>
      </c>
    </row>
    <row r="1426" spans="1:16" ht="14.95" x14ac:dyDescent="0.25">
      <c r="A1426" s="15" t="s">
        <v>29</v>
      </c>
      <c r="B1426" s="15" t="s">
        <v>16000</v>
      </c>
      <c r="C1426" s="16" t="s">
        <v>31</v>
      </c>
      <c r="D1426" s="15" t="s">
        <v>31</v>
      </c>
      <c r="E1426" s="15" t="s">
        <v>16001</v>
      </c>
      <c r="F1426" s="15" t="s">
        <v>13612</v>
      </c>
      <c r="G1426" s="15" t="s">
        <v>1859</v>
      </c>
      <c r="H1426" s="17">
        <v>42825</v>
      </c>
      <c r="I1426" s="17">
        <v>42825</v>
      </c>
      <c r="J1426" s="15" t="s">
        <v>31</v>
      </c>
      <c r="K1426" s="15" t="s">
        <v>13685</v>
      </c>
      <c r="L1426" s="22">
        <v>4027512</v>
      </c>
      <c r="M1426" s="15" t="s">
        <v>37</v>
      </c>
      <c r="N1426" s="15" t="s">
        <v>16002</v>
      </c>
      <c r="O1426" s="15" t="s">
        <v>31</v>
      </c>
      <c r="P1426" s="19">
        <v>0</v>
      </c>
    </row>
    <row r="1427" spans="1:16" ht="14.95" x14ac:dyDescent="0.25">
      <c r="A1427" s="15" t="s">
        <v>29</v>
      </c>
      <c r="B1427" s="15" t="s">
        <v>16000</v>
      </c>
      <c r="C1427" s="16" t="s">
        <v>31</v>
      </c>
      <c r="D1427" s="15" t="s">
        <v>31</v>
      </c>
      <c r="E1427" s="15" t="s">
        <v>16001</v>
      </c>
      <c r="F1427" s="15" t="s">
        <v>13612</v>
      </c>
      <c r="G1427" s="15" t="s">
        <v>1859</v>
      </c>
      <c r="H1427" s="17">
        <v>42825</v>
      </c>
      <c r="I1427" s="17">
        <v>42825</v>
      </c>
      <c r="J1427" s="15" t="s">
        <v>31</v>
      </c>
      <c r="K1427" s="15" t="s">
        <v>13850</v>
      </c>
      <c r="L1427" s="22">
        <v>2000000</v>
      </c>
      <c r="M1427" s="15" t="s">
        <v>37</v>
      </c>
      <c r="N1427" s="15" t="s">
        <v>16002</v>
      </c>
      <c r="O1427" s="15" t="s">
        <v>31</v>
      </c>
      <c r="P1427" s="19">
        <v>0</v>
      </c>
    </row>
    <row r="1428" spans="1:16" ht="14.95" x14ac:dyDescent="0.25">
      <c r="A1428" s="15" t="s">
        <v>29</v>
      </c>
      <c r="B1428" s="15" t="s">
        <v>16000</v>
      </c>
      <c r="C1428" s="16" t="s">
        <v>31</v>
      </c>
      <c r="D1428" s="15" t="s">
        <v>31</v>
      </c>
      <c r="E1428" s="15" t="s">
        <v>16001</v>
      </c>
      <c r="F1428" s="15" t="s">
        <v>13612</v>
      </c>
      <c r="G1428" s="15" t="s">
        <v>1859</v>
      </c>
      <c r="H1428" s="17">
        <v>42825</v>
      </c>
      <c r="I1428" s="17">
        <v>42825</v>
      </c>
      <c r="J1428" s="15" t="s">
        <v>35</v>
      </c>
      <c r="K1428" s="15" t="s">
        <v>14212</v>
      </c>
      <c r="L1428" s="22">
        <v>-7175398</v>
      </c>
      <c r="M1428" s="15" t="s">
        <v>37</v>
      </c>
      <c r="N1428" s="15" t="s">
        <v>16002</v>
      </c>
      <c r="O1428" s="15" t="s">
        <v>31</v>
      </c>
      <c r="P1428" s="19">
        <v>0</v>
      </c>
    </row>
    <row r="1429" spans="1:16" ht="14.95" x14ac:dyDescent="0.25">
      <c r="A1429" s="15" t="s">
        <v>29</v>
      </c>
      <c r="B1429" s="15" t="s">
        <v>16000</v>
      </c>
      <c r="C1429" s="16" t="s">
        <v>31</v>
      </c>
      <c r="D1429" s="15" t="s">
        <v>31</v>
      </c>
      <c r="E1429" s="15" t="s">
        <v>16001</v>
      </c>
      <c r="F1429" s="15" t="s">
        <v>13612</v>
      </c>
      <c r="G1429" s="15" t="s">
        <v>1859</v>
      </c>
      <c r="H1429" s="17">
        <v>42825</v>
      </c>
      <c r="I1429" s="17">
        <v>42825</v>
      </c>
      <c r="J1429" s="15" t="s">
        <v>1198</v>
      </c>
      <c r="K1429" s="15" t="s">
        <v>13678</v>
      </c>
      <c r="L1429" s="22">
        <v>147886</v>
      </c>
      <c r="M1429" s="15" t="s">
        <v>37</v>
      </c>
      <c r="N1429" s="15" t="s">
        <v>16002</v>
      </c>
      <c r="O1429" s="15" t="s">
        <v>31</v>
      </c>
      <c r="P1429" s="19">
        <v>0</v>
      </c>
    </row>
    <row r="1430" spans="1:16" ht="14.95" x14ac:dyDescent="0.25">
      <c r="A1430" s="15" t="s">
        <v>29</v>
      </c>
      <c r="B1430" s="15" t="s">
        <v>1876</v>
      </c>
      <c r="C1430" s="16" t="s">
        <v>31</v>
      </c>
      <c r="D1430" s="15" t="s">
        <v>31</v>
      </c>
      <c r="E1430" s="15" t="s">
        <v>16003</v>
      </c>
      <c r="F1430" s="15" t="s">
        <v>13612</v>
      </c>
      <c r="G1430" s="15" t="s">
        <v>1859</v>
      </c>
      <c r="H1430" s="17">
        <v>42825</v>
      </c>
      <c r="I1430" s="17">
        <v>42825</v>
      </c>
      <c r="J1430" s="15" t="s">
        <v>31</v>
      </c>
      <c r="K1430" s="15" t="s">
        <v>14302</v>
      </c>
      <c r="L1430" s="22">
        <v>49887</v>
      </c>
      <c r="M1430" s="15" t="s">
        <v>37</v>
      </c>
      <c r="N1430" s="15" t="s">
        <v>31</v>
      </c>
      <c r="O1430" s="15" t="s">
        <v>31</v>
      </c>
      <c r="P1430" s="19">
        <v>0</v>
      </c>
    </row>
    <row r="1431" spans="1:16" ht="14.95" x14ac:dyDescent="0.25">
      <c r="A1431" s="15" t="s">
        <v>29</v>
      </c>
      <c r="B1431" s="15" t="s">
        <v>1876</v>
      </c>
      <c r="C1431" s="16" t="s">
        <v>31</v>
      </c>
      <c r="D1431" s="15" t="s">
        <v>31</v>
      </c>
      <c r="E1431" s="15" t="s">
        <v>16003</v>
      </c>
      <c r="F1431" s="15" t="s">
        <v>13612</v>
      </c>
      <c r="G1431" s="15" t="s">
        <v>1859</v>
      </c>
      <c r="H1431" s="17">
        <v>42825</v>
      </c>
      <c r="I1431" s="17">
        <v>42825</v>
      </c>
      <c r="J1431" s="15" t="s">
        <v>31</v>
      </c>
      <c r="K1431" s="15" t="s">
        <v>14302</v>
      </c>
      <c r="L1431" s="22">
        <v>-158086</v>
      </c>
      <c r="M1431" s="15" t="s">
        <v>37</v>
      </c>
      <c r="N1431" s="15" t="s">
        <v>31</v>
      </c>
      <c r="O1431" s="15" t="s">
        <v>31</v>
      </c>
      <c r="P1431" s="19">
        <v>0</v>
      </c>
    </row>
    <row r="1432" spans="1:16" ht="14.95" x14ac:dyDescent="0.25">
      <c r="A1432" s="15" t="s">
        <v>29</v>
      </c>
      <c r="B1432" s="15" t="s">
        <v>1876</v>
      </c>
      <c r="C1432" s="16" t="s">
        <v>31</v>
      </c>
      <c r="D1432" s="15" t="s">
        <v>31</v>
      </c>
      <c r="E1432" s="15" t="s">
        <v>16003</v>
      </c>
      <c r="F1432" s="15" t="s">
        <v>13612</v>
      </c>
      <c r="G1432" s="15" t="s">
        <v>1859</v>
      </c>
      <c r="H1432" s="17">
        <v>42825</v>
      </c>
      <c r="I1432" s="17">
        <v>42825</v>
      </c>
      <c r="J1432" s="15" t="s">
        <v>35</v>
      </c>
      <c r="K1432" s="15" t="s">
        <v>14302</v>
      </c>
      <c r="L1432" s="22">
        <v>-662531</v>
      </c>
      <c r="M1432" s="15" t="s">
        <v>37</v>
      </c>
      <c r="N1432" s="15" t="s">
        <v>31</v>
      </c>
      <c r="O1432" s="15" t="s">
        <v>31</v>
      </c>
      <c r="P1432" s="19">
        <v>0</v>
      </c>
    </row>
    <row r="1433" spans="1:16" ht="14.95" x14ac:dyDescent="0.25">
      <c r="A1433" s="15" t="s">
        <v>29</v>
      </c>
      <c r="B1433" s="15" t="s">
        <v>1876</v>
      </c>
      <c r="C1433" s="16" t="s">
        <v>31</v>
      </c>
      <c r="D1433" s="15" t="s">
        <v>31</v>
      </c>
      <c r="E1433" s="15" t="s">
        <v>16003</v>
      </c>
      <c r="F1433" s="15" t="s">
        <v>13612</v>
      </c>
      <c r="G1433" s="15" t="s">
        <v>1859</v>
      </c>
      <c r="H1433" s="17">
        <v>42825</v>
      </c>
      <c r="I1433" s="17">
        <v>42825</v>
      </c>
      <c r="J1433" s="15" t="s">
        <v>1198</v>
      </c>
      <c r="K1433" s="15" t="s">
        <v>14302</v>
      </c>
      <c r="L1433" s="22">
        <v>37067</v>
      </c>
      <c r="M1433" s="15" t="s">
        <v>37</v>
      </c>
      <c r="N1433" s="15" t="s">
        <v>31</v>
      </c>
      <c r="O1433" s="15" t="s">
        <v>31</v>
      </c>
      <c r="P1433" s="19">
        <v>0</v>
      </c>
    </row>
    <row r="1434" spans="1:16" ht="14.95" x14ac:dyDescent="0.25">
      <c r="A1434" s="15" t="s">
        <v>29</v>
      </c>
      <c r="B1434" s="15" t="s">
        <v>1876</v>
      </c>
      <c r="C1434" s="16" t="s">
        <v>31</v>
      </c>
      <c r="D1434" s="15" t="s">
        <v>31</v>
      </c>
      <c r="E1434" s="15" t="s">
        <v>16003</v>
      </c>
      <c r="F1434" s="15" t="s">
        <v>13612</v>
      </c>
      <c r="G1434" s="15" t="s">
        <v>1859</v>
      </c>
      <c r="H1434" s="17">
        <v>42825</v>
      </c>
      <c r="I1434" s="17">
        <v>42825</v>
      </c>
      <c r="J1434" s="15" t="s">
        <v>1198</v>
      </c>
      <c r="K1434" s="15" t="s">
        <v>14302</v>
      </c>
      <c r="L1434" s="22">
        <v>325217</v>
      </c>
      <c r="M1434" s="15" t="s">
        <v>37</v>
      </c>
      <c r="N1434" s="15" t="s">
        <v>31</v>
      </c>
      <c r="O1434" s="15" t="s">
        <v>31</v>
      </c>
      <c r="P1434" s="19">
        <v>0</v>
      </c>
    </row>
    <row r="1435" spans="1:16" ht="14.95" x14ac:dyDescent="0.25">
      <c r="A1435" s="15" t="s">
        <v>29</v>
      </c>
      <c r="B1435" s="15" t="s">
        <v>1876</v>
      </c>
      <c r="C1435" s="16" t="s">
        <v>31</v>
      </c>
      <c r="D1435" s="15" t="s">
        <v>31</v>
      </c>
      <c r="E1435" s="15" t="s">
        <v>16003</v>
      </c>
      <c r="F1435" s="15" t="s">
        <v>13612</v>
      </c>
      <c r="G1435" s="15" t="s">
        <v>1859</v>
      </c>
      <c r="H1435" s="17">
        <v>42825</v>
      </c>
      <c r="I1435" s="17">
        <v>42825</v>
      </c>
      <c r="J1435" s="15" t="s">
        <v>31</v>
      </c>
      <c r="K1435" s="15" t="s">
        <v>14302</v>
      </c>
      <c r="L1435" s="22">
        <v>437693</v>
      </c>
      <c r="M1435" s="15" t="s">
        <v>37</v>
      </c>
      <c r="N1435" s="15" t="s">
        <v>31</v>
      </c>
      <c r="O1435" s="15" t="s">
        <v>31</v>
      </c>
      <c r="P1435" s="19">
        <v>0</v>
      </c>
    </row>
    <row r="1436" spans="1:16" ht="14.95" x14ac:dyDescent="0.25">
      <c r="A1436" s="15" t="s">
        <v>29</v>
      </c>
      <c r="B1436" s="15" t="s">
        <v>1876</v>
      </c>
      <c r="C1436" s="16" t="s">
        <v>31</v>
      </c>
      <c r="D1436" s="15" t="s">
        <v>31</v>
      </c>
      <c r="E1436" s="15" t="s">
        <v>16003</v>
      </c>
      <c r="F1436" s="15" t="s">
        <v>13612</v>
      </c>
      <c r="G1436" s="15" t="s">
        <v>1859</v>
      </c>
      <c r="H1436" s="17">
        <v>42825</v>
      </c>
      <c r="I1436" s="17">
        <v>42825</v>
      </c>
      <c r="J1436" s="15" t="s">
        <v>31</v>
      </c>
      <c r="K1436" s="15" t="s">
        <v>14302</v>
      </c>
      <c r="L1436" s="22">
        <v>-381455</v>
      </c>
      <c r="M1436" s="15" t="s">
        <v>37</v>
      </c>
      <c r="N1436" s="15" t="s">
        <v>31</v>
      </c>
      <c r="O1436" s="15" t="s">
        <v>31</v>
      </c>
      <c r="P1436" s="19">
        <v>0</v>
      </c>
    </row>
    <row r="1437" spans="1:16" ht="14.95" x14ac:dyDescent="0.25">
      <c r="A1437" s="15" t="s">
        <v>29</v>
      </c>
      <c r="B1437" s="15" t="s">
        <v>1876</v>
      </c>
      <c r="C1437" s="16" t="s">
        <v>31</v>
      </c>
      <c r="D1437" s="15" t="s">
        <v>31</v>
      </c>
      <c r="E1437" s="15" t="s">
        <v>16003</v>
      </c>
      <c r="F1437" s="15" t="s">
        <v>13612</v>
      </c>
      <c r="G1437" s="15" t="s">
        <v>1859</v>
      </c>
      <c r="H1437" s="17">
        <v>42825</v>
      </c>
      <c r="I1437" s="17">
        <v>42825</v>
      </c>
      <c r="J1437" s="15" t="s">
        <v>31</v>
      </c>
      <c r="K1437" s="15" t="s">
        <v>14302</v>
      </c>
      <c r="L1437" s="22">
        <v>36036</v>
      </c>
      <c r="M1437" s="15" t="s">
        <v>37</v>
      </c>
      <c r="N1437" s="15" t="s">
        <v>31</v>
      </c>
      <c r="O1437" s="15" t="s">
        <v>31</v>
      </c>
      <c r="P1437" s="19">
        <v>0</v>
      </c>
    </row>
    <row r="1438" spans="1:16" ht="14.95" x14ac:dyDescent="0.25">
      <c r="A1438" s="15" t="s">
        <v>29</v>
      </c>
      <c r="B1438" s="15" t="s">
        <v>1876</v>
      </c>
      <c r="C1438" s="16" t="s">
        <v>31</v>
      </c>
      <c r="D1438" s="15" t="s">
        <v>31</v>
      </c>
      <c r="E1438" s="15" t="s">
        <v>16003</v>
      </c>
      <c r="F1438" s="15" t="s">
        <v>13612</v>
      </c>
      <c r="G1438" s="15" t="s">
        <v>1859</v>
      </c>
      <c r="H1438" s="17">
        <v>42825</v>
      </c>
      <c r="I1438" s="17">
        <v>42825</v>
      </c>
      <c r="J1438" s="15" t="s">
        <v>31</v>
      </c>
      <c r="K1438" s="15" t="s">
        <v>14302</v>
      </c>
      <c r="L1438" s="22">
        <v>316172</v>
      </c>
      <c r="M1438" s="15" t="s">
        <v>37</v>
      </c>
      <c r="N1438" s="15" t="s">
        <v>31</v>
      </c>
      <c r="O1438" s="15" t="s">
        <v>31</v>
      </c>
      <c r="P1438" s="19">
        <v>0</v>
      </c>
    </row>
    <row r="1439" spans="1:16" ht="14.95" x14ac:dyDescent="0.25">
      <c r="A1439" s="15" t="s">
        <v>29</v>
      </c>
      <c r="B1439" s="15" t="s">
        <v>1876</v>
      </c>
      <c r="C1439" s="16" t="s">
        <v>31</v>
      </c>
      <c r="D1439" s="15" t="s">
        <v>31</v>
      </c>
      <c r="E1439" s="15" t="s">
        <v>16004</v>
      </c>
      <c r="F1439" s="15" t="s">
        <v>13612</v>
      </c>
      <c r="G1439" s="15" t="s">
        <v>1859</v>
      </c>
      <c r="H1439" s="17">
        <v>42825</v>
      </c>
      <c r="I1439" s="17">
        <v>42825</v>
      </c>
      <c r="J1439" s="15" t="s">
        <v>31</v>
      </c>
      <c r="K1439" s="15" t="s">
        <v>14302</v>
      </c>
      <c r="L1439" s="22">
        <v>42643</v>
      </c>
      <c r="M1439" s="15" t="s">
        <v>37</v>
      </c>
      <c r="N1439" s="15" t="s">
        <v>31</v>
      </c>
      <c r="O1439" s="15" t="s">
        <v>31</v>
      </c>
      <c r="P1439" s="19">
        <v>0</v>
      </c>
    </row>
    <row r="1440" spans="1:16" ht="14.95" x14ac:dyDescent="0.25">
      <c r="A1440" s="15" t="s">
        <v>29</v>
      </c>
      <c r="B1440" s="15" t="s">
        <v>1876</v>
      </c>
      <c r="C1440" s="16" t="s">
        <v>31</v>
      </c>
      <c r="D1440" s="15" t="s">
        <v>31</v>
      </c>
      <c r="E1440" s="15" t="s">
        <v>16004</v>
      </c>
      <c r="F1440" s="15" t="s">
        <v>13612</v>
      </c>
      <c r="G1440" s="15" t="s">
        <v>1859</v>
      </c>
      <c r="H1440" s="17">
        <v>42825</v>
      </c>
      <c r="I1440" s="17">
        <v>42825</v>
      </c>
      <c r="J1440" s="15" t="s">
        <v>31</v>
      </c>
      <c r="K1440" s="15" t="s">
        <v>14302</v>
      </c>
      <c r="L1440" s="22">
        <v>-187068</v>
      </c>
      <c r="M1440" s="15" t="s">
        <v>37</v>
      </c>
      <c r="N1440" s="15" t="s">
        <v>31</v>
      </c>
      <c r="O1440" s="15" t="s">
        <v>31</v>
      </c>
      <c r="P1440" s="19">
        <v>0</v>
      </c>
    </row>
    <row r="1441" spans="1:16" ht="14.95" x14ac:dyDescent="0.25">
      <c r="A1441" s="15" t="s">
        <v>29</v>
      </c>
      <c r="B1441" s="15" t="s">
        <v>1876</v>
      </c>
      <c r="C1441" s="16" t="s">
        <v>31</v>
      </c>
      <c r="D1441" s="15" t="s">
        <v>31</v>
      </c>
      <c r="E1441" s="15" t="s">
        <v>16004</v>
      </c>
      <c r="F1441" s="15" t="s">
        <v>13612</v>
      </c>
      <c r="G1441" s="15" t="s">
        <v>1859</v>
      </c>
      <c r="H1441" s="17">
        <v>42825</v>
      </c>
      <c r="I1441" s="17">
        <v>42825</v>
      </c>
      <c r="J1441" s="15" t="s">
        <v>31</v>
      </c>
      <c r="K1441" s="15" t="s">
        <v>14302</v>
      </c>
      <c r="L1441" s="22">
        <v>-497005</v>
      </c>
      <c r="M1441" s="15" t="s">
        <v>37</v>
      </c>
      <c r="N1441" s="15" t="s">
        <v>31</v>
      </c>
      <c r="O1441" s="15" t="s">
        <v>31</v>
      </c>
      <c r="P1441" s="19">
        <v>0</v>
      </c>
    </row>
    <row r="1442" spans="1:16" ht="14.95" x14ac:dyDescent="0.25">
      <c r="A1442" s="15" t="s">
        <v>29</v>
      </c>
      <c r="B1442" s="15" t="s">
        <v>1876</v>
      </c>
      <c r="C1442" s="16" t="s">
        <v>31</v>
      </c>
      <c r="D1442" s="15" t="s">
        <v>31</v>
      </c>
      <c r="E1442" s="15" t="s">
        <v>16004</v>
      </c>
      <c r="F1442" s="15" t="s">
        <v>13612</v>
      </c>
      <c r="G1442" s="15" t="s">
        <v>1859</v>
      </c>
      <c r="H1442" s="17">
        <v>42825</v>
      </c>
      <c r="I1442" s="17">
        <v>42825</v>
      </c>
      <c r="J1442" s="15" t="s">
        <v>35</v>
      </c>
      <c r="K1442" s="15" t="s">
        <v>14302</v>
      </c>
      <c r="L1442" s="22">
        <v>-840009</v>
      </c>
      <c r="M1442" s="15" t="s">
        <v>37</v>
      </c>
      <c r="N1442" s="15" t="s">
        <v>31</v>
      </c>
      <c r="O1442" s="15" t="s">
        <v>31</v>
      </c>
      <c r="P1442" s="19">
        <v>0</v>
      </c>
    </row>
    <row r="1443" spans="1:16" ht="14.95" x14ac:dyDescent="0.25">
      <c r="A1443" s="15" t="s">
        <v>29</v>
      </c>
      <c r="B1443" s="15" t="s">
        <v>1876</v>
      </c>
      <c r="C1443" s="16" t="s">
        <v>31</v>
      </c>
      <c r="D1443" s="15" t="s">
        <v>31</v>
      </c>
      <c r="E1443" s="15" t="s">
        <v>16004</v>
      </c>
      <c r="F1443" s="15" t="s">
        <v>13612</v>
      </c>
      <c r="G1443" s="15" t="s">
        <v>1859</v>
      </c>
      <c r="H1443" s="17">
        <v>42825</v>
      </c>
      <c r="I1443" s="17">
        <v>42825</v>
      </c>
      <c r="J1443" s="15" t="s">
        <v>31</v>
      </c>
      <c r="K1443" s="15" t="s">
        <v>14302</v>
      </c>
      <c r="L1443" s="22">
        <v>71576</v>
      </c>
      <c r="M1443" s="15" t="s">
        <v>37</v>
      </c>
      <c r="N1443" s="15" t="s">
        <v>31</v>
      </c>
      <c r="O1443" s="15" t="s">
        <v>31</v>
      </c>
      <c r="P1443" s="19">
        <v>0</v>
      </c>
    </row>
    <row r="1444" spans="1:16" ht="14.95" x14ac:dyDescent="0.25">
      <c r="A1444" s="15" t="s">
        <v>29</v>
      </c>
      <c r="B1444" s="15" t="s">
        <v>1876</v>
      </c>
      <c r="C1444" s="16" t="s">
        <v>31</v>
      </c>
      <c r="D1444" s="15" t="s">
        <v>31</v>
      </c>
      <c r="E1444" s="15" t="s">
        <v>16004</v>
      </c>
      <c r="F1444" s="15" t="s">
        <v>13612</v>
      </c>
      <c r="G1444" s="15" t="s">
        <v>1859</v>
      </c>
      <c r="H1444" s="17">
        <v>42825</v>
      </c>
      <c r="I1444" s="17">
        <v>42825</v>
      </c>
      <c r="J1444" s="15" t="s">
        <v>31</v>
      </c>
      <c r="K1444" s="15" t="s">
        <v>14302</v>
      </c>
      <c r="L1444" s="22">
        <v>627994</v>
      </c>
      <c r="M1444" s="15" t="s">
        <v>37</v>
      </c>
      <c r="N1444" s="15" t="s">
        <v>31</v>
      </c>
      <c r="O1444" s="15" t="s">
        <v>31</v>
      </c>
      <c r="P1444" s="19">
        <v>0</v>
      </c>
    </row>
    <row r="1445" spans="1:16" ht="14.95" x14ac:dyDescent="0.25">
      <c r="A1445" s="15" t="s">
        <v>29</v>
      </c>
      <c r="B1445" s="15" t="s">
        <v>1876</v>
      </c>
      <c r="C1445" s="16" t="s">
        <v>31</v>
      </c>
      <c r="D1445" s="15" t="s">
        <v>31</v>
      </c>
      <c r="E1445" s="15" t="s">
        <v>16004</v>
      </c>
      <c r="F1445" s="15" t="s">
        <v>13612</v>
      </c>
      <c r="G1445" s="15" t="s">
        <v>1859</v>
      </c>
      <c r="H1445" s="17">
        <v>42825</v>
      </c>
      <c r="I1445" s="17">
        <v>42825</v>
      </c>
      <c r="J1445" s="15" t="s">
        <v>31</v>
      </c>
      <c r="K1445" s="15" t="s">
        <v>14302</v>
      </c>
      <c r="L1445" s="22">
        <v>41717</v>
      </c>
      <c r="M1445" s="15" t="s">
        <v>37</v>
      </c>
      <c r="N1445" s="15" t="s">
        <v>31</v>
      </c>
      <c r="O1445" s="15" t="s">
        <v>31</v>
      </c>
      <c r="P1445" s="19">
        <v>0</v>
      </c>
    </row>
    <row r="1446" spans="1:16" ht="14.95" x14ac:dyDescent="0.25">
      <c r="A1446" s="15" t="s">
        <v>29</v>
      </c>
      <c r="B1446" s="15" t="s">
        <v>1876</v>
      </c>
      <c r="C1446" s="16" t="s">
        <v>31</v>
      </c>
      <c r="D1446" s="15" t="s">
        <v>31</v>
      </c>
      <c r="E1446" s="15" t="s">
        <v>16004</v>
      </c>
      <c r="F1446" s="15" t="s">
        <v>13612</v>
      </c>
      <c r="G1446" s="15" t="s">
        <v>1859</v>
      </c>
      <c r="H1446" s="17">
        <v>42825</v>
      </c>
      <c r="I1446" s="17">
        <v>42825</v>
      </c>
      <c r="J1446" s="15" t="s">
        <v>31</v>
      </c>
      <c r="K1446" s="15" t="s">
        <v>14302</v>
      </c>
      <c r="L1446" s="22">
        <v>366015</v>
      </c>
      <c r="M1446" s="15" t="s">
        <v>37</v>
      </c>
      <c r="N1446" s="15" t="s">
        <v>31</v>
      </c>
      <c r="O1446" s="15" t="s">
        <v>31</v>
      </c>
      <c r="P1446" s="19">
        <v>0</v>
      </c>
    </row>
    <row r="1447" spans="1:16" ht="14.95" x14ac:dyDescent="0.25">
      <c r="A1447" s="15" t="s">
        <v>29</v>
      </c>
      <c r="B1447" s="15" t="s">
        <v>1876</v>
      </c>
      <c r="C1447" s="16" t="s">
        <v>31</v>
      </c>
      <c r="D1447" s="15" t="s">
        <v>31</v>
      </c>
      <c r="E1447" s="15" t="s">
        <v>16004</v>
      </c>
      <c r="F1447" s="15" t="s">
        <v>13612</v>
      </c>
      <c r="G1447" s="15" t="s">
        <v>1859</v>
      </c>
      <c r="H1447" s="17">
        <v>42825</v>
      </c>
      <c r="I1447" s="17">
        <v>42825</v>
      </c>
      <c r="J1447" s="15" t="s">
        <v>31</v>
      </c>
      <c r="K1447" s="15" t="s">
        <v>14302</v>
      </c>
      <c r="L1447" s="22">
        <v>374137</v>
      </c>
      <c r="M1447" s="15" t="s">
        <v>37</v>
      </c>
      <c r="N1447" s="15" t="s">
        <v>31</v>
      </c>
      <c r="O1447" s="15" t="s">
        <v>31</v>
      </c>
      <c r="P1447" s="19">
        <v>0</v>
      </c>
    </row>
    <row r="1448" spans="1:16" ht="14.95" x14ac:dyDescent="0.25">
      <c r="A1448" s="15" t="s">
        <v>29</v>
      </c>
      <c r="B1448" s="15" t="s">
        <v>1876</v>
      </c>
      <c r="C1448" s="16" t="s">
        <v>31</v>
      </c>
      <c r="D1448" s="15" t="s">
        <v>31</v>
      </c>
      <c r="E1448" s="15" t="s">
        <v>16005</v>
      </c>
      <c r="F1448" s="15" t="s">
        <v>13612</v>
      </c>
      <c r="G1448" s="15" t="s">
        <v>1859</v>
      </c>
      <c r="H1448" s="17">
        <v>42825</v>
      </c>
      <c r="I1448" s="17">
        <v>42825</v>
      </c>
      <c r="J1448" s="15" t="s">
        <v>31</v>
      </c>
      <c r="K1448" s="15" t="s">
        <v>14302</v>
      </c>
      <c r="L1448" s="22">
        <v>409012</v>
      </c>
      <c r="M1448" s="15" t="s">
        <v>37</v>
      </c>
      <c r="N1448" s="15" t="s">
        <v>31</v>
      </c>
      <c r="O1448" s="15" t="s">
        <v>31</v>
      </c>
      <c r="P1448" s="19">
        <v>0</v>
      </c>
    </row>
    <row r="1449" spans="1:16" ht="14.95" x14ac:dyDescent="0.25">
      <c r="A1449" s="15" t="s">
        <v>29</v>
      </c>
      <c r="B1449" s="15" t="s">
        <v>1876</v>
      </c>
      <c r="C1449" s="16" t="s">
        <v>31</v>
      </c>
      <c r="D1449" s="15" t="s">
        <v>31</v>
      </c>
      <c r="E1449" s="15" t="s">
        <v>16005</v>
      </c>
      <c r="F1449" s="15" t="s">
        <v>13612</v>
      </c>
      <c r="G1449" s="15" t="s">
        <v>1859</v>
      </c>
      <c r="H1449" s="17">
        <v>42825</v>
      </c>
      <c r="I1449" s="17">
        <v>42825</v>
      </c>
      <c r="J1449" s="15" t="s">
        <v>35</v>
      </c>
      <c r="K1449" s="15" t="s">
        <v>14302</v>
      </c>
      <c r="L1449" s="22">
        <v>-1628304</v>
      </c>
      <c r="M1449" s="15" t="s">
        <v>37</v>
      </c>
      <c r="N1449" s="15" t="s">
        <v>31</v>
      </c>
      <c r="O1449" s="15" t="s">
        <v>31</v>
      </c>
      <c r="P1449" s="19">
        <v>0</v>
      </c>
    </row>
    <row r="1450" spans="1:16" ht="14.95" x14ac:dyDescent="0.25">
      <c r="A1450" s="15" t="s">
        <v>29</v>
      </c>
      <c r="B1450" s="15" t="s">
        <v>1876</v>
      </c>
      <c r="C1450" s="16" t="s">
        <v>31</v>
      </c>
      <c r="D1450" s="15" t="s">
        <v>31</v>
      </c>
      <c r="E1450" s="15" t="s">
        <v>16005</v>
      </c>
      <c r="F1450" s="15" t="s">
        <v>13612</v>
      </c>
      <c r="G1450" s="15" t="s">
        <v>1859</v>
      </c>
      <c r="H1450" s="17">
        <v>42825</v>
      </c>
      <c r="I1450" s="17">
        <v>42825</v>
      </c>
      <c r="J1450" s="15" t="s">
        <v>31</v>
      </c>
      <c r="K1450" s="15" t="s">
        <v>14302</v>
      </c>
      <c r="L1450" s="22">
        <v>308994</v>
      </c>
      <c r="M1450" s="15" t="s">
        <v>37</v>
      </c>
      <c r="N1450" s="15" t="s">
        <v>31</v>
      </c>
      <c r="O1450" s="15" t="s">
        <v>31</v>
      </c>
      <c r="P1450" s="19">
        <v>0</v>
      </c>
    </row>
    <row r="1451" spans="1:16" ht="14.95" x14ac:dyDescent="0.25">
      <c r="A1451" s="15" t="s">
        <v>29</v>
      </c>
      <c r="B1451" s="15" t="s">
        <v>1876</v>
      </c>
      <c r="C1451" s="16" t="s">
        <v>31</v>
      </c>
      <c r="D1451" s="15" t="s">
        <v>31</v>
      </c>
      <c r="E1451" s="15" t="s">
        <v>16005</v>
      </c>
      <c r="F1451" s="15" t="s">
        <v>13612</v>
      </c>
      <c r="G1451" s="15" t="s">
        <v>1859</v>
      </c>
      <c r="H1451" s="17">
        <v>42825</v>
      </c>
      <c r="I1451" s="17">
        <v>42825</v>
      </c>
      <c r="J1451" s="15" t="s">
        <v>31</v>
      </c>
      <c r="K1451" s="15" t="s">
        <v>14302</v>
      </c>
      <c r="L1451" s="22">
        <v>129191</v>
      </c>
      <c r="M1451" s="15" t="s">
        <v>37</v>
      </c>
      <c r="N1451" s="15" t="s">
        <v>31</v>
      </c>
      <c r="O1451" s="15" t="s">
        <v>31</v>
      </c>
      <c r="P1451" s="19">
        <v>0</v>
      </c>
    </row>
    <row r="1452" spans="1:16" ht="14.95" x14ac:dyDescent="0.25">
      <c r="A1452" s="15" t="s">
        <v>29</v>
      </c>
      <c r="B1452" s="15" t="s">
        <v>1876</v>
      </c>
      <c r="C1452" s="16" t="s">
        <v>31</v>
      </c>
      <c r="D1452" s="15" t="s">
        <v>31</v>
      </c>
      <c r="E1452" s="15" t="s">
        <v>16005</v>
      </c>
      <c r="F1452" s="15" t="s">
        <v>13612</v>
      </c>
      <c r="G1452" s="15" t="s">
        <v>1859</v>
      </c>
      <c r="H1452" s="17">
        <v>42825</v>
      </c>
      <c r="I1452" s="17">
        <v>42825</v>
      </c>
      <c r="J1452" s="15" t="s">
        <v>31</v>
      </c>
      <c r="K1452" s="15" t="s">
        <v>14302</v>
      </c>
      <c r="L1452" s="22">
        <v>1133488</v>
      </c>
      <c r="M1452" s="15" t="s">
        <v>37</v>
      </c>
      <c r="N1452" s="15" t="s">
        <v>31</v>
      </c>
      <c r="O1452" s="15" t="s">
        <v>31</v>
      </c>
      <c r="P1452" s="19">
        <v>0</v>
      </c>
    </row>
    <row r="1453" spans="1:16" ht="14.95" x14ac:dyDescent="0.25">
      <c r="A1453" s="15" t="s">
        <v>29</v>
      </c>
      <c r="B1453" s="15" t="s">
        <v>1876</v>
      </c>
      <c r="C1453" s="16" t="s">
        <v>31</v>
      </c>
      <c r="D1453" s="15" t="s">
        <v>31</v>
      </c>
      <c r="E1453" s="15" t="s">
        <v>16005</v>
      </c>
      <c r="F1453" s="15" t="s">
        <v>13612</v>
      </c>
      <c r="G1453" s="15" t="s">
        <v>1859</v>
      </c>
      <c r="H1453" s="17">
        <v>42825</v>
      </c>
      <c r="I1453" s="17">
        <v>42825</v>
      </c>
      <c r="J1453" s="15" t="s">
        <v>31</v>
      </c>
      <c r="K1453" s="15" t="s">
        <v>14302</v>
      </c>
      <c r="L1453" s="22">
        <v>96820</v>
      </c>
      <c r="M1453" s="15" t="s">
        <v>37</v>
      </c>
      <c r="N1453" s="15" t="s">
        <v>31</v>
      </c>
      <c r="O1453" s="15" t="s">
        <v>31</v>
      </c>
      <c r="P1453" s="19">
        <v>0</v>
      </c>
    </row>
    <row r="1454" spans="1:16" ht="14.95" x14ac:dyDescent="0.25">
      <c r="A1454" s="15" t="s">
        <v>29</v>
      </c>
      <c r="B1454" s="15" t="s">
        <v>1876</v>
      </c>
      <c r="C1454" s="16" t="s">
        <v>31</v>
      </c>
      <c r="D1454" s="15" t="s">
        <v>31</v>
      </c>
      <c r="E1454" s="15" t="s">
        <v>16005</v>
      </c>
      <c r="F1454" s="15" t="s">
        <v>13612</v>
      </c>
      <c r="G1454" s="15" t="s">
        <v>1859</v>
      </c>
      <c r="H1454" s="17">
        <v>42825</v>
      </c>
      <c r="I1454" s="17">
        <v>42825</v>
      </c>
      <c r="J1454" s="15" t="s">
        <v>31</v>
      </c>
      <c r="K1454" s="15" t="s">
        <v>14302</v>
      </c>
      <c r="L1454" s="22">
        <v>849475</v>
      </c>
      <c r="M1454" s="15" t="s">
        <v>37</v>
      </c>
      <c r="N1454" s="15" t="s">
        <v>31</v>
      </c>
      <c r="O1454" s="15" t="s">
        <v>31</v>
      </c>
      <c r="P1454" s="19">
        <v>0</v>
      </c>
    </row>
    <row r="1455" spans="1:16" ht="14.95" x14ac:dyDescent="0.25">
      <c r="A1455" s="15" t="s">
        <v>29</v>
      </c>
      <c r="B1455" s="15" t="s">
        <v>1876</v>
      </c>
      <c r="C1455" s="16" t="s">
        <v>31</v>
      </c>
      <c r="D1455" s="15" t="s">
        <v>31</v>
      </c>
      <c r="E1455" s="15" t="s">
        <v>16005</v>
      </c>
      <c r="F1455" s="15" t="s">
        <v>13612</v>
      </c>
      <c r="G1455" s="15" t="s">
        <v>1859</v>
      </c>
      <c r="H1455" s="17">
        <v>42825</v>
      </c>
      <c r="I1455" s="17">
        <v>42825</v>
      </c>
      <c r="J1455" s="15" t="s">
        <v>31</v>
      </c>
      <c r="K1455" s="15" t="s">
        <v>14302</v>
      </c>
      <c r="L1455" s="22">
        <v>98548</v>
      </c>
      <c r="M1455" s="15" t="s">
        <v>37</v>
      </c>
      <c r="N1455" s="15" t="s">
        <v>31</v>
      </c>
      <c r="O1455" s="15" t="s">
        <v>31</v>
      </c>
      <c r="P1455" s="19">
        <v>0</v>
      </c>
    </row>
    <row r="1456" spans="1:16" ht="14.95" x14ac:dyDescent="0.25">
      <c r="A1456" s="15" t="s">
        <v>29</v>
      </c>
      <c r="B1456" s="15" t="s">
        <v>1876</v>
      </c>
      <c r="C1456" s="16" t="s">
        <v>31</v>
      </c>
      <c r="D1456" s="15" t="s">
        <v>31</v>
      </c>
      <c r="E1456" s="15" t="s">
        <v>16005</v>
      </c>
      <c r="F1456" s="15" t="s">
        <v>13612</v>
      </c>
      <c r="G1456" s="15" t="s">
        <v>1859</v>
      </c>
      <c r="H1456" s="17">
        <v>42825</v>
      </c>
      <c r="I1456" s="17">
        <v>42825</v>
      </c>
      <c r="J1456" s="15" t="s">
        <v>35</v>
      </c>
      <c r="K1456" s="15" t="s">
        <v>14000</v>
      </c>
      <c r="L1456" s="22">
        <v>-2361524</v>
      </c>
      <c r="M1456" s="15" t="s">
        <v>37</v>
      </c>
      <c r="N1456" s="15" t="s">
        <v>31</v>
      </c>
      <c r="O1456" s="15" t="s">
        <v>31</v>
      </c>
      <c r="P1456" s="19">
        <v>0</v>
      </c>
    </row>
    <row r="1457" spans="1:16" ht="14.95" x14ac:dyDescent="0.25">
      <c r="A1457" s="15" t="s">
        <v>29</v>
      </c>
      <c r="B1457" s="15" t="s">
        <v>1876</v>
      </c>
      <c r="C1457" s="16" t="s">
        <v>31</v>
      </c>
      <c r="D1457" s="15" t="s">
        <v>31</v>
      </c>
      <c r="E1457" s="15" t="s">
        <v>16005</v>
      </c>
      <c r="F1457" s="15" t="s">
        <v>13612</v>
      </c>
      <c r="G1457" s="15" t="s">
        <v>1859</v>
      </c>
      <c r="H1457" s="17">
        <v>42825</v>
      </c>
      <c r="I1457" s="17">
        <v>42825</v>
      </c>
      <c r="J1457" s="15" t="s">
        <v>31</v>
      </c>
      <c r="K1457" s="15" t="s">
        <v>14302</v>
      </c>
      <c r="L1457" s="22">
        <v>864633</v>
      </c>
      <c r="M1457" s="15" t="s">
        <v>37</v>
      </c>
      <c r="N1457" s="15" t="s">
        <v>31</v>
      </c>
      <c r="O1457" s="15" t="s">
        <v>31</v>
      </c>
      <c r="P1457" s="19">
        <v>0</v>
      </c>
    </row>
    <row r="1458" spans="1:16" ht="14.95" x14ac:dyDescent="0.25">
      <c r="A1458" s="15" t="s">
        <v>29</v>
      </c>
      <c r="B1458" s="15" t="s">
        <v>1876</v>
      </c>
      <c r="C1458" s="16" t="s">
        <v>31</v>
      </c>
      <c r="D1458" s="15" t="s">
        <v>31</v>
      </c>
      <c r="E1458" s="15" t="s">
        <v>16005</v>
      </c>
      <c r="F1458" s="15" t="s">
        <v>13612</v>
      </c>
      <c r="G1458" s="15" t="s">
        <v>1859</v>
      </c>
      <c r="H1458" s="17">
        <v>42825</v>
      </c>
      <c r="I1458" s="17">
        <v>42825</v>
      </c>
      <c r="J1458" s="15" t="s">
        <v>31</v>
      </c>
      <c r="K1458" s="15" t="s">
        <v>14302</v>
      </c>
      <c r="L1458" s="22">
        <v>46617</v>
      </c>
      <c r="M1458" s="15" t="s">
        <v>37</v>
      </c>
      <c r="N1458" s="15" t="s">
        <v>31</v>
      </c>
      <c r="O1458" s="15" t="s">
        <v>31</v>
      </c>
      <c r="P1458" s="19">
        <v>0</v>
      </c>
    </row>
    <row r="1459" spans="1:16" ht="14.95" x14ac:dyDescent="0.25">
      <c r="A1459" s="15" t="s">
        <v>29</v>
      </c>
      <c r="B1459" s="15" t="s">
        <v>1876</v>
      </c>
      <c r="C1459" s="16" t="s">
        <v>31</v>
      </c>
      <c r="D1459" s="15" t="s">
        <v>31</v>
      </c>
      <c r="E1459" s="15" t="s">
        <v>16005</v>
      </c>
      <c r="F1459" s="15" t="s">
        <v>13612</v>
      </c>
      <c r="G1459" s="15" t="s">
        <v>1859</v>
      </c>
      <c r="H1459" s="17">
        <v>42825</v>
      </c>
      <c r="I1459" s="17">
        <v>42825</v>
      </c>
      <c r="J1459" s="15" t="s">
        <v>31</v>
      </c>
      <c r="K1459" s="15" t="s">
        <v>14302</v>
      </c>
      <c r="L1459" s="22">
        <v>53050</v>
      </c>
      <c r="M1459" s="15" t="s">
        <v>37</v>
      </c>
      <c r="N1459" s="15" t="s">
        <v>31</v>
      </c>
      <c r="O1459" s="15" t="s">
        <v>31</v>
      </c>
      <c r="P1459" s="19">
        <v>0</v>
      </c>
    </row>
    <row r="1460" spans="1:16" ht="14.95" x14ac:dyDescent="0.25">
      <c r="A1460" s="15" t="s">
        <v>29</v>
      </c>
      <c r="B1460" s="15" t="s">
        <v>1876</v>
      </c>
      <c r="C1460" s="16" t="s">
        <v>31</v>
      </c>
      <c r="D1460" s="15" t="s">
        <v>31</v>
      </c>
      <c r="E1460" s="15" t="s">
        <v>16006</v>
      </c>
      <c r="F1460" s="15" t="s">
        <v>13612</v>
      </c>
      <c r="G1460" s="15" t="s">
        <v>1859</v>
      </c>
      <c r="H1460" s="17">
        <v>42825</v>
      </c>
      <c r="I1460" s="17">
        <v>42825</v>
      </c>
      <c r="J1460" s="15" t="s">
        <v>1198</v>
      </c>
      <c r="K1460" s="15" t="s">
        <v>13850</v>
      </c>
      <c r="L1460" s="22">
        <v>415260</v>
      </c>
      <c r="M1460" s="15" t="s">
        <v>37</v>
      </c>
      <c r="N1460" s="15" t="s">
        <v>31</v>
      </c>
      <c r="O1460" s="15" t="s">
        <v>31</v>
      </c>
      <c r="P1460" s="19">
        <v>0</v>
      </c>
    </row>
    <row r="1461" spans="1:16" ht="14.95" x14ac:dyDescent="0.25">
      <c r="A1461" s="15" t="s">
        <v>29</v>
      </c>
      <c r="B1461" s="15" t="s">
        <v>1876</v>
      </c>
      <c r="C1461" s="16" t="s">
        <v>31</v>
      </c>
      <c r="D1461" s="15" t="s">
        <v>31</v>
      </c>
      <c r="E1461" s="15" t="s">
        <v>16006</v>
      </c>
      <c r="F1461" s="15" t="s">
        <v>13612</v>
      </c>
      <c r="G1461" s="15" t="s">
        <v>1859</v>
      </c>
      <c r="H1461" s="17">
        <v>42825</v>
      </c>
      <c r="I1461" s="17">
        <v>42825</v>
      </c>
      <c r="J1461" s="15" t="s">
        <v>35</v>
      </c>
      <c r="K1461" s="15" t="s">
        <v>13850</v>
      </c>
      <c r="L1461" s="22">
        <v>-1630011</v>
      </c>
      <c r="M1461" s="15" t="s">
        <v>37</v>
      </c>
      <c r="N1461" s="15" t="s">
        <v>31</v>
      </c>
      <c r="O1461" s="15" t="s">
        <v>31</v>
      </c>
      <c r="P1461" s="19">
        <v>0</v>
      </c>
    </row>
    <row r="1462" spans="1:16" ht="14.95" x14ac:dyDescent="0.25">
      <c r="A1462" s="15" t="s">
        <v>29</v>
      </c>
      <c r="B1462" s="15" t="s">
        <v>1876</v>
      </c>
      <c r="C1462" s="16" t="s">
        <v>31</v>
      </c>
      <c r="D1462" s="15" t="s">
        <v>31</v>
      </c>
      <c r="E1462" s="15" t="s">
        <v>16006</v>
      </c>
      <c r="F1462" s="15" t="s">
        <v>13612</v>
      </c>
      <c r="G1462" s="15" t="s">
        <v>1859</v>
      </c>
      <c r="H1462" s="17">
        <v>42825</v>
      </c>
      <c r="I1462" s="17">
        <v>42825</v>
      </c>
      <c r="J1462" s="15" t="s">
        <v>31</v>
      </c>
      <c r="K1462" s="15" t="s">
        <v>13850</v>
      </c>
      <c r="L1462" s="22">
        <v>231408</v>
      </c>
      <c r="M1462" s="15" t="s">
        <v>37</v>
      </c>
      <c r="N1462" s="15" t="s">
        <v>31</v>
      </c>
      <c r="O1462" s="15" t="s">
        <v>31</v>
      </c>
      <c r="P1462" s="19">
        <v>0</v>
      </c>
    </row>
    <row r="1463" spans="1:16" ht="14.95" x14ac:dyDescent="0.25">
      <c r="A1463" s="15" t="s">
        <v>29</v>
      </c>
      <c r="B1463" s="15" t="s">
        <v>1876</v>
      </c>
      <c r="C1463" s="16" t="s">
        <v>31</v>
      </c>
      <c r="D1463" s="15" t="s">
        <v>31</v>
      </c>
      <c r="E1463" s="15" t="s">
        <v>16006</v>
      </c>
      <c r="F1463" s="15" t="s">
        <v>13612</v>
      </c>
      <c r="G1463" s="15" t="s">
        <v>1859</v>
      </c>
      <c r="H1463" s="17">
        <v>42825</v>
      </c>
      <c r="I1463" s="17">
        <v>42825</v>
      </c>
      <c r="J1463" s="15" t="s">
        <v>31</v>
      </c>
      <c r="K1463" s="15" t="s">
        <v>13850</v>
      </c>
      <c r="L1463" s="22">
        <v>256121</v>
      </c>
      <c r="M1463" s="15" t="s">
        <v>37</v>
      </c>
      <c r="N1463" s="15" t="s">
        <v>31</v>
      </c>
      <c r="O1463" s="15" t="s">
        <v>31</v>
      </c>
      <c r="P1463" s="19">
        <v>0</v>
      </c>
    </row>
    <row r="1464" spans="1:16" ht="14.95" x14ac:dyDescent="0.25">
      <c r="A1464" s="15" t="s">
        <v>29</v>
      </c>
      <c r="B1464" s="15" t="s">
        <v>1876</v>
      </c>
      <c r="C1464" s="16" t="s">
        <v>31</v>
      </c>
      <c r="D1464" s="15" t="s">
        <v>31</v>
      </c>
      <c r="E1464" s="15" t="s">
        <v>16006</v>
      </c>
      <c r="F1464" s="15" t="s">
        <v>13612</v>
      </c>
      <c r="G1464" s="15" t="s">
        <v>1859</v>
      </c>
      <c r="H1464" s="17">
        <v>42825</v>
      </c>
      <c r="I1464" s="17">
        <v>42825</v>
      </c>
      <c r="J1464" s="15" t="s">
        <v>31</v>
      </c>
      <c r="K1464" s="15" t="s">
        <v>13850</v>
      </c>
      <c r="L1464" s="22">
        <v>521156</v>
      </c>
      <c r="M1464" s="15" t="s">
        <v>37</v>
      </c>
      <c r="N1464" s="15" t="s">
        <v>31</v>
      </c>
      <c r="O1464" s="15" t="s">
        <v>31</v>
      </c>
      <c r="P1464" s="19">
        <v>0</v>
      </c>
    </row>
    <row r="1465" spans="1:16" ht="14.95" x14ac:dyDescent="0.25">
      <c r="A1465" s="15" t="s">
        <v>29</v>
      </c>
      <c r="B1465" s="15" t="s">
        <v>1876</v>
      </c>
      <c r="C1465" s="16" t="s">
        <v>31</v>
      </c>
      <c r="D1465" s="15" t="s">
        <v>31</v>
      </c>
      <c r="E1465" s="15" t="s">
        <v>16006</v>
      </c>
      <c r="F1465" s="15" t="s">
        <v>13612</v>
      </c>
      <c r="G1465" s="15" t="s">
        <v>1859</v>
      </c>
      <c r="H1465" s="17">
        <v>42825</v>
      </c>
      <c r="I1465" s="17">
        <v>42825</v>
      </c>
      <c r="J1465" s="15" t="s">
        <v>1198</v>
      </c>
      <c r="K1465" s="15" t="s">
        <v>13850</v>
      </c>
      <c r="L1465" s="22">
        <v>72032</v>
      </c>
      <c r="M1465" s="15" t="s">
        <v>37</v>
      </c>
      <c r="N1465" s="15" t="s">
        <v>31</v>
      </c>
      <c r="O1465" s="15" t="s">
        <v>31</v>
      </c>
      <c r="P1465" s="19">
        <v>0</v>
      </c>
    </row>
    <row r="1466" spans="1:16" ht="14.95" x14ac:dyDescent="0.25">
      <c r="A1466" s="15" t="s">
        <v>29</v>
      </c>
      <c r="B1466" s="15" t="s">
        <v>1876</v>
      </c>
      <c r="C1466" s="16" t="s">
        <v>31</v>
      </c>
      <c r="D1466" s="15" t="s">
        <v>31</v>
      </c>
      <c r="E1466" s="15" t="s">
        <v>16006</v>
      </c>
      <c r="F1466" s="15" t="s">
        <v>13612</v>
      </c>
      <c r="G1466" s="15" t="s">
        <v>1859</v>
      </c>
      <c r="H1466" s="17">
        <v>42825</v>
      </c>
      <c r="I1466" s="17">
        <v>42825</v>
      </c>
      <c r="J1466" s="15" t="s">
        <v>31</v>
      </c>
      <c r="K1466" s="15" t="s">
        <v>13850</v>
      </c>
      <c r="L1466" s="22">
        <v>134034</v>
      </c>
      <c r="M1466" s="15" t="s">
        <v>37</v>
      </c>
      <c r="N1466" s="15" t="s">
        <v>31</v>
      </c>
      <c r="O1466" s="15" t="s">
        <v>31</v>
      </c>
      <c r="P1466" s="19">
        <v>0</v>
      </c>
    </row>
    <row r="1467" spans="1:16" ht="14.95" x14ac:dyDescent="0.25">
      <c r="A1467" s="15" t="s">
        <v>29</v>
      </c>
      <c r="B1467" s="15" t="s">
        <v>1876</v>
      </c>
      <c r="C1467" s="16" t="s">
        <v>31</v>
      </c>
      <c r="D1467" s="15" t="s">
        <v>31</v>
      </c>
      <c r="E1467" s="15" t="s">
        <v>16007</v>
      </c>
      <c r="F1467" s="15" t="s">
        <v>13612</v>
      </c>
      <c r="G1467" s="15" t="s">
        <v>1859</v>
      </c>
      <c r="H1467" s="17">
        <v>42825</v>
      </c>
      <c r="I1467" s="17">
        <v>42825</v>
      </c>
      <c r="J1467" s="15" t="s">
        <v>31</v>
      </c>
      <c r="K1467" s="15" t="s">
        <v>13850</v>
      </c>
      <c r="L1467" s="22">
        <v>1500000</v>
      </c>
      <c r="M1467" s="15" t="s">
        <v>37</v>
      </c>
      <c r="N1467" s="15" t="s">
        <v>31</v>
      </c>
      <c r="O1467" s="15" t="s">
        <v>31</v>
      </c>
      <c r="P1467" s="19">
        <v>0</v>
      </c>
    </row>
    <row r="1468" spans="1:16" ht="14.95" x14ac:dyDescent="0.25">
      <c r="A1468" s="15" t="s">
        <v>29</v>
      </c>
      <c r="B1468" s="15" t="s">
        <v>1876</v>
      </c>
      <c r="C1468" s="16" t="s">
        <v>31</v>
      </c>
      <c r="D1468" s="15" t="s">
        <v>31</v>
      </c>
      <c r="E1468" s="15" t="s">
        <v>16007</v>
      </c>
      <c r="F1468" s="15" t="s">
        <v>13612</v>
      </c>
      <c r="G1468" s="15" t="s">
        <v>1859</v>
      </c>
      <c r="H1468" s="17">
        <v>42825</v>
      </c>
      <c r="I1468" s="17">
        <v>42825</v>
      </c>
      <c r="J1468" s="15" t="s">
        <v>31</v>
      </c>
      <c r="K1468" s="15" t="s">
        <v>13850</v>
      </c>
      <c r="L1468" s="22">
        <v>-25546</v>
      </c>
      <c r="M1468" s="15" t="s">
        <v>37</v>
      </c>
      <c r="N1468" s="15" t="s">
        <v>31</v>
      </c>
      <c r="O1468" s="15" t="s">
        <v>31</v>
      </c>
      <c r="P1468" s="19">
        <v>0</v>
      </c>
    </row>
    <row r="1469" spans="1:16" ht="14.95" x14ac:dyDescent="0.25">
      <c r="A1469" s="15" t="s">
        <v>29</v>
      </c>
      <c r="B1469" s="15" t="s">
        <v>1876</v>
      </c>
      <c r="C1469" s="16" t="s">
        <v>31</v>
      </c>
      <c r="D1469" s="15" t="s">
        <v>31</v>
      </c>
      <c r="E1469" s="15" t="s">
        <v>16008</v>
      </c>
      <c r="F1469" s="15" t="s">
        <v>13612</v>
      </c>
      <c r="G1469" s="15" t="s">
        <v>1859</v>
      </c>
      <c r="H1469" s="17">
        <v>42825</v>
      </c>
      <c r="I1469" s="17">
        <v>42825</v>
      </c>
      <c r="J1469" s="15" t="s">
        <v>31</v>
      </c>
      <c r="K1469" s="15" t="s">
        <v>14286</v>
      </c>
      <c r="L1469" s="22">
        <v>350207</v>
      </c>
      <c r="M1469" s="15" t="s">
        <v>37</v>
      </c>
      <c r="N1469" s="15" t="s">
        <v>16009</v>
      </c>
      <c r="O1469" s="15" t="s">
        <v>31</v>
      </c>
      <c r="P1469" s="19">
        <v>0</v>
      </c>
    </row>
    <row r="1470" spans="1:16" ht="14.95" x14ac:dyDescent="0.25">
      <c r="A1470" s="15" t="s">
        <v>29</v>
      </c>
      <c r="B1470" s="15" t="s">
        <v>1876</v>
      </c>
      <c r="C1470" s="16" t="s">
        <v>31</v>
      </c>
      <c r="D1470" s="15" t="s">
        <v>31</v>
      </c>
      <c r="E1470" s="15" t="s">
        <v>16008</v>
      </c>
      <c r="F1470" s="15" t="s">
        <v>13612</v>
      </c>
      <c r="G1470" s="15" t="s">
        <v>1859</v>
      </c>
      <c r="H1470" s="17">
        <v>42825</v>
      </c>
      <c r="I1470" s="17">
        <v>42825</v>
      </c>
      <c r="J1470" s="15" t="s">
        <v>31</v>
      </c>
      <c r="K1470" s="15" t="s">
        <v>14286</v>
      </c>
      <c r="L1470" s="22">
        <v>325482</v>
      </c>
      <c r="M1470" s="15" t="s">
        <v>37</v>
      </c>
      <c r="N1470" s="15" t="s">
        <v>16009</v>
      </c>
      <c r="O1470" s="15" t="s">
        <v>31</v>
      </c>
      <c r="P1470" s="19">
        <v>0</v>
      </c>
    </row>
    <row r="1471" spans="1:16" ht="14.95" x14ac:dyDescent="0.25">
      <c r="A1471" s="15" t="s">
        <v>29</v>
      </c>
      <c r="B1471" s="15" t="s">
        <v>1876</v>
      </c>
      <c r="C1471" s="16" t="s">
        <v>31</v>
      </c>
      <c r="D1471" s="15" t="s">
        <v>31</v>
      </c>
      <c r="E1471" s="15" t="s">
        <v>16008</v>
      </c>
      <c r="F1471" s="15" t="s">
        <v>13612</v>
      </c>
      <c r="G1471" s="15" t="s">
        <v>1859</v>
      </c>
      <c r="H1471" s="17">
        <v>42825</v>
      </c>
      <c r="I1471" s="17">
        <v>42825</v>
      </c>
      <c r="J1471" s="15" t="s">
        <v>31</v>
      </c>
      <c r="K1471" s="15" t="s">
        <v>14286</v>
      </c>
      <c r="L1471" s="22">
        <v>147942</v>
      </c>
      <c r="M1471" s="15" t="s">
        <v>37</v>
      </c>
      <c r="N1471" s="15" t="s">
        <v>16009</v>
      </c>
      <c r="O1471" s="15" t="s">
        <v>31</v>
      </c>
      <c r="P1471" s="19">
        <v>0</v>
      </c>
    </row>
    <row r="1472" spans="1:16" ht="14.95" x14ac:dyDescent="0.25">
      <c r="A1472" s="15" t="s">
        <v>29</v>
      </c>
      <c r="B1472" s="15" t="s">
        <v>1876</v>
      </c>
      <c r="C1472" s="16" t="s">
        <v>31</v>
      </c>
      <c r="D1472" s="15" t="s">
        <v>31</v>
      </c>
      <c r="E1472" s="15" t="s">
        <v>16008</v>
      </c>
      <c r="F1472" s="15" t="s">
        <v>13612</v>
      </c>
      <c r="G1472" s="15" t="s">
        <v>1859</v>
      </c>
      <c r="H1472" s="17">
        <v>42825</v>
      </c>
      <c r="I1472" s="17">
        <v>42825</v>
      </c>
      <c r="J1472" s="15" t="s">
        <v>35</v>
      </c>
      <c r="K1472" s="15" t="s">
        <v>14286</v>
      </c>
      <c r="L1472" s="22">
        <v>-608051</v>
      </c>
      <c r="M1472" s="15" t="s">
        <v>37</v>
      </c>
      <c r="N1472" s="15" t="s">
        <v>16009</v>
      </c>
      <c r="O1472" s="15" t="s">
        <v>31</v>
      </c>
      <c r="P1472" s="19">
        <v>0</v>
      </c>
    </row>
    <row r="1473" spans="1:16" ht="14.95" x14ac:dyDescent="0.25">
      <c r="A1473" s="15" t="s">
        <v>29</v>
      </c>
      <c r="B1473" s="15" t="s">
        <v>1876</v>
      </c>
      <c r="C1473" s="16" t="s">
        <v>31</v>
      </c>
      <c r="D1473" s="15" t="s">
        <v>31</v>
      </c>
      <c r="E1473" s="15" t="s">
        <v>16008</v>
      </c>
      <c r="F1473" s="15" t="s">
        <v>13612</v>
      </c>
      <c r="G1473" s="15" t="s">
        <v>1859</v>
      </c>
      <c r="H1473" s="17">
        <v>42825</v>
      </c>
      <c r="I1473" s="17">
        <v>42825</v>
      </c>
      <c r="J1473" s="15" t="s">
        <v>35</v>
      </c>
      <c r="K1473" s="15" t="s">
        <v>14286</v>
      </c>
      <c r="L1473" s="22">
        <v>-1053727</v>
      </c>
      <c r="M1473" s="15" t="s">
        <v>37</v>
      </c>
      <c r="N1473" s="15" t="s">
        <v>16009</v>
      </c>
      <c r="O1473" s="15" t="s">
        <v>31</v>
      </c>
      <c r="P1473" s="19">
        <v>0</v>
      </c>
    </row>
    <row r="1474" spans="1:16" ht="14.95" x14ac:dyDescent="0.25">
      <c r="A1474" s="15" t="s">
        <v>29</v>
      </c>
      <c r="B1474" s="15" t="s">
        <v>1876</v>
      </c>
      <c r="C1474" s="16" t="s">
        <v>31</v>
      </c>
      <c r="D1474" s="15" t="s">
        <v>31</v>
      </c>
      <c r="E1474" s="15" t="s">
        <v>16008</v>
      </c>
      <c r="F1474" s="15" t="s">
        <v>13612</v>
      </c>
      <c r="G1474" s="15" t="s">
        <v>1859</v>
      </c>
      <c r="H1474" s="17">
        <v>42825</v>
      </c>
      <c r="I1474" s="17">
        <v>42825</v>
      </c>
      <c r="J1474" s="15" t="s">
        <v>1198</v>
      </c>
      <c r="K1474" s="15" t="s">
        <v>14286</v>
      </c>
      <c r="L1474" s="22">
        <v>60</v>
      </c>
      <c r="M1474" s="15" t="s">
        <v>37</v>
      </c>
      <c r="N1474" s="15" t="s">
        <v>31</v>
      </c>
      <c r="O1474" s="15" t="s">
        <v>31</v>
      </c>
      <c r="P1474" s="19">
        <v>0</v>
      </c>
    </row>
    <row r="1475" spans="1:16" ht="14.95" x14ac:dyDescent="0.25">
      <c r="A1475" s="15" t="s">
        <v>29</v>
      </c>
      <c r="B1475" s="15" t="s">
        <v>1876</v>
      </c>
      <c r="C1475" s="16" t="s">
        <v>31</v>
      </c>
      <c r="D1475" s="15" t="s">
        <v>31</v>
      </c>
      <c r="E1475" s="15" t="s">
        <v>16008</v>
      </c>
      <c r="F1475" s="15" t="s">
        <v>13612</v>
      </c>
      <c r="G1475" s="15" t="s">
        <v>1859</v>
      </c>
      <c r="H1475" s="17">
        <v>42825</v>
      </c>
      <c r="I1475" s="17">
        <v>42825</v>
      </c>
      <c r="J1475" s="15" t="s">
        <v>31</v>
      </c>
      <c r="K1475" s="15" t="s">
        <v>14286</v>
      </c>
      <c r="L1475" s="22">
        <v>100617</v>
      </c>
      <c r="M1475" s="15" t="s">
        <v>37</v>
      </c>
      <c r="N1475" s="15" t="s">
        <v>16009</v>
      </c>
      <c r="O1475" s="15" t="s">
        <v>31</v>
      </c>
      <c r="P1475" s="19">
        <v>0</v>
      </c>
    </row>
    <row r="1476" spans="1:16" ht="14.95" x14ac:dyDescent="0.25">
      <c r="A1476" s="15" t="s">
        <v>29</v>
      </c>
      <c r="B1476" s="15" t="s">
        <v>1876</v>
      </c>
      <c r="C1476" s="16" t="s">
        <v>31</v>
      </c>
      <c r="D1476" s="15" t="s">
        <v>31</v>
      </c>
      <c r="E1476" s="15" t="s">
        <v>16008</v>
      </c>
      <c r="F1476" s="15" t="s">
        <v>13612</v>
      </c>
      <c r="G1476" s="15" t="s">
        <v>1859</v>
      </c>
      <c r="H1476" s="17">
        <v>42825</v>
      </c>
      <c r="I1476" s="17">
        <v>42825</v>
      </c>
      <c r="J1476" s="15" t="s">
        <v>1198</v>
      </c>
      <c r="K1476" s="15" t="s">
        <v>14286</v>
      </c>
      <c r="L1476" s="22">
        <v>216154</v>
      </c>
      <c r="M1476" s="15" t="s">
        <v>37</v>
      </c>
      <c r="N1476" s="15" t="s">
        <v>16009</v>
      </c>
      <c r="O1476" s="15" t="s">
        <v>31</v>
      </c>
      <c r="P1476" s="19">
        <v>0</v>
      </c>
    </row>
    <row r="1477" spans="1:16" ht="14.95" x14ac:dyDescent="0.25">
      <c r="A1477" s="15" t="s">
        <v>29</v>
      </c>
      <c r="B1477" s="15" t="s">
        <v>1876</v>
      </c>
      <c r="C1477" s="16" t="s">
        <v>31</v>
      </c>
      <c r="D1477" s="15" t="s">
        <v>31</v>
      </c>
      <c r="E1477" s="15" t="s">
        <v>16008</v>
      </c>
      <c r="F1477" s="15" t="s">
        <v>13612</v>
      </c>
      <c r="G1477" s="15" t="s">
        <v>1859</v>
      </c>
      <c r="H1477" s="17">
        <v>42825</v>
      </c>
      <c r="I1477" s="17">
        <v>42825</v>
      </c>
      <c r="J1477" s="15" t="s">
        <v>1198</v>
      </c>
      <c r="K1477" s="15" t="s">
        <v>14286</v>
      </c>
      <c r="L1477" s="22">
        <v>475555</v>
      </c>
      <c r="M1477" s="15" t="s">
        <v>37</v>
      </c>
      <c r="N1477" s="15" t="s">
        <v>16009</v>
      </c>
      <c r="O1477" s="15" t="s">
        <v>31</v>
      </c>
      <c r="P1477" s="19">
        <v>0</v>
      </c>
    </row>
    <row r="1478" spans="1:16" ht="14.95" x14ac:dyDescent="0.25">
      <c r="A1478" s="15" t="s">
        <v>29</v>
      </c>
      <c r="B1478" s="15" t="s">
        <v>1876</v>
      </c>
      <c r="C1478" s="16" t="s">
        <v>31</v>
      </c>
      <c r="D1478" s="15" t="s">
        <v>31</v>
      </c>
      <c r="E1478" s="15" t="s">
        <v>16008</v>
      </c>
      <c r="F1478" s="15" t="s">
        <v>13612</v>
      </c>
      <c r="G1478" s="15" t="s">
        <v>1859</v>
      </c>
      <c r="H1478" s="17">
        <v>42825</v>
      </c>
      <c r="I1478" s="17">
        <v>42825</v>
      </c>
      <c r="J1478" s="15" t="s">
        <v>31</v>
      </c>
      <c r="K1478" s="15" t="s">
        <v>14286</v>
      </c>
      <c r="L1478" s="22">
        <v>45761</v>
      </c>
      <c r="M1478" s="15" t="s">
        <v>37</v>
      </c>
      <c r="N1478" s="15" t="s">
        <v>16009</v>
      </c>
      <c r="O1478" s="15" t="s">
        <v>31</v>
      </c>
      <c r="P1478" s="19">
        <v>0</v>
      </c>
    </row>
    <row r="1479" spans="1:16" ht="14.95" x14ac:dyDescent="0.25">
      <c r="A1479" s="15" t="s">
        <v>29</v>
      </c>
      <c r="B1479" s="15" t="s">
        <v>1876</v>
      </c>
      <c r="C1479" s="16" t="s">
        <v>31</v>
      </c>
      <c r="D1479" s="15" t="s">
        <v>31</v>
      </c>
      <c r="E1479" s="15" t="s">
        <v>16010</v>
      </c>
      <c r="F1479" s="15" t="s">
        <v>13612</v>
      </c>
      <c r="G1479" s="15" t="s">
        <v>1859</v>
      </c>
      <c r="H1479" s="17">
        <v>42825</v>
      </c>
      <c r="I1479" s="17">
        <v>42825</v>
      </c>
      <c r="J1479" s="15" t="s">
        <v>31</v>
      </c>
      <c r="K1479" s="15" t="s">
        <v>14286</v>
      </c>
      <c r="L1479" s="22">
        <v>808185</v>
      </c>
      <c r="M1479" s="15" t="s">
        <v>37</v>
      </c>
      <c r="N1479" s="15" t="s">
        <v>16009</v>
      </c>
      <c r="O1479" s="15" t="s">
        <v>31</v>
      </c>
      <c r="P1479" s="19">
        <v>0</v>
      </c>
    </row>
    <row r="1480" spans="1:16" ht="14.95" x14ac:dyDescent="0.25">
      <c r="A1480" s="15" t="s">
        <v>29</v>
      </c>
      <c r="B1480" s="15" t="s">
        <v>1876</v>
      </c>
      <c r="C1480" s="16" t="s">
        <v>31</v>
      </c>
      <c r="D1480" s="15" t="s">
        <v>31</v>
      </c>
      <c r="E1480" s="15" t="s">
        <v>16010</v>
      </c>
      <c r="F1480" s="15" t="s">
        <v>13612</v>
      </c>
      <c r="G1480" s="15" t="s">
        <v>1859</v>
      </c>
      <c r="H1480" s="17">
        <v>42825</v>
      </c>
      <c r="I1480" s="17">
        <v>42825</v>
      </c>
      <c r="J1480" s="15" t="s">
        <v>31</v>
      </c>
      <c r="K1480" s="15" t="s">
        <v>14286</v>
      </c>
      <c r="L1480" s="22">
        <v>66203</v>
      </c>
      <c r="M1480" s="15" t="s">
        <v>37</v>
      </c>
      <c r="N1480" s="15" t="s">
        <v>16009</v>
      </c>
      <c r="O1480" s="15" t="s">
        <v>31</v>
      </c>
      <c r="P1480" s="19">
        <v>0</v>
      </c>
    </row>
    <row r="1481" spans="1:16" ht="14.95" x14ac:dyDescent="0.25">
      <c r="A1481" s="15" t="s">
        <v>29</v>
      </c>
      <c r="B1481" s="15" t="s">
        <v>1876</v>
      </c>
      <c r="C1481" s="16" t="s">
        <v>31</v>
      </c>
      <c r="D1481" s="15" t="s">
        <v>31</v>
      </c>
      <c r="E1481" s="15" t="s">
        <v>16010</v>
      </c>
      <c r="F1481" s="15" t="s">
        <v>13612</v>
      </c>
      <c r="G1481" s="15" t="s">
        <v>1859</v>
      </c>
      <c r="H1481" s="17">
        <v>42825</v>
      </c>
      <c r="I1481" s="17">
        <v>42825</v>
      </c>
      <c r="J1481" s="15" t="s">
        <v>31</v>
      </c>
      <c r="K1481" s="15" t="s">
        <v>14286</v>
      </c>
      <c r="L1481" s="22">
        <v>580851</v>
      </c>
      <c r="M1481" s="15" t="s">
        <v>37</v>
      </c>
      <c r="N1481" s="15" t="s">
        <v>16009</v>
      </c>
      <c r="O1481" s="15" t="s">
        <v>31</v>
      </c>
      <c r="P1481" s="19">
        <v>0</v>
      </c>
    </row>
    <row r="1482" spans="1:16" ht="14.95" x14ac:dyDescent="0.25">
      <c r="A1482" s="15" t="s">
        <v>29</v>
      </c>
      <c r="B1482" s="15" t="s">
        <v>1876</v>
      </c>
      <c r="C1482" s="16" t="s">
        <v>31</v>
      </c>
      <c r="D1482" s="15" t="s">
        <v>31</v>
      </c>
      <c r="E1482" s="15" t="s">
        <v>16010</v>
      </c>
      <c r="F1482" s="15" t="s">
        <v>13612</v>
      </c>
      <c r="G1482" s="15" t="s">
        <v>1859</v>
      </c>
      <c r="H1482" s="17">
        <v>42825</v>
      </c>
      <c r="I1482" s="17">
        <v>42825</v>
      </c>
      <c r="J1482" s="15" t="s">
        <v>31</v>
      </c>
      <c r="K1482" s="15" t="s">
        <v>14286</v>
      </c>
      <c r="L1482" s="22">
        <v>98590</v>
      </c>
      <c r="M1482" s="15" t="s">
        <v>37</v>
      </c>
      <c r="N1482" s="15" t="s">
        <v>16009</v>
      </c>
      <c r="O1482" s="15" t="s">
        <v>31</v>
      </c>
      <c r="P1482" s="19">
        <v>0</v>
      </c>
    </row>
    <row r="1483" spans="1:16" ht="14.95" x14ac:dyDescent="0.25">
      <c r="A1483" s="15" t="s">
        <v>29</v>
      </c>
      <c r="B1483" s="15" t="s">
        <v>1876</v>
      </c>
      <c r="C1483" s="16" t="s">
        <v>31</v>
      </c>
      <c r="D1483" s="15" t="s">
        <v>31</v>
      </c>
      <c r="E1483" s="15" t="s">
        <v>16010</v>
      </c>
      <c r="F1483" s="15" t="s">
        <v>13612</v>
      </c>
      <c r="G1483" s="15" t="s">
        <v>1859</v>
      </c>
      <c r="H1483" s="17">
        <v>42825</v>
      </c>
      <c r="I1483" s="17">
        <v>42825</v>
      </c>
      <c r="J1483" s="15" t="s">
        <v>31</v>
      </c>
      <c r="K1483" s="15" t="s">
        <v>14286</v>
      </c>
      <c r="L1483" s="22">
        <v>865009</v>
      </c>
      <c r="M1483" s="15" t="s">
        <v>37</v>
      </c>
      <c r="N1483" s="15" t="s">
        <v>16009</v>
      </c>
      <c r="O1483" s="15" t="s">
        <v>31</v>
      </c>
      <c r="P1483" s="19">
        <v>0</v>
      </c>
    </row>
    <row r="1484" spans="1:16" ht="14.95" x14ac:dyDescent="0.25">
      <c r="A1484" s="15" t="s">
        <v>29</v>
      </c>
      <c r="B1484" s="15" t="s">
        <v>1876</v>
      </c>
      <c r="C1484" s="16" t="s">
        <v>31</v>
      </c>
      <c r="D1484" s="15" t="s">
        <v>31</v>
      </c>
      <c r="E1484" s="15" t="s">
        <v>16010</v>
      </c>
      <c r="F1484" s="15" t="s">
        <v>13612</v>
      </c>
      <c r="G1484" s="15" t="s">
        <v>1859</v>
      </c>
      <c r="H1484" s="17">
        <v>42825</v>
      </c>
      <c r="I1484" s="17">
        <v>42825</v>
      </c>
      <c r="J1484" s="15" t="s">
        <v>31</v>
      </c>
      <c r="K1484" s="15" t="s">
        <v>14286</v>
      </c>
      <c r="L1484" s="22">
        <v>107664</v>
      </c>
      <c r="M1484" s="15" t="s">
        <v>37</v>
      </c>
      <c r="N1484" s="15" t="s">
        <v>16009</v>
      </c>
      <c r="O1484" s="15" t="s">
        <v>31</v>
      </c>
      <c r="P1484" s="19">
        <v>0</v>
      </c>
    </row>
    <row r="1485" spans="1:16" ht="14.95" x14ac:dyDescent="0.25">
      <c r="A1485" s="15" t="s">
        <v>29</v>
      </c>
      <c r="B1485" s="15" t="s">
        <v>1876</v>
      </c>
      <c r="C1485" s="16" t="s">
        <v>31</v>
      </c>
      <c r="D1485" s="15" t="s">
        <v>31</v>
      </c>
      <c r="E1485" s="15" t="s">
        <v>16010</v>
      </c>
      <c r="F1485" s="15" t="s">
        <v>13612</v>
      </c>
      <c r="G1485" s="15" t="s">
        <v>1859</v>
      </c>
      <c r="H1485" s="17">
        <v>42825</v>
      </c>
      <c r="I1485" s="17">
        <v>42825</v>
      </c>
      <c r="J1485" s="15" t="s">
        <v>31</v>
      </c>
      <c r="K1485" s="15" t="s">
        <v>14286</v>
      </c>
      <c r="L1485" s="22">
        <v>944619</v>
      </c>
      <c r="M1485" s="15" t="s">
        <v>37</v>
      </c>
      <c r="N1485" s="15" t="s">
        <v>16009</v>
      </c>
      <c r="O1485" s="15" t="s">
        <v>31</v>
      </c>
      <c r="P1485" s="19">
        <v>0</v>
      </c>
    </row>
    <row r="1486" spans="1:16" ht="14.95" x14ac:dyDescent="0.25">
      <c r="A1486" s="15" t="s">
        <v>29</v>
      </c>
      <c r="B1486" s="15" t="s">
        <v>1876</v>
      </c>
      <c r="C1486" s="16" t="s">
        <v>31</v>
      </c>
      <c r="D1486" s="15" t="s">
        <v>31</v>
      </c>
      <c r="E1486" s="15" t="s">
        <v>16010</v>
      </c>
      <c r="F1486" s="15" t="s">
        <v>13612</v>
      </c>
      <c r="G1486" s="15" t="s">
        <v>1859</v>
      </c>
      <c r="H1486" s="17">
        <v>42825</v>
      </c>
      <c r="I1486" s="17">
        <v>42825</v>
      </c>
      <c r="J1486" s="15" t="s">
        <v>31</v>
      </c>
      <c r="K1486" s="15" t="s">
        <v>14286</v>
      </c>
      <c r="L1486" s="22">
        <v>650016</v>
      </c>
      <c r="M1486" s="15" t="s">
        <v>37</v>
      </c>
      <c r="N1486" s="15" t="s">
        <v>16009</v>
      </c>
      <c r="O1486" s="15" t="s">
        <v>31</v>
      </c>
      <c r="P1486" s="19">
        <v>0</v>
      </c>
    </row>
    <row r="1487" spans="1:16" ht="14.95" x14ac:dyDescent="0.25">
      <c r="A1487" s="15" t="s">
        <v>29</v>
      </c>
      <c r="B1487" s="15" t="s">
        <v>1876</v>
      </c>
      <c r="C1487" s="16" t="s">
        <v>31</v>
      </c>
      <c r="D1487" s="15" t="s">
        <v>31</v>
      </c>
      <c r="E1487" s="15" t="s">
        <v>16010</v>
      </c>
      <c r="F1487" s="15" t="s">
        <v>13612</v>
      </c>
      <c r="G1487" s="15" t="s">
        <v>1859</v>
      </c>
      <c r="H1487" s="17">
        <v>42825</v>
      </c>
      <c r="I1487" s="17">
        <v>42825</v>
      </c>
      <c r="J1487" s="15" t="s">
        <v>31</v>
      </c>
      <c r="K1487" s="15" t="s">
        <v>14286</v>
      </c>
      <c r="L1487" s="22">
        <v>74086</v>
      </c>
      <c r="M1487" s="15" t="s">
        <v>37</v>
      </c>
      <c r="N1487" s="15" t="s">
        <v>16009</v>
      </c>
      <c r="O1487" s="15" t="s">
        <v>31</v>
      </c>
      <c r="P1487" s="19">
        <v>0</v>
      </c>
    </row>
    <row r="1488" spans="1:16" ht="14.95" x14ac:dyDescent="0.25">
      <c r="A1488" s="15" t="s">
        <v>29</v>
      </c>
      <c r="B1488" s="15" t="s">
        <v>1876</v>
      </c>
      <c r="C1488" s="16" t="s">
        <v>31</v>
      </c>
      <c r="D1488" s="15" t="s">
        <v>31</v>
      </c>
      <c r="E1488" s="15" t="s">
        <v>16010</v>
      </c>
      <c r="F1488" s="15" t="s">
        <v>13612</v>
      </c>
      <c r="G1488" s="15" t="s">
        <v>1859</v>
      </c>
      <c r="H1488" s="17">
        <v>42825</v>
      </c>
      <c r="I1488" s="17">
        <v>42825</v>
      </c>
      <c r="J1488" s="15" t="s">
        <v>35</v>
      </c>
      <c r="K1488" s="15" t="s">
        <v>14286</v>
      </c>
      <c r="L1488" s="22">
        <v>-4098642</v>
      </c>
      <c r="M1488" s="15" t="s">
        <v>37</v>
      </c>
      <c r="N1488" s="15" t="s">
        <v>16009</v>
      </c>
      <c r="O1488" s="15" t="s">
        <v>31</v>
      </c>
      <c r="P1488" s="19">
        <v>0</v>
      </c>
    </row>
    <row r="1489" spans="1:16" ht="14.95" x14ac:dyDescent="0.25">
      <c r="A1489" s="15" t="s">
        <v>29</v>
      </c>
      <c r="B1489" s="15" t="s">
        <v>1876</v>
      </c>
      <c r="C1489" s="16" t="s">
        <v>31</v>
      </c>
      <c r="D1489" s="15" t="s">
        <v>31</v>
      </c>
      <c r="E1489" s="15" t="s">
        <v>16010</v>
      </c>
      <c r="F1489" s="15" t="s">
        <v>13612</v>
      </c>
      <c r="G1489" s="15" t="s">
        <v>1859</v>
      </c>
      <c r="H1489" s="17">
        <v>42825</v>
      </c>
      <c r="I1489" s="17">
        <v>42825</v>
      </c>
      <c r="J1489" s="15" t="s">
        <v>31</v>
      </c>
      <c r="K1489" s="15" t="s">
        <v>14286</v>
      </c>
      <c r="L1489" s="22">
        <v>92114</v>
      </c>
      <c r="M1489" s="15" t="s">
        <v>37</v>
      </c>
      <c r="N1489" s="15" t="s">
        <v>16009</v>
      </c>
      <c r="O1489" s="15" t="s">
        <v>31</v>
      </c>
      <c r="P1489" s="19">
        <v>0</v>
      </c>
    </row>
    <row r="1490" spans="1:16" ht="14.95" x14ac:dyDescent="0.25">
      <c r="A1490" s="15" t="s">
        <v>29</v>
      </c>
      <c r="B1490" s="15" t="s">
        <v>16011</v>
      </c>
      <c r="C1490" s="16" t="s">
        <v>31</v>
      </c>
      <c r="D1490" s="15" t="s">
        <v>31</v>
      </c>
      <c r="E1490" s="15" t="s">
        <v>16012</v>
      </c>
      <c r="F1490" s="15" t="s">
        <v>13612</v>
      </c>
      <c r="G1490" s="15" t="s">
        <v>1859</v>
      </c>
      <c r="H1490" s="17">
        <v>42826</v>
      </c>
      <c r="I1490" s="17">
        <v>42830</v>
      </c>
      <c r="J1490" s="15" t="s">
        <v>35</v>
      </c>
      <c r="K1490" s="15" t="s">
        <v>16013</v>
      </c>
      <c r="L1490" s="22">
        <v>-31370</v>
      </c>
      <c r="M1490" s="15" t="s">
        <v>37</v>
      </c>
      <c r="N1490" s="15" t="s">
        <v>16014</v>
      </c>
      <c r="O1490" s="15" t="s">
        <v>31</v>
      </c>
      <c r="P1490" s="19">
        <v>0</v>
      </c>
    </row>
    <row r="1491" spans="1:16" ht="14.95" x14ac:dyDescent="0.25">
      <c r="A1491" s="15" t="s">
        <v>29</v>
      </c>
      <c r="B1491" s="15" t="s">
        <v>16011</v>
      </c>
      <c r="C1491" s="16" t="s">
        <v>31</v>
      </c>
      <c r="D1491" s="15" t="s">
        <v>31</v>
      </c>
      <c r="E1491" s="15" t="s">
        <v>16012</v>
      </c>
      <c r="F1491" s="15" t="s">
        <v>13612</v>
      </c>
      <c r="G1491" s="15" t="s">
        <v>1859</v>
      </c>
      <c r="H1491" s="17">
        <v>42826</v>
      </c>
      <c r="I1491" s="17">
        <v>42830</v>
      </c>
      <c r="J1491" s="15" t="s">
        <v>35</v>
      </c>
      <c r="K1491" s="15" t="s">
        <v>16013</v>
      </c>
      <c r="L1491" s="22">
        <v>-227040</v>
      </c>
      <c r="M1491" s="15" t="s">
        <v>37</v>
      </c>
      <c r="N1491" s="15" t="s">
        <v>16015</v>
      </c>
      <c r="O1491" s="15" t="s">
        <v>31</v>
      </c>
      <c r="P1491" s="19">
        <v>0</v>
      </c>
    </row>
    <row r="1492" spans="1:16" ht="14.95" x14ac:dyDescent="0.25">
      <c r="A1492" s="15" t="s">
        <v>29</v>
      </c>
      <c r="B1492" s="15" t="s">
        <v>16011</v>
      </c>
      <c r="C1492" s="16" t="s">
        <v>31</v>
      </c>
      <c r="D1492" s="15" t="s">
        <v>31</v>
      </c>
      <c r="E1492" s="15" t="s">
        <v>16012</v>
      </c>
      <c r="F1492" s="15" t="s">
        <v>13612</v>
      </c>
      <c r="G1492" s="15" t="s">
        <v>1859</v>
      </c>
      <c r="H1492" s="17">
        <v>42826</v>
      </c>
      <c r="I1492" s="17">
        <v>42830</v>
      </c>
      <c r="J1492" s="15" t="s">
        <v>35</v>
      </c>
      <c r="K1492" s="15" t="s">
        <v>16013</v>
      </c>
      <c r="L1492" s="22">
        <v>-85944</v>
      </c>
      <c r="M1492" s="15" t="s">
        <v>37</v>
      </c>
      <c r="N1492" s="15" t="s">
        <v>16016</v>
      </c>
      <c r="O1492" s="15" t="s">
        <v>31</v>
      </c>
      <c r="P1492" s="19">
        <v>0</v>
      </c>
    </row>
    <row r="1493" spans="1:16" ht="14.95" x14ac:dyDescent="0.25">
      <c r="A1493" s="15" t="s">
        <v>29</v>
      </c>
      <c r="B1493" s="15" t="s">
        <v>16017</v>
      </c>
      <c r="C1493" s="16" t="s">
        <v>31</v>
      </c>
      <c r="D1493" s="15" t="s">
        <v>31</v>
      </c>
      <c r="E1493" s="15" t="s">
        <v>16018</v>
      </c>
      <c r="F1493" s="15" t="s">
        <v>13612</v>
      </c>
      <c r="G1493" s="15" t="s">
        <v>1859</v>
      </c>
      <c r="H1493" s="17">
        <v>42828</v>
      </c>
      <c r="I1493" s="17">
        <v>42849</v>
      </c>
      <c r="J1493" s="15" t="s">
        <v>35</v>
      </c>
      <c r="K1493" s="15" t="s">
        <v>13650</v>
      </c>
      <c r="L1493" s="22">
        <v>-20000</v>
      </c>
      <c r="M1493" s="15" t="s">
        <v>37</v>
      </c>
      <c r="N1493" s="15" t="s">
        <v>16019</v>
      </c>
      <c r="O1493" s="15" t="s">
        <v>31</v>
      </c>
      <c r="P1493" s="19">
        <v>0</v>
      </c>
    </row>
    <row r="1494" spans="1:16" ht="14.95" x14ac:dyDescent="0.25">
      <c r="A1494" s="15" t="s">
        <v>29</v>
      </c>
      <c r="B1494" s="15" t="s">
        <v>16017</v>
      </c>
      <c r="C1494" s="16" t="s">
        <v>31</v>
      </c>
      <c r="D1494" s="15" t="s">
        <v>31</v>
      </c>
      <c r="E1494" s="15" t="s">
        <v>16018</v>
      </c>
      <c r="F1494" s="15" t="s">
        <v>13612</v>
      </c>
      <c r="G1494" s="15" t="s">
        <v>1859</v>
      </c>
      <c r="H1494" s="17">
        <v>42828</v>
      </c>
      <c r="I1494" s="17">
        <v>42849</v>
      </c>
      <c r="J1494" s="15" t="s">
        <v>35</v>
      </c>
      <c r="K1494" s="15" t="s">
        <v>13650</v>
      </c>
      <c r="L1494" s="22">
        <v>-102583</v>
      </c>
      <c r="M1494" s="15" t="s">
        <v>37</v>
      </c>
      <c r="N1494" s="15" t="s">
        <v>16020</v>
      </c>
      <c r="O1494" s="15" t="s">
        <v>31</v>
      </c>
      <c r="P1494" s="19">
        <v>0</v>
      </c>
    </row>
    <row r="1495" spans="1:16" ht="14.95" x14ac:dyDescent="0.25">
      <c r="A1495" s="15" t="s">
        <v>29</v>
      </c>
      <c r="B1495" s="15" t="s">
        <v>16000</v>
      </c>
      <c r="C1495" s="16" t="s">
        <v>31</v>
      </c>
      <c r="D1495" s="15" t="s">
        <v>31</v>
      </c>
      <c r="E1495" s="15" t="s">
        <v>16021</v>
      </c>
      <c r="F1495" s="15" t="s">
        <v>13612</v>
      </c>
      <c r="G1495" s="15" t="s">
        <v>3385</v>
      </c>
      <c r="H1495" s="17">
        <v>42854</v>
      </c>
      <c r="I1495" s="17">
        <v>42854</v>
      </c>
      <c r="J1495" s="15" t="s">
        <v>1198</v>
      </c>
      <c r="K1495" s="15" t="s">
        <v>14212</v>
      </c>
      <c r="L1495" s="22">
        <v>7175398</v>
      </c>
      <c r="M1495" s="15" t="s">
        <v>37</v>
      </c>
      <c r="N1495" s="15" t="s">
        <v>16022</v>
      </c>
      <c r="O1495" s="15" t="s">
        <v>31</v>
      </c>
      <c r="P1495" s="19">
        <v>0</v>
      </c>
    </row>
    <row r="1496" spans="1:16" ht="14.95" x14ac:dyDescent="0.25">
      <c r="A1496" s="15" t="s">
        <v>29</v>
      </c>
      <c r="B1496" s="15" t="s">
        <v>16000</v>
      </c>
      <c r="C1496" s="16" t="s">
        <v>31</v>
      </c>
      <c r="D1496" s="15" t="s">
        <v>31</v>
      </c>
      <c r="E1496" s="15" t="s">
        <v>16021</v>
      </c>
      <c r="F1496" s="15" t="s">
        <v>13612</v>
      </c>
      <c r="G1496" s="15" t="s">
        <v>3385</v>
      </c>
      <c r="H1496" s="17">
        <v>42854</v>
      </c>
      <c r="I1496" s="17">
        <v>42854</v>
      </c>
      <c r="J1496" s="15" t="s">
        <v>35</v>
      </c>
      <c r="K1496" s="15" t="s">
        <v>14212</v>
      </c>
      <c r="L1496" s="22">
        <v>-6175398</v>
      </c>
      <c r="M1496" s="15" t="s">
        <v>37</v>
      </c>
      <c r="N1496" s="15" t="s">
        <v>16002</v>
      </c>
      <c r="O1496" s="15" t="s">
        <v>31</v>
      </c>
      <c r="P1496" s="19">
        <v>0</v>
      </c>
    </row>
    <row r="1497" spans="1:16" ht="14.95" x14ac:dyDescent="0.25">
      <c r="A1497" s="15" t="s">
        <v>29</v>
      </c>
      <c r="B1497" s="15" t="s">
        <v>16000</v>
      </c>
      <c r="C1497" s="16" t="s">
        <v>31</v>
      </c>
      <c r="D1497" s="15" t="s">
        <v>31</v>
      </c>
      <c r="E1497" s="15" t="s">
        <v>16023</v>
      </c>
      <c r="F1497" s="15" t="s">
        <v>13612</v>
      </c>
      <c r="G1497" s="15" t="s">
        <v>3385</v>
      </c>
      <c r="H1497" s="17">
        <v>42854</v>
      </c>
      <c r="I1497" s="17">
        <v>42854</v>
      </c>
      <c r="J1497" s="15" t="s">
        <v>35</v>
      </c>
      <c r="K1497" s="15" t="s">
        <v>14212</v>
      </c>
      <c r="L1497" s="22">
        <v>-5175398</v>
      </c>
      <c r="M1497" s="15" t="s">
        <v>37</v>
      </c>
      <c r="N1497" s="15" t="s">
        <v>16002</v>
      </c>
      <c r="O1497" s="15" t="s">
        <v>31</v>
      </c>
      <c r="P1497" s="19">
        <v>0</v>
      </c>
    </row>
    <row r="1498" spans="1:16" ht="14.95" x14ac:dyDescent="0.25">
      <c r="A1498" s="15" t="s">
        <v>29</v>
      </c>
      <c r="B1498" s="15" t="s">
        <v>16000</v>
      </c>
      <c r="C1498" s="16" t="s">
        <v>31</v>
      </c>
      <c r="D1498" s="15" t="s">
        <v>31</v>
      </c>
      <c r="E1498" s="15" t="s">
        <v>16023</v>
      </c>
      <c r="F1498" s="15" t="s">
        <v>13612</v>
      </c>
      <c r="G1498" s="15" t="s">
        <v>3385</v>
      </c>
      <c r="H1498" s="17">
        <v>42854</v>
      </c>
      <c r="I1498" s="17">
        <v>42854</v>
      </c>
      <c r="J1498" s="15" t="s">
        <v>1198</v>
      </c>
      <c r="K1498" s="15" t="s">
        <v>14212</v>
      </c>
      <c r="L1498" s="22">
        <v>6175398</v>
      </c>
      <c r="M1498" s="15" t="s">
        <v>37</v>
      </c>
      <c r="N1498" s="15" t="s">
        <v>16022</v>
      </c>
      <c r="O1498" s="15" t="s">
        <v>31</v>
      </c>
      <c r="P1498" s="19">
        <v>0</v>
      </c>
    </row>
    <row r="1499" spans="1:16" ht="14.95" x14ac:dyDescent="0.25">
      <c r="A1499" s="15" t="s">
        <v>29</v>
      </c>
      <c r="B1499" s="15" t="s">
        <v>16000</v>
      </c>
      <c r="C1499" s="16" t="s">
        <v>31</v>
      </c>
      <c r="D1499" s="15" t="s">
        <v>31</v>
      </c>
      <c r="E1499" s="15" t="s">
        <v>16024</v>
      </c>
      <c r="F1499" s="15" t="s">
        <v>13612</v>
      </c>
      <c r="G1499" s="15" t="s">
        <v>3385</v>
      </c>
      <c r="H1499" s="17">
        <v>42854</v>
      </c>
      <c r="I1499" s="17">
        <v>42854</v>
      </c>
      <c r="J1499" s="15" t="s">
        <v>1198</v>
      </c>
      <c r="K1499" s="15" t="s">
        <v>14212</v>
      </c>
      <c r="L1499" s="22">
        <v>5175398</v>
      </c>
      <c r="M1499" s="15" t="s">
        <v>37</v>
      </c>
      <c r="N1499" s="15" t="s">
        <v>16022</v>
      </c>
      <c r="O1499" s="15" t="s">
        <v>31</v>
      </c>
      <c r="P1499" s="19">
        <v>0</v>
      </c>
    </row>
    <row r="1500" spans="1:16" ht="14.95" x14ac:dyDescent="0.25">
      <c r="A1500" s="15" t="s">
        <v>29</v>
      </c>
      <c r="B1500" s="15" t="s">
        <v>16000</v>
      </c>
      <c r="C1500" s="16" t="s">
        <v>31</v>
      </c>
      <c r="D1500" s="15" t="s">
        <v>31</v>
      </c>
      <c r="E1500" s="15" t="s">
        <v>16024</v>
      </c>
      <c r="F1500" s="15" t="s">
        <v>13612</v>
      </c>
      <c r="G1500" s="15" t="s">
        <v>3385</v>
      </c>
      <c r="H1500" s="17">
        <v>42854</v>
      </c>
      <c r="I1500" s="17">
        <v>42854</v>
      </c>
      <c r="J1500" s="15" t="s">
        <v>35</v>
      </c>
      <c r="K1500" s="15" t="s">
        <v>14212</v>
      </c>
      <c r="L1500" s="22">
        <v>-4175398</v>
      </c>
      <c r="M1500" s="15" t="s">
        <v>37</v>
      </c>
      <c r="N1500" s="15" t="s">
        <v>16002</v>
      </c>
      <c r="O1500" s="15" t="s">
        <v>31</v>
      </c>
      <c r="P1500" s="19">
        <v>0</v>
      </c>
    </row>
    <row r="1501" spans="1:16" ht="14.95" x14ac:dyDescent="0.25">
      <c r="A1501" s="15" t="s">
        <v>29</v>
      </c>
      <c r="B1501" s="15" t="s">
        <v>16000</v>
      </c>
      <c r="C1501" s="16" t="s">
        <v>31</v>
      </c>
      <c r="D1501" s="15" t="s">
        <v>31</v>
      </c>
      <c r="E1501" s="15" t="s">
        <v>16025</v>
      </c>
      <c r="F1501" s="15" t="s">
        <v>13612</v>
      </c>
      <c r="G1501" s="15" t="s">
        <v>3385</v>
      </c>
      <c r="H1501" s="17">
        <v>42854</v>
      </c>
      <c r="I1501" s="17">
        <v>42854</v>
      </c>
      <c r="J1501" s="15" t="s">
        <v>35</v>
      </c>
      <c r="K1501" s="15" t="s">
        <v>14212</v>
      </c>
      <c r="L1501" s="22">
        <v>-3175398</v>
      </c>
      <c r="M1501" s="15" t="s">
        <v>37</v>
      </c>
      <c r="N1501" s="15" t="s">
        <v>31</v>
      </c>
      <c r="O1501" s="15" t="s">
        <v>31</v>
      </c>
      <c r="P1501" s="19">
        <v>0</v>
      </c>
    </row>
    <row r="1502" spans="1:16" ht="14.95" x14ac:dyDescent="0.25">
      <c r="A1502" s="15" t="s">
        <v>29</v>
      </c>
      <c r="B1502" s="15" t="s">
        <v>16000</v>
      </c>
      <c r="C1502" s="16" t="s">
        <v>31</v>
      </c>
      <c r="D1502" s="15" t="s">
        <v>31</v>
      </c>
      <c r="E1502" s="15" t="s">
        <v>16025</v>
      </c>
      <c r="F1502" s="15" t="s">
        <v>13612</v>
      </c>
      <c r="G1502" s="15" t="s">
        <v>3385</v>
      </c>
      <c r="H1502" s="17">
        <v>42854</v>
      </c>
      <c r="I1502" s="17">
        <v>42854</v>
      </c>
      <c r="J1502" s="15" t="s">
        <v>1198</v>
      </c>
      <c r="K1502" s="15" t="s">
        <v>14212</v>
      </c>
      <c r="L1502" s="22">
        <v>4175398</v>
      </c>
      <c r="M1502" s="15" t="s">
        <v>37</v>
      </c>
      <c r="N1502" s="15" t="s">
        <v>16022</v>
      </c>
      <c r="O1502" s="15" t="s">
        <v>31</v>
      </c>
      <c r="P1502" s="19">
        <v>0</v>
      </c>
    </row>
    <row r="1503" spans="1:16" ht="14.95" x14ac:dyDescent="0.25">
      <c r="A1503" s="15" t="s">
        <v>29</v>
      </c>
      <c r="B1503" s="15" t="s">
        <v>16000</v>
      </c>
      <c r="C1503" s="16" t="s">
        <v>31</v>
      </c>
      <c r="D1503" s="15" t="s">
        <v>31</v>
      </c>
      <c r="E1503" s="15" t="s">
        <v>16026</v>
      </c>
      <c r="F1503" s="15" t="s">
        <v>13612</v>
      </c>
      <c r="G1503" s="15" t="s">
        <v>3385</v>
      </c>
      <c r="H1503" s="17">
        <v>42854</v>
      </c>
      <c r="I1503" s="17">
        <v>42854</v>
      </c>
      <c r="J1503" s="15" t="s">
        <v>1198</v>
      </c>
      <c r="K1503" s="15" t="s">
        <v>14212</v>
      </c>
      <c r="L1503" s="22">
        <v>3175398</v>
      </c>
      <c r="M1503" s="15" t="s">
        <v>37</v>
      </c>
      <c r="N1503" s="15" t="s">
        <v>16022</v>
      </c>
      <c r="O1503" s="15" t="s">
        <v>31</v>
      </c>
      <c r="P1503" s="19">
        <v>0</v>
      </c>
    </row>
    <row r="1504" spans="1:16" ht="14.95" x14ac:dyDescent="0.25">
      <c r="A1504" s="15" t="s">
        <v>29</v>
      </c>
      <c r="B1504" s="15" t="s">
        <v>16000</v>
      </c>
      <c r="C1504" s="16" t="s">
        <v>31</v>
      </c>
      <c r="D1504" s="15" t="s">
        <v>31</v>
      </c>
      <c r="E1504" s="15" t="s">
        <v>16026</v>
      </c>
      <c r="F1504" s="15" t="s">
        <v>13612</v>
      </c>
      <c r="G1504" s="15" t="s">
        <v>3385</v>
      </c>
      <c r="H1504" s="17">
        <v>42854</v>
      </c>
      <c r="I1504" s="17">
        <v>42854</v>
      </c>
      <c r="J1504" s="15" t="s">
        <v>35</v>
      </c>
      <c r="K1504" s="15" t="s">
        <v>14212</v>
      </c>
      <c r="L1504" s="22">
        <v>-2175398</v>
      </c>
      <c r="M1504" s="15" t="s">
        <v>37</v>
      </c>
      <c r="N1504" s="15" t="s">
        <v>16002</v>
      </c>
      <c r="O1504" s="15" t="s">
        <v>31</v>
      </c>
      <c r="P1504" s="19">
        <v>0</v>
      </c>
    </row>
    <row r="1505" spans="1:16" ht="14.95" x14ac:dyDescent="0.25">
      <c r="A1505" s="15" t="s">
        <v>29</v>
      </c>
      <c r="B1505" s="15" t="s">
        <v>16000</v>
      </c>
      <c r="C1505" s="16" t="s">
        <v>31</v>
      </c>
      <c r="D1505" s="15" t="s">
        <v>31</v>
      </c>
      <c r="E1505" s="15" t="s">
        <v>16027</v>
      </c>
      <c r="F1505" s="15" t="s">
        <v>13612</v>
      </c>
      <c r="G1505" s="15" t="s">
        <v>3385</v>
      </c>
      <c r="H1505" s="17">
        <v>42854</v>
      </c>
      <c r="I1505" s="17">
        <v>42854</v>
      </c>
      <c r="J1505" s="15" t="s">
        <v>1198</v>
      </c>
      <c r="K1505" s="15" t="s">
        <v>14212</v>
      </c>
      <c r="L1505" s="22">
        <v>2175398</v>
      </c>
      <c r="M1505" s="15" t="s">
        <v>37</v>
      </c>
      <c r="N1505" s="15" t="s">
        <v>16022</v>
      </c>
      <c r="O1505" s="15" t="s">
        <v>31</v>
      </c>
      <c r="P1505" s="19">
        <v>0</v>
      </c>
    </row>
    <row r="1506" spans="1:16" ht="14.95" x14ac:dyDescent="0.25">
      <c r="A1506" s="15" t="s">
        <v>29</v>
      </c>
      <c r="B1506" s="15" t="s">
        <v>16000</v>
      </c>
      <c r="C1506" s="16" t="s">
        <v>31</v>
      </c>
      <c r="D1506" s="15" t="s">
        <v>31</v>
      </c>
      <c r="E1506" s="15" t="s">
        <v>16027</v>
      </c>
      <c r="F1506" s="15" t="s">
        <v>13612</v>
      </c>
      <c r="G1506" s="15" t="s">
        <v>3385</v>
      </c>
      <c r="H1506" s="17">
        <v>42854</v>
      </c>
      <c r="I1506" s="17">
        <v>42854</v>
      </c>
      <c r="J1506" s="15" t="s">
        <v>35</v>
      </c>
      <c r="K1506" s="15" t="s">
        <v>14212</v>
      </c>
      <c r="L1506" s="22">
        <v>-1175398</v>
      </c>
      <c r="M1506" s="15" t="s">
        <v>37</v>
      </c>
      <c r="N1506" s="15" t="s">
        <v>16002</v>
      </c>
      <c r="O1506" s="15" t="s">
        <v>31</v>
      </c>
      <c r="P1506" s="19">
        <v>0</v>
      </c>
    </row>
    <row r="1507" spans="1:16" ht="14.95" x14ac:dyDescent="0.25">
      <c r="A1507" s="15" t="s">
        <v>29</v>
      </c>
      <c r="B1507" s="15" t="s">
        <v>16000</v>
      </c>
      <c r="C1507" s="16" t="s">
        <v>31</v>
      </c>
      <c r="D1507" s="15" t="s">
        <v>31</v>
      </c>
      <c r="E1507" s="15" t="s">
        <v>16028</v>
      </c>
      <c r="F1507" s="15" t="s">
        <v>13612</v>
      </c>
      <c r="G1507" s="15" t="s">
        <v>3385</v>
      </c>
      <c r="H1507" s="17">
        <v>42854</v>
      </c>
      <c r="I1507" s="17">
        <v>42854</v>
      </c>
      <c r="J1507" s="15" t="s">
        <v>1198</v>
      </c>
      <c r="K1507" s="15" t="s">
        <v>14212</v>
      </c>
      <c r="L1507" s="22">
        <v>1175398</v>
      </c>
      <c r="M1507" s="15" t="s">
        <v>37</v>
      </c>
      <c r="N1507" s="15" t="s">
        <v>16022</v>
      </c>
      <c r="O1507" s="15" t="s">
        <v>31</v>
      </c>
      <c r="P1507" s="19">
        <v>0</v>
      </c>
    </row>
    <row r="1508" spans="1:16" ht="14.95" x14ac:dyDescent="0.25">
      <c r="A1508" s="15" t="s">
        <v>29</v>
      </c>
      <c r="B1508" s="15" t="s">
        <v>16000</v>
      </c>
      <c r="C1508" s="16" t="s">
        <v>31</v>
      </c>
      <c r="D1508" s="15" t="s">
        <v>31</v>
      </c>
      <c r="E1508" s="15" t="s">
        <v>16028</v>
      </c>
      <c r="F1508" s="15" t="s">
        <v>13612</v>
      </c>
      <c r="G1508" s="15" t="s">
        <v>3385</v>
      </c>
      <c r="H1508" s="17">
        <v>42854</v>
      </c>
      <c r="I1508" s="17">
        <v>42854</v>
      </c>
      <c r="J1508" s="15" t="s">
        <v>35</v>
      </c>
      <c r="K1508" s="15" t="s">
        <v>14212</v>
      </c>
      <c r="L1508" s="22">
        <v>-175398</v>
      </c>
      <c r="M1508" s="15" t="s">
        <v>37</v>
      </c>
      <c r="N1508" s="15" t="s">
        <v>31</v>
      </c>
      <c r="O1508" s="15" t="s">
        <v>31</v>
      </c>
      <c r="P1508" s="19">
        <v>0</v>
      </c>
    </row>
    <row r="1509" spans="1:16" ht="14.95" x14ac:dyDescent="0.25">
      <c r="A1509" s="15" t="s">
        <v>29</v>
      </c>
      <c r="B1509" s="15" t="s">
        <v>16000</v>
      </c>
      <c r="C1509" s="16" t="s">
        <v>31</v>
      </c>
      <c r="D1509" s="15" t="s">
        <v>31</v>
      </c>
      <c r="E1509" s="15" t="s">
        <v>16029</v>
      </c>
      <c r="F1509" s="15" t="s">
        <v>13612</v>
      </c>
      <c r="G1509" s="15" t="s">
        <v>3385</v>
      </c>
      <c r="H1509" s="17">
        <v>42854</v>
      </c>
      <c r="I1509" s="17">
        <v>42854</v>
      </c>
      <c r="J1509" s="15" t="s">
        <v>1198</v>
      </c>
      <c r="K1509" s="15" t="s">
        <v>14212</v>
      </c>
      <c r="L1509" s="22">
        <v>175398</v>
      </c>
      <c r="M1509" s="15" t="s">
        <v>37</v>
      </c>
      <c r="N1509" s="15" t="s">
        <v>16022</v>
      </c>
      <c r="O1509" s="15" t="s">
        <v>31</v>
      </c>
      <c r="P1509" s="19">
        <v>0</v>
      </c>
    </row>
    <row r="1510" spans="1:16" ht="14.95" x14ac:dyDescent="0.25">
      <c r="A1510" s="15" t="s">
        <v>29</v>
      </c>
      <c r="B1510" s="15" t="s">
        <v>16030</v>
      </c>
      <c r="C1510" s="16" t="s">
        <v>31</v>
      </c>
      <c r="D1510" s="15" t="s">
        <v>31</v>
      </c>
      <c r="E1510" s="15" t="s">
        <v>16031</v>
      </c>
      <c r="F1510" s="15" t="s">
        <v>13612</v>
      </c>
      <c r="G1510" s="15" t="s">
        <v>1859</v>
      </c>
      <c r="H1510" s="17">
        <v>42849</v>
      </c>
      <c r="I1510" s="17">
        <v>42864</v>
      </c>
      <c r="J1510" s="15" t="s">
        <v>35</v>
      </c>
      <c r="K1510" s="15" t="s">
        <v>13673</v>
      </c>
      <c r="L1510" s="22">
        <v>-4890</v>
      </c>
      <c r="M1510" s="15" t="s">
        <v>37</v>
      </c>
      <c r="N1510" s="15" t="s">
        <v>16032</v>
      </c>
      <c r="O1510" s="15" t="s">
        <v>31</v>
      </c>
      <c r="P1510" s="19">
        <v>0</v>
      </c>
    </row>
    <row r="1511" spans="1:16" ht="14.95" x14ac:dyDescent="0.25">
      <c r="A1511" s="15" t="s">
        <v>29</v>
      </c>
      <c r="B1511" s="15" t="s">
        <v>16033</v>
      </c>
      <c r="C1511" s="16" t="s">
        <v>31</v>
      </c>
      <c r="D1511" s="15" t="s">
        <v>31</v>
      </c>
      <c r="E1511" s="15" t="s">
        <v>16034</v>
      </c>
      <c r="F1511" s="15" t="s">
        <v>13612</v>
      </c>
      <c r="G1511" s="15" t="s">
        <v>1859</v>
      </c>
      <c r="H1511" s="17">
        <v>42849</v>
      </c>
      <c r="I1511" s="17">
        <v>42864</v>
      </c>
      <c r="J1511" s="15" t="s">
        <v>35</v>
      </c>
      <c r="K1511" s="15" t="s">
        <v>13673</v>
      </c>
      <c r="L1511" s="22">
        <v>-1050</v>
      </c>
      <c r="M1511" s="15" t="s">
        <v>37</v>
      </c>
      <c r="N1511" s="15" t="s">
        <v>16035</v>
      </c>
      <c r="O1511" s="15" t="s">
        <v>31</v>
      </c>
      <c r="P1511" s="19">
        <v>0</v>
      </c>
    </row>
    <row r="1512" spans="1:16" ht="14.95" x14ac:dyDescent="0.25">
      <c r="A1512" s="15" t="s">
        <v>29</v>
      </c>
      <c r="B1512" s="15" t="s">
        <v>16036</v>
      </c>
      <c r="C1512" s="16" t="s">
        <v>31</v>
      </c>
      <c r="D1512" s="15" t="s">
        <v>31</v>
      </c>
      <c r="E1512" s="15" t="s">
        <v>16037</v>
      </c>
      <c r="F1512" s="15" t="s">
        <v>13612</v>
      </c>
      <c r="G1512" s="15" t="s">
        <v>1859</v>
      </c>
      <c r="H1512" s="17">
        <v>42828</v>
      </c>
      <c r="I1512" s="17">
        <v>42871</v>
      </c>
      <c r="J1512" s="15" t="s">
        <v>35</v>
      </c>
      <c r="K1512" s="15" t="s">
        <v>14000</v>
      </c>
      <c r="L1512" s="22">
        <v>-111277</v>
      </c>
      <c r="M1512" s="15" t="s">
        <v>37</v>
      </c>
      <c r="N1512" s="15" t="s">
        <v>16038</v>
      </c>
      <c r="O1512" s="15" t="s">
        <v>31</v>
      </c>
      <c r="P1512" s="19">
        <v>0</v>
      </c>
    </row>
    <row r="1513" spans="1:16" ht="14.95" x14ac:dyDescent="0.25">
      <c r="A1513" s="15" t="s">
        <v>29</v>
      </c>
      <c r="B1513" s="15" t="s">
        <v>16036</v>
      </c>
      <c r="C1513" s="16" t="s">
        <v>31</v>
      </c>
      <c r="D1513" s="15" t="s">
        <v>31</v>
      </c>
      <c r="E1513" s="15" t="s">
        <v>16037</v>
      </c>
      <c r="F1513" s="15" t="s">
        <v>13612</v>
      </c>
      <c r="G1513" s="15" t="s">
        <v>1859</v>
      </c>
      <c r="H1513" s="17">
        <v>42828</v>
      </c>
      <c r="I1513" s="17">
        <v>42871</v>
      </c>
      <c r="J1513" s="15" t="s">
        <v>35</v>
      </c>
      <c r="K1513" s="15" t="s">
        <v>14000</v>
      </c>
      <c r="L1513" s="22">
        <v>-11128</v>
      </c>
      <c r="M1513" s="15" t="s">
        <v>37</v>
      </c>
      <c r="N1513" s="15" t="s">
        <v>16039</v>
      </c>
      <c r="O1513" s="15" t="s">
        <v>31</v>
      </c>
      <c r="P1513" s="19">
        <v>0</v>
      </c>
    </row>
    <row r="1514" spans="1:16" ht="14.95" x14ac:dyDescent="0.25">
      <c r="A1514" s="15" t="s">
        <v>29</v>
      </c>
      <c r="B1514" s="15" t="s">
        <v>16040</v>
      </c>
      <c r="C1514" s="16" t="s">
        <v>31</v>
      </c>
      <c r="D1514" s="15" t="s">
        <v>31</v>
      </c>
      <c r="E1514" s="15" t="s">
        <v>16041</v>
      </c>
      <c r="F1514" s="15" t="s">
        <v>13612</v>
      </c>
      <c r="G1514" s="15" t="s">
        <v>1859</v>
      </c>
      <c r="H1514" s="17">
        <v>42828</v>
      </c>
      <c r="I1514" s="17">
        <v>42871</v>
      </c>
      <c r="J1514" s="15" t="s">
        <v>35</v>
      </c>
      <c r="K1514" s="15" t="s">
        <v>14000</v>
      </c>
      <c r="L1514" s="22">
        <v>-171451</v>
      </c>
      <c r="M1514" s="15" t="s">
        <v>37</v>
      </c>
      <c r="N1514" s="15" t="s">
        <v>16042</v>
      </c>
      <c r="O1514" s="15" t="s">
        <v>31</v>
      </c>
      <c r="P1514" s="19">
        <v>0</v>
      </c>
    </row>
    <row r="1515" spans="1:16" ht="14.95" x14ac:dyDescent="0.25">
      <c r="A1515" s="15" t="s">
        <v>29</v>
      </c>
      <c r="B1515" s="15" t="s">
        <v>16040</v>
      </c>
      <c r="C1515" s="16" t="s">
        <v>31</v>
      </c>
      <c r="D1515" s="15" t="s">
        <v>31</v>
      </c>
      <c r="E1515" s="15" t="s">
        <v>16041</v>
      </c>
      <c r="F1515" s="15" t="s">
        <v>13612</v>
      </c>
      <c r="G1515" s="15" t="s">
        <v>1859</v>
      </c>
      <c r="H1515" s="17">
        <v>42828</v>
      </c>
      <c r="I1515" s="17">
        <v>42871</v>
      </c>
      <c r="J1515" s="15" t="s">
        <v>35</v>
      </c>
      <c r="K1515" s="15" t="s">
        <v>14000</v>
      </c>
      <c r="L1515" s="22">
        <v>-17145</v>
      </c>
      <c r="M1515" s="15" t="s">
        <v>37</v>
      </c>
      <c r="N1515" s="15" t="s">
        <v>16043</v>
      </c>
      <c r="O1515" s="15" t="s">
        <v>31</v>
      </c>
      <c r="P1515" s="19">
        <v>0</v>
      </c>
    </row>
    <row r="1516" spans="1:16" ht="14.95" x14ac:dyDescent="0.25">
      <c r="A1516" s="15" t="s">
        <v>29</v>
      </c>
      <c r="B1516" s="15" t="s">
        <v>16044</v>
      </c>
      <c r="C1516" s="16" t="s">
        <v>31</v>
      </c>
      <c r="D1516" s="15" t="s">
        <v>31</v>
      </c>
      <c r="E1516" s="15" t="s">
        <v>16045</v>
      </c>
      <c r="F1516" s="15" t="s">
        <v>13612</v>
      </c>
      <c r="G1516" s="15" t="s">
        <v>1859</v>
      </c>
      <c r="H1516" s="17">
        <v>42885</v>
      </c>
      <c r="I1516" s="17">
        <v>42902</v>
      </c>
      <c r="J1516" s="15" t="s">
        <v>35</v>
      </c>
      <c r="K1516" s="15" t="s">
        <v>16046</v>
      </c>
      <c r="L1516" s="22">
        <v>-246573</v>
      </c>
      <c r="M1516" s="15" t="s">
        <v>37</v>
      </c>
      <c r="N1516" s="15" t="s">
        <v>16047</v>
      </c>
      <c r="O1516" s="15" t="s">
        <v>31</v>
      </c>
      <c r="P1516" s="19">
        <v>0</v>
      </c>
    </row>
    <row r="1517" spans="1:16" ht="14.95" x14ac:dyDescent="0.25">
      <c r="A1517" s="15" t="s">
        <v>29</v>
      </c>
      <c r="B1517" s="15" t="s">
        <v>16044</v>
      </c>
      <c r="C1517" s="16" t="s">
        <v>31</v>
      </c>
      <c r="D1517" s="15" t="s">
        <v>31</v>
      </c>
      <c r="E1517" s="15" t="s">
        <v>16045</v>
      </c>
      <c r="F1517" s="15" t="s">
        <v>13612</v>
      </c>
      <c r="G1517" s="15" t="s">
        <v>1859</v>
      </c>
      <c r="H1517" s="17">
        <v>42885</v>
      </c>
      <c r="I1517" s="17">
        <v>42902</v>
      </c>
      <c r="J1517" s="15" t="s">
        <v>35</v>
      </c>
      <c r="K1517" s="15" t="s">
        <v>16046</v>
      </c>
      <c r="L1517" s="22">
        <v>-61643</v>
      </c>
      <c r="M1517" s="15" t="s">
        <v>37</v>
      </c>
      <c r="N1517" s="15" t="s">
        <v>16048</v>
      </c>
      <c r="O1517" s="15" t="s">
        <v>31</v>
      </c>
      <c r="P1517" s="19">
        <v>0</v>
      </c>
    </row>
    <row r="1518" spans="1:16" ht="14.95" x14ac:dyDescent="0.25">
      <c r="A1518" s="15" t="s">
        <v>29</v>
      </c>
      <c r="B1518" s="15" t="s">
        <v>16049</v>
      </c>
      <c r="C1518" s="16" t="s">
        <v>31</v>
      </c>
      <c r="D1518" s="15" t="s">
        <v>31</v>
      </c>
      <c r="E1518" s="15" t="s">
        <v>16050</v>
      </c>
      <c r="F1518" s="15" t="s">
        <v>13612</v>
      </c>
      <c r="G1518" s="15" t="s">
        <v>1859</v>
      </c>
      <c r="H1518" s="17">
        <v>42877</v>
      </c>
      <c r="I1518" s="17">
        <v>42908</v>
      </c>
      <c r="J1518" s="15" t="s">
        <v>35</v>
      </c>
      <c r="K1518" s="15" t="s">
        <v>13673</v>
      </c>
      <c r="L1518" s="22">
        <v>-1050</v>
      </c>
      <c r="M1518" s="15" t="s">
        <v>37</v>
      </c>
      <c r="N1518" s="15" t="s">
        <v>16051</v>
      </c>
      <c r="O1518" s="15" t="s">
        <v>31</v>
      </c>
      <c r="P1518" s="19">
        <v>0</v>
      </c>
    </row>
    <row r="1519" spans="1:16" ht="14.95" x14ac:dyDescent="0.25">
      <c r="A1519" s="15" t="s">
        <v>29</v>
      </c>
      <c r="B1519" s="15" t="s">
        <v>15896</v>
      </c>
      <c r="C1519" s="16" t="s">
        <v>31</v>
      </c>
      <c r="D1519" s="15" t="s">
        <v>31</v>
      </c>
      <c r="E1519" s="15" t="s">
        <v>16052</v>
      </c>
      <c r="F1519" s="15" t="s">
        <v>13612</v>
      </c>
      <c r="G1519" s="15" t="s">
        <v>1859</v>
      </c>
      <c r="H1519" s="17">
        <v>42877</v>
      </c>
      <c r="I1519" s="17">
        <v>42908</v>
      </c>
      <c r="J1519" s="15" t="s">
        <v>35</v>
      </c>
      <c r="K1519" s="15" t="s">
        <v>13673</v>
      </c>
      <c r="L1519" s="22">
        <v>-2445</v>
      </c>
      <c r="M1519" s="15" t="s">
        <v>37</v>
      </c>
      <c r="N1519" s="15" t="s">
        <v>16053</v>
      </c>
      <c r="O1519" s="15" t="s">
        <v>31</v>
      </c>
      <c r="P1519" s="19">
        <v>0</v>
      </c>
    </row>
    <row r="1520" spans="1:16" ht="14.95" x14ac:dyDescent="0.25">
      <c r="A1520" s="15" t="s">
        <v>29</v>
      </c>
      <c r="B1520" s="15" t="s">
        <v>16054</v>
      </c>
      <c r="C1520" s="16" t="s">
        <v>31</v>
      </c>
      <c r="D1520" s="15" t="s">
        <v>31</v>
      </c>
      <c r="E1520" s="15" t="s">
        <v>16055</v>
      </c>
      <c r="F1520" s="15" t="s">
        <v>13612</v>
      </c>
      <c r="G1520" s="15" t="s">
        <v>1859</v>
      </c>
      <c r="H1520" s="17">
        <v>42850</v>
      </c>
      <c r="I1520" s="17">
        <v>42908</v>
      </c>
      <c r="J1520" s="15" t="s">
        <v>35</v>
      </c>
      <c r="K1520" s="15" t="s">
        <v>13658</v>
      </c>
      <c r="L1520" s="22">
        <v>-2957</v>
      </c>
      <c r="M1520" s="15" t="s">
        <v>37</v>
      </c>
      <c r="N1520" s="15" t="s">
        <v>16056</v>
      </c>
      <c r="O1520" s="15" t="s">
        <v>31</v>
      </c>
      <c r="P1520" s="19">
        <v>0</v>
      </c>
    </row>
    <row r="1521" spans="1:16" ht="14.95" x14ac:dyDescent="0.25">
      <c r="A1521" s="15" t="s">
        <v>29</v>
      </c>
      <c r="B1521" s="15" t="s">
        <v>16057</v>
      </c>
      <c r="C1521" s="16" t="s">
        <v>31</v>
      </c>
      <c r="D1521" s="15" t="s">
        <v>31</v>
      </c>
      <c r="E1521" s="15" t="s">
        <v>16058</v>
      </c>
      <c r="F1521" s="15" t="s">
        <v>13612</v>
      </c>
      <c r="G1521" s="15" t="s">
        <v>1859</v>
      </c>
      <c r="H1521" s="17">
        <v>42886</v>
      </c>
      <c r="I1521" s="17">
        <v>42916</v>
      </c>
      <c r="J1521" s="15" t="s">
        <v>35</v>
      </c>
      <c r="K1521" s="15" t="s">
        <v>16059</v>
      </c>
      <c r="L1521" s="22">
        <v>-11627</v>
      </c>
      <c r="M1521" s="15" t="s">
        <v>37</v>
      </c>
      <c r="N1521" s="15" t="s">
        <v>16060</v>
      </c>
      <c r="O1521" s="15" t="s">
        <v>31</v>
      </c>
      <c r="P1521" s="19">
        <v>0</v>
      </c>
    </row>
    <row r="1522" spans="1:16" ht="14.95" x14ac:dyDescent="0.25">
      <c r="A1522" s="15" t="s">
        <v>29</v>
      </c>
      <c r="B1522" s="15" t="s">
        <v>16057</v>
      </c>
      <c r="C1522" s="16" t="s">
        <v>31</v>
      </c>
      <c r="D1522" s="15" t="s">
        <v>31</v>
      </c>
      <c r="E1522" s="15" t="s">
        <v>16058</v>
      </c>
      <c r="F1522" s="15" t="s">
        <v>13612</v>
      </c>
      <c r="G1522" s="15" t="s">
        <v>1859</v>
      </c>
      <c r="H1522" s="17">
        <v>42886</v>
      </c>
      <c r="I1522" s="17">
        <v>42916</v>
      </c>
      <c r="J1522" s="15" t="s">
        <v>35</v>
      </c>
      <c r="K1522" s="15" t="s">
        <v>16059</v>
      </c>
      <c r="L1522" s="22">
        <v>-1108</v>
      </c>
      <c r="M1522" s="15" t="s">
        <v>37</v>
      </c>
      <c r="N1522" s="15" t="s">
        <v>16061</v>
      </c>
      <c r="O1522" s="15" t="s">
        <v>31</v>
      </c>
      <c r="P1522" s="19">
        <v>0</v>
      </c>
    </row>
    <row r="1523" spans="1:16" ht="14.95" x14ac:dyDescent="0.25">
      <c r="A1523" s="15" t="s">
        <v>29</v>
      </c>
      <c r="B1523" s="15" t="s">
        <v>16057</v>
      </c>
      <c r="C1523" s="16" t="s">
        <v>31</v>
      </c>
      <c r="D1523" s="15" t="s">
        <v>31</v>
      </c>
      <c r="E1523" s="15" t="s">
        <v>16062</v>
      </c>
      <c r="F1523" s="15" t="s">
        <v>13612</v>
      </c>
      <c r="G1523" s="15" t="s">
        <v>75</v>
      </c>
      <c r="H1523" s="17">
        <v>42886</v>
      </c>
      <c r="I1523" s="17">
        <v>42916</v>
      </c>
      <c r="J1523" s="15" t="s">
        <v>1198</v>
      </c>
      <c r="K1523" s="15" t="s">
        <v>16059</v>
      </c>
      <c r="L1523" s="22">
        <v>1108</v>
      </c>
      <c r="M1523" s="15" t="s">
        <v>37</v>
      </c>
      <c r="N1523" s="15" t="s">
        <v>16061</v>
      </c>
      <c r="O1523" s="15" t="s">
        <v>31</v>
      </c>
      <c r="P1523" s="19">
        <v>0</v>
      </c>
    </row>
    <row r="1524" spans="1:16" ht="14.95" x14ac:dyDescent="0.25">
      <c r="A1524" s="15" t="s">
        <v>29</v>
      </c>
      <c r="B1524" s="15" t="s">
        <v>16057</v>
      </c>
      <c r="C1524" s="16" t="s">
        <v>31</v>
      </c>
      <c r="D1524" s="15" t="s">
        <v>31</v>
      </c>
      <c r="E1524" s="15" t="s">
        <v>16062</v>
      </c>
      <c r="F1524" s="15" t="s">
        <v>13612</v>
      </c>
      <c r="G1524" s="15" t="s">
        <v>75</v>
      </c>
      <c r="H1524" s="17">
        <v>42886</v>
      </c>
      <c r="I1524" s="17">
        <v>42916</v>
      </c>
      <c r="J1524" s="15" t="s">
        <v>1198</v>
      </c>
      <c r="K1524" s="15" t="s">
        <v>16059</v>
      </c>
      <c r="L1524" s="22">
        <v>11627</v>
      </c>
      <c r="M1524" s="15" t="s">
        <v>37</v>
      </c>
      <c r="N1524" s="15" t="s">
        <v>16060</v>
      </c>
      <c r="O1524" s="15" t="s">
        <v>31</v>
      </c>
      <c r="P1524" s="19">
        <v>0</v>
      </c>
    </row>
    <row r="1525" spans="1:16" ht="14.95" x14ac:dyDescent="0.25">
      <c r="A1525" s="15" t="s">
        <v>29</v>
      </c>
      <c r="B1525" s="15" t="s">
        <v>15882</v>
      </c>
      <c r="C1525" s="16" t="s">
        <v>31</v>
      </c>
      <c r="D1525" s="15" t="s">
        <v>31</v>
      </c>
      <c r="E1525" s="15" t="s">
        <v>16063</v>
      </c>
      <c r="F1525" s="15" t="s">
        <v>13612</v>
      </c>
      <c r="G1525" s="15" t="s">
        <v>3385</v>
      </c>
      <c r="H1525" s="17">
        <v>42920</v>
      </c>
      <c r="I1525" s="17">
        <v>42920</v>
      </c>
      <c r="J1525" s="15" t="s">
        <v>1198</v>
      </c>
      <c r="K1525" s="15" t="s">
        <v>13650</v>
      </c>
      <c r="L1525" s="22">
        <v>21265</v>
      </c>
      <c r="M1525" s="15" t="s">
        <v>37</v>
      </c>
      <c r="N1525" s="15" t="s">
        <v>15884</v>
      </c>
      <c r="O1525" s="15" t="s">
        <v>31</v>
      </c>
      <c r="P1525" s="19">
        <v>0</v>
      </c>
    </row>
    <row r="1526" spans="1:16" ht="14.95" x14ac:dyDescent="0.25">
      <c r="A1526" s="15" t="s">
        <v>29</v>
      </c>
      <c r="B1526" s="15" t="s">
        <v>16064</v>
      </c>
      <c r="C1526" s="16" t="s">
        <v>31</v>
      </c>
      <c r="D1526" s="15" t="s">
        <v>31</v>
      </c>
      <c r="E1526" s="15" t="s">
        <v>16065</v>
      </c>
      <c r="F1526" s="15" t="s">
        <v>13612</v>
      </c>
      <c r="G1526" s="15" t="s">
        <v>3385</v>
      </c>
      <c r="H1526" s="17">
        <v>42920</v>
      </c>
      <c r="I1526" s="17">
        <v>42920</v>
      </c>
      <c r="J1526" s="15" t="s">
        <v>1198</v>
      </c>
      <c r="K1526" s="15" t="s">
        <v>15353</v>
      </c>
      <c r="L1526" s="22">
        <v>21588</v>
      </c>
      <c r="M1526" s="15" t="s">
        <v>37</v>
      </c>
      <c r="N1526" s="15" t="s">
        <v>15947</v>
      </c>
      <c r="O1526" s="15" t="s">
        <v>31</v>
      </c>
      <c r="P1526" s="19">
        <v>0</v>
      </c>
    </row>
    <row r="1527" spans="1:16" ht="14.95" x14ac:dyDescent="0.25">
      <c r="A1527" s="15" t="s">
        <v>29</v>
      </c>
      <c r="B1527" s="15" t="s">
        <v>16066</v>
      </c>
      <c r="C1527" s="16" t="s">
        <v>31</v>
      </c>
      <c r="D1527" s="15" t="s">
        <v>31</v>
      </c>
      <c r="E1527" s="15" t="s">
        <v>16067</v>
      </c>
      <c r="F1527" s="15" t="s">
        <v>13612</v>
      </c>
      <c r="G1527" s="15" t="s">
        <v>3385</v>
      </c>
      <c r="H1527" s="17">
        <v>42745</v>
      </c>
      <c r="I1527" s="17">
        <v>42920</v>
      </c>
      <c r="J1527" s="15" t="s">
        <v>1198</v>
      </c>
      <c r="K1527" s="15" t="s">
        <v>13646</v>
      </c>
      <c r="L1527" s="22">
        <v>13550</v>
      </c>
      <c r="M1527" s="15" t="s">
        <v>37</v>
      </c>
      <c r="N1527" s="15" t="s">
        <v>15901</v>
      </c>
      <c r="O1527" s="15" t="s">
        <v>31</v>
      </c>
      <c r="P1527" s="19">
        <v>0</v>
      </c>
    </row>
    <row r="1528" spans="1:16" ht="14.95" x14ac:dyDescent="0.25">
      <c r="A1528" s="15" t="s">
        <v>29</v>
      </c>
      <c r="B1528" s="15" t="s">
        <v>16066</v>
      </c>
      <c r="C1528" s="16" t="s">
        <v>31</v>
      </c>
      <c r="D1528" s="15" t="s">
        <v>31</v>
      </c>
      <c r="E1528" s="15" t="s">
        <v>16068</v>
      </c>
      <c r="F1528" s="15" t="s">
        <v>13612</v>
      </c>
      <c r="G1528" s="15" t="s">
        <v>3385</v>
      </c>
      <c r="H1528" s="17">
        <v>42765</v>
      </c>
      <c r="I1528" s="17">
        <v>42920</v>
      </c>
      <c r="J1528" s="15" t="s">
        <v>1198</v>
      </c>
      <c r="K1528" s="15" t="s">
        <v>13658</v>
      </c>
      <c r="L1528" s="22">
        <v>4411</v>
      </c>
      <c r="M1528" s="15" t="s">
        <v>37</v>
      </c>
      <c r="N1528" s="15" t="s">
        <v>15941</v>
      </c>
      <c r="O1528" s="15" t="s">
        <v>31</v>
      </c>
      <c r="P1528" s="19">
        <v>0</v>
      </c>
    </row>
    <row r="1529" spans="1:16" ht="14.95" x14ac:dyDescent="0.25">
      <c r="A1529" s="15" t="s">
        <v>29</v>
      </c>
      <c r="B1529" s="15" t="s">
        <v>16069</v>
      </c>
      <c r="C1529" s="16" t="s">
        <v>31</v>
      </c>
      <c r="D1529" s="15" t="s">
        <v>31</v>
      </c>
      <c r="E1529" s="15" t="s">
        <v>16070</v>
      </c>
      <c r="F1529" s="15" t="s">
        <v>13612</v>
      </c>
      <c r="G1529" s="15" t="s">
        <v>3385</v>
      </c>
      <c r="H1529" s="17">
        <v>42788</v>
      </c>
      <c r="I1529" s="17">
        <v>42920</v>
      </c>
      <c r="J1529" s="15" t="s">
        <v>1198</v>
      </c>
      <c r="K1529" s="15" t="s">
        <v>13658</v>
      </c>
      <c r="L1529" s="22">
        <v>8763</v>
      </c>
      <c r="M1529" s="15" t="s">
        <v>37</v>
      </c>
      <c r="N1529" s="15" t="s">
        <v>15973</v>
      </c>
      <c r="O1529" s="15" t="s">
        <v>31</v>
      </c>
      <c r="P1529" s="19">
        <v>0</v>
      </c>
    </row>
    <row r="1530" spans="1:16" ht="14.95" x14ac:dyDescent="0.25">
      <c r="A1530" s="15" t="s">
        <v>29</v>
      </c>
      <c r="B1530" s="15" t="s">
        <v>16071</v>
      </c>
      <c r="C1530" s="16" t="s">
        <v>31</v>
      </c>
      <c r="D1530" s="15" t="s">
        <v>31</v>
      </c>
      <c r="E1530" s="15" t="s">
        <v>16072</v>
      </c>
      <c r="F1530" s="15" t="s">
        <v>13612</v>
      </c>
      <c r="G1530" s="15" t="s">
        <v>3385</v>
      </c>
      <c r="H1530" s="17">
        <v>42815</v>
      </c>
      <c r="I1530" s="17">
        <v>42920</v>
      </c>
      <c r="J1530" s="15" t="s">
        <v>1198</v>
      </c>
      <c r="K1530" s="15" t="s">
        <v>15120</v>
      </c>
      <c r="L1530" s="22">
        <v>18272</v>
      </c>
      <c r="M1530" s="15" t="s">
        <v>37</v>
      </c>
      <c r="N1530" s="15" t="s">
        <v>15984</v>
      </c>
      <c r="O1530" s="15" t="s">
        <v>31</v>
      </c>
      <c r="P1530" s="19">
        <v>0</v>
      </c>
    </row>
    <row r="1531" spans="1:16" ht="14.95" x14ac:dyDescent="0.25">
      <c r="A1531" s="15" t="s">
        <v>29</v>
      </c>
      <c r="B1531" s="15" t="s">
        <v>16066</v>
      </c>
      <c r="C1531" s="16" t="s">
        <v>31</v>
      </c>
      <c r="D1531" s="15" t="s">
        <v>31</v>
      </c>
      <c r="E1531" s="15" t="s">
        <v>16073</v>
      </c>
      <c r="F1531" s="15" t="s">
        <v>13612</v>
      </c>
      <c r="G1531" s="15" t="s">
        <v>3385</v>
      </c>
      <c r="H1531" s="17">
        <v>42695</v>
      </c>
      <c r="I1531" s="17">
        <v>42920</v>
      </c>
      <c r="J1531" s="15" t="s">
        <v>1198</v>
      </c>
      <c r="K1531" s="15" t="s">
        <v>14967</v>
      </c>
      <c r="L1531" s="22">
        <v>14408</v>
      </c>
      <c r="M1531" s="15" t="s">
        <v>37</v>
      </c>
      <c r="N1531" s="15" t="s">
        <v>15813</v>
      </c>
      <c r="O1531" s="15" t="s">
        <v>31</v>
      </c>
      <c r="P1531" s="19">
        <v>0</v>
      </c>
    </row>
    <row r="1532" spans="1:16" ht="14.95" x14ac:dyDescent="0.25">
      <c r="A1532" s="15" t="s">
        <v>29</v>
      </c>
      <c r="B1532" s="15" t="s">
        <v>31</v>
      </c>
      <c r="C1532" s="16" t="s">
        <v>31</v>
      </c>
      <c r="D1532" s="15" t="s">
        <v>31</v>
      </c>
      <c r="E1532" s="15" t="s">
        <v>16074</v>
      </c>
      <c r="F1532" s="15" t="s">
        <v>13612</v>
      </c>
      <c r="G1532" s="15" t="s">
        <v>1859</v>
      </c>
      <c r="H1532" s="17">
        <v>42828</v>
      </c>
      <c r="I1532" s="17">
        <v>42921</v>
      </c>
      <c r="J1532" s="15" t="s">
        <v>1198</v>
      </c>
      <c r="K1532" s="15" t="s">
        <v>13650</v>
      </c>
      <c r="L1532" s="22">
        <v>102583</v>
      </c>
      <c r="M1532" s="15" t="s">
        <v>37</v>
      </c>
      <c r="N1532" s="15" t="s">
        <v>16075</v>
      </c>
      <c r="O1532" s="15" t="s">
        <v>31</v>
      </c>
      <c r="P1532" s="19">
        <v>0</v>
      </c>
    </row>
    <row r="1533" spans="1:16" ht="14.95" x14ac:dyDescent="0.25">
      <c r="A1533" s="15" t="s">
        <v>29</v>
      </c>
      <c r="B1533" s="15" t="s">
        <v>31</v>
      </c>
      <c r="C1533" s="16" t="s">
        <v>31</v>
      </c>
      <c r="D1533" s="15" t="s">
        <v>31</v>
      </c>
      <c r="E1533" s="15" t="s">
        <v>16074</v>
      </c>
      <c r="F1533" s="15" t="s">
        <v>13612</v>
      </c>
      <c r="G1533" s="15" t="s">
        <v>1859</v>
      </c>
      <c r="H1533" s="17">
        <v>42828</v>
      </c>
      <c r="I1533" s="17">
        <v>42921</v>
      </c>
      <c r="J1533" s="15" t="s">
        <v>35</v>
      </c>
      <c r="K1533" s="15" t="s">
        <v>13650</v>
      </c>
      <c r="L1533" s="22">
        <v>-51291</v>
      </c>
      <c r="M1533" s="15" t="s">
        <v>37</v>
      </c>
      <c r="N1533" s="15" t="s">
        <v>16075</v>
      </c>
      <c r="O1533" s="15" t="s">
        <v>31</v>
      </c>
      <c r="P1533" s="19">
        <v>0</v>
      </c>
    </row>
    <row r="1534" spans="1:16" ht="14.95" x14ac:dyDescent="0.25">
      <c r="A1534" s="15" t="s">
        <v>29</v>
      </c>
      <c r="B1534" s="15" t="s">
        <v>31</v>
      </c>
      <c r="C1534" s="16" t="s">
        <v>31</v>
      </c>
      <c r="D1534" s="15" t="s">
        <v>31</v>
      </c>
      <c r="E1534" s="15" t="s">
        <v>16076</v>
      </c>
      <c r="F1534" s="15" t="s">
        <v>13612</v>
      </c>
      <c r="G1534" s="15" t="s">
        <v>1859</v>
      </c>
      <c r="H1534" s="17">
        <v>42845</v>
      </c>
      <c r="I1534" s="17">
        <v>42924</v>
      </c>
      <c r="J1534" s="15" t="s">
        <v>35</v>
      </c>
      <c r="K1534" s="15" t="s">
        <v>16077</v>
      </c>
      <c r="L1534" s="22">
        <v>-632</v>
      </c>
      <c r="M1534" s="15" t="s">
        <v>37</v>
      </c>
      <c r="N1534" s="15" t="s">
        <v>16078</v>
      </c>
      <c r="O1534" s="15" t="s">
        <v>31</v>
      </c>
      <c r="P1534" s="19">
        <v>0</v>
      </c>
    </row>
    <row r="1535" spans="1:16" ht="14.95" x14ac:dyDescent="0.25">
      <c r="A1535" s="15" t="s">
        <v>29</v>
      </c>
      <c r="B1535" s="15" t="s">
        <v>31</v>
      </c>
      <c r="C1535" s="16" t="s">
        <v>31</v>
      </c>
      <c r="D1535" s="15" t="s">
        <v>31</v>
      </c>
      <c r="E1535" s="15" t="s">
        <v>16079</v>
      </c>
      <c r="F1535" s="15" t="s">
        <v>13612</v>
      </c>
      <c r="G1535" s="15" t="s">
        <v>1859</v>
      </c>
      <c r="H1535" s="17">
        <v>42906</v>
      </c>
      <c r="I1535" s="17">
        <v>42924</v>
      </c>
      <c r="J1535" s="15" t="s">
        <v>35</v>
      </c>
      <c r="K1535" s="15" t="s">
        <v>13658</v>
      </c>
      <c r="L1535" s="22">
        <v>-2551</v>
      </c>
      <c r="M1535" s="15" t="s">
        <v>37</v>
      </c>
      <c r="N1535" s="15" t="s">
        <v>16080</v>
      </c>
      <c r="O1535" s="15" t="s">
        <v>31</v>
      </c>
      <c r="P1535" s="19">
        <v>0</v>
      </c>
    </row>
    <row r="1536" spans="1:16" ht="14.95" x14ac:dyDescent="0.25">
      <c r="A1536" s="15" t="s">
        <v>29</v>
      </c>
      <c r="B1536" s="15" t="s">
        <v>31</v>
      </c>
      <c r="C1536" s="16" t="s">
        <v>31</v>
      </c>
      <c r="D1536" s="15" t="s">
        <v>31</v>
      </c>
      <c r="E1536" s="15" t="s">
        <v>16081</v>
      </c>
      <c r="F1536" s="15" t="s">
        <v>13612</v>
      </c>
      <c r="G1536" s="15" t="s">
        <v>1859</v>
      </c>
      <c r="H1536" s="17">
        <v>42906</v>
      </c>
      <c r="I1536" s="17">
        <v>42924</v>
      </c>
      <c r="J1536" s="15" t="s">
        <v>35</v>
      </c>
      <c r="K1536" s="15" t="s">
        <v>13658</v>
      </c>
      <c r="L1536" s="22">
        <v>-12898</v>
      </c>
      <c r="M1536" s="15" t="s">
        <v>37</v>
      </c>
      <c r="N1536" s="15" t="s">
        <v>16082</v>
      </c>
      <c r="O1536" s="15" t="s">
        <v>31</v>
      </c>
      <c r="P1536" s="19">
        <v>0</v>
      </c>
    </row>
    <row r="1537" spans="1:16" ht="14.95" x14ac:dyDescent="0.25">
      <c r="A1537" s="15" t="s">
        <v>29</v>
      </c>
      <c r="B1537" s="15" t="s">
        <v>16057</v>
      </c>
      <c r="C1537" s="16" t="s">
        <v>31</v>
      </c>
      <c r="D1537" s="15" t="s">
        <v>31</v>
      </c>
      <c r="E1537" s="15" t="s">
        <v>16083</v>
      </c>
      <c r="F1537" s="15" t="s">
        <v>13612</v>
      </c>
      <c r="G1537" s="15" t="s">
        <v>1859</v>
      </c>
      <c r="H1537" s="17">
        <v>42886</v>
      </c>
      <c r="I1537" s="17">
        <v>42925</v>
      </c>
      <c r="J1537" s="15" t="s">
        <v>35</v>
      </c>
      <c r="K1537" s="15" t="s">
        <v>16059</v>
      </c>
      <c r="L1537" s="22">
        <v>-11627</v>
      </c>
      <c r="M1537" s="15" t="s">
        <v>37</v>
      </c>
      <c r="N1537" s="15" t="s">
        <v>16084</v>
      </c>
      <c r="O1537" s="15" t="s">
        <v>31</v>
      </c>
      <c r="P1537" s="19">
        <v>0</v>
      </c>
    </row>
    <row r="1538" spans="1:16" ht="14.95" x14ac:dyDescent="0.25">
      <c r="A1538" s="15" t="s">
        <v>29</v>
      </c>
      <c r="B1538" s="15" t="s">
        <v>16057</v>
      </c>
      <c r="C1538" s="16" t="s">
        <v>31</v>
      </c>
      <c r="D1538" s="15" t="s">
        <v>31</v>
      </c>
      <c r="E1538" s="15" t="s">
        <v>16085</v>
      </c>
      <c r="F1538" s="15" t="s">
        <v>13612</v>
      </c>
      <c r="G1538" s="15" t="s">
        <v>1859</v>
      </c>
      <c r="H1538" s="17">
        <v>42922</v>
      </c>
      <c r="I1538" s="17">
        <v>42925</v>
      </c>
      <c r="J1538" s="15" t="s">
        <v>35</v>
      </c>
      <c r="K1538" s="15" t="s">
        <v>16059</v>
      </c>
      <c r="L1538" s="22">
        <v>-1108</v>
      </c>
      <c r="M1538" s="15" t="s">
        <v>37</v>
      </c>
      <c r="N1538" s="15" t="s">
        <v>16086</v>
      </c>
      <c r="O1538" s="15" t="s">
        <v>31</v>
      </c>
      <c r="P1538" s="19">
        <v>0</v>
      </c>
    </row>
    <row r="1539" spans="1:16" ht="14.95" x14ac:dyDescent="0.25">
      <c r="A1539" s="15" t="s">
        <v>29</v>
      </c>
      <c r="B1539" s="15" t="s">
        <v>16087</v>
      </c>
      <c r="C1539" s="16" t="s">
        <v>31</v>
      </c>
      <c r="D1539" s="15" t="s">
        <v>31</v>
      </c>
      <c r="E1539" s="15" t="s">
        <v>16088</v>
      </c>
      <c r="F1539" s="15" t="s">
        <v>13612</v>
      </c>
      <c r="G1539" s="15" t="s">
        <v>1859</v>
      </c>
      <c r="H1539" s="17">
        <v>42900</v>
      </c>
      <c r="I1539" s="17">
        <v>42925</v>
      </c>
      <c r="J1539" s="15" t="s">
        <v>35</v>
      </c>
      <c r="K1539" s="15" t="s">
        <v>13950</v>
      </c>
      <c r="L1539" s="22">
        <v>-30863</v>
      </c>
      <c r="M1539" s="15" t="s">
        <v>37</v>
      </c>
      <c r="N1539" s="15" t="s">
        <v>16089</v>
      </c>
      <c r="O1539" s="15" t="s">
        <v>31</v>
      </c>
      <c r="P1539" s="19">
        <v>0</v>
      </c>
    </row>
    <row r="1540" spans="1:16" ht="14.95" x14ac:dyDescent="0.25">
      <c r="A1540" s="15" t="s">
        <v>29</v>
      </c>
      <c r="B1540" s="15" t="s">
        <v>16090</v>
      </c>
      <c r="C1540" s="16" t="s">
        <v>31</v>
      </c>
      <c r="D1540" s="15" t="s">
        <v>31</v>
      </c>
      <c r="E1540" s="15" t="s">
        <v>16091</v>
      </c>
      <c r="F1540" s="15" t="s">
        <v>13612</v>
      </c>
      <c r="G1540" s="15" t="s">
        <v>1859</v>
      </c>
      <c r="H1540" s="17">
        <v>42847</v>
      </c>
      <c r="I1540" s="17">
        <v>42925</v>
      </c>
      <c r="J1540" s="15" t="s">
        <v>35</v>
      </c>
      <c r="K1540" s="15" t="s">
        <v>16092</v>
      </c>
      <c r="L1540" s="22">
        <v>-1553</v>
      </c>
      <c r="M1540" s="15" t="s">
        <v>37</v>
      </c>
      <c r="N1540" s="15" t="s">
        <v>16093</v>
      </c>
      <c r="O1540" s="15" t="s">
        <v>31</v>
      </c>
      <c r="P1540" s="19">
        <v>0</v>
      </c>
    </row>
    <row r="1541" spans="1:16" ht="14.95" x14ac:dyDescent="0.25">
      <c r="A1541" s="15" t="s">
        <v>29</v>
      </c>
      <c r="B1541" s="15" t="s">
        <v>31</v>
      </c>
      <c r="C1541" s="16" t="s">
        <v>31</v>
      </c>
      <c r="D1541" s="15" t="s">
        <v>31</v>
      </c>
      <c r="E1541" s="15" t="s">
        <v>16094</v>
      </c>
      <c r="F1541" s="15" t="s">
        <v>13612</v>
      </c>
      <c r="G1541" s="15" t="s">
        <v>1859</v>
      </c>
      <c r="H1541" s="17">
        <v>42915</v>
      </c>
      <c r="I1541" s="17">
        <v>42934</v>
      </c>
      <c r="J1541" s="15" t="s">
        <v>35</v>
      </c>
      <c r="K1541" s="15" t="s">
        <v>15759</v>
      </c>
      <c r="L1541" s="22">
        <v>-4960</v>
      </c>
      <c r="M1541" s="15" t="s">
        <v>37</v>
      </c>
      <c r="N1541" s="15" t="s">
        <v>16095</v>
      </c>
      <c r="O1541" s="15" t="s">
        <v>31</v>
      </c>
      <c r="P1541" s="19">
        <v>0</v>
      </c>
    </row>
    <row r="1542" spans="1:16" ht="14.95" x14ac:dyDescent="0.25">
      <c r="A1542" s="15" t="s">
        <v>29</v>
      </c>
      <c r="B1542" s="15" t="s">
        <v>31</v>
      </c>
      <c r="C1542" s="16" t="s">
        <v>31</v>
      </c>
      <c r="D1542" s="15" t="s">
        <v>31</v>
      </c>
      <c r="E1542" s="15" t="s">
        <v>16094</v>
      </c>
      <c r="F1542" s="15" t="s">
        <v>13612</v>
      </c>
      <c r="G1542" s="15" t="s">
        <v>1859</v>
      </c>
      <c r="H1542" s="17">
        <v>42915</v>
      </c>
      <c r="I1542" s="17">
        <v>42934</v>
      </c>
      <c r="J1542" s="15" t="s">
        <v>35</v>
      </c>
      <c r="K1542" s="15" t="s">
        <v>15759</v>
      </c>
      <c r="L1542" s="22">
        <v>-2400</v>
      </c>
      <c r="M1542" s="15" t="s">
        <v>37</v>
      </c>
      <c r="N1542" s="15" t="s">
        <v>16096</v>
      </c>
      <c r="O1542" s="15" t="s">
        <v>31</v>
      </c>
      <c r="P1542" s="19">
        <v>0</v>
      </c>
    </row>
    <row r="1543" spans="1:16" ht="14.95" x14ac:dyDescent="0.25">
      <c r="A1543" s="15" t="s">
        <v>29</v>
      </c>
      <c r="B1543" s="15" t="s">
        <v>31</v>
      </c>
      <c r="C1543" s="16" t="s">
        <v>31</v>
      </c>
      <c r="D1543" s="15" t="s">
        <v>31</v>
      </c>
      <c r="E1543" s="15" t="s">
        <v>16097</v>
      </c>
      <c r="F1543" s="15" t="s">
        <v>13612</v>
      </c>
      <c r="G1543" s="15" t="s">
        <v>1859</v>
      </c>
      <c r="H1543" s="17">
        <v>42907</v>
      </c>
      <c r="I1543" s="17">
        <v>42940</v>
      </c>
      <c r="J1543" s="15" t="s">
        <v>35</v>
      </c>
      <c r="K1543" s="15" t="s">
        <v>13673</v>
      </c>
      <c r="L1543" s="22">
        <v>-525</v>
      </c>
      <c r="M1543" s="15" t="s">
        <v>37</v>
      </c>
      <c r="N1543" s="15" t="s">
        <v>16098</v>
      </c>
      <c r="O1543" s="15" t="s">
        <v>31</v>
      </c>
      <c r="P1543" s="19">
        <v>0</v>
      </c>
    </row>
    <row r="1544" spans="1:16" ht="14.95" x14ac:dyDescent="0.25">
      <c r="A1544" s="15" t="s">
        <v>29</v>
      </c>
      <c r="B1544" s="15" t="s">
        <v>31</v>
      </c>
      <c r="C1544" s="16" t="s">
        <v>31</v>
      </c>
      <c r="D1544" s="15" t="s">
        <v>31</v>
      </c>
      <c r="E1544" s="15" t="s">
        <v>16099</v>
      </c>
      <c r="F1544" s="15" t="s">
        <v>13612</v>
      </c>
      <c r="G1544" s="15" t="s">
        <v>1859</v>
      </c>
      <c r="H1544" s="17">
        <v>42907</v>
      </c>
      <c r="I1544" s="17">
        <v>42940</v>
      </c>
      <c r="J1544" s="15" t="s">
        <v>35</v>
      </c>
      <c r="K1544" s="15" t="s">
        <v>13673</v>
      </c>
      <c r="L1544" s="22">
        <v>-1223</v>
      </c>
      <c r="M1544" s="15" t="s">
        <v>37</v>
      </c>
      <c r="N1544" s="15" t="s">
        <v>16100</v>
      </c>
      <c r="O1544" s="15" t="s">
        <v>31</v>
      </c>
      <c r="P1544" s="19">
        <v>0</v>
      </c>
    </row>
    <row r="1545" spans="1:16" ht="14.95" x14ac:dyDescent="0.25">
      <c r="A1545" s="15" t="s">
        <v>29</v>
      </c>
      <c r="B1545" s="15" t="s">
        <v>31</v>
      </c>
      <c r="C1545" s="16" t="s">
        <v>31</v>
      </c>
      <c r="D1545" s="15" t="s">
        <v>31</v>
      </c>
      <c r="E1545" s="15" t="s">
        <v>16101</v>
      </c>
      <c r="F1545" s="15" t="s">
        <v>13612</v>
      </c>
      <c r="G1545" s="15" t="s">
        <v>1859</v>
      </c>
      <c r="H1545" s="17">
        <v>42915</v>
      </c>
      <c r="I1545" s="17">
        <v>42941</v>
      </c>
      <c r="J1545" s="15" t="s">
        <v>35</v>
      </c>
      <c r="K1545" s="15" t="s">
        <v>14967</v>
      </c>
      <c r="L1545" s="22">
        <v>-7595</v>
      </c>
      <c r="M1545" s="15" t="s">
        <v>37</v>
      </c>
      <c r="N1545" s="15" t="s">
        <v>16102</v>
      </c>
      <c r="O1545" s="15" t="s">
        <v>31</v>
      </c>
      <c r="P1545" s="19">
        <v>0</v>
      </c>
    </row>
    <row r="1546" spans="1:16" ht="14.95" x14ac:dyDescent="0.25">
      <c r="A1546" s="15" t="s">
        <v>29</v>
      </c>
      <c r="B1546" s="15" t="s">
        <v>31</v>
      </c>
      <c r="C1546" s="16" t="s">
        <v>31</v>
      </c>
      <c r="D1546" s="15" t="s">
        <v>31</v>
      </c>
      <c r="E1546" s="15" t="s">
        <v>16103</v>
      </c>
      <c r="F1546" s="15" t="s">
        <v>13612</v>
      </c>
      <c r="G1546" s="15" t="s">
        <v>1859</v>
      </c>
      <c r="H1546" s="17">
        <v>42915</v>
      </c>
      <c r="I1546" s="17">
        <v>42941</v>
      </c>
      <c r="J1546" s="15" t="s">
        <v>35</v>
      </c>
      <c r="K1546" s="15" t="s">
        <v>15944</v>
      </c>
      <c r="L1546" s="22">
        <v>-4969</v>
      </c>
      <c r="M1546" s="15" t="s">
        <v>37</v>
      </c>
      <c r="N1546" s="15" t="s">
        <v>16104</v>
      </c>
      <c r="O1546" s="15" t="s">
        <v>31</v>
      </c>
      <c r="P1546" s="19">
        <v>0</v>
      </c>
    </row>
    <row r="1547" spans="1:16" ht="14.95" x14ac:dyDescent="0.25">
      <c r="A1547" s="15" t="s">
        <v>29</v>
      </c>
      <c r="B1547" s="15" t="s">
        <v>31</v>
      </c>
      <c r="C1547" s="16" t="s">
        <v>31</v>
      </c>
      <c r="D1547" s="15" t="s">
        <v>31</v>
      </c>
      <c r="E1547" s="15" t="s">
        <v>16105</v>
      </c>
      <c r="F1547" s="15" t="s">
        <v>13612</v>
      </c>
      <c r="G1547" s="15" t="s">
        <v>1859</v>
      </c>
      <c r="H1547" s="17">
        <v>42837</v>
      </c>
      <c r="I1547" s="17">
        <v>42942</v>
      </c>
      <c r="J1547" s="15" t="s">
        <v>35</v>
      </c>
      <c r="K1547" s="15" t="s">
        <v>16106</v>
      </c>
      <c r="L1547" s="22">
        <v>-25727</v>
      </c>
      <c r="M1547" s="15" t="s">
        <v>37</v>
      </c>
      <c r="N1547" s="15" t="s">
        <v>16107</v>
      </c>
      <c r="O1547" s="15" t="s">
        <v>31</v>
      </c>
      <c r="P1547" s="19">
        <v>0</v>
      </c>
    </row>
    <row r="1548" spans="1:16" ht="14.95" x14ac:dyDescent="0.25">
      <c r="A1548" s="15" t="s">
        <v>29</v>
      </c>
      <c r="B1548" s="15" t="s">
        <v>31</v>
      </c>
      <c r="C1548" s="16" t="s">
        <v>31</v>
      </c>
      <c r="D1548" s="15" t="s">
        <v>31</v>
      </c>
      <c r="E1548" s="15" t="s">
        <v>16108</v>
      </c>
      <c r="F1548" s="15" t="s">
        <v>13612</v>
      </c>
      <c r="G1548" s="15" t="s">
        <v>1859</v>
      </c>
      <c r="H1548" s="17">
        <v>42840</v>
      </c>
      <c r="I1548" s="17">
        <v>42942</v>
      </c>
      <c r="J1548" s="15" t="s">
        <v>35</v>
      </c>
      <c r="K1548" s="15" t="s">
        <v>16106</v>
      </c>
      <c r="L1548" s="22">
        <v>-33206</v>
      </c>
      <c r="M1548" s="15" t="s">
        <v>37</v>
      </c>
      <c r="N1548" s="15" t="s">
        <v>16109</v>
      </c>
      <c r="O1548" s="15" t="s">
        <v>31</v>
      </c>
      <c r="P1548" s="19">
        <v>0</v>
      </c>
    </row>
    <row r="1549" spans="1:16" ht="14.95" x14ac:dyDescent="0.25">
      <c r="A1549" s="15" t="s">
        <v>29</v>
      </c>
      <c r="B1549" s="15" t="s">
        <v>31</v>
      </c>
      <c r="C1549" s="16" t="s">
        <v>31</v>
      </c>
      <c r="D1549" s="15" t="s">
        <v>31</v>
      </c>
      <c r="E1549" s="15" t="s">
        <v>16108</v>
      </c>
      <c r="F1549" s="15" t="s">
        <v>13612</v>
      </c>
      <c r="G1549" s="15" t="s">
        <v>1859</v>
      </c>
      <c r="H1549" s="17">
        <v>42840</v>
      </c>
      <c r="I1549" s="17">
        <v>42942</v>
      </c>
      <c r="J1549" s="15" t="s">
        <v>35</v>
      </c>
      <c r="K1549" s="15" t="s">
        <v>16106</v>
      </c>
      <c r="L1549" s="22">
        <v>-2829</v>
      </c>
      <c r="M1549" s="15" t="s">
        <v>37</v>
      </c>
      <c r="N1549" s="15" t="s">
        <v>16110</v>
      </c>
      <c r="O1549" s="15" t="s">
        <v>31</v>
      </c>
      <c r="P1549" s="19">
        <v>0</v>
      </c>
    </row>
    <row r="1550" spans="1:16" ht="14.95" x14ac:dyDescent="0.25">
      <c r="A1550" s="15" t="s">
        <v>29</v>
      </c>
      <c r="B1550" s="15" t="s">
        <v>31</v>
      </c>
      <c r="C1550" s="16" t="s">
        <v>31</v>
      </c>
      <c r="D1550" s="15" t="s">
        <v>31</v>
      </c>
      <c r="E1550" s="15" t="s">
        <v>16111</v>
      </c>
      <c r="F1550" s="15" t="s">
        <v>13612</v>
      </c>
      <c r="G1550" s="15" t="s">
        <v>1859</v>
      </c>
      <c r="H1550" s="17">
        <v>42915</v>
      </c>
      <c r="I1550" s="17">
        <v>42942</v>
      </c>
      <c r="J1550" s="15" t="s">
        <v>35</v>
      </c>
      <c r="K1550" s="15" t="s">
        <v>16112</v>
      </c>
      <c r="L1550" s="22">
        <v>-3548</v>
      </c>
      <c r="M1550" s="15" t="s">
        <v>37</v>
      </c>
      <c r="N1550" s="15" t="s">
        <v>16113</v>
      </c>
      <c r="O1550" s="15" t="s">
        <v>31</v>
      </c>
      <c r="P1550" s="19">
        <v>0</v>
      </c>
    </row>
    <row r="1551" spans="1:16" ht="14.95" x14ac:dyDescent="0.25">
      <c r="A1551" s="15" t="s">
        <v>29</v>
      </c>
      <c r="B1551" s="15" t="s">
        <v>31</v>
      </c>
      <c r="C1551" s="16" t="s">
        <v>31</v>
      </c>
      <c r="D1551" s="15" t="s">
        <v>31</v>
      </c>
      <c r="E1551" s="15" t="s">
        <v>16111</v>
      </c>
      <c r="F1551" s="15" t="s">
        <v>13612</v>
      </c>
      <c r="G1551" s="15" t="s">
        <v>1859</v>
      </c>
      <c r="H1551" s="17">
        <v>42915</v>
      </c>
      <c r="I1551" s="17">
        <v>42942</v>
      </c>
      <c r="J1551" s="15" t="s">
        <v>35</v>
      </c>
      <c r="K1551" s="15" t="s">
        <v>16112</v>
      </c>
      <c r="L1551" s="22">
        <v>-5353</v>
      </c>
      <c r="M1551" s="15" t="s">
        <v>37</v>
      </c>
      <c r="N1551" s="15" t="s">
        <v>16114</v>
      </c>
      <c r="O1551" s="15" t="s">
        <v>31</v>
      </c>
      <c r="P1551" s="19">
        <v>0</v>
      </c>
    </row>
    <row r="1552" spans="1:16" ht="14.95" x14ac:dyDescent="0.25">
      <c r="A1552" s="15" t="s">
        <v>29</v>
      </c>
      <c r="B1552" s="15" t="s">
        <v>31</v>
      </c>
      <c r="C1552" s="16" t="s">
        <v>31</v>
      </c>
      <c r="D1552" s="15" t="s">
        <v>31</v>
      </c>
      <c r="E1552" s="15" t="s">
        <v>16115</v>
      </c>
      <c r="F1552" s="15" t="s">
        <v>13612</v>
      </c>
      <c r="G1552" s="15" t="s">
        <v>1859</v>
      </c>
      <c r="H1552" s="17">
        <v>42898</v>
      </c>
      <c r="I1552" s="17">
        <v>42942</v>
      </c>
      <c r="J1552" s="15" t="s">
        <v>35</v>
      </c>
      <c r="K1552" s="15" t="s">
        <v>13650</v>
      </c>
      <c r="L1552" s="22">
        <v>-10544</v>
      </c>
      <c r="M1552" s="15" t="s">
        <v>37</v>
      </c>
      <c r="N1552" s="15" t="s">
        <v>16116</v>
      </c>
      <c r="O1552" s="15" t="s">
        <v>31</v>
      </c>
      <c r="P1552" s="19">
        <v>0</v>
      </c>
    </row>
    <row r="1553" spans="1:16" ht="14.95" x14ac:dyDescent="0.25">
      <c r="A1553" s="15" t="s">
        <v>29</v>
      </c>
      <c r="B1553" s="15" t="s">
        <v>31</v>
      </c>
      <c r="C1553" s="16" t="s">
        <v>31</v>
      </c>
      <c r="D1553" s="15" t="s">
        <v>31</v>
      </c>
      <c r="E1553" s="15" t="s">
        <v>16117</v>
      </c>
      <c r="F1553" s="15" t="s">
        <v>13612</v>
      </c>
      <c r="G1553" s="15" t="s">
        <v>1859</v>
      </c>
      <c r="H1553" s="17">
        <v>42915</v>
      </c>
      <c r="I1553" s="17">
        <v>42942</v>
      </c>
      <c r="J1553" s="15" t="s">
        <v>35</v>
      </c>
      <c r="K1553" s="15" t="s">
        <v>16118</v>
      </c>
      <c r="L1553" s="22">
        <v>-4326</v>
      </c>
      <c r="M1553" s="15" t="s">
        <v>37</v>
      </c>
      <c r="N1553" s="15" t="s">
        <v>16119</v>
      </c>
      <c r="O1553" s="15" t="s">
        <v>31</v>
      </c>
      <c r="P1553" s="19">
        <v>0</v>
      </c>
    </row>
    <row r="1554" spans="1:16" ht="14.95" x14ac:dyDescent="0.25">
      <c r="A1554" s="15" t="s">
        <v>29</v>
      </c>
      <c r="B1554" s="15" t="s">
        <v>31</v>
      </c>
      <c r="C1554" s="16" t="s">
        <v>31</v>
      </c>
      <c r="D1554" s="15" t="s">
        <v>31</v>
      </c>
      <c r="E1554" s="15" t="s">
        <v>16120</v>
      </c>
      <c r="F1554" s="15" t="s">
        <v>13612</v>
      </c>
      <c r="G1554" s="15" t="s">
        <v>1859</v>
      </c>
      <c r="H1554" s="17">
        <v>42915</v>
      </c>
      <c r="I1554" s="17">
        <v>42942</v>
      </c>
      <c r="J1554" s="15" t="s">
        <v>35</v>
      </c>
      <c r="K1554" s="15" t="s">
        <v>13678</v>
      </c>
      <c r="L1554" s="22">
        <v>-4890</v>
      </c>
      <c r="M1554" s="15" t="s">
        <v>37</v>
      </c>
      <c r="N1554" s="15" t="s">
        <v>16121</v>
      </c>
      <c r="O1554" s="15" t="s">
        <v>31</v>
      </c>
      <c r="P1554" s="19">
        <v>0</v>
      </c>
    </row>
    <row r="1555" spans="1:16" ht="14.95" x14ac:dyDescent="0.25">
      <c r="A1555" s="15" t="s">
        <v>29</v>
      </c>
      <c r="B1555" s="15" t="s">
        <v>31</v>
      </c>
      <c r="C1555" s="16" t="s">
        <v>31</v>
      </c>
      <c r="D1555" s="15" t="s">
        <v>31</v>
      </c>
      <c r="E1555" s="15" t="s">
        <v>16122</v>
      </c>
      <c r="F1555" s="15" t="s">
        <v>13612</v>
      </c>
      <c r="G1555" s="15" t="s">
        <v>1859</v>
      </c>
      <c r="H1555" s="17">
        <v>42915</v>
      </c>
      <c r="I1555" s="17">
        <v>42942</v>
      </c>
      <c r="J1555" s="15" t="s">
        <v>35</v>
      </c>
      <c r="K1555" s="15" t="s">
        <v>13678</v>
      </c>
      <c r="L1555" s="22">
        <v>-4671</v>
      </c>
      <c r="M1555" s="15" t="s">
        <v>37</v>
      </c>
      <c r="N1555" s="15" t="s">
        <v>16123</v>
      </c>
      <c r="O1555" s="15" t="s">
        <v>31</v>
      </c>
      <c r="P1555" s="19">
        <v>0</v>
      </c>
    </row>
    <row r="1556" spans="1:16" ht="14.95" x14ac:dyDescent="0.25">
      <c r="A1556" s="15" t="s">
        <v>29</v>
      </c>
      <c r="B1556" s="15" t="s">
        <v>31</v>
      </c>
      <c r="C1556" s="16" t="s">
        <v>31</v>
      </c>
      <c r="D1556" s="15" t="s">
        <v>31</v>
      </c>
      <c r="E1556" s="15" t="s">
        <v>16124</v>
      </c>
      <c r="F1556" s="15" t="s">
        <v>13612</v>
      </c>
      <c r="G1556" s="15" t="s">
        <v>1859</v>
      </c>
      <c r="H1556" s="17">
        <v>42916</v>
      </c>
      <c r="I1556" s="17">
        <v>42942</v>
      </c>
      <c r="J1556" s="15" t="s">
        <v>35</v>
      </c>
      <c r="K1556" s="15" t="s">
        <v>15210</v>
      </c>
      <c r="L1556" s="22">
        <v>-6869</v>
      </c>
      <c r="M1556" s="15" t="s">
        <v>37</v>
      </c>
      <c r="N1556" s="15" t="s">
        <v>16125</v>
      </c>
      <c r="O1556" s="15" t="s">
        <v>31</v>
      </c>
      <c r="P1556" s="19">
        <v>0</v>
      </c>
    </row>
    <row r="1557" spans="1:16" ht="14.95" x14ac:dyDescent="0.25">
      <c r="A1557" s="15" t="s">
        <v>29</v>
      </c>
      <c r="B1557" s="15" t="s">
        <v>31</v>
      </c>
      <c r="C1557" s="16" t="s">
        <v>31</v>
      </c>
      <c r="D1557" s="15" t="s">
        <v>31</v>
      </c>
      <c r="E1557" s="15" t="s">
        <v>16126</v>
      </c>
      <c r="F1557" s="15" t="s">
        <v>13612</v>
      </c>
      <c r="G1557" s="15" t="s">
        <v>1859</v>
      </c>
      <c r="H1557" s="17">
        <v>42916</v>
      </c>
      <c r="I1557" s="17">
        <v>42944</v>
      </c>
      <c r="J1557" s="15" t="s">
        <v>35</v>
      </c>
      <c r="K1557" s="15" t="s">
        <v>16077</v>
      </c>
      <c r="L1557" s="22">
        <v>-8942</v>
      </c>
      <c r="M1557" s="15" t="s">
        <v>37</v>
      </c>
      <c r="N1557" s="15" t="s">
        <v>16127</v>
      </c>
      <c r="O1557" s="15" t="s">
        <v>31</v>
      </c>
      <c r="P1557" s="19">
        <v>0</v>
      </c>
    </row>
    <row r="1558" spans="1:16" ht="14.95" x14ac:dyDescent="0.25">
      <c r="A1558" s="15" t="s">
        <v>29</v>
      </c>
      <c r="B1558" s="15" t="s">
        <v>31</v>
      </c>
      <c r="C1558" s="16" t="s">
        <v>31</v>
      </c>
      <c r="D1558" s="15" t="s">
        <v>31</v>
      </c>
      <c r="E1558" s="15" t="s">
        <v>16128</v>
      </c>
      <c r="F1558" s="15" t="s">
        <v>13612</v>
      </c>
      <c r="G1558" s="15" t="s">
        <v>1859</v>
      </c>
      <c r="H1558" s="17">
        <v>42914</v>
      </c>
      <c r="I1558" s="17">
        <v>42944</v>
      </c>
      <c r="J1558" s="15" t="s">
        <v>35</v>
      </c>
      <c r="K1558" s="15" t="s">
        <v>14012</v>
      </c>
      <c r="L1558" s="22">
        <v>-6507</v>
      </c>
      <c r="M1558" s="15" t="s">
        <v>37</v>
      </c>
      <c r="N1558" s="15" t="s">
        <v>16129</v>
      </c>
      <c r="O1558" s="15" t="s">
        <v>31</v>
      </c>
      <c r="P1558" s="19">
        <v>0</v>
      </c>
    </row>
    <row r="1559" spans="1:16" ht="14.95" x14ac:dyDescent="0.25">
      <c r="A1559" s="15" t="s">
        <v>29</v>
      </c>
      <c r="B1559" s="15" t="s">
        <v>31</v>
      </c>
      <c r="C1559" s="16" t="s">
        <v>31</v>
      </c>
      <c r="D1559" s="15" t="s">
        <v>31</v>
      </c>
      <c r="E1559" s="15" t="s">
        <v>16130</v>
      </c>
      <c r="F1559" s="15" t="s">
        <v>13612</v>
      </c>
      <c r="G1559" s="15" t="s">
        <v>1859</v>
      </c>
      <c r="H1559" s="17">
        <v>42916</v>
      </c>
      <c r="I1559" s="17">
        <v>42944</v>
      </c>
      <c r="J1559" s="15" t="s">
        <v>35</v>
      </c>
      <c r="K1559" s="15" t="s">
        <v>13678</v>
      </c>
      <c r="L1559" s="22">
        <v>-5603</v>
      </c>
      <c r="M1559" s="15" t="s">
        <v>37</v>
      </c>
      <c r="N1559" s="15" t="s">
        <v>16131</v>
      </c>
      <c r="O1559" s="15" t="s">
        <v>31</v>
      </c>
      <c r="P1559" s="19">
        <v>0</v>
      </c>
    </row>
    <row r="1560" spans="1:16" ht="14.95" x14ac:dyDescent="0.25">
      <c r="A1560" s="15" t="s">
        <v>29</v>
      </c>
      <c r="B1560" s="15" t="s">
        <v>31</v>
      </c>
      <c r="C1560" s="16" t="s">
        <v>31</v>
      </c>
      <c r="D1560" s="15" t="s">
        <v>31</v>
      </c>
      <c r="E1560" s="15" t="s">
        <v>16132</v>
      </c>
      <c r="F1560" s="15" t="s">
        <v>13612</v>
      </c>
      <c r="G1560" s="15" t="s">
        <v>1859</v>
      </c>
      <c r="H1560" s="17">
        <v>42914</v>
      </c>
      <c r="I1560" s="17">
        <v>42945</v>
      </c>
      <c r="J1560" s="15" t="s">
        <v>35</v>
      </c>
      <c r="K1560" s="15" t="s">
        <v>14012</v>
      </c>
      <c r="L1560" s="22">
        <v>-22308</v>
      </c>
      <c r="M1560" s="15" t="s">
        <v>37</v>
      </c>
      <c r="N1560" s="15" t="s">
        <v>16133</v>
      </c>
      <c r="O1560" s="15" t="s">
        <v>31</v>
      </c>
      <c r="P1560" s="19">
        <v>0</v>
      </c>
    </row>
    <row r="1561" spans="1:16" ht="14.95" x14ac:dyDescent="0.25">
      <c r="A1561" s="15" t="s">
        <v>29</v>
      </c>
      <c r="B1561" s="15" t="s">
        <v>31</v>
      </c>
      <c r="C1561" s="16" t="s">
        <v>31</v>
      </c>
      <c r="D1561" s="15" t="s">
        <v>31</v>
      </c>
      <c r="E1561" s="15" t="s">
        <v>16134</v>
      </c>
      <c r="F1561" s="15" t="s">
        <v>13612</v>
      </c>
      <c r="G1561" s="15" t="s">
        <v>1859</v>
      </c>
      <c r="H1561" s="17">
        <v>42892</v>
      </c>
      <c r="I1561" s="17">
        <v>42945</v>
      </c>
      <c r="J1561" s="15" t="s">
        <v>35</v>
      </c>
      <c r="K1561" s="15" t="s">
        <v>16135</v>
      </c>
      <c r="L1561" s="22">
        <v>-8168</v>
      </c>
      <c r="M1561" s="15" t="s">
        <v>37</v>
      </c>
      <c r="N1561" s="15" t="s">
        <v>16136</v>
      </c>
      <c r="O1561" s="15" t="s">
        <v>31</v>
      </c>
      <c r="P1561" s="19">
        <v>0</v>
      </c>
    </row>
    <row r="1562" spans="1:16" ht="14.95" x14ac:dyDescent="0.25">
      <c r="A1562" s="15" t="s">
        <v>29</v>
      </c>
      <c r="B1562" s="15" t="s">
        <v>31</v>
      </c>
      <c r="C1562" s="16" t="s">
        <v>31</v>
      </c>
      <c r="D1562" s="15" t="s">
        <v>31</v>
      </c>
      <c r="E1562" s="15" t="s">
        <v>16137</v>
      </c>
      <c r="F1562" s="15" t="s">
        <v>13612</v>
      </c>
      <c r="G1562" s="15" t="s">
        <v>1859</v>
      </c>
      <c r="H1562" s="17">
        <v>42908</v>
      </c>
      <c r="I1562" s="17">
        <v>42947</v>
      </c>
      <c r="J1562" s="15" t="s">
        <v>35</v>
      </c>
      <c r="K1562" s="15" t="s">
        <v>16046</v>
      </c>
      <c r="L1562" s="22">
        <v>-27759.040000000001</v>
      </c>
      <c r="M1562" s="15" t="s">
        <v>37</v>
      </c>
      <c r="N1562" s="15" t="s">
        <v>16138</v>
      </c>
      <c r="O1562" s="15" t="s">
        <v>31</v>
      </c>
      <c r="P1562" s="19">
        <v>0</v>
      </c>
    </row>
    <row r="1563" spans="1:16" ht="14.95" x14ac:dyDescent="0.25">
      <c r="A1563" s="15" t="s">
        <v>29</v>
      </c>
      <c r="B1563" s="15" t="s">
        <v>31</v>
      </c>
      <c r="C1563" s="16" t="s">
        <v>31</v>
      </c>
      <c r="D1563" s="15" t="s">
        <v>31</v>
      </c>
      <c r="E1563" s="15" t="s">
        <v>16137</v>
      </c>
      <c r="F1563" s="15" t="s">
        <v>13612</v>
      </c>
      <c r="G1563" s="15" t="s">
        <v>1859</v>
      </c>
      <c r="H1563" s="17">
        <v>42908</v>
      </c>
      <c r="I1563" s="17">
        <v>42947</v>
      </c>
      <c r="J1563" s="15" t="s">
        <v>35</v>
      </c>
      <c r="K1563" s="15" t="s">
        <v>16046</v>
      </c>
      <c r="L1563" s="22">
        <v>-111037</v>
      </c>
      <c r="M1563" s="15" t="s">
        <v>37</v>
      </c>
      <c r="N1563" s="15" t="s">
        <v>16139</v>
      </c>
      <c r="O1563" s="15" t="s">
        <v>31</v>
      </c>
      <c r="P1563" s="19">
        <v>0</v>
      </c>
    </row>
    <row r="1564" spans="1:16" ht="14.95" x14ac:dyDescent="0.25">
      <c r="A1564" s="15" t="s">
        <v>29</v>
      </c>
      <c r="B1564" s="15" t="s">
        <v>31</v>
      </c>
      <c r="C1564" s="16" t="s">
        <v>31</v>
      </c>
      <c r="D1564" s="15" t="s">
        <v>31</v>
      </c>
      <c r="E1564" s="15" t="s">
        <v>16140</v>
      </c>
      <c r="F1564" s="15" t="s">
        <v>13612</v>
      </c>
      <c r="G1564" s="15" t="s">
        <v>1859</v>
      </c>
      <c r="H1564" s="17">
        <v>42916</v>
      </c>
      <c r="I1564" s="17">
        <v>42947</v>
      </c>
      <c r="J1564" s="15" t="s">
        <v>35</v>
      </c>
      <c r="K1564" s="15" t="s">
        <v>16013</v>
      </c>
      <c r="L1564" s="22">
        <v>-208756</v>
      </c>
      <c r="M1564" s="15" t="s">
        <v>37</v>
      </c>
      <c r="N1564" s="15" t="s">
        <v>16141</v>
      </c>
      <c r="O1564" s="15" t="s">
        <v>31</v>
      </c>
      <c r="P1564" s="19">
        <v>0</v>
      </c>
    </row>
    <row r="1565" spans="1:16" ht="14.95" x14ac:dyDescent="0.25">
      <c r="A1565" s="15" t="s">
        <v>29</v>
      </c>
      <c r="B1565" s="15" t="s">
        <v>31</v>
      </c>
      <c r="C1565" s="16" t="s">
        <v>31</v>
      </c>
      <c r="D1565" s="15" t="s">
        <v>31</v>
      </c>
      <c r="E1565" s="15" t="s">
        <v>16140</v>
      </c>
      <c r="F1565" s="15" t="s">
        <v>13612</v>
      </c>
      <c r="G1565" s="15" t="s">
        <v>1859</v>
      </c>
      <c r="H1565" s="17">
        <v>42916</v>
      </c>
      <c r="I1565" s="17">
        <v>42947</v>
      </c>
      <c r="J1565" s="15" t="s">
        <v>35</v>
      </c>
      <c r="K1565" s="15" t="s">
        <v>16013</v>
      </c>
      <c r="L1565" s="22">
        <v>-39669</v>
      </c>
      <c r="M1565" s="15" t="s">
        <v>37</v>
      </c>
      <c r="N1565" s="15" t="s">
        <v>16142</v>
      </c>
      <c r="O1565" s="15" t="s">
        <v>31</v>
      </c>
      <c r="P1565" s="19">
        <v>0</v>
      </c>
    </row>
    <row r="1566" spans="1:16" ht="14.95" x14ac:dyDescent="0.25">
      <c r="A1566" s="15" t="s">
        <v>29</v>
      </c>
      <c r="B1566" s="15" t="s">
        <v>31</v>
      </c>
      <c r="C1566" s="16" t="s">
        <v>31</v>
      </c>
      <c r="D1566" s="15" t="s">
        <v>31</v>
      </c>
      <c r="E1566" s="15" t="s">
        <v>16140</v>
      </c>
      <c r="F1566" s="15" t="s">
        <v>13612</v>
      </c>
      <c r="G1566" s="15" t="s">
        <v>1859</v>
      </c>
      <c r="H1566" s="17">
        <v>42916</v>
      </c>
      <c r="I1566" s="17">
        <v>42947</v>
      </c>
      <c r="J1566" s="15" t="s">
        <v>35</v>
      </c>
      <c r="K1566" s="15" t="s">
        <v>16013</v>
      </c>
      <c r="L1566" s="22">
        <v>-70000</v>
      </c>
      <c r="M1566" s="15" t="s">
        <v>37</v>
      </c>
      <c r="N1566" s="15" t="s">
        <v>16143</v>
      </c>
      <c r="O1566" s="15" t="s">
        <v>31</v>
      </c>
      <c r="P1566" s="19">
        <v>0</v>
      </c>
    </row>
    <row r="1567" spans="1:16" ht="14.95" x14ac:dyDescent="0.25">
      <c r="A1567" s="15" t="s">
        <v>29</v>
      </c>
      <c r="B1567" s="15" t="s">
        <v>31</v>
      </c>
      <c r="C1567" s="16" t="s">
        <v>31</v>
      </c>
      <c r="D1567" s="15" t="s">
        <v>31</v>
      </c>
      <c r="E1567" s="15" t="s">
        <v>16140</v>
      </c>
      <c r="F1567" s="15" t="s">
        <v>13612</v>
      </c>
      <c r="G1567" s="15" t="s">
        <v>1859</v>
      </c>
      <c r="H1567" s="17">
        <v>42916</v>
      </c>
      <c r="I1567" s="17">
        <v>42947</v>
      </c>
      <c r="J1567" s="15" t="s">
        <v>35</v>
      </c>
      <c r="K1567" s="15" t="s">
        <v>16013</v>
      </c>
      <c r="L1567" s="22">
        <v>-108681</v>
      </c>
      <c r="M1567" s="15" t="s">
        <v>37</v>
      </c>
      <c r="N1567" s="15" t="s">
        <v>16144</v>
      </c>
      <c r="O1567" s="15" t="s">
        <v>31</v>
      </c>
      <c r="P1567" s="19">
        <v>0</v>
      </c>
    </row>
    <row r="1568" spans="1:16" ht="14.95" x14ac:dyDescent="0.25">
      <c r="A1568" s="15" t="s">
        <v>29</v>
      </c>
      <c r="B1568" s="15" t="s">
        <v>31</v>
      </c>
      <c r="C1568" s="16" t="s">
        <v>31</v>
      </c>
      <c r="D1568" s="15" t="s">
        <v>31</v>
      </c>
      <c r="E1568" s="15" t="s">
        <v>16145</v>
      </c>
      <c r="F1568" s="15" t="s">
        <v>13612</v>
      </c>
      <c r="G1568" s="15" t="s">
        <v>1859</v>
      </c>
      <c r="H1568" s="17">
        <v>42946</v>
      </c>
      <c r="I1568" s="17">
        <v>42947</v>
      </c>
      <c r="J1568" s="15" t="s">
        <v>35</v>
      </c>
      <c r="K1568" s="15" t="s">
        <v>15238</v>
      </c>
      <c r="L1568" s="22">
        <v>-577</v>
      </c>
      <c r="M1568" s="15" t="s">
        <v>37</v>
      </c>
      <c r="N1568" s="15" t="s">
        <v>16146</v>
      </c>
      <c r="O1568" s="15" t="s">
        <v>31</v>
      </c>
      <c r="P1568" s="19">
        <v>0</v>
      </c>
    </row>
    <row r="1569" spans="1:16" ht="14.95" x14ac:dyDescent="0.25">
      <c r="A1569" s="15" t="s">
        <v>29</v>
      </c>
      <c r="B1569" s="15" t="s">
        <v>31</v>
      </c>
      <c r="C1569" s="16" t="s">
        <v>31</v>
      </c>
      <c r="D1569" s="15" t="s">
        <v>31</v>
      </c>
      <c r="E1569" s="15" t="s">
        <v>16147</v>
      </c>
      <c r="F1569" s="15" t="s">
        <v>13612</v>
      </c>
      <c r="G1569" s="15" t="s">
        <v>1859</v>
      </c>
      <c r="H1569" s="17">
        <v>42916</v>
      </c>
      <c r="I1569" s="17">
        <v>42947</v>
      </c>
      <c r="J1569" s="15" t="s">
        <v>35</v>
      </c>
      <c r="K1569" s="15" t="s">
        <v>15238</v>
      </c>
      <c r="L1569" s="22">
        <v>-902</v>
      </c>
      <c r="M1569" s="15" t="s">
        <v>37</v>
      </c>
      <c r="N1569" s="15" t="s">
        <v>16148</v>
      </c>
      <c r="O1569" s="15" t="s">
        <v>31</v>
      </c>
      <c r="P1569" s="19">
        <v>0</v>
      </c>
    </row>
    <row r="1570" spans="1:16" ht="14.95" x14ac:dyDescent="0.25">
      <c r="A1570" s="15" t="s">
        <v>29</v>
      </c>
      <c r="B1570" s="15" t="s">
        <v>31</v>
      </c>
      <c r="C1570" s="16" t="s">
        <v>31</v>
      </c>
      <c r="D1570" s="15" t="s">
        <v>31</v>
      </c>
      <c r="E1570" s="15" t="s">
        <v>16149</v>
      </c>
      <c r="F1570" s="15" t="s">
        <v>13612</v>
      </c>
      <c r="G1570" s="15" t="s">
        <v>1859</v>
      </c>
      <c r="H1570" s="17">
        <v>42916</v>
      </c>
      <c r="I1570" s="17">
        <v>42947</v>
      </c>
      <c r="J1570" s="15" t="s">
        <v>35</v>
      </c>
      <c r="K1570" s="15" t="s">
        <v>15238</v>
      </c>
      <c r="L1570" s="22">
        <v>-1032</v>
      </c>
      <c r="M1570" s="15" t="s">
        <v>37</v>
      </c>
      <c r="N1570" s="15" t="s">
        <v>16150</v>
      </c>
      <c r="O1570" s="15" t="s">
        <v>31</v>
      </c>
      <c r="P1570" s="19">
        <v>0</v>
      </c>
    </row>
    <row r="1571" spans="1:16" ht="14.95" x14ac:dyDescent="0.25">
      <c r="A1571" s="15" t="s">
        <v>29</v>
      </c>
      <c r="B1571" s="15" t="s">
        <v>31</v>
      </c>
      <c r="C1571" s="16" t="s">
        <v>31</v>
      </c>
      <c r="D1571" s="15" t="s">
        <v>31</v>
      </c>
      <c r="E1571" s="15" t="s">
        <v>16151</v>
      </c>
      <c r="F1571" s="15" t="s">
        <v>13612</v>
      </c>
      <c r="G1571" s="15" t="s">
        <v>1859</v>
      </c>
      <c r="H1571" s="17">
        <v>42916</v>
      </c>
      <c r="I1571" s="17">
        <v>42947</v>
      </c>
      <c r="J1571" s="15" t="s">
        <v>35</v>
      </c>
      <c r="K1571" s="15" t="s">
        <v>16152</v>
      </c>
      <c r="L1571" s="22">
        <v>-749</v>
      </c>
      <c r="M1571" s="15" t="s">
        <v>37</v>
      </c>
      <c r="N1571" s="15" t="s">
        <v>16153</v>
      </c>
      <c r="O1571" s="15" t="s">
        <v>31</v>
      </c>
      <c r="P1571" s="19">
        <v>0</v>
      </c>
    </row>
    <row r="1572" spans="1:16" ht="14.95" x14ac:dyDescent="0.25">
      <c r="A1572" s="15" t="s">
        <v>29</v>
      </c>
      <c r="B1572" s="15" t="s">
        <v>31</v>
      </c>
      <c r="C1572" s="16" t="s">
        <v>31</v>
      </c>
      <c r="D1572" s="15" t="s">
        <v>31</v>
      </c>
      <c r="E1572" s="15" t="s">
        <v>16154</v>
      </c>
      <c r="F1572" s="15" t="s">
        <v>13612</v>
      </c>
      <c r="G1572" s="15" t="s">
        <v>1859</v>
      </c>
      <c r="H1572" s="17">
        <v>42916</v>
      </c>
      <c r="I1572" s="17">
        <v>42947</v>
      </c>
      <c r="J1572" s="15" t="s">
        <v>35</v>
      </c>
      <c r="K1572" s="15" t="s">
        <v>15238</v>
      </c>
      <c r="L1572" s="22">
        <v>-1046</v>
      </c>
      <c r="M1572" s="15" t="s">
        <v>37</v>
      </c>
      <c r="N1572" s="15" t="s">
        <v>16155</v>
      </c>
      <c r="O1572" s="15" t="s">
        <v>31</v>
      </c>
      <c r="P1572" s="19">
        <v>0</v>
      </c>
    </row>
    <row r="1573" spans="1:16" ht="14.95" x14ac:dyDescent="0.25">
      <c r="A1573" s="15" t="s">
        <v>29</v>
      </c>
      <c r="B1573" s="15" t="s">
        <v>31</v>
      </c>
      <c r="C1573" s="16" t="s">
        <v>31</v>
      </c>
      <c r="D1573" s="15" t="s">
        <v>31</v>
      </c>
      <c r="E1573" s="15" t="s">
        <v>16156</v>
      </c>
      <c r="F1573" s="15" t="s">
        <v>13612</v>
      </c>
      <c r="G1573" s="15" t="s">
        <v>1859</v>
      </c>
      <c r="H1573" s="17">
        <v>42885</v>
      </c>
      <c r="I1573" s="17">
        <v>42947</v>
      </c>
      <c r="J1573" s="15" t="s">
        <v>35</v>
      </c>
      <c r="K1573" s="15" t="s">
        <v>15349</v>
      </c>
      <c r="L1573" s="22">
        <v>-348100</v>
      </c>
      <c r="M1573" s="15" t="s">
        <v>37</v>
      </c>
      <c r="N1573" s="15" t="s">
        <v>16157</v>
      </c>
      <c r="O1573" s="15" t="s">
        <v>31</v>
      </c>
      <c r="P1573" s="19">
        <v>0</v>
      </c>
    </row>
    <row r="1574" spans="1:16" ht="14.95" x14ac:dyDescent="0.25">
      <c r="A1574" s="15" t="s">
        <v>29</v>
      </c>
      <c r="B1574" s="15" t="s">
        <v>31</v>
      </c>
      <c r="C1574" s="16" t="s">
        <v>31</v>
      </c>
      <c r="D1574" s="15" t="s">
        <v>31</v>
      </c>
      <c r="E1574" s="15" t="s">
        <v>16156</v>
      </c>
      <c r="F1574" s="15" t="s">
        <v>13612</v>
      </c>
      <c r="G1574" s="15" t="s">
        <v>1859</v>
      </c>
      <c r="H1574" s="17">
        <v>42885</v>
      </c>
      <c r="I1574" s="17">
        <v>42947</v>
      </c>
      <c r="J1574" s="15" t="s">
        <v>35</v>
      </c>
      <c r="K1574" s="15" t="s">
        <v>15349</v>
      </c>
      <c r="L1574" s="22">
        <v>-200000</v>
      </c>
      <c r="M1574" s="15" t="s">
        <v>37</v>
      </c>
      <c r="N1574" s="15" t="s">
        <v>16158</v>
      </c>
      <c r="O1574" s="15" t="s">
        <v>31</v>
      </c>
      <c r="P1574" s="19">
        <v>0</v>
      </c>
    </row>
    <row r="1575" spans="1:16" ht="14.95" x14ac:dyDescent="0.25">
      <c r="A1575" s="15" t="s">
        <v>29</v>
      </c>
      <c r="B1575" s="15" t="s">
        <v>31</v>
      </c>
      <c r="C1575" s="16" t="s">
        <v>31</v>
      </c>
      <c r="D1575" s="15" t="s">
        <v>31</v>
      </c>
      <c r="E1575" s="15" t="s">
        <v>16156</v>
      </c>
      <c r="F1575" s="15" t="s">
        <v>13612</v>
      </c>
      <c r="G1575" s="15" t="s">
        <v>1859</v>
      </c>
      <c r="H1575" s="17">
        <v>42885</v>
      </c>
      <c r="I1575" s="17">
        <v>42947</v>
      </c>
      <c r="J1575" s="15" t="s">
        <v>35</v>
      </c>
      <c r="K1575" s="15" t="s">
        <v>15349</v>
      </c>
      <c r="L1575" s="22">
        <v>-374980</v>
      </c>
      <c r="M1575" s="15" t="s">
        <v>37</v>
      </c>
      <c r="N1575" s="15" t="s">
        <v>16159</v>
      </c>
      <c r="O1575" s="15" t="s">
        <v>31</v>
      </c>
      <c r="P1575" s="19">
        <v>0</v>
      </c>
    </row>
    <row r="1576" spans="1:16" ht="14.95" x14ac:dyDescent="0.25">
      <c r="A1576" s="15" t="s">
        <v>29</v>
      </c>
      <c r="B1576" s="15" t="s">
        <v>31</v>
      </c>
      <c r="C1576" s="16" t="s">
        <v>31</v>
      </c>
      <c r="D1576" s="15" t="s">
        <v>31</v>
      </c>
      <c r="E1576" s="15" t="s">
        <v>16156</v>
      </c>
      <c r="F1576" s="15" t="s">
        <v>13612</v>
      </c>
      <c r="G1576" s="15" t="s">
        <v>1859</v>
      </c>
      <c r="H1576" s="17">
        <v>42885</v>
      </c>
      <c r="I1576" s="17">
        <v>42947</v>
      </c>
      <c r="J1576" s="15" t="s">
        <v>35</v>
      </c>
      <c r="K1576" s="15" t="s">
        <v>15349</v>
      </c>
      <c r="L1576" s="22">
        <v>-45352</v>
      </c>
      <c r="M1576" s="15" t="s">
        <v>37</v>
      </c>
      <c r="N1576" s="15" t="s">
        <v>16160</v>
      </c>
      <c r="O1576" s="15" t="s">
        <v>31</v>
      </c>
      <c r="P1576" s="19">
        <v>0</v>
      </c>
    </row>
    <row r="1577" spans="1:16" ht="14.95" x14ac:dyDescent="0.25">
      <c r="A1577" s="15" t="s">
        <v>29</v>
      </c>
      <c r="B1577" s="15" t="s">
        <v>31</v>
      </c>
      <c r="C1577" s="16" t="s">
        <v>31</v>
      </c>
      <c r="D1577" s="15" t="s">
        <v>31</v>
      </c>
      <c r="E1577" s="15" t="s">
        <v>16156</v>
      </c>
      <c r="F1577" s="15" t="s">
        <v>13612</v>
      </c>
      <c r="G1577" s="15" t="s">
        <v>1859</v>
      </c>
      <c r="H1577" s="17">
        <v>42885</v>
      </c>
      <c r="I1577" s="17">
        <v>42947</v>
      </c>
      <c r="J1577" s="15" t="s">
        <v>35</v>
      </c>
      <c r="K1577" s="15" t="s">
        <v>15349</v>
      </c>
      <c r="L1577" s="22">
        <v>-31472</v>
      </c>
      <c r="M1577" s="15" t="s">
        <v>37</v>
      </c>
      <c r="N1577" s="15" t="s">
        <v>16161</v>
      </c>
      <c r="O1577" s="15" t="s">
        <v>31</v>
      </c>
      <c r="P1577" s="19">
        <v>0</v>
      </c>
    </row>
    <row r="1578" spans="1:16" ht="14.95" x14ac:dyDescent="0.25">
      <c r="A1578" s="15" t="s">
        <v>29</v>
      </c>
      <c r="B1578" s="15" t="s">
        <v>31</v>
      </c>
      <c r="C1578" s="16" t="s">
        <v>31</v>
      </c>
      <c r="D1578" s="15" t="s">
        <v>31</v>
      </c>
      <c r="E1578" s="15" t="s">
        <v>16162</v>
      </c>
      <c r="F1578" s="15" t="s">
        <v>13612</v>
      </c>
      <c r="G1578" s="15" t="s">
        <v>1859</v>
      </c>
      <c r="H1578" s="17">
        <v>42885</v>
      </c>
      <c r="I1578" s="17">
        <v>42947</v>
      </c>
      <c r="J1578" s="15" t="s">
        <v>35</v>
      </c>
      <c r="K1578" s="15" t="s">
        <v>13613</v>
      </c>
      <c r="L1578" s="22">
        <v>-397431</v>
      </c>
      <c r="M1578" s="15" t="s">
        <v>37</v>
      </c>
      <c r="N1578" s="15" t="s">
        <v>16163</v>
      </c>
      <c r="O1578" s="15" t="s">
        <v>31</v>
      </c>
      <c r="P1578" s="19">
        <v>0</v>
      </c>
    </row>
    <row r="1579" spans="1:16" ht="14.95" x14ac:dyDescent="0.25">
      <c r="A1579" s="15" t="s">
        <v>29</v>
      </c>
      <c r="B1579" s="15" t="s">
        <v>31</v>
      </c>
      <c r="C1579" s="16" t="s">
        <v>31</v>
      </c>
      <c r="D1579" s="15" t="s">
        <v>31</v>
      </c>
      <c r="E1579" s="15" t="s">
        <v>16162</v>
      </c>
      <c r="F1579" s="15" t="s">
        <v>13612</v>
      </c>
      <c r="G1579" s="15" t="s">
        <v>1859</v>
      </c>
      <c r="H1579" s="17">
        <v>42885</v>
      </c>
      <c r="I1579" s="17">
        <v>42947</v>
      </c>
      <c r="J1579" s="15" t="s">
        <v>35</v>
      </c>
      <c r="K1579" s="15" t="s">
        <v>13613</v>
      </c>
      <c r="L1579" s="22">
        <v>-108637</v>
      </c>
      <c r="M1579" s="15" t="s">
        <v>37</v>
      </c>
      <c r="N1579" s="15" t="s">
        <v>16164</v>
      </c>
      <c r="O1579" s="15" t="s">
        <v>31</v>
      </c>
      <c r="P1579" s="19">
        <v>0</v>
      </c>
    </row>
    <row r="1580" spans="1:16" ht="14.95" x14ac:dyDescent="0.25">
      <c r="A1580" s="15" t="s">
        <v>29</v>
      </c>
      <c r="B1580" s="15" t="s">
        <v>31</v>
      </c>
      <c r="C1580" s="16" t="s">
        <v>31</v>
      </c>
      <c r="D1580" s="15" t="s">
        <v>31</v>
      </c>
      <c r="E1580" s="15" t="s">
        <v>16162</v>
      </c>
      <c r="F1580" s="15" t="s">
        <v>13612</v>
      </c>
      <c r="G1580" s="15" t="s">
        <v>1859</v>
      </c>
      <c r="H1580" s="17">
        <v>42885</v>
      </c>
      <c r="I1580" s="17">
        <v>42947</v>
      </c>
      <c r="J1580" s="15" t="s">
        <v>35</v>
      </c>
      <c r="K1580" s="15" t="s">
        <v>13613</v>
      </c>
      <c r="L1580" s="22">
        <v>-39743</v>
      </c>
      <c r="M1580" s="15" t="s">
        <v>37</v>
      </c>
      <c r="N1580" s="15" t="s">
        <v>16165</v>
      </c>
      <c r="O1580" s="15" t="s">
        <v>31</v>
      </c>
      <c r="P1580" s="19">
        <v>0</v>
      </c>
    </row>
    <row r="1581" spans="1:16" ht="14.95" x14ac:dyDescent="0.25">
      <c r="A1581" s="15" t="s">
        <v>29</v>
      </c>
      <c r="B1581" s="15" t="s">
        <v>31</v>
      </c>
      <c r="C1581" s="16" t="s">
        <v>31</v>
      </c>
      <c r="D1581" s="15" t="s">
        <v>31</v>
      </c>
      <c r="E1581" s="15" t="s">
        <v>16162</v>
      </c>
      <c r="F1581" s="15" t="s">
        <v>13612</v>
      </c>
      <c r="G1581" s="15" t="s">
        <v>1859</v>
      </c>
      <c r="H1581" s="17">
        <v>42885</v>
      </c>
      <c r="I1581" s="17">
        <v>42947</v>
      </c>
      <c r="J1581" s="15" t="s">
        <v>35</v>
      </c>
      <c r="K1581" s="15" t="s">
        <v>13613</v>
      </c>
      <c r="L1581" s="22">
        <v>-198715</v>
      </c>
      <c r="M1581" s="15" t="s">
        <v>37</v>
      </c>
      <c r="N1581" s="15" t="s">
        <v>16166</v>
      </c>
      <c r="O1581" s="15" t="s">
        <v>31</v>
      </c>
      <c r="P1581" s="19">
        <v>0</v>
      </c>
    </row>
    <row r="1582" spans="1:16" ht="14.95" x14ac:dyDescent="0.25">
      <c r="A1582" s="15" t="s">
        <v>29</v>
      </c>
      <c r="B1582" s="15" t="s">
        <v>31</v>
      </c>
      <c r="C1582" s="16" t="s">
        <v>31</v>
      </c>
      <c r="D1582" s="15" t="s">
        <v>31</v>
      </c>
      <c r="E1582" s="15" t="s">
        <v>16162</v>
      </c>
      <c r="F1582" s="15" t="s">
        <v>13612</v>
      </c>
      <c r="G1582" s="15" t="s">
        <v>1859</v>
      </c>
      <c r="H1582" s="17">
        <v>42885</v>
      </c>
      <c r="I1582" s="17">
        <v>42947</v>
      </c>
      <c r="J1582" s="15" t="s">
        <v>35</v>
      </c>
      <c r="K1582" s="15" t="s">
        <v>13613</v>
      </c>
      <c r="L1582" s="22">
        <v>-135796</v>
      </c>
      <c r="M1582" s="15" t="s">
        <v>37</v>
      </c>
      <c r="N1582" s="15" t="s">
        <v>16167</v>
      </c>
      <c r="O1582" s="15" t="s">
        <v>31</v>
      </c>
      <c r="P1582" s="19">
        <v>0</v>
      </c>
    </row>
    <row r="1583" spans="1:16" ht="14.95" x14ac:dyDescent="0.25">
      <c r="A1583" s="15" t="s">
        <v>29</v>
      </c>
      <c r="B1583" s="15" t="s">
        <v>31</v>
      </c>
      <c r="C1583" s="16" t="s">
        <v>31</v>
      </c>
      <c r="D1583" s="15" t="s">
        <v>31</v>
      </c>
      <c r="E1583" s="15" t="s">
        <v>16168</v>
      </c>
      <c r="F1583" s="15" t="s">
        <v>13612</v>
      </c>
      <c r="G1583" s="15" t="s">
        <v>1859</v>
      </c>
      <c r="H1583" s="17">
        <v>42908</v>
      </c>
      <c r="I1583" s="17">
        <v>42947</v>
      </c>
      <c r="J1583" s="15" t="s">
        <v>35</v>
      </c>
      <c r="K1583" s="15" t="s">
        <v>16046</v>
      </c>
      <c r="L1583" s="22">
        <v>-1623160</v>
      </c>
      <c r="M1583" s="15" t="s">
        <v>37</v>
      </c>
      <c r="N1583" s="15" t="s">
        <v>16169</v>
      </c>
      <c r="O1583" s="15" t="s">
        <v>31</v>
      </c>
      <c r="P1583" s="19">
        <v>0</v>
      </c>
    </row>
    <row r="1584" spans="1:16" ht="14.95" x14ac:dyDescent="0.25">
      <c r="A1584" s="15" t="s">
        <v>29</v>
      </c>
      <c r="B1584" s="15" t="s">
        <v>31</v>
      </c>
      <c r="C1584" s="16" t="s">
        <v>31</v>
      </c>
      <c r="D1584" s="15" t="s">
        <v>31</v>
      </c>
      <c r="E1584" s="15" t="s">
        <v>16170</v>
      </c>
      <c r="F1584" s="15" t="s">
        <v>13612</v>
      </c>
      <c r="G1584" s="15" t="s">
        <v>1859</v>
      </c>
      <c r="H1584" s="17">
        <v>42916</v>
      </c>
      <c r="I1584" s="17">
        <v>42947</v>
      </c>
      <c r="J1584" s="15" t="s">
        <v>35</v>
      </c>
      <c r="K1584" s="15" t="s">
        <v>16013</v>
      </c>
      <c r="L1584" s="22">
        <v>-355192</v>
      </c>
      <c r="M1584" s="15" t="s">
        <v>37</v>
      </c>
      <c r="N1584" s="15" t="s">
        <v>16171</v>
      </c>
      <c r="O1584" s="15" t="s">
        <v>31</v>
      </c>
      <c r="P1584" s="19">
        <v>0</v>
      </c>
    </row>
    <row r="1585" spans="1:16" ht="14.95" x14ac:dyDescent="0.25">
      <c r="A1585" s="15" t="s">
        <v>29</v>
      </c>
      <c r="B1585" s="15" t="s">
        <v>31</v>
      </c>
      <c r="C1585" s="16" t="s">
        <v>31</v>
      </c>
      <c r="D1585" s="15" t="s">
        <v>31</v>
      </c>
      <c r="E1585" s="15" t="s">
        <v>16172</v>
      </c>
      <c r="F1585" s="15" t="s">
        <v>13612</v>
      </c>
      <c r="G1585" s="15" t="s">
        <v>1859</v>
      </c>
      <c r="H1585" s="17">
        <v>42914</v>
      </c>
      <c r="I1585" s="17">
        <v>42947</v>
      </c>
      <c r="J1585" s="15" t="s">
        <v>35</v>
      </c>
      <c r="K1585" s="15" t="s">
        <v>13726</v>
      </c>
      <c r="L1585" s="22">
        <v>-102778</v>
      </c>
      <c r="M1585" s="15" t="s">
        <v>37</v>
      </c>
      <c r="N1585" s="15" t="s">
        <v>16173</v>
      </c>
      <c r="O1585" s="15" t="s">
        <v>31</v>
      </c>
      <c r="P1585" s="19">
        <v>0</v>
      </c>
    </row>
    <row r="1586" spans="1:16" ht="14.95" x14ac:dyDescent="0.25">
      <c r="A1586" s="15" t="s">
        <v>29</v>
      </c>
      <c r="B1586" s="15" t="s">
        <v>31</v>
      </c>
      <c r="C1586" s="16" t="s">
        <v>31</v>
      </c>
      <c r="D1586" s="15" t="s">
        <v>31</v>
      </c>
      <c r="E1586" s="15" t="s">
        <v>16172</v>
      </c>
      <c r="F1586" s="15" t="s">
        <v>13612</v>
      </c>
      <c r="G1586" s="15" t="s">
        <v>1859</v>
      </c>
      <c r="H1586" s="17">
        <v>42914</v>
      </c>
      <c r="I1586" s="17">
        <v>42947</v>
      </c>
      <c r="J1586" s="15" t="s">
        <v>35</v>
      </c>
      <c r="K1586" s="15" t="s">
        <v>13726</v>
      </c>
      <c r="L1586" s="22">
        <v>-37514</v>
      </c>
      <c r="M1586" s="15" t="s">
        <v>37</v>
      </c>
      <c r="N1586" s="15" t="s">
        <v>16174</v>
      </c>
      <c r="O1586" s="15" t="s">
        <v>31</v>
      </c>
      <c r="P1586" s="19">
        <v>0</v>
      </c>
    </row>
    <row r="1587" spans="1:16" ht="14.95" x14ac:dyDescent="0.25">
      <c r="A1587" s="15" t="s">
        <v>29</v>
      </c>
      <c r="B1587" s="15" t="s">
        <v>31</v>
      </c>
      <c r="C1587" s="16" t="s">
        <v>31</v>
      </c>
      <c r="D1587" s="15" t="s">
        <v>31</v>
      </c>
      <c r="E1587" s="15" t="s">
        <v>16175</v>
      </c>
      <c r="F1587" s="15" t="s">
        <v>13612</v>
      </c>
      <c r="G1587" s="15" t="s">
        <v>1859</v>
      </c>
      <c r="H1587" s="17">
        <v>42916</v>
      </c>
      <c r="I1587" s="17">
        <v>42947</v>
      </c>
      <c r="J1587" s="15" t="s">
        <v>35</v>
      </c>
      <c r="K1587" s="15" t="s">
        <v>16176</v>
      </c>
      <c r="L1587" s="22">
        <v>-27250</v>
      </c>
      <c r="M1587" s="15" t="s">
        <v>37</v>
      </c>
      <c r="N1587" s="15" t="s">
        <v>16177</v>
      </c>
      <c r="O1587" s="15" t="s">
        <v>31</v>
      </c>
      <c r="P1587" s="19">
        <v>0</v>
      </c>
    </row>
    <row r="1588" spans="1:16" ht="14.95" x14ac:dyDescent="0.25">
      <c r="A1588" s="15" t="s">
        <v>29</v>
      </c>
      <c r="B1588" s="15" t="s">
        <v>31</v>
      </c>
      <c r="C1588" s="16" t="s">
        <v>31</v>
      </c>
      <c r="D1588" s="15" t="s">
        <v>31</v>
      </c>
      <c r="E1588" s="15" t="s">
        <v>16178</v>
      </c>
      <c r="F1588" s="15" t="s">
        <v>13612</v>
      </c>
      <c r="G1588" s="15" t="s">
        <v>1859</v>
      </c>
      <c r="H1588" s="17">
        <v>42914</v>
      </c>
      <c r="I1588" s="17">
        <v>42947</v>
      </c>
      <c r="J1588" s="15" t="s">
        <v>35</v>
      </c>
      <c r="K1588" s="15" t="s">
        <v>13726</v>
      </c>
      <c r="L1588" s="22">
        <v>-63258</v>
      </c>
      <c r="M1588" s="15" t="s">
        <v>37</v>
      </c>
      <c r="N1588" s="15" t="s">
        <v>16179</v>
      </c>
      <c r="O1588" s="15" t="s">
        <v>31</v>
      </c>
      <c r="P1588" s="19">
        <v>0</v>
      </c>
    </row>
    <row r="1589" spans="1:16" ht="14.95" x14ac:dyDescent="0.25">
      <c r="A1589" s="15" t="s">
        <v>29</v>
      </c>
      <c r="B1589" s="15" t="s">
        <v>31</v>
      </c>
      <c r="C1589" s="16" t="s">
        <v>31</v>
      </c>
      <c r="D1589" s="15" t="s">
        <v>31</v>
      </c>
      <c r="E1589" s="15" t="s">
        <v>16178</v>
      </c>
      <c r="F1589" s="15" t="s">
        <v>13612</v>
      </c>
      <c r="G1589" s="15" t="s">
        <v>1859</v>
      </c>
      <c r="H1589" s="17">
        <v>42914</v>
      </c>
      <c r="I1589" s="17">
        <v>42947</v>
      </c>
      <c r="J1589" s="15" t="s">
        <v>31</v>
      </c>
      <c r="K1589" s="15" t="s">
        <v>13726</v>
      </c>
      <c r="L1589" s="22">
        <v>1465779</v>
      </c>
      <c r="M1589" s="15" t="s">
        <v>37</v>
      </c>
      <c r="N1589" s="15" t="s">
        <v>16180</v>
      </c>
      <c r="O1589" s="15" t="s">
        <v>31</v>
      </c>
      <c r="P1589" s="19">
        <v>0</v>
      </c>
    </row>
    <row r="1590" spans="1:16" ht="14.95" x14ac:dyDescent="0.25">
      <c r="A1590" s="15" t="s">
        <v>29</v>
      </c>
      <c r="B1590" s="15" t="s">
        <v>31</v>
      </c>
      <c r="C1590" s="16" t="s">
        <v>31</v>
      </c>
      <c r="D1590" s="15" t="s">
        <v>31</v>
      </c>
      <c r="E1590" s="15" t="s">
        <v>16181</v>
      </c>
      <c r="F1590" s="15" t="s">
        <v>13612</v>
      </c>
      <c r="G1590" s="15" t="s">
        <v>1859</v>
      </c>
      <c r="H1590" s="17">
        <v>42914</v>
      </c>
      <c r="I1590" s="17">
        <v>42947</v>
      </c>
      <c r="J1590" s="15" t="s">
        <v>35</v>
      </c>
      <c r="K1590" s="15" t="s">
        <v>13726</v>
      </c>
      <c r="L1590" s="22">
        <v>-237000</v>
      </c>
      <c r="M1590" s="15" t="s">
        <v>37</v>
      </c>
      <c r="N1590" s="15" t="s">
        <v>16182</v>
      </c>
      <c r="O1590" s="15" t="s">
        <v>31</v>
      </c>
      <c r="P1590" s="19">
        <v>0</v>
      </c>
    </row>
    <row r="1591" spans="1:16" ht="14.95" x14ac:dyDescent="0.25">
      <c r="A1591" s="15" t="s">
        <v>29</v>
      </c>
      <c r="B1591" s="15" t="s">
        <v>16183</v>
      </c>
      <c r="C1591" s="16" t="s">
        <v>31</v>
      </c>
      <c r="D1591" s="15" t="s">
        <v>31</v>
      </c>
      <c r="E1591" s="15" t="s">
        <v>16184</v>
      </c>
      <c r="F1591" s="15" t="s">
        <v>13612</v>
      </c>
      <c r="G1591" s="15" t="s">
        <v>1859</v>
      </c>
      <c r="H1591" s="17">
        <v>42916</v>
      </c>
      <c r="I1591" s="17">
        <v>42947</v>
      </c>
      <c r="J1591" s="15" t="s">
        <v>35</v>
      </c>
      <c r="K1591" s="15" t="s">
        <v>15238</v>
      </c>
      <c r="L1591" s="22">
        <v>-749</v>
      </c>
      <c r="M1591" s="15" t="s">
        <v>37</v>
      </c>
      <c r="N1591" s="15" t="s">
        <v>16185</v>
      </c>
      <c r="O1591" s="15" t="s">
        <v>31</v>
      </c>
      <c r="P1591" s="19">
        <v>0</v>
      </c>
    </row>
    <row r="1592" spans="1:16" ht="14.95" x14ac:dyDescent="0.25">
      <c r="A1592" s="15" t="s">
        <v>29</v>
      </c>
      <c r="B1592" s="15" t="s">
        <v>16183</v>
      </c>
      <c r="C1592" s="16" t="s">
        <v>31</v>
      </c>
      <c r="D1592" s="15" t="s">
        <v>31</v>
      </c>
      <c r="E1592" s="15" t="s">
        <v>16186</v>
      </c>
      <c r="F1592" s="15" t="s">
        <v>13612</v>
      </c>
      <c r="G1592" s="15" t="s">
        <v>1859</v>
      </c>
      <c r="H1592" s="17">
        <v>42947</v>
      </c>
      <c r="I1592" s="17">
        <v>42947</v>
      </c>
      <c r="J1592" s="15" t="s">
        <v>1198</v>
      </c>
      <c r="K1592" s="15" t="s">
        <v>16152</v>
      </c>
      <c r="L1592" s="22">
        <v>749</v>
      </c>
      <c r="M1592" s="15" t="s">
        <v>37</v>
      </c>
      <c r="N1592" s="15" t="s">
        <v>16187</v>
      </c>
      <c r="O1592" s="15" t="s">
        <v>31</v>
      </c>
      <c r="P1592" s="19">
        <v>0</v>
      </c>
    </row>
    <row r="1593" spans="1:16" ht="14.95" x14ac:dyDescent="0.25">
      <c r="A1593" s="15" t="s">
        <v>29</v>
      </c>
      <c r="B1593" s="15" t="s">
        <v>16188</v>
      </c>
      <c r="C1593" s="16" t="s">
        <v>31</v>
      </c>
      <c r="D1593" s="15" t="s">
        <v>31</v>
      </c>
      <c r="E1593" s="15" t="s">
        <v>16189</v>
      </c>
      <c r="F1593" s="15" t="s">
        <v>13612</v>
      </c>
      <c r="G1593" s="15" t="s">
        <v>3385</v>
      </c>
      <c r="H1593" s="17">
        <v>42915</v>
      </c>
      <c r="I1593" s="17">
        <v>42947</v>
      </c>
      <c r="J1593" s="15" t="s">
        <v>1198</v>
      </c>
      <c r="K1593" s="15" t="s">
        <v>15944</v>
      </c>
      <c r="L1593" s="22">
        <v>4969</v>
      </c>
      <c r="M1593" s="15" t="s">
        <v>37</v>
      </c>
      <c r="N1593" s="15" t="s">
        <v>16190</v>
      </c>
      <c r="O1593" s="15" t="s">
        <v>31</v>
      </c>
      <c r="P1593" s="19">
        <v>0</v>
      </c>
    </row>
    <row r="1594" spans="1:16" ht="14.95" x14ac:dyDescent="0.25">
      <c r="A1594" s="15" t="s">
        <v>29</v>
      </c>
      <c r="B1594" s="15" t="s">
        <v>16191</v>
      </c>
      <c r="C1594" s="16" t="s">
        <v>31</v>
      </c>
      <c r="D1594" s="15" t="s">
        <v>31</v>
      </c>
      <c r="E1594" s="15" t="s">
        <v>16192</v>
      </c>
      <c r="F1594" s="15" t="s">
        <v>13612</v>
      </c>
      <c r="G1594" s="15" t="s">
        <v>3385</v>
      </c>
      <c r="H1594" s="17">
        <v>42758</v>
      </c>
      <c r="I1594" s="17">
        <v>42971</v>
      </c>
      <c r="J1594" s="15" t="s">
        <v>1198</v>
      </c>
      <c r="K1594" s="15" t="s">
        <v>15944</v>
      </c>
      <c r="L1594" s="22">
        <v>5157</v>
      </c>
      <c r="M1594" s="15" t="s">
        <v>37</v>
      </c>
      <c r="N1594" s="15" t="s">
        <v>16193</v>
      </c>
      <c r="O1594" s="15" t="s">
        <v>31</v>
      </c>
      <c r="P1594" s="19">
        <v>0</v>
      </c>
    </row>
    <row r="1595" spans="1:16" ht="14.95" x14ac:dyDescent="0.25">
      <c r="A1595" s="15" t="s">
        <v>29</v>
      </c>
      <c r="B1595" s="15" t="s">
        <v>15431</v>
      </c>
      <c r="C1595" s="16" t="s">
        <v>31</v>
      </c>
      <c r="D1595" s="15" t="s">
        <v>31</v>
      </c>
      <c r="E1595" s="15" t="s">
        <v>16194</v>
      </c>
      <c r="F1595" s="15" t="s">
        <v>13612</v>
      </c>
      <c r="G1595" s="15" t="s">
        <v>3385</v>
      </c>
      <c r="H1595" s="17">
        <v>42461</v>
      </c>
      <c r="I1595" s="17">
        <v>42971</v>
      </c>
      <c r="J1595" s="15" t="s">
        <v>1198</v>
      </c>
      <c r="K1595" s="15" t="s">
        <v>15007</v>
      </c>
      <c r="L1595" s="22">
        <v>926309</v>
      </c>
      <c r="M1595" s="15" t="s">
        <v>37</v>
      </c>
      <c r="N1595" s="15" t="s">
        <v>16195</v>
      </c>
      <c r="O1595" s="15" t="s">
        <v>31</v>
      </c>
      <c r="P1595" s="19">
        <v>0</v>
      </c>
    </row>
    <row r="1596" spans="1:16" ht="14.95" x14ac:dyDescent="0.25">
      <c r="A1596" s="15" t="s">
        <v>29</v>
      </c>
      <c r="B1596" s="15" t="s">
        <v>15089</v>
      </c>
      <c r="C1596" s="16" t="s">
        <v>31</v>
      </c>
      <c r="D1596" s="15" t="s">
        <v>31</v>
      </c>
      <c r="E1596" s="15" t="s">
        <v>16196</v>
      </c>
      <c r="F1596" s="15" t="s">
        <v>13612</v>
      </c>
      <c r="G1596" s="15" t="s">
        <v>3385</v>
      </c>
      <c r="H1596" s="17">
        <v>42257</v>
      </c>
      <c r="I1596" s="17">
        <v>42971</v>
      </c>
      <c r="J1596" s="15" t="s">
        <v>1198</v>
      </c>
      <c r="K1596" s="15" t="s">
        <v>15007</v>
      </c>
      <c r="L1596" s="22">
        <v>804040</v>
      </c>
      <c r="M1596" s="15" t="s">
        <v>37</v>
      </c>
      <c r="N1596" s="15" t="s">
        <v>16197</v>
      </c>
      <c r="O1596" s="15" t="s">
        <v>31</v>
      </c>
      <c r="P1596" s="19">
        <v>0</v>
      </c>
    </row>
    <row r="1597" spans="1:16" ht="14.95" x14ac:dyDescent="0.25">
      <c r="A1597" s="15" t="s">
        <v>29</v>
      </c>
      <c r="B1597" s="15" t="s">
        <v>16198</v>
      </c>
      <c r="C1597" s="16" t="s">
        <v>31</v>
      </c>
      <c r="D1597" s="15" t="s">
        <v>31</v>
      </c>
      <c r="E1597" s="15" t="s">
        <v>16199</v>
      </c>
      <c r="F1597" s="15" t="s">
        <v>13612</v>
      </c>
      <c r="G1597" s="15" t="s">
        <v>3385</v>
      </c>
      <c r="H1597" s="17">
        <v>42979</v>
      </c>
      <c r="I1597" s="17">
        <v>42979</v>
      </c>
      <c r="J1597" s="15" t="s">
        <v>1198</v>
      </c>
      <c r="K1597" s="15" t="s">
        <v>13650</v>
      </c>
      <c r="L1597" s="22">
        <v>51291</v>
      </c>
      <c r="M1597" s="15" t="s">
        <v>37</v>
      </c>
      <c r="N1597" s="15" t="s">
        <v>16200</v>
      </c>
      <c r="O1597" s="15" t="s">
        <v>31</v>
      </c>
      <c r="P1597" s="19">
        <v>0</v>
      </c>
    </row>
    <row r="1598" spans="1:16" ht="14.95" x14ac:dyDescent="0.25">
      <c r="A1598" s="15" t="s">
        <v>29</v>
      </c>
      <c r="B1598" s="15" t="s">
        <v>16201</v>
      </c>
      <c r="C1598" s="16" t="s">
        <v>31</v>
      </c>
      <c r="D1598" s="15" t="s">
        <v>31</v>
      </c>
      <c r="E1598" s="15" t="s">
        <v>16202</v>
      </c>
      <c r="F1598" s="15" t="s">
        <v>13612</v>
      </c>
      <c r="G1598" s="15" t="s">
        <v>3385</v>
      </c>
      <c r="H1598" s="17">
        <v>42430</v>
      </c>
      <c r="I1598" s="17">
        <v>42979</v>
      </c>
      <c r="J1598" s="15" t="s">
        <v>1198</v>
      </c>
      <c r="K1598" s="15" t="s">
        <v>13950</v>
      </c>
      <c r="L1598" s="22">
        <v>25831</v>
      </c>
      <c r="M1598" s="15" t="s">
        <v>37</v>
      </c>
      <c r="N1598" s="15" t="s">
        <v>16203</v>
      </c>
      <c r="O1598" s="15" t="s">
        <v>31</v>
      </c>
      <c r="P1598" s="19">
        <v>0</v>
      </c>
    </row>
    <row r="1599" spans="1:16" ht="14.95" x14ac:dyDescent="0.25">
      <c r="A1599" s="15" t="s">
        <v>29</v>
      </c>
      <c r="B1599" s="15" t="s">
        <v>16204</v>
      </c>
      <c r="C1599" s="16" t="s">
        <v>31</v>
      </c>
      <c r="D1599" s="15" t="s">
        <v>31</v>
      </c>
      <c r="E1599" s="15" t="s">
        <v>16205</v>
      </c>
      <c r="F1599" s="15" t="s">
        <v>13612</v>
      </c>
      <c r="G1599" s="15" t="s">
        <v>3385</v>
      </c>
      <c r="H1599" s="17">
        <v>42986</v>
      </c>
      <c r="I1599" s="17">
        <v>42986</v>
      </c>
      <c r="J1599" s="15" t="s">
        <v>1198</v>
      </c>
      <c r="K1599" s="15" t="s">
        <v>13658</v>
      </c>
      <c r="L1599" s="22">
        <v>12898</v>
      </c>
      <c r="M1599" s="15" t="s">
        <v>37</v>
      </c>
      <c r="N1599" s="15" t="s">
        <v>16206</v>
      </c>
      <c r="O1599" s="15" t="s">
        <v>31</v>
      </c>
      <c r="P1599" s="19">
        <v>0</v>
      </c>
    </row>
    <row r="1600" spans="1:16" ht="14.95" x14ac:dyDescent="0.25">
      <c r="A1600" s="15" t="s">
        <v>29</v>
      </c>
      <c r="B1600" s="15" t="s">
        <v>16207</v>
      </c>
      <c r="C1600" s="16" t="s">
        <v>31</v>
      </c>
      <c r="D1600" s="15" t="s">
        <v>31</v>
      </c>
      <c r="E1600" s="15" t="s">
        <v>16208</v>
      </c>
      <c r="F1600" s="15" t="s">
        <v>13612</v>
      </c>
      <c r="G1600" s="15" t="s">
        <v>3385</v>
      </c>
      <c r="H1600" s="17">
        <v>42986</v>
      </c>
      <c r="I1600" s="17">
        <v>42986</v>
      </c>
      <c r="J1600" s="15" t="s">
        <v>1198</v>
      </c>
      <c r="K1600" s="15" t="s">
        <v>13658</v>
      </c>
      <c r="L1600" s="22">
        <v>2551</v>
      </c>
      <c r="M1600" s="15" t="s">
        <v>37</v>
      </c>
      <c r="N1600" s="15" t="s">
        <v>16209</v>
      </c>
      <c r="O1600" s="15" t="s">
        <v>31</v>
      </c>
      <c r="P1600" s="19">
        <v>0</v>
      </c>
    </row>
    <row r="1601" spans="1:16" ht="14.95" x14ac:dyDescent="0.25">
      <c r="A1601" s="15" t="s">
        <v>29</v>
      </c>
      <c r="B1601" s="15" t="s">
        <v>31</v>
      </c>
      <c r="C1601" s="16" t="s">
        <v>31</v>
      </c>
      <c r="D1601" s="15" t="s">
        <v>31</v>
      </c>
      <c r="E1601" s="15" t="s">
        <v>16210</v>
      </c>
      <c r="F1601" s="15" t="s">
        <v>13612</v>
      </c>
      <c r="G1601" s="15" t="s">
        <v>1859</v>
      </c>
      <c r="H1601" s="17">
        <v>42885</v>
      </c>
      <c r="I1601" s="17">
        <v>43007</v>
      </c>
      <c r="J1601" s="15" t="s">
        <v>35</v>
      </c>
      <c r="K1601" s="15" t="s">
        <v>13613</v>
      </c>
      <c r="L1601" s="22">
        <v>-25000</v>
      </c>
      <c r="M1601" s="15" t="s">
        <v>37</v>
      </c>
      <c r="N1601" s="15" t="s">
        <v>16211</v>
      </c>
      <c r="O1601" s="15" t="s">
        <v>31</v>
      </c>
      <c r="P1601" s="19">
        <v>0</v>
      </c>
    </row>
    <row r="1602" spans="1:16" ht="14.95" x14ac:dyDescent="0.25">
      <c r="A1602" s="15" t="s">
        <v>29</v>
      </c>
      <c r="B1602" s="15" t="s">
        <v>31</v>
      </c>
      <c r="C1602" s="16" t="s">
        <v>31</v>
      </c>
      <c r="D1602" s="15" t="s">
        <v>31</v>
      </c>
      <c r="E1602" s="15" t="s">
        <v>16210</v>
      </c>
      <c r="F1602" s="15" t="s">
        <v>13612</v>
      </c>
      <c r="G1602" s="15" t="s">
        <v>1859</v>
      </c>
      <c r="H1602" s="17">
        <v>42885</v>
      </c>
      <c r="I1602" s="17">
        <v>43007</v>
      </c>
      <c r="J1602" s="15" t="s">
        <v>35</v>
      </c>
      <c r="K1602" s="15" t="s">
        <v>13613</v>
      </c>
      <c r="L1602" s="22">
        <v>-150000</v>
      </c>
      <c r="M1602" s="15" t="s">
        <v>37</v>
      </c>
      <c r="N1602" s="15" t="s">
        <v>16212</v>
      </c>
      <c r="O1602" s="15" t="s">
        <v>31</v>
      </c>
      <c r="P1602" s="19">
        <v>0</v>
      </c>
    </row>
    <row r="1603" spans="1:16" ht="14.95" x14ac:dyDescent="0.25">
      <c r="A1603" s="15" t="s">
        <v>29</v>
      </c>
      <c r="B1603" s="15" t="s">
        <v>31</v>
      </c>
      <c r="C1603" s="16" t="s">
        <v>31</v>
      </c>
      <c r="D1603" s="15" t="s">
        <v>31</v>
      </c>
      <c r="E1603" s="15" t="s">
        <v>16213</v>
      </c>
      <c r="F1603" s="15" t="s">
        <v>13612</v>
      </c>
      <c r="G1603" s="15" t="s">
        <v>1859</v>
      </c>
      <c r="H1603" s="17">
        <v>42916</v>
      </c>
      <c r="I1603" s="17">
        <v>43008</v>
      </c>
      <c r="J1603" s="15" t="s">
        <v>35</v>
      </c>
      <c r="K1603" s="15" t="s">
        <v>15120</v>
      </c>
      <c r="L1603" s="22">
        <v>-3002</v>
      </c>
      <c r="M1603" s="15" t="s">
        <v>37</v>
      </c>
      <c r="N1603" s="15" t="s">
        <v>16214</v>
      </c>
      <c r="O1603" s="15" t="s">
        <v>31</v>
      </c>
      <c r="P1603" s="19">
        <v>0</v>
      </c>
    </row>
    <row r="1604" spans="1:16" ht="14.95" x14ac:dyDescent="0.25">
      <c r="A1604" s="15" t="s">
        <v>29</v>
      </c>
      <c r="B1604" s="15" t="s">
        <v>31</v>
      </c>
      <c r="C1604" s="16" t="s">
        <v>31</v>
      </c>
      <c r="D1604" s="15" t="s">
        <v>31</v>
      </c>
      <c r="E1604" s="15" t="s">
        <v>16215</v>
      </c>
      <c r="F1604" s="15" t="s">
        <v>13612</v>
      </c>
      <c r="G1604" s="15" t="s">
        <v>1859</v>
      </c>
      <c r="H1604" s="17">
        <v>42916</v>
      </c>
      <c r="I1604" s="17">
        <v>43008</v>
      </c>
      <c r="J1604" s="15" t="s">
        <v>35</v>
      </c>
      <c r="K1604" s="15" t="s">
        <v>13837</v>
      </c>
      <c r="L1604" s="22">
        <v>-4530</v>
      </c>
      <c r="M1604" s="15" t="s">
        <v>37</v>
      </c>
      <c r="N1604" s="15" t="s">
        <v>16216</v>
      </c>
      <c r="O1604" s="15" t="s">
        <v>31</v>
      </c>
      <c r="P1604" s="19">
        <v>0</v>
      </c>
    </row>
    <row r="1605" spans="1:16" ht="14.95" x14ac:dyDescent="0.25">
      <c r="A1605" s="15" t="s">
        <v>29</v>
      </c>
      <c r="B1605" s="15" t="s">
        <v>31</v>
      </c>
      <c r="C1605" s="16" t="s">
        <v>31</v>
      </c>
      <c r="D1605" s="15" t="s">
        <v>31</v>
      </c>
      <c r="E1605" s="15" t="s">
        <v>16217</v>
      </c>
      <c r="F1605" s="15" t="s">
        <v>13612</v>
      </c>
      <c r="G1605" s="15" t="s">
        <v>1859</v>
      </c>
      <c r="H1605" s="17">
        <v>42961</v>
      </c>
      <c r="I1605" s="17">
        <v>43008</v>
      </c>
      <c r="J1605" s="15" t="s">
        <v>35</v>
      </c>
      <c r="K1605" s="15" t="s">
        <v>13646</v>
      </c>
      <c r="L1605" s="22">
        <v>-122860</v>
      </c>
      <c r="M1605" s="15" t="s">
        <v>37</v>
      </c>
      <c r="N1605" s="15" t="s">
        <v>16218</v>
      </c>
      <c r="O1605" s="15" t="s">
        <v>31</v>
      </c>
      <c r="P1605" s="19">
        <v>0</v>
      </c>
    </row>
    <row r="1606" spans="1:16" ht="14.95" x14ac:dyDescent="0.25">
      <c r="A1606" s="15" t="s">
        <v>29</v>
      </c>
      <c r="B1606" s="15" t="s">
        <v>31</v>
      </c>
      <c r="C1606" s="16" t="s">
        <v>31</v>
      </c>
      <c r="D1606" s="15" t="s">
        <v>31</v>
      </c>
      <c r="E1606" s="15" t="s">
        <v>16219</v>
      </c>
      <c r="F1606" s="15" t="s">
        <v>13612</v>
      </c>
      <c r="G1606" s="15" t="s">
        <v>1859</v>
      </c>
      <c r="H1606" s="17">
        <v>43014</v>
      </c>
      <c r="I1606" s="17">
        <v>43018</v>
      </c>
      <c r="J1606" s="15" t="s">
        <v>35</v>
      </c>
      <c r="K1606" s="15" t="s">
        <v>13850</v>
      </c>
      <c r="L1606" s="22">
        <v>-285065</v>
      </c>
      <c r="M1606" s="15" t="s">
        <v>37</v>
      </c>
      <c r="N1606" s="15" t="s">
        <v>16220</v>
      </c>
      <c r="O1606" s="15" t="s">
        <v>31</v>
      </c>
      <c r="P1606" s="19">
        <v>0</v>
      </c>
    </row>
    <row r="1607" spans="1:16" ht="14.95" x14ac:dyDescent="0.25">
      <c r="A1607" s="15" t="s">
        <v>29</v>
      </c>
      <c r="B1607" s="15" t="s">
        <v>31</v>
      </c>
      <c r="C1607" s="16" t="s">
        <v>31</v>
      </c>
      <c r="D1607" s="15" t="s">
        <v>31</v>
      </c>
      <c r="E1607" s="15" t="s">
        <v>16219</v>
      </c>
      <c r="F1607" s="15" t="s">
        <v>13612</v>
      </c>
      <c r="G1607" s="15" t="s">
        <v>1859</v>
      </c>
      <c r="H1607" s="17">
        <v>43014</v>
      </c>
      <c r="I1607" s="17">
        <v>43018</v>
      </c>
      <c r="J1607" s="15" t="s">
        <v>35</v>
      </c>
      <c r="K1607" s="15" t="s">
        <v>13850</v>
      </c>
      <c r="L1607" s="22">
        <v>-727487</v>
      </c>
      <c r="M1607" s="15" t="s">
        <v>37</v>
      </c>
      <c r="N1607" s="15" t="s">
        <v>16221</v>
      </c>
      <c r="O1607" s="15" t="s">
        <v>31</v>
      </c>
      <c r="P1607" s="19">
        <v>0</v>
      </c>
    </row>
    <row r="1608" spans="1:16" ht="14.95" x14ac:dyDescent="0.25">
      <c r="A1608" s="15" t="s">
        <v>29</v>
      </c>
      <c r="B1608" s="15" t="s">
        <v>31</v>
      </c>
      <c r="C1608" s="16" t="s">
        <v>31</v>
      </c>
      <c r="D1608" s="15" t="s">
        <v>31</v>
      </c>
      <c r="E1608" s="15" t="s">
        <v>16219</v>
      </c>
      <c r="F1608" s="15" t="s">
        <v>13612</v>
      </c>
      <c r="G1608" s="15" t="s">
        <v>1859</v>
      </c>
      <c r="H1608" s="17">
        <v>43014</v>
      </c>
      <c r="I1608" s="17">
        <v>43018</v>
      </c>
      <c r="J1608" s="15" t="s">
        <v>35</v>
      </c>
      <c r="K1608" s="15" t="s">
        <v>13850</v>
      </c>
      <c r="L1608" s="22">
        <v>-102624</v>
      </c>
      <c r="M1608" s="15" t="s">
        <v>37</v>
      </c>
      <c r="N1608" s="15" t="s">
        <v>16222</v>
      </c>
      <c r="O1608" s="15" t="s">
        <v>31</v>
      </c>
      <c r="P1608" s="19">
        <v>0</v>
      </c>
    </row>
    <row r="1609" spans="1:16" ht="14.95" x14ac:dyDescent="0.25">
      <c r="A1609" s="15" t="s">
        <v>29</v>
      </c>
      <c r="B1609" s="15" t="s">
        <v>31</v>
      </c>
      <c r="C1609" s="16" t="s">
        <v>31</v>
      </c>
      <c r="D1609" s="15" t="s">
        <v>31</v>
      </c>
      <c r="E1609" s="15" t="s">
        <v>16219</v>
      </c>
      <c r="F1609" s="15" t="s">
        <v>13612</v>
      </c>
      <c r="G1609" s="15" t="s">
        <v>1859</v>
      </c>
      <c r="H1609" s="17">
        <v>43014</v>
      </c>
      <c r="I1609" s="17">
        <v>43018</v>
      </c>
      <c r="J1609" s="15" t="s">
        <v>35</v>
      </c>
      <c r="K1609" s="15" t="s">
        <v>13850</v>
      </c>
      <c r="L1609" s="22">
        <v>-57013</v>
      </c>
      <c r="M1609" s="15" t="s">
        <v>37</v>
      </c>
      <c r="N1609" s="15" t="s">
        <v>16223</v>
      </c>
      <c r="O1609" s="15" t="s">
        <v>31</v>
      </c>
      <c r="P1609" s="19">
        <v>0</v>
      </c>
    </row>
    <row r="1610" spans="1:16" ht="14.95" x14ac:dyDescent="0.25">
      <c r="A1610" s="15" t="s">
        <v>29</v>
      </c>
      <c r="B1610" s="15" t="s">
        <v>31</v>
      </c>
      <c r="C1610" s="16" t="s">
        <v>31</v>
      </c>
      <c r="D1610" s="15" t="s">
        <v>31</v>
      </c>
      <c r="E1610" s="15" t="s">
        <v>16219</v>
      </c>
      <c r="F1610" s="15" t="s">
        <v>13612</v>
      </c>
      <c r="G1610" s="15" t="s">
        <v>1859</v>
      </c>
      <c r="H1610" s="17">
        <v>43014</v>
      </c>
      <c r="I1610" s="17">
        <v>43018</v>
      </c>
      <c r="J1610" s="15" t="s">
        <v>35</v>
      </c>
      <c r="K1610" s="15" t="s">
        <v>13850</v>
      </c>
      <c r="L1610" s="22">
        <v>-570131</v>
      </c>
      <c r="M1610" s="15" t="s">
        <v>37</v>
      </c>
      <c r="N1610" s="15" t="s">
        <v>16224</v>
      </c>
      <c r="O1610" s="15" t="s">
        <v>31</v>
      </c>
      <c r="P1610" s="19">
        <v>0</v>
      </c>
    </row>
    <row r="1611" spans="1:16" ht="14.95" x14ac:dyDescent="0.25">
      <c r="A1611" s="15" t="s">
        <v>29</v>
      </c>
      <c r="B1611" s="15" t="s">
        <v>31</v>
      </c>
      <c r="C1611" s="16" t="s">
        <v>31</v>
      </c>
      <c r="D1611" s="15" t="s">
        <v>31</v>
      </c>
      <c r="E1611" s="15" t="s">
        <v>16225</v>
      </c>
      <c r="F1611" s="15" t="s">
        <v>13612</v>
      </c>
      <c r="G1611" s="15" t="s">
        <v>1859</v>
      </c>
      <c r="H1611" s="17">
        <v>42996</v>
      </c>
      <c r="I1611" s="17">
        <v>43018</v>
      </c>
      <c r="J1611" s="15" t="s">
        <v>35</v>
      </c>
      <c r="K1611" s="15" t="s">
        <v>13950</v>
      </c>
      <c r="L1611" s="22">
        <v>-5660</v>
      </c>
      <c r="M1611" s="15" t="s">
        <v>37</v>
      </c>
      <c r="N1611" s="15" t="s">
        <v>16226</v>
      </c>
      <c r="O1611" s="15" t="s">
        <v>31</v>
      </c>
      <c r="P1611" s="19">
        <v>0</v>
      </c>
    </row>
    <row r="1612" spans="1:16" ht="14.95" x14ac:dyDescent="0.25">
      <c r="A1612" s="15" t="s">
        <v>29</v>
      </c>
      <c r="B1612" s="15" t="s">
        <v>31</v>
      </c>
      <c r="C1612" s="16" t="s">
        <v>31</v>
      </c>
      <c r="D1612" s="15" t="s">
        <v>31</v>
      </c>
      <c r="E1612" s="15" t="s">
        <v>16227</v>
      </c>
      <c r="F1612" s="15" t="s">
        <v>13612</v>
      </c>
      <c r="G1612" s="15" t="s">
        <v>1859</v>
      </c>
      <c r="H1612" s="17">
        <v>43011</v>
      </c>
      <c r="I1612" s="17">
        <v>43019</v>
      </c>
      <c r="J1612" s="15" t="s">
        <v>35</v>
      </c>
      <c r="K1612" s="15" t="s">
        <v>13950</v>
      </c>
      <c r="L1612" s="22">
        <v>-6000</v>
      </c>
      <c r="M1612" s="15" t="s">
        <v>37</v>
      </c>
      <c r="N1612" s="15" t="s">
        <v>16228</v>
      </c>
      <c r="O1612" s="15" t="s">
        <v>31</v>
      </c>
      <c r="P1612" s="19">
        <v>0</v>
      </c>
    </row>
    <row r="1613" spans="1:16" ht="14.95" x14ac:dyDescent="0.25">
      <c r="A1613" s="15" t="s">
        <v>29</v>
      </c>
      <c r="B1613" s="15" t="s">
        <v>31</v>
      </c>
      <c r="C1613" s="16" t="s">
        <v>31</v>
      </c>
      <c r="D1613" s="15" t="s">
        <v>31</v>
      </c>
      <c r="E1613" s="15" t="s">
        <v>16229</v>
      </c>
      <c r="F1613" s="15" t="s">
        <v>13612</v>
      </c>
      <c r="G1613" s="15" t="s">
        <v>1859</v>
      </c>
      <c r="H1613" s="17">
        <v>42914</v>
      </c>
      <c r="I1613" s="17">
        <v>43019</v>
      </c>
      <c r="J1613" s="15" t="s">
        <v>35</v>
      </c>
      <c r="K1613" s="15" t="s">
        <v>16046</v>
      </c>
      <c r="L1613" s="22">
        <v>-42169</v>
      </c>
      <c r="M1613" s="15" t="s">
        <v>37</v>
      </c>
      <c r="N1613" s="15" t="s">
        <v>16230</v>
      </c>
      <c r="O1613" s="15" t="s">
        <v>31</v>
      </c>
      <c r="P1613" s="19">
        <v>0</v>
      </c>
    </row>
    <row r="1614" spans="1:16" ht="14.95" x14ac:dyDescent="0.25">
      <c r="A1614" s="15" t="s">
        <v>29</v>
      </c>
      <c r="B1614" s="15" t="s">
        <v>31</v>
      </c>
      <c r="C1614" s="16" t="s">
        <v>31</v>
      </c>
      <c r="D1614" s="15" t="s">
        <v>31</v>
      </c>
      <c r="E1614" s="15" t="s">
        <v>16229</v>
      </c>
      <c r="F1614" s="15" t="s">
        <v>13612</v>
      </c>
      <c r="G1614" s="15" t="s">
        <v>1859</v>
      </c>
      <c r="H1614" s="17">
        <v>42914</v>
      </c>
      <c r="I1614" s="17">
        <v>43019</v>
      </c>
      <c r="J1614" s="15" t="s">
        <v>35</v>
      </c>
      <c r="K1614" s="15" t="s">
        <v>16046</v>
      </c>
      <c r="L1614" s="22">
        <v>-375736</v>
      </c>
      <c r="M1614" s="15" t="s">
        <v>37</v>
      </c>
      <c r="N1614" s="15" t="s">
        <v>16231</v>
      </c>
      <c r="O1614" s="15" t="s">
        <v>31</v>
      </c>
      <c r="P1614" s="19">
        <v>0</v>
      </c>
    </row>
    <row r="1615" spans="1:16" ht="14.95" x14ac:dyDescent="0.25">
      <c r="A1615" s="15" t="s">
        <v>29</v>
      </c>
      <c r="B1615" s="15" t="s">
        <v>31</v>
      </c>
      <c r="C1615" s="16" t="s">
        <v>31</v>
      </c>
      <c r="D1615" s="15" t="s">
        <v>31</v>
      </c>
      <c r="E1615" s="15" t="s">
        <v>16229</v>
      </c>
      <c r="F1615" s="15" t="s">
        <v>13612</v>
      </c>
      <c r="G1615" s="15" t="s">
        <v>1859</v>
      </c>
      <c r="H1615" s="17">
        <v>42914</v>
      </c>
      <c r="I1615" s="17">
        <v>43019</v>
      </c>
      <c r="J1615" s="15" t="s">
        <v>35</v>
      </c>
      <c r="K1615" s="15" t="s">
        <v>16046</v>
      </c>
      <c r="L1615" s="22">
        <v>-10542</v>
      </c>
      <c r="M1615" s="15" t="s">
        <v>37</v>
      </c>
      <c r="N1615" s="15" t="s">
        <v>16232</v>
      </c>
      <c r="O1615" s="15" t="s">
        <v>31</v>
      </c>
      <c r="P1615" s="19">
        <v>0</v>
      </c>
    </row>
    <row r="1616" spans="1:16" ht="14.95" x14ac:dyDescent="0.25">
      <c r="A1616" s="15" t="s">
        <v>29</v>
      </c>
      <c r="B1616" s="15" t="s">
        <v>31</v>
      </c>
      <c r="C1616" s="16" t="s">
        <v>31</v>
      </c>
      <c r="D1616" s="15" t="s">
        <v>31</v>
      </c>
      <c r="E1616" s="15" t="s">
        <v>16229</v>
      </c>
      <c r="F1616" s="15" t="s">
        <v>13612</v>
      </c>
      <c r="G1616" s="15" t="s">
        <v>1859</v>
      </c>
      <c r="H1616" s="17">
        <v>42914</v>
      </c>
      <c r="I1616" s="17">
        <v>43019</v>
      </c>
      <c r="J1616" s="15" t="s">
        <v>35</v>
      </c>
      <c r="K1616" s="15" t="s">
        <v>16046</v>
      </c>
      <c r="L1616" s="22">
        <v>-500000</v>
      </c>
      <c r="M1616" s="15" t="s">
        <v>37</v>
      </c>
      <c r="N1616" s="15" t="s">
        <v>16233</v>
      </c>
      <c r="O1616" s="15" t="s">
        <v>31</v>
      </c>
      <c r="P1616" s="19">
        <v>0</v>
      </c>
    </row>
    <row r="1617" spans="1:16" ht="14.95" x14ac:dyDescent="0.25">
      <c r="A1617" s="15" t="s">
        <v>29</v>
      </c>
      <c r="B1617" s="15" t="s">
        <v>16234</v>
      </c>
      <c r="C1617" s="16" t="s">
        <v>31</v>
      </c>
      <c r="D1617" s="15" t="s">
        <v>31</v>
      </c>
      <c r="E1617" s="15" t="s">
        <v>16235</v>
      </c>
      <c r="F1617" s="15" t="s">
        <v>13612</v>
      </c>
      <c r="G1617" s="15" t="s">
        <v>1859</v>
      </c>
      <c r="H1617" s="17">
        <v>42978</v>
      </c>
      <c r="I1617" s="17">
        <v>43020</v>
      </c>
      <c r="J1617" s="15" t="s">
        <v>35</v>
      </c>
      <c r="K1617" s="15" t="s">
        <v>13650</v>
      </c>
      <c r="L1617" s="22">
        <v>-700</v>
      </c>
      <c r="M1617" s="15" t="s">
        <v>37</v>
      </c>
      <c r="N1617" s="15" t="s">
        <v>16236</v>
      </c>
      <c r="O1617" s="15" t="s">
        <v>31</v>
      </c>
      <c r="P1617" s="19">
        <v>0</v>
      </c>
    </row>
    <row r="1618" spans="1:16" ht="14.95" x14ac:dyDescent="0.25">
      <c r="A1618" s="15" t="s">
        <v>29</v>
      </c>
      <c r="B1618" s="15" t="s">
        <v>16234</v>
      </c>
      <c r="C1618" s="16" t="s">
        <v>31</v>
      </c>
      <c r="D1618" s="15" t="s">
        <v>31</v>
      </c>
      <c r="E1618" s="15" t="s">
        <v>16235</v>
      </c>
      <c r="F1618" s="15" t="s">
        <v>13612</v>
      </c>
      <c r="G1618" s="15" t="s">
        <v>1859</v>
      </c>
      <c r="H1618" s="17">
        <v>42978</v>
      </c>
      <c r="I1618" s="17">
        <v>43020</v>
      </c>
      <c r="J1618" s="15" t="s">
        <v>35</v>
      </c>
      <c r="K1618" s="15" t="s">
        <v>13650</v>
      </c>
      <c r="L1618" s="22">
        <v>-17235</v>
      </c>
      <c r="M1618" s="15" t="s">
        <v>37</v>
      </c>
      <c r="N1618" s="15" t="s">
        <v>16237</v>
      </c>
      <c r="O1618" s="15" t="s">
        <v>31</v>
      </c>
      <c r="P1618" s="19">
        <v>0</v>
      </c>
    </row>
    <row r="1619" spans="1:16" ht="14.95" x14ac:dyDescent="0.25">
      <c r="A1619" s="15" t="s">
        <v>29</v>
      </c>
      <c r="B1619" s="15" t="s">
        <v>16238</v>
      </c>
      <c r="C1619" s="16" t="s">
        <v>31</v>
      </c>
      <c r="D1619" s="15" t="s">
        <v>31</v>
      </c>
      <c r="E1619" s="15" t="s">
        <v>16239</v>
      </c>
      <c r="F1619" s="15" t="s">
        <v>13612</v>
      </c>
      <c r="G1619" s="15" t="s">
        <v>1859</v>
      </c>
      <c r="H1619" s="17">
        <v>43017</v>
      </c>
      <c r="I1619" s="17">
        <v>43022</v>
      </c>
      <c r="J1619" s="15" t="s">
        <v>35</v>
      </c>
      <c r="K1619" s="15" t="s">
        <v>16240</v>
      </c>
      <c r="L1619" s="22">
        <v>-92059</v>
      </c>
      <c r="M1619" s="15" t="s">
        <v>37</v>
      </c>
      <c r="N1619" s="15" t="s">
        <v>16241</v>
      </c>
      <c r="O1619" s="15" t="s">
        <v>31</v>
      </c>
      <c r="P1619" s="19">
        <v>0</v>
      </c>
    </row>
    <row r="1620" spans="1:16" ht="14.95" x14ac:dyDescent="0.25">
      <c r="A1620" s="15" t="s">
        <v>29</v>
      </c>
      <c r="B1620" s="15" t="s">
        <v>16238</v>
      </c>
      <c r="C1620" s="16" t="s">
        <v>31</v>
      </c>
      <c r="D1620" s="15" t="s">
        <v>31</v>
      </c>
      <c r="E1620" s="15" t="s">
        <v>16239</v>
      </c>
      <c r="F1620" s="15" t="s">
        <v>13612</v>
      </c>
      <c r="G1620" s="15" t="s">
        <v>1859</v>
      </c>
      <c r="H1620" s="17">
        <v>43017</v>
      </c>
      <c r="I1620" s="17">
        <v>43022</v>
      </c>
      <c r="J1620" s="15" t="s">
        <v>35</v>
      </c>
      <c r="K1620" s="15" t="s">
        <v>15120</v>
      </c>
      <c r="L1620" s="22">
        <v>-36073</v>
      </c>
      <c r="M1620" s="15" t="s">
        <v>37</v>
      </c>
      <c r="N1620" s="15" t="s">
        <v>16242</v>
      </c>
      <c r="O1620" s="15" t="s">
        <v>31</v>
      </c>
      <c r="P1620" s="19">
        <v>0</v>
      </c>
    </row>
    <row r="1621" spans="1:16" ht="14.95" x14ac:dyDescent="0.25">
      <c r="A1621" s="15" t="s">
        <v>29</v>
      </c>
      <c r="B1621" s="15" t="s">
        <v>31</v>
      </c>
      <c r="C1621" s="16" t="s">
        <v>31</v>
      </c>
      <c r="D1621" s="15" t="s">
        <v>31</v>
      </c>
      <c r="E1621" s="15" t="s">
        <v>16243</v>
      </c>
      <c r="F1621" s="15" t="s">
        <v>13612</v>
      </c>
      <c r="G1621" s="15" t="s">
        <v>1859</v>
      </c>
      <c r="H1621" s="17">
        <v>42915</v>
      </c>
      <c r="I1621" s="17">
        <v>43037</v>
      </c>
      <c r="J1621" s="15" t="s">
        <v>35</v>
      </c>
      <c r="K1621" s="15" t="s">
        <v>15755</v>
      </c>
      <c r="L1621" s="22">
        <v>-3698</v>
      </c>
      <c r="M1621" s="15" t="s">
        <v>37</v>
      </c>
      <c r="N1621" s="15" t="s">
        <v>16244</v>
      </c>
      <c r="O1621" s="15" t="s">
        <v>31</v>
      </c>
      <c r="P1621" s="19">
        <v>0</v>
      </c>
    </row>
    <row r="1622" spans="1:16" ht="14.95" x14ac:dyDescent="0.25">
      <c r="A1622" s="15" t="s">
        <v>29</v>
      </c>
      <c r="B1622" s="15" t="s">
        <v>31</v>
      </c>
      <c r="C1622" s="16" t="s">
        <v>31</v>
      </c>
      <c r="D1622" s="15" t="s">
        <v>31</v>
      </c>
      <c r="E1622" s="15" t="s">
        <v>16245</v>
      </c>
      <c r="F1622" s="15" t="s">
        <v>13612</v>
      </c>
      <c r="G1622" s="15" t="s">
        <v>1859</v>
      </c>
      <c r="H1622" s="17">
        <v>42913</v>
      </c>
      <c r="I1622" s="17">
        <v>43038</v>
      </c>
      <c r="J1622" s="15" t="s">
        <v>35</v>
      </c>
      <c r="K1622" s="15" t="s">
        <v>14025</v>
      </c>
      <c r="L1622" s="22">
        <v>-30618</v>
      </c>
      <c r="M1622" s="15" t="s">
        <v>37</v>
      </c>
      <c r="N1622" s="15" t="s">
        <v>16246</v>
      </c>
      <c r="O1622" s="15" t="s">
        <v>31</v>
      </c>
      <c r="P1622" s="19">
        <v>0</v>
      </c>
    </row>
    <row r="1623" spans="1:16" ht="14.95" x14ac:dyDescent="0.25">
      <c r="A1623" s="15" t="s">
        <v>29</v>
      </c>
      <c r="B1623" s="15" t="s">
        <v>31</v>
      </c>
      <c r="C1623" s="16" t="s">
        <v>31</v>
      </c>
      <c r="D1623" s="15" t="s">
        <v>31</v>
      </c>
      <c r="E1623" s="15" t="s">
        <v>16245</v>
      </c>
      <c r="F1623" s="15" t="s">
        <v>13612</v>
      </c>
      <c r="G1623" s="15" t="s">
        <v>1859</v>
      </c>
      <c r="H1623" s="17">
        <v>42913</v>
      </c>
      <c r="I1623" s="17">
        <v>43038</v>
      </c>
      <c r="J1623" s="15" t="s">
        <v>35</v>
      </c>
      <c r="K1623" s="15" t="s">
        <v>14025</v>
      </c>
      <c r="L1623" s="22">
        <v>-18400</v>
      </c>
      <c r="M1623" s="15" t="s">
        <v>37</v>
      </c>
      <c r="N1623" s="15" t="s">
        <v>16247</v>
      </c>
      <c r="O1623" s="15" t="s">
        <v>31</v>
      </c>
      <c r="P1623" s="19">
        <v>0</v>
      </c>
    </row>
    <row r="1624" spans="1:16" ht="14.95" x14ac:dyDescent="0.25">
      <c r="A1624" s="15" t="s">
        <v>29</v>
      </c>
      <c r="B1624" s="15" t="s">
        <v>31</v>
      </c>
      <c r="C1624" s="16" t="s">
        <v>31</v>
      </c>
      <c r="D1624" s="15" t="s">
        <v>31</v>
      </c>
      <c r="E1624" s="15" t="s">
        <v>16245</v>
      </c>
      <c r="F1624" s="15" t="s">
        <v>13612</v>
      </c>
      <c r="G1624" s="15" t="s">
        <v>1859</v>
      </c>
      <c r="H1624" s="17">
        <v>42913</v>
      </c>
      <c r="I1624" s="17">
        <v>43038</v>
      </c>
      <c r="J1624" s="15" t="s">
        <v>35</v>
      </c>
      <c r="K1624" s="15" t="s">
        <v>14025</v>
      </c>
      <c r="L1624" s="22">
        <v>-472500</v>
      </c>
      <c r="M1624" s="15" t="s">
        <v>37</v>
      </c>
      <c r="N1624" s="15" t="s">
        <v>16248</v>
      </c>
      <c r="O1624" s="15" t="s">
        <v>31</v>
      </c>
      <c r="P1624" s="19">
        <v>0</v>
      </c>
    </row>
    <row r="1625" spans="1:16" ht="14.95" x14ac:dyDescent="0.25">
      <c r="A1625" s="15" t="s">
        <v>29</v>
      </c>
      <c r="B1625" s="15" t="s">
        <v>31</v>
      </c>
      <c r="C1625" s="16" t="s">
        <v>31</v>
      </c>
      <c r="D1625" s="15" t="s">
        <v>31</v>
      </c>
      <c r="E1625" s="15" t="s">
        <v>16249</v>
      </c>
      <c r="F1625" s="15" t="s">
        <v>13612</v>
      </c>
      <c r="G1625" s="15" t="s">
        <v>1859</v>
      </c>
      <c r="H1625" s="17">
        <v>42913</v>
      </c>
      <c r="I1625" s="17">
        <v>43038</v>
      </c>
      <c r="J1625" s="15" t="s">
        <v>31</v>
      </c>
      <c r="K1625" s="15" t="s">
        <v>14025</v>
      </c>
      <c r="L1625" s="22">
        <v>1857644</v>
      </c>
      <c r="M1625" s="15" t="s">
        <v>37</v>
      </c>
      <c r="N1625" s="15" t="s">
        <v>16250</v>
      </c>
      <c r="O1625" s="15" t="s">
        <v>31</v>
      </c>
      <c r="P1625" s="19">
        <v>0</v>
      </c>
    </row>
    <row r="1626" spans="1:16" ht="14.95" x14ac:dyDescent="0.25">
      <c r="A1626" s="15" t="s">
        <v>29</v>
      </c>
      <c r="B1626" s="15" t="s">
        <v>31</v>
      </c>
      <c r="C1626" s="16" t="s">
        <v>31</v>
      </c>
      <c r="D1626" s="15" t="s">
        <v>31</v>
      </c>
      <c r="E1626" s="15" t="s">
        <v>16249</v>
      </c>
      <c r="F1626" s="15" t="s">
        <v>13612</v>
      </c>
      <c r="G1626" s="15" t="s">
        <v>1859</v>
      </c>
      <c r="H1626" s="17">
        <v>42913</v>
      </c>
      <c r="I1626" s="17">
        <v>43038</v>
      </c>
      <c r="J1626" s="15" t="s">
        <v>31</v>
      </c>
      <c r="K1626" s="15" t="s">
        <v>14025</v>
      </c>
      <c r="L1626" s="22">
        <v>623794</v>
      </c>
      <c r="M1626" s="15" t="s">
        <v>37</v>
      </c>
      <c r="N1626" s="15" t="s">
        <v>16250</v>
      </c>
      <c r="O1626" s="15" t="s">
        <v>31</v>
      </c>
      <c r="P1626" s="19">
        <v>0</v>
      </c>
    </row>
    <row r="1627" spans="1:16" ht="14.95" x14ac:dyDescent="0.25">
      <c r="A1627" s="15" t="s">
        <v>29</v>
      </c>
      <c r="B1627" s="15" t="s">
        <v>31</v>
      </c>
      <c r="C1627" s="16" t="s">
        <v>31</v>
      </c>
      <c r="D1627" s="15" t="s">
        <v>31</v>
      </c>
      <c r="E1627" s="15" t="s">
        <v>16249</v>
      </c>
      <c r="F1627" s="15" t="s">
        <v>13612</v>
      </c>
      <c r="G1627" s="15" t="s">
        <v>1859</v>
      </c>
      <c r="H1627" s="17">
        <v>42913</v>
      </c>
      <c r="I1627" s="17">
        <v>43038</v>
      </c>
      <c r="J1627" s="15" t="s">
        <v>35</v>
      </c>
      <c r="K1627" s="15" t="s">
        <v>14025</v>
      </c>
      <c r="L1627" s="22">
        <v>-2481438</v>
      </c>
      <c r="M1627" s="15" t="s">
        <v>37</v>
      </c>
      <c r="N1627" s="15" t="s">
        <v>31</v>
      </c>
      <c r="O1627" s="15" t="s">
        <v>31</v>
      </c>
      <c r="P1627" s="19">
        <v>0</v>
      </c>
    </row>
    <row r="1628" spans="1:16" ht="14.95" x14ac:dyDescent="0.25">
      <c r="A1628" s="15" t="s">
        <v>29</v>
      </c>
      <c r="B1628" s="15" t="s">
        <v>16251</v>
      </c>
      <c r="C1628" s="16" t="s">
        <v>31</v>
      </c>
      <c r="D1628" s="15" t="s">
        <v>31</v>
      </c>
      <c r="E1628" s="15" t="s">
        <v>16252</v>
      </c>
      <c r="F1628" s="15" t="s">
        <v>13612</v>
      </c>
      <c r="G1628" s="15" t="s">
        <v>1859</v>
      </c>
      <c r="H1628" s="17">
        <v>42913</v>
      </c>
      <c r="I1628" s="17">
        <v>43038</v>
      </c>
      <c r="J1628" s="15" t="s">
        <v>1198</v>
      </c>
      <c r="K1628" s="15" t="s">
        <v>14025</v>
      </c>
      <c r="L1628" s="22">
        <v>3462481</v>
      </c>
      <c r="M1628" s="15" t="s">
        <v>37</v>
      </c>
      <c r="N1628" s="15" t="s">
        <v>16253</v>
      </c>
      <c r="O1628" s="15" t="s">
        <v>31</v>
      </c>
      <c r="P1628" s="19">
        <v>0</v>
      </c>
    </row>
    <row r="1629" spans="1:16" ht="14.95" x14ac:dyDescent="0.25">
      <c r="A1629" s="15" t="s">
        <v>29</v>
      </c>
      <c r="B1629" s="15" t="s">
        <v>16251</v>
      </c>
      <c r="C1629" s="16" t="s">
        <v>31</v>
      </c>
      <c r="D1629" s="15" t="s">
        <v>31</v>
      </c>
      <c r="E1629" s="15" t="s">
        <v>16252</v>
      </c>
      <c r="F1629" s="15" t="s">
        <v>13612</v>
      </c>
      <c r="G1629" s="15" t="s">
        <v>1859</v>
      </c>
      <c r="H1629" s="17">
        <v>42913</v>
      </c>
      <c r="I1629" s="17">
        <v>43038</v>
      </c>
      <c r="J1629" s="15" t="s">
        <v>1198</v>
      </c>
      <c r="K1629" s="15" t="s">
        <v>14025</v>
      </c>
      <c r="L1629" s="22">
        <v>640710</v>
      </c>
      <c r="M1629" s="15" t="s">
        <v>37</v>
      </c>
      <c r="N1629" s="15" t="s">
        <v>16253</v>
      </c>
      <c r="O1629" s="15" t="s">
        <v>31</v>
      </c>
      <c r="P1629" s="19">
        <v>0</v>
      </c>
    </row>
    <row r="1630" spans="1:16" ht="14.95" x14ac:dyDescent="0.25">
      <c r="A1630" s="15" t="s">
        <v>29</v>
      </c>
      <c r="B1630" s="15" t="s">
        <v>16251</v>
      </c>
      <c r="C1630" s="16" t="s">
        <v>31</v>
      </c>
      <c r="D1630" s="15" t="s">
        <v>31</v>
      </c>
      <c r="E1630" s="15" t="s">
        <v>16252</v>
      </c>
      <c r="F1630" s="15" t="s">
        <v>13612</v>
      </c>
      <c r="G1630" s="15" t="s">
        <v>1859</v>
      </c>
      <c r="H1630" s="17">
        <v>42913</v>
      </c>
      <c r="I1630" s="17">
        <v>43038</v>
      </c>
      <c r="J1630" s="15" t="s">
        <v>35</v>
      </c>
      <c r="K1630" s="15" t="s">
        <v>14025</v>
      </c>
      <c r="L1630" s="22">
        <v>-4103154</v>
      </c>
      <c r="M1630" s="15" t="s">
        <v>37</v>
      </c>
      <c r="N1630" s="15" t="s">
        <v>16254</v>
      </c>
      <c r="O1630" s="15" t="s">
        <v>31</v>
      </c>
      <c r="P1630" s="19">
        <v>0</v>
      </c>
    </row>
    <row r="1631" spans="1:16" ht="14.95" x14ac:dyDescent="0.25">
      <c r="A1631" s="15" t="s">
        <v>29</v>
      </c>
      <c r="B1631" s="15" t="s">
        <v>16251</v>
      </c>
      <c r="C1631" s="16" t="s">
        <v>31</v>
      </c>
      <c r="D1631" s="15" t="s">
        <v>31</v>
      </c>
      <c r="E1631" s="15" t="s">
        <v>16252</v>
      </c>
      <c r="F1631" s="15" t="s">
        <v>13612</v>
      </c>
      <c r="G1631" s="15" t="s">
        <v>1859</v>
      </c>
      <c r="H1631" s="17">
        <v>42913</v>
      </c>
      <c r="I1631" s="17">
        <v>43038</v>
      </c>
      <c r="J1631" s="15" t="s">
        <v>35</v>
      </c>
      <c r="K1631" s="15" t="s">
        <v>14025</v>
      </c>
      <c r="L1631" s="22">
        <v>-37</v>
      </c>
      <c r="M1631" s="15" t="s">
        <v>37</v>
      </c>
      <c r="N1631" s="15" t="s">
        <v>16255</v>
      </c>
      <c r="O1631" s="15" t="s">
        <v>31</v>
      </c>
      <c r="P1631" s="19">
        <v>0</v>
      </c>
    </row>
    <row r="1632" spans="1:16" ht="14.95" x14ac:dyDescent="0.25">
      <c r="A1632" s="15" t="s">
        <v>29</v>
      </c>
      <c r="B1632" s="15" t="s">
        <v>31</v>
      </c>
      <c r="C1632" s="16" t="s">
        <v>31</v>
      </c>
      <c r="D1632" s="15" t="s">
        <v>31</v>
      </c>
      <c r="E1632" s="15" t="s">
        <v>16256</v>
      </c>
      <c r="F1632" s="15" t="s">
        <v>13612</v>
      </c>
      <c r="G1632" s="15" t="s">
        <v>1859</v>
      </c>
      <c r="H1632" s="17">
        <v>42913</v>
      </c>
      <c r="I1632" s="17">
        <v>43038</v>
      </c>
      <c r="J1632" s="15" t="s">
        <v>35</v>
      </c>
      <c r="K1632" s="15" t="s">
        <v>14025</v>
      </c>
      <c r="L1632" s="22">
        <v>-66034</v>
      </c>
      <c r="M1632" s="15" t="s">
        <v>37</v>
      </c>
      <c r="N1632" s="15" t="s">
        <v>16257</v>
      </c>
      <c r="O1632" s="15" t="s">
        <v>31</v>
      </c>
      <c r="P1632" s="19">
        <v>0</v>
      </c>
    </row>
    <row r="1633" spans="1:16" ht="14.95" x14ac:dyDescent="0.25">
      <c r="A1633" s="15" t="s">
        <v>29</v>
      </c>
      <c r="B1633" s="15" t="s">
        <v>31</v>
      </c>
      <c r="C1633" s="16" t="s">
        <v>31</v>
      </c>
      <c r="D1633" s="15" t="s">
        <v>31</v>
      </c>
      <c r="E1633" s="15" t="s">
        <v>16256</v>
      </c>
      <c r="F1633" s="15" t="s">
        <v>13612</v>
      </c>
      <c r="G1633" s="15" t="s">
        <v>1859</v>
      </c>
      <c r="H1633" s="17">
        <v>42913</v>
      </c>
      <c r="I1633" s="17">
        <v>43038</v>
      </c>
      <c r="J1633" s="15" t="s">
        <v>35</v>
      </c>
      <c r="K1633" s="15" t="s">
        <v>14025</v>
      </c>
      <c r="L1633" s="22">
        <v>-15993</v>
      </c>
      <c r="M1633" s="15" t="s">
        <v>37</v>
      </c>
      <c r="N1633" s="15" t="s">
        <v>16258</v>
      </c>
      <c r="O1633" s="15" t="s">
        <v>31</v>
      </c>
      <c r="P1633" s="19">
        <v>0</v>
      </c>
    </row>
    <row r="1634" spans="1:16" ht="14.95" x14ac:dyDescent="0.25">
      <c r="A1634" s="15" t="s">
        <v>29</v>
      </c>
      <c r="B1634" s="15" t="s">
        <v>31</v>
      </c>
      <c r="C1634" s="16" t="s">
        <v>31</v>
      </c>
      <c r="D1634" s="15" t="s">
        <v>31</v>
      </c>
      <c r="E1634" s="15" t="s">
        <v>16259</v>
      </c>
      <c r="F1634" s="15" t="s">
        <v>13612</v>
      </c>
      <c r="G1634" s="15" t="s">
        <v>1859</v>
      </c>
      <c r="H1634" s="17">
        <v>42887</v>
      </c>
      <c r="I1634" s="17">
        <v>43038</v>
      </c>
      <c r="J1634" s="15" t="s">
        <v>35</v>
      </c>
      <c r="K1634" s="15" t="s">
        <v>13613</v>
      </c>
      <c r="L1634" s="22">
        <v>-1000000</v>
      </c>
      <c r="M1634" s="15" t="s">
        <v>37</v>
      </c>
      <c r="N1634" s="15" t="s">
        <v>16260</v>
      </c>
      <c r="O1634" s="15" t="s">
        <v>31</v>
      </c>
      <c r="P1634" s="19">
        <v>0</v>
      </c>
    </row>
    <row r="1635" spans="1:16" ht="14.95" x14ac:dyDescent="0.25">
      <c r="A1635" s="15" t="s">
        <v>29</v>
      </c>
      <c r="B1635" s="15" t="s">
        <v>31</v>
      </c>
      <c r="C1635" s="16" t="s">
        <v>31</v>
      </c>
      <c r="D1635" s="15" t="s">
        <v>31</v>
      </c>
      <c r="E1635" s="15" t="s">
        <v>16261</v>
      </c>
      <c r="F1635" s="15" t="s">
        <v>13612</v>
      </c>
      <c r="G1635" s="15" t="s">
        <v>75</v>
      </c>
      <c r="H1635" s="17">
        <v>42887</v>
      </c>
      <c r="I1635" s="17">
        <v>43038</v>
      </c>
      <c r="J1635" s="15" t="s">
        <v>1198</v>
      </c>
      <c r="K1635" s="15" t="s">
        <v>13613</v>
      </c>
      <c r="L1635" s="22">
        <v>1000000</v>
      </c>
      <c r="M1635" s="15" t="s">
        <v>37</v>
      </c>
      <c r="N1635" s="15" t="s">
        <v>16260</v>
      </c>
      <c r="O1635" s="15" t="s">
        <v>31</v>
      </c>
      <c r="P1635" s="19">
        <v>0</v>
      </c>
    </row>
    <row r="1636" spans="1:16" ht="14.95" x14ac:dyDescent="0.25">
      <c r="A1636" s="15" t="s">
        <v>29</v>
      </c>
      <c r="B1636" s="15" t="s">
        <v>31</v>
      </c>
      <c r="C1636" s="16" t="s">
        <v>31</v>
      </c>
      <c r="D1636" s="15" t="s">
        <v>31</v>
      </c>
      <c r="E1636" s="15" t="s">
        <v>16262</v>
      </c>
      <c r="F1636" s="15" t="s">
        <v>13612</v>
      </c>
      <c r="G1636" s="15" t="s">
        <v>1859</v>
      </c>
      <c r="H1636" s="17">
        <v>42794</v>
      </c>
      <c r="I1636" s="17">
        <v>43038</v>
      </c>
      <c r="J1636" s="15" t="s">
        <v>35</v>
      </c>
      <c r="K1636" s="15" t="s">
        <v>13616</v>
      </c>
      <c r="L1636" s="22">
        <v>-12016</v>
      </c>
      <c r="M1636" s="15" t="s">
        <v>37</v>
      </c>
      <c r="N1636" s="15" t="s">
        <v>16263</v>
      </c>
      <c r="O1636" s="15" t="s">
        <v>31</v>
      </c>
      <c r="P1636" s="19">
        <v>0</v>
      </c>
    </row>
    <row r="1637" spans="1:16" ht="14.95" x14ac:dyDescent="0.25">
      <c r="A1637" s="15" t="s">
        <v>29</v>
      </c>
      <c r="B1637" s="15" t="s">
        <v>31</v>
      </c>
      <c r="C1637" s="16" t="s">
        <v>31</v>
      </c>
      <c r="D1637" s="15" t="s">
        <v>31</v>
      </c>
      <c r="E1637" s="15" t="s">
        <v>16264</v>
      </c>
      <c r="F1637" s="15" t="s">
        <v>13612</v>
      </c>
      <c r="G1637" s="15" t="s">
        <v>1859</v>
      </c>
      <c r="H1637" s="17">
        <v>43038</v>
      </c>
      <c r="I1637" s="17">
        <v>43039</v>
      </c>
      <c r="J1637" s="15" t="s">
        <v>35</v>
      </c>
      <c r="K1637" s="15" t="s">
        <v>13613</v>
      </c>
      <c r="L1637" s="22">
        <v>-134353</v>
      </c>
      <c r="M1637" s="15" t="s">
        <v>37</v>
      </c>
      <c r="N1637" s="15" t="s">
        <v>16265</v>
      </c>
      <c r="O1637" s="15" t="s">
        <v>31</v>
      </c>
      <c r="P1637" s="19">
        <v>0</v>
      </c>
    </row>
    <row r="1638" spans="1:16" ht="14.95" x14ac:dyDescent="0.25">
      <c r="A1638" s="15" t="s">
        <v>29</v>
      </c>
      <c r="B1638" s="15" t="s">
        <v>31</v>
      </c>
      <c r="C1638" s="16" t="s">
        <v>31</v>
      </c>
      <c r="D1638" s="15" t="s">
        <v>31</v>
      </c>
      <c r="E1638" s="15" t="s">
        <v>16264</v>
      </c>
      <c r="F1638" s="15" t="s">
        <v>13612</v>
      </c>
      <c r="G1638" s="15" t="s">
        <v>1859</v>
      </c>
      <c r="H1638" s="17">
        <v>43038</v>
      </c>
      <c r="I1638" s="17">
        <v>43039</v>
      </c>
      <c r="J1638" s="15" t="s">
        <v>35</v>
      </c>
      <c r="K1638" s="15" t="s">
        <v>13613</v>
      </c>
      <c r="L1638" s="22">
        <v>-393206</v>
      </c>
      <c r="M1638" s="15" t="s">
        <v>37</v>
      </c>
      <c r="N1638" s="15" t="s">
        <v>16266</v>
      </c>
      <c r="O1638" s="15" t="s">
        <v>31</v>
      </c>
      <c r="P1638" s="19">
        <v>0</v>
      </c>
    </row>
    <row r="1639" spans="1:16" ht="14.95" x14ac:dyDescent="0.25">
      <c r="A1639" s="15" t="s">
        <v>29</v>
      </c>
      <c r="B1639" s="15" t="s">
        <v>31</v>
      </c>
      <c r="C1639" s="16" t="s">
        <v>31</v>
      </c>
      <c r="D1639" s="15" t="s">
        <v>31</v>
      </c>
      <c r="E1639" s="15" t="s">
        <v>16264</v>
      </c>
      <c r="F1639" s="15" t="s">
        <v>13612</v>
      </c>
      <c r="G1639" s="15" t="s">
        <v>1859</v>
      </c>
      <c r="H1639" s="17">
        <v>43038</v>
      </c>
      <c r="I1639" s="17">
        <v>43039</v>
      </c>
      <c r="J1639" s="15" t="s">
        <v>35</v>
      </c>
      <c r="K1639" s="15" t="s">
        <v>13613</v>
      </c>
      <c r="L1639" s="22">
        <v>-107482</v>
      </c>
      <c r="M1639" s="15" t="s">
        <v>37</v>
      </c>
      <c r="N1639" s="15" t="s">
        <v>16267</v>
      </c>
      <c r="O1639" s="15" t="s">
        <v>31</v>
      </c>
      <c r="P1639" s="19">
        <v>0</v>
      </c>
    </row>
    <row r="1640" spans="1:16" ht="14.95" x14ac:dyDescent="0.25">
      <c r="A1640" s="15" t="s">
        <v>29</v>
      </c>
      <c r="B1640" s="15" t="s">
        <v>31</v>
      </c>
      <c r="C1640" s="16" t="s">
        <v>31</v>
      </c>
      <c r="D1640" s="15" t="s">
        <v>31</v>
      </c>
      <c r="E1640" s="15" t="s">
        <v>16264</v>
      </c>
      <c r="F1640" s="15" t="s">
        <v>13612</v>
      </c>
      <c r="G1640" s="15" t="s">
        <v>1859</v>
      </c>
      <c r="H1640" s="17">
        <v>43038</v>
      </c>
      <c r="I1640" s="17">
        <v>43039</v>
      </c>
      <c r="J1640" s="15" t="s">
        <v>35</v>
      </c>
      <c r="K1640" s="15" t="s">
        <v>13613</v>
      </c>
      <c r="L1640" s="22">
        <v>-196603</v>
      </c>
      <c r="M1640" s="15" t="s">
        <v>37</v>
      </c>
      <c r="N1640" s="15" t="s">
        <v>16268</v>
      </c>
      <c r="O1640" s="15" t="s">
        <v>31</v>
      </c>
      <c r="P1640" s="19">
        <v>0</v>
      </c>
    </row>
    <row r="1641" spans="1:16" ht="14.95" x14ac:dyDescent="0.25">
      <c r="A1641" s="15" t="s">
        <v>29</v>
      </c>
      <c r="B1641" s="15" t="s">
        <v>31</v>
      </c>
      <c r="C1641" s="16" t="s">
        <v>31</v>
      </c>
      <c r="D1641" s="15" t="s">
        <v>31</v>
      </c>
      <c r="E1641" s="15" t="s">
        <v>16264</v>
      </c>
      <c r="F1641" s="15" t="s">
        <v>13612</v>
      </c>
      <c r="G1641" s="15" t="s">
        <v>1859</v>
      </c>
      <c r="H1641" s="17">
        <v>43038</v>
      </c>
      <c r="I1641" s="17">
        <v>43039</v>
      </c>
      <c r="J1641" s="15" t="s">
        <v>35</v>
      </c>
      <c r="K1641" s="15" t="s">
        <v>13613</v>
      </c>
      <c r="L1641" s="22">
        <v>-39321</v>
      </c>
      <c r="M1641" s="15" t="s">
        <v>37</v>
      </c>
      <c r="N1641" s="15" t="s">
        <v>16269</v>
      </c>
      <c r="O1641" s="15" t="s">
        <v>31</v>
      </c>
      <c r="P1641" s="19">
        <v>0</v>
      </c>
    </row>
    <row r="1642" spans="1:16" ht="14.95" x14ac:dyDescent="0.25">
      <c r="A1642" s="15" t="s">
        <v>29</v>
      </c>
      <c r="B1642" s="15" t="s">
        <v>31</v>
      </c>
      <c r="C1642" s="16" t="s">
        <v>31</v>
      </c>
      <c r="D1642" s="15" t="s">
        <v>31</v>
      </c>
      <c r="E1642" s="15" t="s">
        <v>16270</v>
      </c>
      <c r="F1642" s="15" t="s">
        <v>13612</v>
      </c>
      <c r="G1642" s="15" t="s">
        <v>1859</v>
      </c>
      <c r="H1642" s="17">
        <v>43038</v>
      </c>
      <c r="I1642" s="17">
        <v>43039</v>
      </c>
      <c r="J1642" s="15" t="s">
        <v>35</v>
      </c>
      <c r="K1642" s="15" t="s">
        <v>13613</v>
      </c>
      <c r="L1642" s="22">
        <v>-59389</v>
      </c>
      <c r="M1642" s="15" t="s">
        <v>37</v>
      </c>
      <c r="N1642" s="15" t="s">
        <v>16271</v>
      </c>
      <c r="O1642" s="15" t="s">
        <v>31</v>
      </c>
      <c r="P1642" s="19">
        <v>0</v>
      </c>
    </row>
    <row r="1643" spans="1:16" ht="14.95" x14ac:dyDescent="0.25">
      <c r="A1643" s="15" t="s">
        <v>29</v>
      </c>
      <c r="B1643" s="15" t="s">
        <v>12492</v>
      </c>
      <c r="C1643" s="16" t="s">
        <v>31</v>
      </c>
      <c r="D1643" s="15" t="s">
        <v>31</v>
      </c>
      <c r="E1643" s="15" t="s">
        <v>16272</v>
      </c>
      <c r="F1643" s="15" t="s">
        <v>13612</v>
      </c>
      <c r="G1643" s="15" t="s">
        <v>1197</v>
      </c>
      <c r="H1643" s="17">
        <v>43062</v>
      </c>
      <c r="I1643" s="17">
        <v>43062</v>
      </c>
      <c r="J1643" s="15" t="s">
        <v>1198</v>
      </c>
      <c r="K1643" s="15" t="s">
        <v>14025</v>
      </c>
      <c r="L1643" s="22">
        <v>4103154</v>
      </c>
      <c r="M1643" s="15" t="s">
        <v>37</v>
      </c>
      <c r="N1643" s="15" t="s">
        <v>16273</v>
      </c>
      <c r="O1643" s="15" t="s">
        <v>31</v>
      </c>
      <c r="P1643" s="19">
        <v>0</v>
      </c>
    </row>
    <row r="1644" spans="1:16" ht="14.95" x14ac:dyDescent="0.25">
      <c r="A1644" s="15" t="s">
        <v>29</v>
      </c>
      <c r="B1644" s="15" t="s">
        <v>12492</v>
      </c>
      <c r="C1644" s="16" t="s">
        <v>31</v>
      </c>
      <c r="D1644" s="15" t="s">
        <v>31</v>
      </c>
      <c r="E1644" s="15" t="s">
        <v>16272</v>
      </c>
      <c r="F1644" s="15" t="s">
        <v>13612</v>
      </c>
      <c r="G1644" s="15" t="s">
        <v>1197</v>
      </c>
      <c r="H1644" s="17">
        <v>43062</v>
      </c>
      <c r="I1644" s="17">
        <v>43062</v>
      </c>
      <c r="J1644" s="15" t="s">
        <v>1198</v>
      </c>
      <c r="K1644" s="15" t="s">
        <v>14025</v>
      </c>
      <c r="L1644" s="22">
        <v>2481438</v>
      </c>
      <c r="M1644" s="15" t="s">
        <v>37</v>
      </c>
      <c r="N1644" s="15" t="s">
        <v>16273</v>
      </c>
      <c r="O1644" s="15" t="s">
        <v>31</v>
      </c>
      <c r="P1644" s="19">
        <v>0</v>
      </c>
    </row>
    <row r="1645" spans="1:16" ht="14.95" x14ac:dyDescent="0.25">
      <c r="A1645" s="15" t="s">
        <v>29</v>
      </c>
      <c r="B1645" s="15" t="s">
        <v>31</v>
      </c>
      <c r="C1645" s="16" t="s">
        <v>31</v>
      </c>
      <c r="D1645" s="15" t="s">
        <v>31</v>
      </c>
      <c r="E1645" s="15" t="s">
        <v>16274</v>
      </c>
      <c r="F1645" s="15" t="s">
        <v>13612</v>
      </c>
      <c r="G1645" s="15" t="s">
        <v>1859</v>
      </c>
      <c r="H1645" s="17">
        <v>43040</v>
      </c>
      <c r="I1645" s="17">
        <v>43063</v>
      </c>
      <c r="J1645" s="15" t="s">
        <v>35</v>
      </c>
      <c r="K1645" s="15" t="s">
        <v>13646</v>
      </c>
      <c r="L1645" s="22">
        <v>-7680</v>
      </c>
      <c r="M1645" s="15" t="s">
        <v>37</v>
      </c>
      <c r="N1645" s="15" t="s">
        <v>16275</v>
      </c>
      <c r="O1645" s="15" t="s">
        <v>31</v>
      </c>
      <c r="P1645" s="19">
        <v>0</v>
      </c>
    </row>
    <row r="1646" spans="1:16" ht="14.95" x14ac:dyDescent="0.25">
      <c r="A1646" s="15" t="s">
        <v>29</v>
      </c>
      <c r="B1646" s="15" t="s">
        <v>31</v>
      </c>
      <c r="C1646" s="16" t="s">
        <v>31</v>
      </c>
      <c r="D1646" s="15" t="s">
        <v>31</v>
      </c>
      <c r="E1646" s="15" t="s">
        <v>16276</v>
      </c>
      <c r="F1646" s="15" t="s">
        <v>13612</v>
      </c>
      <c r="G1646" s="15" t="s">
        <v>1859</v>
      </c>
      <c r="H1646" s="17">
        <v>43041</v>
      </c>
      <c r="I1646" s="17">
        <v>43063</v>
      </c>
      <c r="J1646" s="15" t="s">
        <v>35</v>
      </c>
      <c r="K1646" s="15" t="s">
        <v>13950</v>
      </c>
      <c r="L1646" s="22">
        <v>-33532</v>
      </c>
      <c r="M1646" s="15" t="s">
        <v>37</v>
      </c>
      <c r="N1646" s="15" t="s">
        <v>16277</v>
      </c>
      <c r="O1646" s="15" t="s">
        <v>31</v>
      </c>
      <c r="P1646" s="19">
        <v>0</v>
      </c>
    </row>
    <row r="1647" spans="1:16" ht="14.95" x14ac:dyDescent="0.25">
      <c r="A1647" s="15" t="s">
        <v>29</v>
      </c>
      <c r="B1647" s="15" t="s">
        <v>16278</v>
      </c>
      <c r="C1647" s="16" t="s">
        <v>31</v>
      </c>
      <c r="D1647" s="15" t="s">
        <v>31</v>
      </c>
      <c r="E1647" s="15" t="s">
        <v>16279</v>
      </c>
      <c r="F1647" s="15" t="s">
        <v>13612</v>
      </c>
      <c r="G1647" s="15" t="s">
        <v>3385</v>
      </c>
      <c r="H1647" s="17">
        <v>42915</v>
      </c>
      <c r="I1647" s="17">
        <v>43063</v>
      </c>
      <c r="J1647" s="15" t="s">
        <v>1198</v>
      </c>
      <c r="K1647" s="15" t="s">
        <v>13678</v>
      </c>
      <c r="L1647" s="22">
        <v>15164</v>
      </c>
      <c r="M1647" s="15" t="s">
        <v>37</v>
      </c>
      <c r="N1647" s="15" t="s">
        <v>16280</v>
      </c>
      <c r="O1647" s="15" t="s">
        <v>31</v>
      </c>
      <c r="P1647" s="19">
        <v>0</v>
      </c>
    </row>
    <row r="1648" spans="1:16" ht="14.95" x14ac:dyDescent="0.25">
      <c r="A1648" s="15" t="s">
        <v>29</v>
      </c>
      <c r="B1648" s="15" t="s">
        <v>16281</v>
      </c>
      <c r="C1648" s="16" t="s">
        <v>31</v>
      </c>
      <c r="D1648" s="15" t="s">
        <v>31</v>
      </c>
      <c r="E1648" s="15" t="s">
        <v>16282</v>
      </c>
      <c r="F1648" s="15" t="s">
        <v>13612</v>
      </c>
      <c r="G1648" s="15" t="s">
        <v>3385</v>
      </c>
      <c r="H1648" s="17">
        <v>42552</v>
      </c>
      <c r="I1648" s="17">
        <v>43063</v>
      </c>
      <c r="J1648" s="15" t="s">
        <v>1198</v>
      </c>
      <c r="K1648" s="15" t="s">
        <v>13678</v>
      </c>
      <c r="L1648" s="22">
        <v>94333</v>
      </c>
      <c r="M1648" s="15" t="s">
        <v>37</v>
      </c>
      <c r="N1648" s="15" t="s">
        <v>16283</v>
      </c>
      <c r="O1648" s="15" t="s">
        <v>31</v>
      </c>
      <c r="P1648" s="19">
        <v>0</v>
      </c>
    </row>
    <row r="1649" spans="1:16" ht="14.95" x14ac:dyDescent="0.25">
      <c r="A1649" s="15" t="s">
        <v>29</v>
      </c>
      <c r="B1649" s="15" t="s">
        <v>16284</v>
      </c>
      <c r="C1649" s="16" t="s">
        <v>31</v>
      </c>
      <c r="D1649" s="15" t="s">
        <v>31</v>
      </c>
      <c r="E1649" s="15" t="s">
        <v>16285</v>
      </c>
      <c r="F1649" s="15" t="s">
        <v>13612</v>
      </c>
      <c r="G1649" s="15" t="s">
        <v>3385</v>
      </c>
      <c r="H1649" s="17">
        <v>43076</v>
      </c>
      <c r="I1649" s="17">
        <v>43076</v>
      </c>
      <c r="J1649" s="15" t="s">
        <v>1198</v>
      </c>
      <c r="K1649" s="15" t="s">
        <v>13840</v>
      </c>
      <c r="L1649" s="22">
        <v>5552</v>
      </c>
      <c r="M1649" s="15" t="s">
        <v>37</v>
      </c>
      <c r="N1649" s="15" t="s">
        <v>16286</v>
      </c>
      <c r="O1649" s="15" t="s">
        <v>31</v>
      </c>
      <c r="P1649" s="19">
        <v>0</v>
      </c>
    </row>
    <row r="1650" spans="1:16" ht="14.95" x14ac:dyDescent="0.25">
      <c r="A1650" s="15" t="s">
        <v>29</v>
      </c>
      <c r="B1650" s="15" t="s">
        <v>16284</v>
      </c>
      <c r="C1650" s="16" t="s">
        <v>31</v>
      </c>
      <c r="D1650" s="15" t="s">
        <v>31</v>
      </c>
      <c r="E1650" s="15" t="s">
        <v>16287</v>
      </c>
      <c r="F1650" s="15" t="s">
        <v>13612</v>
      </c>
      <c r="G1650" s="15" t="s">
        <v>3385</v>
      </c>
      <c r="H1650" s="17">
        <v>43076</v>
      </c>
      <c r="I1650" s="17">
        <v>43076</v>
      </c>
      <c r="J1650" s="15" t="s">
        <v>1198</v>
      </c>
      <c r="K1650" s="15" t="s">
        <v>14967</v>
      </c>
      <c r="L1650" s="22">
        <v>7595</v>
      </c>
      <c r="M1650" s="15" t="s">
        <v>37</v>
      </c>
      <c r="N1650" s="15" t="s">
        <v>16288</v>
      </c>
      <c r="O1650" s="15" t="s">
        <v>31</v>
      </c>
      <c r="P1650" s="19">
        <v>0</v>
      </c>
    </row>
    <row r="1651" spans="1:16" ht="14.95" x14ac:dyDescent="0.25">
      <c r="A1651" s="15" t="s">
        <v>29</v>
      </c>
      <c r="B1651" s="15" t="s">
        <v>16284</v>
      </c>
      <c r="C1651" s="16" t="s">
        <v>31</v>
      </c>
      <c r="D1651" s="15" t="s">
        <v>31</v>
      </c>
      <c r="E1651" s="15" t="s">
        <v>16289</v>
      </c>
      <c r="F1651" s="15" t="s">
        <v>13612</v>
      </c>
      <c r="G1651" s="15" t="s">
        <v>3385</v>
      </c>
      <c r="H1651" s="17">
        <v>43076</v>
      </c>
      <c r="I1651" s="17">
        <v>43076</v>
      </c>
      <c r="J1651" s="15" t="s">
        <v>1198</v>
      </c>
      <c r="K1651" s="15" t="s">
        <v>13650</v>
      </c>
      <c r="L1651" s="22">
        <v>8523</v>
      </c>
      <c r="M1651" s="15" t="s">
        <v>37</v>
      </c>
      <c r="N1651" s="15" t="s">
        <v>16290</v>
      </c>
      <c r="O1651" s="15" t="s">
        <v>31</v>
      </c>
      <c r="P1651" s="19">
        <v>0</v>
      </c>
    </row>
    <row r="1652" spans="1:16" ht="14.95" x14ac:dyDescent="0.25">
      <c r="A1652" s="15" t="s">
        <v>29</v>
      </c>
      <c r="B1652" s="15" t="s">
        <v>16284</v>
      </c>
      <c r="C1652" s="16" t="s">
        <v>31</v>
      </c>
      <c r="D1652" s="15" t="s">
        <v>31</v>
      </c>
      <c r="E1652" s="15" t="s">
        <v>16291</v>
      </c>
      <c r="F1652" s="15" t="s">
        <v>13612</v>
      </c>
      <c r="G1652" s="15" t="s">
        <v>3385</v>
      </c>
      <c r="H1652" s="17">
        <v>43076</v>
      </c>
      <c r="I1652" s="17">
        <v>43076</v>
      </c>
      <c r="J1652" s="15" t="s">
        <v>1198</v>
      </c>
      <c r="K1652" s="15" t="s">
        <v>13650</v>
      </c>
      <c r="L1652" s="22">
        <v>1414</v>
      </c>
      <c r="M1652" s="15" t="s">
        <v>37</v>
      </c>
      <c r="N1652" s="15" t="s">
        <v>16292</v>
      </c>
      <c r="O1652" s="15" t="s">
        <v>31</v>
      </c>
      <c r="P1652" s="19">
        <v>0</v>
      </c>
    </row>
    <row r="1653" spans="1:16" ht="14.95" x14ac:dyDescent="0.25">
      <c r="A1653" s="15" t="s">
        <v>29</v>
      </c>
      <c r="B1653" s="15" t="s">
        <v>16293</v>
      </c>
      <c r="C1653" s="16" t="s">
        <v>31</v>
      </c>
      <c r="D1653" s="15" t="s">
        <v>31</v>
      </c>
      <c r="E1653" s="15" t="s">
        <v>16294</v>
      </c>
      <c r="F1653" s="15" t="s">
        <v>13612</v>
      </c>
      <c r="G1653" s="15" t="s">
        <v>3385</v>
      </c>
      <c r="H1653" s="17">
        <v>43076</v>
      </c>
      <c r="I1653" s="17">
        <v>43076</v>
      </c>
      <c r="J1653" s="15" t="s">
        <v>1198</v>
      </c>
      <c r="K1653" s="15" t="s">
        <v>15709</v>
      </c>
      <c r="L1653" s="22">
        <v>37500</v>
      </c>
      <c r="M1653" s="15" t="s">
        <v>37</v>
      </c>
      <c r="N1653" s="15" t="s">
        <v>16295</v>
      </c>
      <c r="O1653" s="15" t="s">
        <v>31</v>
      </c>
      <c r="P1653" s="19">
        <v>0</v>
      </c>
    </row>
    <row r="1654" spans="1:16" ht="14.95" x14ac:dyDescent="0.25">
      <c r="A1654" s="15" t="s">
        <v>29</v>
      </c>
      <c r="B1654" s="15" t="s">
        <v>31</v>
      </c>
      <c r="C1654" s="16" t="s">
        <v>31</v>
      </c>
      <c r="D1654" s="15" t="s">
        <v>31</v>
      </c>
      <c r="E1654" s="15" t="s">
        <v>16296</v>
      </c>
      <c r="F1654" s="15" t="s">
        <v>13612</v>
      </c>
      <c r="G1654" s="15" t="s">
        <v>1859</v>
      </c>
      <c r="H1654" s="17">
        <v>42990</v>
      </c>
      <c r="I1654" s="17">
        <v>43077</v>
      </c>
      <c r="J1654" s="15" t="s">
        <v>1198</v>
      </c>
      <c r="K1654" s="15" t="s">
        <v>16013</v>
      </c>
      <c r="L1654" s="22">
        <v>435796</v>
      </c>
      <c r="M1654" s="15" t="s">
        <v>37</v>
      </c>
      <c r="N1654" s="15" t="s">
        <v>16297</v>
      </c>
      <c r="O1654" s="15" t="s">
        <v>31</v>
      </c>
      <c r="P1654" s="19">
        <v>0</v>
      </c>
    </row>
    <row r="1655" spans="1:16" ht="14.95" x14ac:dyDescent="0.25">
      <c r="A1655" s="15" t="s">
        <v>29</v>
      </c>
      <c r="B1655" s="15" t="s">
        <v>31</v>
      </c>
      <c r="C1655" s="16" t="s">
        <v>31</v>
      </c>
      <c r="D1655" s="15" t="s">
        <v>31</v>
      </c>
      <c r="E1655" s="15" t="s">
        <v>16296</v>
      </c>
      <c r="F1655" s="15" t="s">
        <v>13612</v>
      </c>
      <c r="G1655" s="15" t="s">
        <v>1859</v>
      </c>
      <c r="H1655" s="17">
        <v>42990</v>
      </c>
      <c r="I1655" s="17">
        <v>43077</v>
      </c>
      <c r="J1655" s="15" t="s">
        <v>35</v>
      </c>
      <c r="K1655" s="15" t="s">
        <v>16013</v>
      </c>
      <c r="L1655" s="22">
        <v>-182716</v>
      </c>
      <c r="M1655" s="15" t="s">
        <v>37</v>
      </c>
      <c r="N1655" s="15" t="s">
        <v>16298</v>
      </c>
      <c r="O1655" s="15" t="s">
        <v>31</v>
      </c>
      <c r="P1655" s="19">
        <v>0</v>
      </c>
    </row>
    <row r="1656" spans="1:16" ht="14.95" x14ac:dyDescent="0.25">
      <c r="A1656" s="15" t="s">
        <v>29</v>
      </c>
      <c r="B1656" s="15" t="s">
        <v>31</v>
      </c>
      <c r="C1656" s="16" t="s">
        <v>31</v>
      </c>
      <c r="D1656" s="15" t="s">
        <v>31</v>
      </c>
      <c r="E1656" s="15" t="s">
        <v>16299</v>
      </c>
      <c r="F1656" s="15" t="s">
        <v>13612</v>
      </c>
      <c r="G1656" s="15" t="s">
        <v>1859</v>
      </c>
      <c r="H1656" s="17">
        <v>42990</v>
      </c>
      <c r="I1656" s="17">
        <v>43077</v>
      </c>
      <c r="J1656" s="15" t="s">
        <v>35</v>
      </c>
      <c r="K1656" s="15" t="s">
        <v>16013</v>
      </c>
      <c r="L1656" s="22">
        <v>-172580</v>
      </c>
      <c r="M1656" s="15" t="s">
        <v>37</v>
      </c>
      <c r="N1656" s="15" t="s">
        <v>16300</v>
      </c>
      <c r="O1656" s="15" t="s">
        <v>31</v>
      </c>
      <c r="P1656" s="19">
        <v>0</v>
      </c>
    </row>
    <row r="1657" spans="1:16" ht="14.95" x14ac:dyDescent="0.25">
      <c r="A1657" s="15" t="s">
        <v>29</v>
      </c>
      <c r="B1657" s="15" t="s">
        <v>31</v>
      </c>
      <c r="C1657" s="16" t="s">
        <v>31</v>
      </c>
      <c r="D1657" s="15" t="s">
        <v>31</v>
      </c>
      <c r="E1657" s="15" t="s">
        <v>16301</v>
      </c>
      <c r="F1657" s="15" t="s">
        <v>13612</v>
      </c>
      <c r="G1657" s="15" t="s">
        <v>1859</v>
      </c>
      <c r="H1657" s="17">
        <v>43052</v>
      </c>
      <c r="I1657" s="17">
        <v>43078</v>
      </c>
      <c r="J1657" s="15" t="s">
        <v>35</v>
      </c>
      <c r="K1657" s="15" t="s">
        <v>16112</v>
      </c>
      <c r="L1657" s="22">
        <v>-13530</v>
      </c>
      <c r="M1657" s="15" t="s">
        <v>37</v>
      </c>
      <c r="N1657" s="15" t="s">
        <v>16302</v>
      </c>
      <c r="O1657" s="15" t="s">
        <v>31</v>
      </c>
      <c r="P1657" s="19">
        <v>0</v>
      </c>
    </row>
    <row r="1658" spans="1:16" ht="14.95" x14ac:dyDescent="0.25">
      <c r="A1658" s="15" t="s">
        <v>29</v>
      </c>
      <c r="B1658" s="15" t="s">
        <v>31</v>
      </c>
      <c r="C1658" s="16" t="s">
        <v>31</v>
      </c>
      <c r="D1658" s="15" t="s">
        <v>31</v>
      </c>
      <c r="E1658" s="15" t="s">
        <v>16301</v>
      </c>
      <c r="F1658" s="15" t="s">
        <v>13612</v>
      </c>
      <c r="G1658" s="15" t="s">
        <v>1859</v>
      </c>
      <c r="H1658" s="17">
        <v>43052</v>
      </c>
      <c r="I1658" s="17">
        <v>43078</v>
      </c>
      <c r="J1658" s="15" t="s">
        <v>35</v>
      </c>
      <c r="K1658" s="15" t="s">
        <v>16112</v>
      </c>
      <c r="L1658" s="22">
        <v>-6800</v>
      </c>
      <c r="M1658" s="15" t="s">
        <v>37</v>
      </c>
      <c r="N1658" s="15" t="s">
        <v>16303</v>
      </c>
      <c r="O1658" s="15" t="s">
        <v>31</v>
      </c>
      <c r="P1658" s="19">
        <v>0</v>
      </c>
    </row>
    <row r="1659" spans="1:16" ht="14.95" x14ac:dyDescent="0.25">
      <c r="A1659" s="15" t="s">
        <v>29</v>
      </c>
      <c r="B1659" s="15" t="s">
        <v>16304</v>
      </c>
      <c r="C1659" s="16" t="s">
        <v>31</v>
      </c>
      <c r="D1659" s="15" t="s">
        <v>16305</v>
      </c>
      <c r="E1659" s="15" t="s">
        <v>16306</v>
      </c>
      <c r="F1659" s="15" t="s">
        <v>13612</v>
      </c>
      <c r="G1659" s="15" t="s">
        <v>1859</v>
      </c>
      <c r="H1659" s="17">
        <v>42843</v>
      </c>
      <c r="I1659" s="17">
        <v>43100</v>
      </c>
      <c r="J1659" s="15" t="s">
        <v>1198</v>
      </c>
      <c r="K1659" s="15" t="s">
        <v>16307</v>
      </c>
      <c r="L1659" s="22">
        <v>50943</v>
      </c>
      <c r="M1659" s="15" t="s">
        <v>37</v>
      </c>
      <c r="N1659" s="15" t="s">
        <v>16308</v>
      </c>
      <c r="O1659" s="15" t="s">
        <v>31</v>
      </c>
      <c r="P1659" s="19">
        <v>0</v>
      </c>
    </row>
    <row r="1660" spans="1:16" ht="14.95" x14ac:dyDescent="0.25">
      <c r="A1660" s="15" t="s">
        <v>29</v>
      </c>
      <c r="B1660" s="15" t="s">
        <v>16309</v>
      </c>
      <c r="C1660" s="16" t="s">
        <v>31</v>
      </c>
      <c r="D1660" s="15" t="s">
        <v>31</v>
      </c>
      <c r="E1660" s="15" t="s">
        <v>16310</v>
      </c>
      <c r="F1660" s="15" t="s">
        <v>13612</v>
      </c>
      <c r="G1660" s="15" t="s">
        <v>1859</v>
      </c>
      <c r="H1660" s="17">
        <v>43091</v>
      </c>
      <c r="I1660" s="17">
        <v>43125</v>
      </c>
      <c r="J1660" s="15" t="s">
        <v>35</v>
      </c>
      <c r="K1660" s="15" t="s">
        <v>15014</v>
      </c>
      <c r="L1660" s="22">
        <v>-679</v>
      </c>
      <c r="M1660" s="15" t="s">
        <v>37</v>
      </c>
      <c r="N1660" s="15" t="s">
        <v>16311</v>
      </c>
      <c r="O1660" s="15" t="s">
        <v>31</v>
      </c>
      <c r="P1660" s="19">
        <v>0</v>
      </c>
    </row>
    <row r="1661" spans="1:16" ht="14.95" x14ac:dyDescent="0.25">
      <c r="A1661" s="15" t="s">
        <v>29</v>
      </c>
      <c r="B1661" s="15" t="s">
        <v>16312</v>
      </c>
      <c r="C1661" s="16" t="s">
        <v>31</v>
      </c>
      <c r="D1661" s="15" t="s">
        <v>31</v>
      </c>
      <c r="E1661" s="15" t="s">
        <v>16313</v>
      </c>
      <c r="F1661" s="15" t="s">
        <v>13612</v>
      </c>
      <c r="G1661" s="15" t="s">
        <v>1859</v>
      </c>
      <c r="H1661" s="17">
        <v>43112</v>
      </c>
      <c r="I1661" s="17">
        <v>43125</v>
      </c>
      <c r="J1661" s="15" t="s">
        <v>35</v>
      </c>
      <c r="K1661" s="15" t="s">
        <v>15120</v>
      </c>
      <c r="L1661" s="22">
        <v>-22404</v>
      </c>
      <c r="M1661" s="15" t="s">
        <v>37</v>
      </c>
      <c r="N1661" s="15" t="s">
        <v>16314</v>
      </c>
      <c r="O1661" s="15" t="s">
        <v>31</v>
      </c>
      <c r="P1661" s="19">
        <v>0</v>
      </c>
    </row>
    <row r="1662" spans="1:16" ht="14.95" x14ac:dyDescent="0.25">
      <c r="A1662" s="15" t="s">
        <v>29</v>
      </c>
      <c r="B1662" s="15" t="s">
        <v>16315</v>
      </c>
      <c r="C1662" s="16" t="s">
        <v>31</v>
      </c>
      <c r="D1662" s="15" t="s">
        <v>31</v>
      </c>
      <c r="E1662" s="15" t="s">
        <v>16316</v>
      </c>
      <c r="F1662" s="15" t="s">
        <v>13612</v>
      </c>
      <c r="G1662" s="15" t="s">
        <v>1859</v>
      </c>
      <c r="H1662" s="17">
        <v>43104</v>
      </c>
      <c r="I1662" s="17">
        <v>43131</v>
      </c>
      <c r="J1662" s="15" t="s">
        <v>35</v>
      </c>
      <c r="K1662" s="15" t="s">
        <v>13950</v>
      </c>
      <c r="L1662" s="22">
        <v>-5785</v>
      </c>
      <c r="M1662" s="15" t="s">
        <v>37</v>
      </c>
      <c r="N1662" s="15" t="s">
        <v>16317</v>
      </c>
      <c r="O1662" s="15" t="s">
        <v>31</v>
      </c>
      <c r="P1662" s="19">
        <v>0</v>
      </c>
    </row>
    <row r="1663" spans="1:16" ht="14.95" x14ac:dyDescent="0.25">
      <c r="A1663" s="15" t="s">
        <v>29</v>
      </c>
      <c r="B1663" s="15" t="s">
        <v>16318</v>
      </c>
      <c r="C1663" s="16" t="s">
        <v>31</v>
      </c>
      <c r="D1663" s="15" t="s">
        <v>31</v>
      </c>
      <c r="E1663" s="15" t="s">
        <v>16319</v>
      </c>
      <c r="F1663" s="15" t="s">
        <v>13612</v>
      </c>
      <c r="G1663" s="15" t="s">
        <v>1859</v>
      </c>
      <c r="H1663" s="17">
        <v>43108</v>
      </c>
      <c r="I1663" s="17">
        <v>43138</v>
      </c>
      <c r="J1663" s="15" t="s">
        <v>35</v>
      </c>
      <c r="K1663" s="15" t="s">
        <v>13646</v>
      </c>
      <c r="L1663" s="22">
        <v>-6494</v>
      </c>
      <c r="M1663" s="15" t="s">
        <v>37</v>
      </c>
      <c r="N1663" s="15" t="s">
        <v>16320</v>
      </c>
      <c r="O1663" s="15" t="s">
        <v>31</v>
      </c>
      <c r="P1663" s="19">
        <v>0</v>
      </c>
    </row>
    <row r="1664" spans="1:16" ht="14.95" x14ac:dyDescent="0.25">
      <c r="A1664" s="15" t="s">
        <v>29</v>
      </c>
      <c r="B1664" s="15" t="s">
        <v>31</v>
      </c>
      <c r="C1664" s="16" t="s">
        <v>31</v>
      </c>
      <c r="D1664" s="15" t="s">
        <v>31</v>
      </c>
      <c r="E1664" s="15" t="s">
        <v>16321</v>
      </c>
      <c r="F1664" s="15" t="s">
        <v>13612</v>
      </c>
      <c r="G1664" s="15" t="s">
        <v>1859</v>
      </c>
      <c r="H1664" s="17">
        <v>43110</v>
      </c>
      <c r="I1664" s="17">
        <v>43138</v>
      </c>
      <c r="J1664" s="15" t="s">
        <v>35</v>
      </c>
      <c r="K1664" s="15" t="s">
        <v>13850</v>
      </c>
      <c r="L1664" s="22">
        <v>-1046856</v>
      </c>
      <c r="M1664" s="15" t="s">
        <v>37</v>
      </c>
      <c r="N1664" s="15" t="s">
        <v>16322</v>
      </c>
      <c r="O1664" s="15" t="s">
        <v>31</v>
      </c>
      <c r="P1664" s="19">
        <v>0</v>
      </c>
    </row>
    <row r="1665" spans="1:16" ht="14.95" x14ac:dyDescent="0.25">
      <c r="A1665" s="15" t="s">
        <v>29</v>
      </c>
      <c r="B1665" s="15" t="s">
        <v>31</v>
      </c>
      <c r="C1665" s="16" t="s">
        <v>31</v>
      </c>
      <c r="D1665" s="15" t="s">
        <v>31</v>
      </c>
      <c r="E1665" s="15" t="s">
        <v>16321</v>
      </c>
      <c r="F1665" s="15" t="s">
        <v>13612</v>
      </c>
      <c r="G1665" s="15" t="s">
        <v>1859</v>
      </c>
      <c r="H1665" s="17">
        <v>43110</v>
      </c>
      <c r="I1665" s="17">
        <v>43138</v>
      </c>
      <c r="J1665" s="15" t="s">
        <v>35</v>
      </c>
      <c r="K1665" s="15" t="s">
        <v>13850</v>
      </c>
      <c r="L1665" s="22">
        <v>-820420</v>
      </c>
      <c r="M1665" s="15" t="s">
        <v>37</v>
      </c>
      <c r="N1665" s="15" t="s">
        <v>16323</v>
      </c>
      <c r="O1665" s="15" t="s">
        <v>31</v>
      </c>
      <c r="P1665" s="19">
        <v>0</v>
      </c>
    </row>
    <row r="1666" spans="1:16" ht="14.95" x14ac:dyDescent="0.25">
      <c r="A1666" s="15" t="s">
        <v>29</v>
      </c>
      <c r="B1666" s="15" t="s">
        <v>31</v>
      </c>
      <c r="C1666" s="16" t="s">
        <v>31</v>
      </c>
      <c r="D1666" s="15" t="s">
        <v>31</v>
      </c>
      <c r="E1666" s="15" t="s">
        <v>16321</v>
      </c>
      <c r="F1666" s="15" t="s">
        <v>13612</v>
      </c>
      <c r="G1666" s="15" t="s">
        <v>1859</v>
      </c>
      <c r="H1666" s="17">
        <v>43110</v>
      </c>
      <c r="I1666" s="17">
        <v>43138</v>
      </c>
      <c r="J1666" s="15" t="s">
        <v>35</v>
      </c>
      <c r="K1666" s="15" t="s">
        <v>13850</v>
      </c>
      <c r="L1666" s="22">
        <v>-410210</v>
      </c>
      <c r="M1666" s="15" t="s">
        <v>37</v>
      </c>
      <c r="N1666" s="15" t="s">
        <v>16324</v>
      </c>
      <c r="O1666" s="15" t="s">
        <v>31</v>
      </c>
      <c r="P1666" s="19">
        <v>0</v>
      </c>
    </row>
    <row r="1667" spans="1:16" ht="14.95" x14ac:dyDescent="0.25">
      <c r="A1667" s="15" t="s">
        <v>29</v>
      </c>
      <c r="B1667" s="15" t="s">
        <v>31</v>
      </c>
      <c r="C1667" s="16" t="s">
        <v>31</v>
      </c>
      <c r="D1667" s="15" t="s">
        <v>31</v>
      </c>
      <c r="E1667" s="15" t="s">
        <v>16321</v>
      </c>
      <c r="F1667" s="15" t="s">
        <v>13612</v>
      </c>
      <c r="G1667" s="15" t="s">
        <v>1859</v>
      </c>
      <c r="H1667" s="17">
        <v>43110</v>
      </c>
      <c r="I1667" s="17">
        <v>43138</v>
      </c>
      <c r="J1667" s="15" t="s">
        <v>35</v>
      </c>
      <c r="K1667" s="15" t="s">
        <v>13850</v>
      </c>
      <c r="L1667" s="22">
        <v>-82042</v>
      </c>
      <c r="M1667" s="15" t="s">
        <v>37</v>
      </c>
      <c r="N1667" s="15" t="s">
        <v>16325</v>
      </c>
      <c r="O1667" s="15" t="s">
        <v>31</v>
      </c>
      <c r="P1667" s="19">
        <v>0</v>
      </c>
    </row>
    <row r="1668" spans="1:16" ht="14.95" x14ac:dyDescent="0.25">
      <c r="A1668" s="15" t="s">
        <v>29</v>
      </c>
      <c r="B1668" s="15" t="s">
        <v>16326</v>
      </c>
      <c r="C1668" s="16" t="s">
        <v>31</v>
      </c>
      <c r="D1668" s="15" t="s">
        <v>31</v>
      </c>
      <c r="E1668" s="15" t="s">
        <v>16327</v>
      </c>
      <c r="F1668" s="15" t="s">
        <v>13612</v>
      </c>
      <c r="G1668" s="15" t="s">
        <v>3385</v>
      </c>
      <c r="H1668" s="17">
        <v>43146</v>
      </c>
      <c r="I1668" s="17">
        <v>43146</v>
      </c>
      <c r="J1668" s="15" t="s">
        <v>1198</v>
      </c>
      <c r="K1668" s="15" t="s">
        <v>16077</v>
      </c>
      <c r="L1668" s="22">
        <v>9574</v>
      </c>
      <c r="M1668" s="15" t="s">
        <v>37</v>
      </c>
      <c r="N1668" s="15" t="s">
        <v>16328</v>
      </c>
      <c r="O1668" s="15" t="s">
        <v>31</v>
      </c>
      <c r="P1668" s="19">
        <v>0</v>
      </c>
    </row>
    <row r="1669" spans="1:16" ht="14.95" x14ac:dyDescent="0.25">
      <c r="A1669" s="15" t="s">
        <v>29</v>
      </c>
      <c r="B1669" s="15" t="s">
        <v>16329</v>
      </c>
      <c r="C1669" s="16" t="s">
        <v>31</v>
      </c>
      <c r="D1669" s="15" t="s">
        <v>31</v>
      </c>
      <c r="E1669" s="15" t="s">
        <v>16330</v>
      </c>
      <c r="F1669" s="15" t="s">
        <v>13612</v>
      </c>
      <c r="G1669" s="15" t="s">
        <v>1859</v>
      </c>
      <c r="H1669" s="17">
        <v>43110</v>
      </c>
      <c r="I1669" s="17">
        <v>43153</v>
      </c>
      <c r="J1669" s="15" t="s">
        <v>1198</v>
      </c>
      <c r="K1669" s="15" t="s">
        <v>13685</v>
      </c>
      <c r="L1669" s="22">
        <v>400000</v>
      </c>
      <c r="M1669" s="15" t="s">
        <v>37</v>
      </c>
      <c r="N1669" s="15" t="s">
        <v>16331</v>
      </c>
      <c r="O1669" s="15" t="s">
        <v>31</v>
      </c>
      <c r="P1669" s="19">
        <v>0</v>
      </c>
    </row>
    <row r="1670" spans="1:16" ht="14.95" x14ac:dyDescent="0.25">
      <c r="A1670" s="15" t="s">
        <v>29</v>
      </c>
      <c r="B1670" s="15" t="s">
        <v>16329</v>
      </c>
      <c r="C1670" s="16" t="s">
        <v>31</v>
      </c>
      <c r="D1670" s="15" t="s">
        <v>31</v>
      </c>
      <c r="E1670" s="15" t="s">
        <v>16330</v>
      </c>
      <c r="F1670" s="15" t="s">
        <v>13612</v>
      </c>
      <c r="G1670" s="15" t="s">
        <v>1859</v>
      </c>
      <c r="H1670" s="17">
        <v>43110</v>
      </c>
      <c r="I1670" s="17">
        <v>43153</v>
      </c>
      <c r="J1670" s="15" t="s">
        <v>31</v>
      </c>
      <c r="K1670" s="15" t="s">
        <v>13685</v>
      </c>
      <c r="L1670" s="22">
        <v>400000</v>
      </c>
      <c r="M1670" s="15" t="s">
        <v>37</v>
      </c>
      <c r="N1670" s="15" t="s">
        <v>16331</v>
      </c>
      <c r="O1670" s="15" t="s">
        <v>31</v>
      </c>
      <c r="P1670" s="19">
        <v>0</v>
      </c>
    </row>
    <row r="1671" spans="1:16" ht="14.95" x14ac:dyDescent="0.25">
      <c r="A1671" s="15" t="s">
        <v>29</v>
      </c>
      <c r="B1671" s="15" t="s">
        <v>16329</v>
      </c>
      <c r="C1671" s="16" t="s">
        <v>31</v>
      </c>
      <c r="D1671" s="15" t="s">
        <v>31</v>
      </c>
      <c r="E1671" s="15" t="s">
        <v>16330</v>
      </c>
      <c r="F1671" s="15" t="s">
        <v>13612</v>
      </c>
      <c r="G1671" s="15" t="s">
        <v>1859</v>
      </c>
      <c r="H1671" s="17">
        <v>43110</v>
      </c>
      <c r="I1671" s="17">
        <v>43153</v>
      </c>
      <c r="J1671" s="15" t="s">
        <v>31</v>
      </c>
      <c r="K1671" s="15" t="s">
        <v>13685</v>
      </c>
      <c r="L1671" s="22">
        <v>3357984</v>
      </c>
      <c r="M1671" s="15" t="s">
        <v>37</v>
      </c>
      <c r="N1671" s="15" t="s">
        <v>16331</v>
      </c>
      <c r="O1671" s="15" t="s">
        <v>31</v>
      </c>
      <c r="P1671" s="19">
        <v>0</v>
      </c>
    </row>
    <row r="1672" spans="1:16" ht="14.95" x14ac:dyDescent="0.25">
      <c r="A1672" s="15" t="s">
        <v>29</v>
      </c>
      <c r="B1672" s="15" t="s">
        <v>16329</v>
      </c>
      <c r="C1672" s="16" t="s">
        <v>31</v>
      </c>
      <c r="D1672" s="15" t="s">
        <v>31</v>
      </c>
      <c r="E1672" s="15" t="s">
        <v>16330</v>
      </c>
      <c r="F1672" s="15" t="s">
        <v>13612</v>
      </c>
      <c r="G1672" s="15" t="s">
        <v>1859</v>
      </c>
      <c r="H1672" s="17">
        <v>43110</v>
      </c>
      <c r="I1672" s="17">
        <v>43153</v>
      </c>
      <c r="J1672" s="15" t="s">
        <v>35</v>
      </c>
      <c r="K1672" s="15" t="s">
        <v>13685</v>
      </c>
      <c r="L1672" s="22">
        <v>-4557984</v>
      </c>
      <c r="M1672" s="15" t="s">
        <v>37</v>
      </c>
      <c r="N1672" s="15" t="s">
        <v>16331</v>
      </c>
      <c r="O1672" s="15" t="s">
        <v>31</v>
      </c>
      <c r="P1672" s="19">
        <v>0</v>
      </c>
    </row>
    <row r="1673" spans="1:16" ht="14.95" x14ac:dyDescent="0.25">
      <c r="A1673" s="15" t="s">
        <v>29</v>
      </c>
      <c r="B1673" s="15" t="s">
        <v>16329</v>
      </c>
      <c r="C1673" s="16" t="s">
        <v>31</v>
      </c>
      <c r="D1673" s="15" t="s">
        <v>31</v>
      </c>
      <c r="E1673" s="15" t="s">
        <v>16330</v>
      </c>
      <c r="F1673" s="15" t="s">
        <v>13612</v>
      </c>
      <c r="G1673" s="15" t="s">
        <v>1859</v>
      </c>
      <c r="H1673" s="17">
        <v>43110</v>
      </c>
      <c r="I1673" s="17">
        <v>43153</v>
      </c>
      <c r="J1673" s="15" t="s">
        <v>31</v>
      </c>
      <c r="K1673" s="15" t="s">
        <v>13685</v>
      </c>
      <c r="L1673" s="22">
        <v>400000</v>
      </c>
      <c r="M1673" s="15" t="s">
        <v>37</v>
      </c>
      <c r="N1673" s="15" t="s">
        <v>16331</v>
      </c>
      <c r="O1673" s="15" t="s">
        <v>31</v>
      </c>
      <c r="P1673" s="19">
        <v>0</v>
      </c>
    </row>
    <row r="1674" spans="1:16" ht="14.95" x14ac:dyDescent="0.25">
      <c r="A1674" s="15" t="s">
        <v>29</v>
      </c>
      <c r="B1674" s="15" t="s">
        <v>16332</v>
      </c>
      <c r="C1674" s="16" t="s">
        <v>31</v>
      </c>
      <c r="D1674" s="15" t="s">
        <v>31</v>
      </c>
      <c r="E1674" s="15" t="s">
        <v>16333</v>
      </c>
      <c r="F1674" s="15" t="s">
        <v>13612</v>
      </c>
      <c r="G1674" s="15" t="s">
        <v>1859</v>
      </c>
      <c r="H1674" s="17">
        <v>43110</v>
      </c>
      <c r="I1674" s="17">
        <v>43153</v>
      </c>
      <c r="J1674" s="15" t="s">
        <v>31</v>
      </c>
      <c r="K1674" s="15" t="s">
        <v>13685</v>
      </c>
      <c r="L1674" s="22">
        <v>10436212</v>
      </c>
      <c r="M1674" s="15" t="s">
        <v>37</v>
      </c>
      <c r="N1674" s="15" t="s">
        <v>16334</v>
      </c>
      <c r="O1674" s="15" t="s">
        <v>31</v>
      </c>
      <c r="P1674" s="19">
        <v>0</v>
      </c>
    </row>
    <row r="1675" spans="1:16" ht="14.95" x14ac:dyDescent="0.25">
      <c r="A1675" s="15" t="s">
        <v>29</v>
      </c>
      <c r="B1675" s="15" t="s">
        <v>16332</v>
      </c>
      <c r="C1675" s="16" t="s">
        <v>31</v>
      </c>
      <c r="D1675" s="15" t="s">
        <v>31</v>
      </c>
      <c r="E1675" s="15" t="s">
        <v>16333</v>
      </c>
      <c r="F1675" s="15" t="s">
        <v>13612</v>
      </c>
      <c r="G1675" s="15" t="s">
        <v>1859</v>
      </c>
      <c r="H1675" s="17">
        <v>43110</v>
      </c>
      <c r="I1675" s="17">
        <v>43153</v>
      </c>
      <c r="J1675" s="15" t="s">
        <v>35</v>
      </c>
      <c r="K1675" s="15" t="s">
        <v>13685</v>
      </c>
      <c r="L1675" s="22">
        <v>-10636212</v>
      </c>
      <c r="M1675" s="15" t="s">
        <v>37</v>
      </c>
      <c r="N1675" s="15" t="s">
        <v>16334</v>
      </c>
      <c r="O1675" s="15" t="s">
        <v>31</v>
      </c>
      <c r="P1675" s="19">
        <v>0</v>
      </c>
    </row>
    <row r="1676" spans="1:16" ht="14.95" x14ac:dyDescent="0.25">
      <c r="A1676" s="15" t="s">
        <v>29</v>
      </c>
      <c r="B1676" s="15" t="s">
        <v>16332</v>
      </c>
      <c r="C1676" s="16" t="s">
        <v>31</v>
      </c>
      <c r="D1676" s="15" t="s">
        <v>31</v>
      </c>
      <c r="E1676" s="15" t="s">
        <v>16333</v>
      </c>
      <c r="F1676" s="15" t="s">
        <v>13612</v>
      </c>
      <c r="G1676" s="15" t="s">
        <v>1859</v>
      </c>
      <c r="H1676" s="17">
        <v>43110</v>
      </c>
      <c r="I1676" s="17">
        <v>43153</v>
      </c>
      <c r="J1676" s="15" t="s">
        <v>1198</v>
      </c>
      <c r="K1676" s="15" t="s">
        <v>13685</v>
      </c>
      <c r="L1676" s="22">
        <v>200000</v>
      </c>
      <c r="M1676" s="15" t="s">
        <v>37</v>
      </c>
      <c r="N1676" s="15" t="s">
        <v>16334</v>
      </c>
      <c r="O1676" s="15" t="s">
        <v>31</v>
      </c>
      <c r="P1676" s="19">
        <v>0</v>
      </c>
    </row>
    <row r="1677" spans="1:16" ht="14.95" x14ac:dyDescent="0.25">
      <c r="A1677" s="15" t="s">
        <v>29</v>
      </c>
      <c r="B1677" s="15" t="s">
        <v>16332</v>
      </c>
      <c r="C1677" s="16" t="s">
        <v>31</v>
      </c>
      <c r="D1677" s="15" t="s">
        <v>31</v>
      </c>
      <c r="E1677" s="15" t="s">
        <v>16335</v>
      </c>
      <c r="F1677" s="15" t="s">
        <v>13612</v>
      </c>
      <c r="G1677" s="15" t="s">
        <v>1859</v>
      </c>
      <c r="H1677" s="17">
        <v>43110</v>
      </c>
      <c r="I1677" s="17">
        <v>43153</v>
      </c>
      <c r="J1677" s="15" t="s">
        <v>31</v>
      </c>
      <c r="K1677" s="15" t="s">
        <v>13685</v>
      </c>
      <c r="L1677" s="22">
        <v>7645853</v>
      </c>
      <c r="M1677" s="15" t="s">
        <v>37</v>
      </c>
      <c r="N1677" s="15" t="s">
        <v>16336</v>
      </c>
      <c r="O1677" s="15" t="s">
        <v>31</v>
      </c>
      <c r="P1677" s="19">
        <v>0</v>
      </c>
    </row>
    <row r="1678" spans="1:16" ht="14.95" x14ac:dyDescent="0.25">
      <c r="A1678" s="15" t="s">
        <v>29</v>
      </c>
      <c r="B1678" s="15" t="s">
        <v>16332</v>
      </c>
      <c r="C1678" s="16" t="s">
        <v>31</v>
      </c>
      <c r="D1678" s="15" t="s">
        <v>31</v>
      </c>
      <c r="E1678" s="15" t="s">
        <v>16335</v>
      </c>
      <c r="F1678" s="15" t="s">
        <v>13612</v>
      </c>
      <c r="G1678" s="15" t="s">
        <v>1859</v>
      </c>
      <c r="H1678" s="17">
        <v>43110</v>
      </c>
      <c r="I1678" s="17">
        <v>43153</v>
      </c>
      <c r="J1678" s="15" t="s">
        <v>35</v>
      </c>
      <c r="K1678" s="15" t="s">
        <v>13685</v>
      </c>
      <c r="L1678" s="22">
        <v>-3392267</v>
      </c>
      <c r="M1678" s="15" t="s">
        <v>37</v>
      </c>
      <c r="N1678" s="15" t="s">
        <v>16337</v>
      </c>
      <c r="O1678" s="15" t="s">
        <v>31</v>
      </c>
      <c r="P1678" s="19">
        <v>0</v>
      </c>
    </row>
    <row r="1679" spans="1:16" ht="14.95" x14ac:dyDescent="0.25">
      <c r="A1679" s="15" t="s">
        <v>29</v>
      </c>
      <c r="B1679" s="15" t="s">
        <v>16332</v>
      </c>
      <c r="C1679" s="16" t="s">
        <v>31</v>
      </c>
      <c r="D1679" s="15" t="s">
        <v>31</v>
      </c>
      <c r="E1679" s="15" t="s">
        <v>16335</v>
      </c>
      <c r="F1679" s="15" t="s">
        <v>13612</v>
      </c>
      <c r="G1679" s="15" t="s">
        <v>1859</v>
      </c>
      <c r="H1679" s="17">
        <v>43110</v>
      </c>
      <c r="I1679" s="17">
        <v>43153</v>
      </c>
      <c r="J1679" s="15" t="s">
        <v>31</v>
      </c>
      <c r="K1679" s="15" t="s">
        <v>13685</v>
      </c>
      <c r="L1679" s="22">
        <v>-5088400</v>
      </c>
      <c r="M1679" s="15" t="s">
        <v>37</v>
      </c>
      <c r="N1679" s="15" t="s">
        <v>16336</v>
      </c>
      <c r="O1679" s="15" t="s">
        <v>31</v>
      </c>
      <c r="P1679" s="19">
        <v>0</v>
      </c>
    </row>
    <row r="1680" spans="1:16" ht="14.95" x14ac:dyDescent="0.25">
      <c r="A1680" s="15" t="s">
        <v>29</v>
      </c>
      <c r="B1680" s="15" t="s">
        <v>16332</v>
      </c>
      <c r="C1680" s="16" t="s">
        <v>31</v>
      </c>
      <c r="D1680" s="15" t="s">
        <v>31</v>
      </c>
      <c r="E1680" s="15" t="s">
        <v>16335</v>
      </c>
      <c r="F1680" s="15" t="s">
        <v>13612</v>
      </c>
      <c r="G1680" s="15" t="s">
        <v>1859</v>
      </c>
      <c r="H1680" s="17">
        <v>43110</v>
      </c>
      <c r="I1680" s="17">
        <v>43153</v>
      </c>
      <c r="J1680" s="15" t="s">
        <v>1198</v>
      </c>
      <c r="K1680" s="15" t="s">
        <v>13685</v>
      </c>
      <c r="L1680" s="22">
        <v>834814</v>
      </c>
      <c r="M1680" s="15" t="s">
        <v>37</v>
      </c>
      <c r="N1680" s="15" t="s">
        <v>16336</v>
      </c>
      <c r="O1680" s="15" t="s">
        <v>31</v>
      </c>
      <c r="P1680" s="19">
        <v>0</v>
      </c>
    </row>
    <row r="1681" spans="1:16" ht="14.95" x14ac:dyDescent="0.25">
      <c r="A1681" s="15" t="s">
        <v>29</v>
      </c>
      <c r="B1681" s="15" t="s">
        <v>16329</v>
      </c>
      <c r="C1681" s="16" t="s">
        <v>31</v>
      </c>
      <c r="D1681" s="15" t="s">
        <v>31</v>
      </c>
      <c r="E1681" s="15" t="s">
        <v>16338</v>
      </c>
      <c r="F1681" s="15" t="s">
        <v>13612</v>
      </c>
      <c r="G1681" s="15" t="s">
        <v>3385</v>
      </c>
      <c r="H1681" s="17">
        <v>43110</v>
      </c>
      <c r="I1681" s="17">
        <v>43153</v>
      </c>
      <c r="J1681" s="15" t="s">
        <v>35</v>
      </c>
      <c r="K1681" s="15" t="s">
        <v>13685</v>
      </c>
      <c r="L1681" s="22">
        <v>-2395868</v>
      </c>
      <c r="M1681" s="15" t="s">
        <v>37</v>
      </c>
      <c r="N1681" s="15" t="s">
        <v>16339</v>
      </c>
      <c r="O1681" s="15" t="s">
        <v>31</v>
      </c>
      <c r="P1681" s="19">
        <v>0</v>
      </c>
    </row>
    <row r="1682" spans="1:16" ht="14.95" x14ac:dyDescent="0.25">
      <c r="A1682" s="15" t="s">
        <v>29</v>
      </c>
      <c r="B1682" s="15" t="s">
        <v>16329</v>
      </c>
      <c r="C1682" s="16" t="s">
        <v>31</v>
      </c>
      <c r="D1682" s="15" t="s">
        <v>31</v>
      </c>
      <c r="E1682" s="15" t="s">
        <v>16338</v>
      </c>
      <c r="F1682" s="15" t="s">
        <v>13612</v>
      </c>
      <c r="G1682" s="15" t="s">
        <v>3385</v>
      </c>
      <c r="H1682" s="17">
        <v>43110</v>
      </c>
      <c r="I1682" s="17">
        <v>43153</v>
      </c>
      <c r="J1682" s="15" t="s">
        <v>1198</v>
      </c>
      <c r="K1682" s="15" t="s">
        <v>13685</v>
      </c>
      <c r="L1682" s="22">
        <v>496838</v>
      </c>
      <c r="M1682" s="15" t="s">
        <v>37</v>
      </c>
      <c r="N1682" s="15" t="s">
        <v>16340</v>
      </c>
      <c r="O1682" s="15" t="s">
        <v>31</v>
      </c>
      <c r="P1682" s="19">
        <v>0</v>
      </c>
    </row>
    <row r="1683" spans="1:16" ht="14.95" x14ac:dyDescent="0.25">
      <c r="A1683" s="15" t="s">
        <v>29</v>
      </c>
      <c r="B1683" s="15" t="s">
        <v>16329</v>
      </c>
      <c r="C1683" s="16" t="s">
        <v>31</v>
      </c>
      <c r="D1683" s="15" t="s">
        <v>31</v>
      </c>
      <c r="E1683" s="15" t="s">
        <v>16338</v>
      </c>
      <c r="F1683" s="15" t="s">
        <v>13612</v>
      </c>
      <c r="G1683" s="15" t="s">
        <v>3385</v>
      </c>
      <c r="H1683" s="17">
        <v>43110</v>
      </c>
      <c r="I1683" s="17">
        <v>43153</v>
      </c>
      <c r="J1683" s="15" t="s">
        <v>31</v>
      </c>
      <c r="K1683" s="15" t="s">
        <v>13685</v>
      </c>
      <c r="L1683" s="22">
        <v>1431844</v>
      </c>
      <c r="M1683" s="15" t="s">
        <v>37</v>
      </c>
      <c r="N1683" s="15" t="s">
        <v>16340</v>
      </c>
      <c r="O1683" s="15" t="s">
        <v>31</v>
      </c>
      <c r="P1683" s="19">
        <v>0</v>
      </c>
    </row>
    <row r="1684" spans="1:16" ht="14.95" x14ac:dyDescent="0.25">
      <c r="A1684" s="15" t="s">
        <v>29</v>
      </c>
      <c r="B1684" s="15" t="s">
        <v>16329</v>
      </c>
      <c r="C1684" s="16" t="s">
        <v>31</v>
      </c>
      <c r="D1684" s="15" t="s">
        <v>31</v>
      </c>
      <c r="E1684" s="15" t="s">
        <v>16338</v>
      </c>
      <c r="F1684" s="15" t="s">
        <v>13612</v>
      </c>
      <c r="G1684" s="15" t="s">
        <v>3385</v>
      </c>
      <c r="H1684" s="17">
        <v>43110</v>
      </c>
      <c r="I1684" s="17">
        <v>43153</v>
      </c>
      <c r="J1684" s="15" t="s">
        <v>31</v>
      </c>
      <c r="K1684" s="15" t="s">
        <v>13685</v>
      </c>
      <c r="L1684" s="22">
        <v>3615469</v>
      </c>
      <c r="M1684" s="15" t="s">
        <v>37</v>
      </c>
      <c r="N1684" s="15" t="s">
        <v>16340</v>
      </c>
      <c r="O1684" s="15" t="s">
        <v>31</v>
      </c>
      <c r="P1684" s="19">
        <v>0</v>
      </c>
    </row>
    <row r="1685" spans="1:16" ht="14.95" x14ac:dyDescent="0.25">
      <c r="A1685" s="15" t="s">
        <v>29</v>
      </c>
      <c r="B1685" s="15" t="s">
        <v>16329</v>
      </c>
      <c r="C1685" s="16" t="s">
        <v>31</v>
      </c>
      <c r="D1685" s="15" t="s">
        <v>31</v>
      </c>
      <c r="E1685" s="15" t="s">
        <v>16338</v>
      </c>
      <c r="F1685" s="15" t="s">
        <v>13612</v>
      </c>
      <c r="G1685" s="15" t="s">
        <v>3385</v>
      </c>
      <c r="H1685" s="17">
        <v>43110</v>
      </c>
      <c r="I1685" s="17">
        <v>43153</v>
      </c>
      <c r="J1685" s="15" t="s">
        <v>1198</v>
      </c>
      <c r="K1685" s="15" t="s">
        <v>13685</v>
      </c>
      <c r="L1685" s="22">
        <v>445519</v>
      </c>
      <c r="M1685" s="15" t="s">
        <v>37</v>
      </c>
      <c r="N1685" s="15" t="s">
        <v>16340</v>
      </c>
      <c r="O1685" s="15" t="s">
        <v>31</v>
      </c>
      <c r="P1685" s="19">
        <v>0</v>
      </c>
    </row>
    <row r="1686" spans="1:16" ht="14.95" x14ac:dyDescent="0.25">
      <c r="A1686" s="15" t="s">
        <v>29</v>
      </c>
      <c r="B1686" s="15" t="s">
        <v>16329</v>
      </c>
      <c r="C1686" s="16" t="s">
        <v>31</v>
      </c>
      <c r="D1686" s="15" t="s">
        <v>13687</v>
      </c>
      <c r="E1686" s="15" t="s">
        <v>16338</v>
      </c>
      <c r="F1686" s="15" t="s">
        <v>13612</v>
      </c>
      <c r="G1686" s="15" t="s">
        <v>3385</v>
      </c>
      <c r="H1686" s="17">
        <v>43110</v>
      </c>
      <c r="I1686" s="17">
        <v>43153</v>
      </c>
      <c r="J1686" s="15" t="s">
        <v>31</v>
      </c>
      <c r="K1686" s="15" t="s">
        <v>13685</v>
      </c>
      <c r="L1686" s="22">
        <v>-3593802</v>
      </c>
      <c r="M1686" s="15" t="s">
        <v>37</v>
      </c>
      <c r="N1686" s="15" t="s">
        <v>16340</v>
      </c>
      <c r="O1686" s="15" t="s">
        <v>31</v>
      </c>
      <c r="P1686" s="19">
        <v>0</v>
      </c>
    </row>
    <row r="1687" spans="1:16" ht="14.95" x14ac:dyDescent="0.25">
      <c r="A1687" s="15" t="s">
        <v>29</v>
      </c>
      <c r="B1687" s="15" t="s">
        <v>31</v>
      </c>
      <c r="C1687" s="16" t="s">
        <v>31</v>
      </c>
      <c r="D1687" s="15" t="s">
        <v>31</v>
      </c>
      <c r="E1687" s="15" t="s">
        <v>16341</v>
      </c>
      <c r="F1687" s="15" t="s">
        <v>13612</v>
      </c>
      <c r="G1687" s="15" t="s">
        <v>1859</v>
      </c>
      <c r="H1687" s="17">
        <v>43132</v>
      </c>
      <c r="I1687" s="17">
        <v>43154</v>
      </c>
      <c r="J1687" s="15" t="s">
        <v>35</v>
      </c>
      <c r="K1687" s="15" t="s">
        <v>16342</v>
      </c>
      <c r="L1687" s="22">
        <v>-21843</v>
      </c>
      <c r="M1687" s="15" t="s">
        <v>37</v>
      </c>
      <c r="N1687" s="15" t="s">
        <v>16343</v>
      </c>
      <c r="O1687" s="15" t="s">
        <v>31</v>
      </c>
      <c r="P1687" s="19">
        <v>0</v>
      </c>
    </row>
    <row r="1688" spans="1:16" ht="14.95" x14ac:dyDescent="0.25">
      <c r="A1688" s="15" t="s">
        <v>29</v>
      </c>
      <c r="B1688" s="15" t="s">
        <v>31</v>
      </c>
      <c r="C1688" s="16" t="s">
        <v>31</v>
      </c>
      <c r="D1688" s="15" t="s">
        <v>16344</v>
      </c>
      <c r="E1688" s="15" t="s">
        <v>16345</v>
      </c>
      <c r="F1688" s="15" t="s">
        <v>13612</v>
      </c>
      <c r="G1688" s="15" t="s">
        <v>1859</v>
      </c>
      <c r="H1688" s="17">
        <v>43159</v>
      </c>
      <c r="I1688" s="17">
        <v>43160</v>
      </c>
      <c r="J1688" s="15" t="s">
        <v>35</v>
      </c>
      <c r="K1688" s="15" t="s">
        <v>16307</v>
      </c>
      <c r="L1688" s="22">
        <v>-50943</v>
      </c>
      <c r="M1688" s="15" t="s">
        <v>37</v>
      </c>
      <c r="N1688" s="15" t="s">
        <v>16346</v>
      </c>
      <c r="O1688" s="15" t="s">
        <v>31</v>
      </c>
      <c r="P1688" s="19">
        <v>0</v>
      </c>
    </row>
    <row r="1689" spans="1:16" ht="14.95" x14ac:dyDescent="0.25">
      <c r="A1689" s="15" t="s">
        <v>29</v>
      </c>
      <c r="B1689" s="15" t="s">
        <v>31</v>
      </c>
      <c r="C1689" s="16" t="s">
        <v>31</v>
      </c>
      <c r="D1689" s="15" t="s">
        <v>31</v>
      </c>
      <c r="E1689" s="15" t="s">
        <v>16347</v>
      </c>
      <c r="F1689" s="15" t="s">
        <v>13612</v>
      </c>
      <c r="G1689" s="15" t="s">
        <v>1859</v>
      </c>
      <c r="H1689" s="17">
        <v>43160</v>
      </c>
      <c r="I1689" s="17">
        <v>43160</v>
      </c>
      <c r="J1689" s="15" t="s">
        <v>35</v>
      </c>
      <c r="K1689" s="15" t="s">
        <v>13654</v>
      </c>
      <c r="L1689" s="22">
        <v>-6654</v>
      </c>
      <c r="M1689" s="15" t="s">
        <v>37</v>
      </c>
      <c r="N1689" s="15" t="s">
        <v>16346</v>
      </c>
      <c r="O1689" s="15" t="s">
        <v>31</v>
      </c>
      <c r="P1689" s="19">
        <v>0</v>
      </c>
    </row>
    <row r="1690" spans="1:16" ht="14.95" x14ac:dyDescent="0.25">
      <c r="A1690" s="15" t="s">
        <v>29</v>
      </c>
      <c r="B1690" s="15" t="s">
        <v>31</v>
      </c>
      <c r="C1690" s="16" t="s">
        <v>31</v>
      </c>
      <c r="D1690" s="15" t="s">
        <v>31</v>
      </c>
      <c r="E1690" s="15" t="s">
        <v>16347</v>
      </c>
      <c r="F1690" s="15" t="s">
        <v>13612</v>
      </c>
      <c r="G1690" s="15" t="s">
        <v>1859</v>
      </c>
      <c r="H1690" s="17">
        <v>43160</v>
      </c>
      <c r="I1690" s="17">
        <v>43160</v>
      </c>
      <c r="J1690" s="15" t="s">
        <v>1198</v>
      </c>
      <c r="K1690" s="15" t="s">
        <v>13654</v>
      </c>
      <c r="L1690" s="22">
        <v>6654</v>
      </c>
      <c r="M1690" s="15" t="s">
        <v>37</v>
      </c>
      <c r="N1690" s="15" t="s">
        <v>16346</v>
      </c>
      <c r="O1690" s="15" t="s">
        <v>31</v>
      </c>
      <c r="P1690" s="19">
        <v>0</v>
      </c>
    </row>
    <row r="1691" spans="1:16" ht="14.95" x14ac:dyDescent="0.25">
      <c r="A1691" s="15" t="s">
        <v>29</v>
      </c>
      <c r="B1691" s="15" t="s">
        <v>31</v>
      </c>
      <c r="C1691" s="16" t="s">
        <v>31</v>
      </c>
      <c r="D1691" s="15" t="s">
        <v>31</v>
      </c>
      <c r="E1691" s="15" t="s">
        <v>16348</v>
      </c>
      <c r="F1691" s="15" t="s">
        <v>13612</v>
      </c>
      <c r="G1691" s="15" t="s">
        <v>1859</v>
      </c>
      <c r="H1691" s="17">
        <v>43160</v>
      </c>
      <c r="I1691" s="17">
        <v>43160</v>
      </c>
      <c r="J1691" s="15" t="s">
        <v>35</v>
      </c>
      <c r="K1691" s="15" t="s">
        <v>13646</v>
      </c>
      <c r="L1691" s="22">
        <v>-740</v>
      </c>
      <c r="M1691" s="15" t="s">
        <v>37</v>
      </c>
      <c r="N1691" s="15" t="s">
        <v>16349</v>
      </c>
      <c r="O1691" s="15" t="s">
        <v>31</v>
      </c>
      <c r="P1691" s="19">
        <v>0</v>
      </c>
    </row>
    <row r="1692" spans="1:16" ht="14.95" x14ac:dyDescent="0.25">
      <c r="A1692" s="15" t="s">
        <v>29</v>
      </c>
      <c r="B1692" s="15" t="s">
        <v>31</v>
      </c>
      <c r="C1692" s="16" t="s">
        <v>31</v>
      </c>
      <c r="D1692" s="15" t="s">
        <v>31</v>
      </c>
      <c r="E1692" s="15" t="s">
        <v>16348</v>
      </c>
      <c r="F1692" s="15" t="s">
        <v>13612</v>
      </c>
      <c r="G1692" s="15" t="s">
        <v>1859</v>
      </c>
      <c r="H1692" s="17">
        <v>43160</v>
      </c>
      <c r="I1692" s="17">
        <v>43160</v>
      </c>
      <c r="J1692" s="15" t="s">
        <v>31</v>
      </c>
      <c r="K1692" s="15" t="s">
        <v>13646</v>
      </c>
      <c r="L1692" s="22">
        <v>266649</v>
      </c>
      <c r="M1692" s="15" t="s">
        <v>37</v>
      </c>
      <c r="N1692" s="15" t="s">
        <v>16346</v>
      </c>
      <c r="O1692" s="15" t="s">
        <v>31</v>
      </c>
      <c r="P1692" s="19">
        <v>0</v>
      </c>
    </row>
    <row r="1693" spans="1:16" ht="14.95" x14ac:dyDescent="0.25">
      <c r="A1693" s="15" t="s">
        <v>29</v>
      </c>
      <c r="B1693" s="15" t="s">
        <v>31</v>
      </c>
      <c r="C1693" s="16" t="s">
        <v>31</v>
      </c>
      <c r="D1693" s="15" t="s">
        <v>31</v>
      </c>
      <c r="E1693" s="15" t="s">
        <v>16348</v>
      </c>
      <c r="F1693" s="15" t="s">
        <v>13612</v>
      </c>
      <c r="G1693" s="15" t="s">
        <v>1859</v>
      </c>
      <c r="H1693" s="17">
        <v>43160</v>
      </c>
      <c r="I1693" s="17">
        <v>43160</v>
      </c>
      <c r="J1693" s="15" t="s">
        <v>35</v>
      </c>
      <c r="K1693" s="15" t="s">
        <v>13646</v>
      </c>
      <c r="L1693" s="22">
        <v>-41029</v>
      </c>
      <c r="M1693" s="15" t="s">
        <v>37</v>
      </c>
      <c r="N1693" s="15" t="s">
        <v>16346</v>
      </c>
      <c r="O1693" s="15" t="s">
        <v>31</v>
      </c>
      <c r="P1693" s="19">
        <v>0</v>
      </c>
    </row>
    <row r="1694" spans="1:16" ht="14.95" x14ac:dyDescent="0.25">
      <c r="A1694" s="15" t="s">
        <v>29</v>
      </c>
      <c r="B1694" s="15" t="s">
        <v>31</v>
      </c>
      <c r="C1694" s="16" t="s">
        <v>31</v>
      </c>
      <c r="D1694" s="15" t="s">
        <v>31</v>
      </c>
      <c r="E1694" s="15" t="s">
        <v>16350</v>
      </c>
      <c r="F1694" s="15" t="s">
        <v>13612</v>
      </c>
      <c r="G1694" s="15" t="s">
        <v>1859</v>
      </c>
      <c r="H1694" s="17">
        <v>43160</v>
      </c>
      <c r="I1694" s="17">
        <v>43160</v>
      </c>
      <c r="J1694" s="15" t="s">
        <v>35</v>
      </c>
      <c r="K1694" s="15" t="s">
        <v>13654</v>
      </c>
      <c r="L1694" s="22">
        <v>-266649</v>
      </c>
      <c r="M1694" s="15" t="s">
        <v>37</v>
      </c>
      <c r="N1694" s="15" t="s">
        <v>16346</v>
      </c>
      <c r="O1694" s="15" t="s">
        <v>31</v>
      </c>
      <c r="P1694" s="19">
        <v>0</v>
      </c>
    </row>
    <row r="1695" spans="1:16" ht="14.95" x14ac:dyDescent="0.25">
      <c r="A1695" s="15" t="s">
        <v>29</v>
      </c>
      <c r="B1695" s="15" t="s">
        <v>16351</v>
      </c>
      <c r="C1695" s="16" t="s">
        <v>31</v>
      </c>
      <c r="D1695" s="15" t="s">
        <v>31</v>
      </c>
      <c r="E1695" s="15" t="s">
        <v>16352</v>
      </c>
      <c r="F1695" s="15" t="s">
        <v>13612</v>
      </c>
      <c r="G1695" s="15" t="s">
        <v>3385</v>
      </c>
      <c r="H1695" s="17">
        <v>43173</v>
      </c>
      <c r="I1695" s="17">
        <v>43173</v>
      </c>
      <c r="J1695" s="15" t="s">
        <v>31</v>
      </c>
      <c r="K1695" s="15" t="s">
        <v>13898</v>
      </c>
      <c r="L1695" s="22">
        <v>3269</v>
      </c>
      <c r="M1695" s="15" t="s">
        <v>37</v>
      </c>
      <c r="N1695" s="15" t="s">
        <v>16353</v>
      </c>
      <c r="O1695" s="15" t="s">
        <v>31</v>
      </c>
      <c r="P1695" s="19">
        <v>0</v>
      </c>
    </row>
    <row r="1696" spans="1:16" ht="14.95" x14ac:dyDescent="0.25">
      <c r="A1696" s="15" t="s">
        <v>29</v>
      </c>
      <c r="B1696" s="15" t="s">
        <v>16351</v>
      </c>
      <c r="C1696" s="16" t="s">
        <v>31</v>
      </c>
      <c r="D1696" s="15" t="s">
        <v>31</v>
      </c>
      <c r="E1696" s="15" t="s">
        <v>16352</v>
      </c>
      <c r="F1696" s="15" t="s">
        <v>13612</v>
      </c>
      <c r="G1696" s="15" t="s">
        <v>3385</v>
      </c>
      <c r="H1696" s="17">
        <v>43173</v>
      </c>
      <c r="I1696" s="17">
        <v>43173</v>
      </c>
      <c r="J1696" s="15" t="s">
        <v>31</v>
      </c>
      <c r="K1696" s="15" t="s">
        <v>13898</v>
      </c>
      <c r="L1696" s="22">
        <v>4290</v>
      </c>
      <c r="M1696" s="15" t="s">
        <v>37</v>
      </c>
      <c r="N1696" s="15" t="s">
        <v>16353</v>
      </c>
      <c r="O1696" s="15" t="s">
        <v>31</v>
      </c>
      <c r="P1696" s="19">
        <v>0</v>
      </c>
    </row>
    <row r="1697" spans="1:16" ht="14.95" x14ac:dyDescent="0.25">
      <c r="A1697" s="15" t="s">
        <v>29</v>
      </c>
      <c r="B1697" s="15" t="s">
        <v>16351</v>
      </c>
      <c r="C1697" s="16" t="s">
        <v>31</v>
      </c>
      <c r="D1697" s="15" t="s">
        <v>31</v>
      </c>
      <c r="E1697" s="15" t="s">
        <v>16354</v>
      </c>
      <c r="F1697" s="15" t="s">
        <v>13612</v>
      </c>
      <c r="G1697" s="15" t="s">
        <v>3385</v>
      </c>
      <c r="H1697" s="17">
        <v>43173</v>
      </c>
      <c r="I1697" s="17">
        <v>43173</v>
      </c>
      <c r="J1697" s="15" t="s">
        <v>31</v>
      </c>
      <c r="K1697" s="15" t="s">
        <v>13654</v>
      </c>
      <c r="L1697" s="22">
        <v>2398</v>
      </c>
      <c r="M1697" s="15" t="s">
        <v>37</v>
      </c>
      <c r="N1697" s="15" t="s">
        <v>16353</v>
      </c>
      <c r="O1697" s="15" t="s">
        <v>31</v>
      </c>
      <c r="P1697" s="19">
        <v>0</v>
      </c>
    </row>
    <row r="1698" spans="1:16" ht="14.95" x14ac:dyDescent="0.25">
      <c r="A1698" s="15" t="s">
        <v>29</v>
      </c>
      <c r="B1698" s="15" t="s">
        <v>16351</v>
      </c>
      <c r="C1698" s="16" t="s">
        <v>31</v>
      </c>
      <c r="D1698" s="15" t="s">
        <v>31</v>
      </c>
      <c r="E1698" s="15" t="s">
        <v>16354</v>
      </c>
      <c r="F1698" s="15" t="s">
        <v>13612</v>
      </c>
      <c r="G1698" s="15" t="s">
        <v>3385</v>
      </c>
      <c r="H1698" s="17">
        <v>43173</v>
      </c>
      <c r="I1698" s="17">
        <v>43173</v>
      </c>
      <c r="J1698" s="15" t="s">
        <v>31</v>
      </c>
      <c r="K1698" s="15" t="s">
        <v>13654</v>
      </c>
      <c r="L1698" s="22">
        <v>69557</v>
      </c>
      <c r="M1698" s="15" t="s">
        <v>37</v>
      </c>
      <c r="N1698" s="15" t="s">
        <v>16353</v>
      </c>
      <c r="O1698" s="15" t="s">
        <v>31</v>
      </c>
      <c r="P1698" s="19">
        <v>0</v>
      </c>
    </row>
    <row r="1699" spans="1:16" ht="14.95" x14ac:dyDescent="0.25">
      <c r="A1699" s="15" t="s">
        <v>29</v>
      </c>
      <c r="B1699" s="15" t="s">
        <v>16351</v>
      </c>
      <c r="C1699" s="16" t="s">
        <v>31</v>
      </c>
      <c r="D1699" s="15" t="s">
        <v>31</v>
      </c>
      <c r="E1699" s="15" t="s">
        <v>16354</v>
      </c>
      <c r="F1699" s="15" t="s">
        <v>13612</v>
      </c>
      <c r="G1699" s="15" t="s">
        <v>3385</v>
      </c>
      <c r="H1699" s="17">
        <v>43173</v>
      </c>
      <c r="I1699" s="17">
        <v>43173</v>
      </c>
      <c r="J1699" s="15" t="s">
        <v>31</v>
      </c>
      <c r="K1699" s="15" t="s">
        <v>13654</v>
      </c>
      <c r="L1699" s="22">
        <v>770</v>
      </c>
      <c r="M1699" s="15" t="s">
        <v>37</v>
      </c>
      <c r="N1699" s="15" t="s">
        <v>16353</v>
      </c>
      <c r="O1699" s="15" t="s">
        <v>31</v>
      </c>
      <c r="P1699" s="19">
        <v>0</v>
      </c>
    </row>
    <row r="1700" spans="1:16" ht="14.95" x14ac:dyDescent="0.25">
      <c r="A1700" s="15" t="s">
        <v>29</v>
      </c>
      <c r="B1700" s="15" t="s">
        <v>16351</v>
      </c>
      <c r="C1700" s="16" t="s">
        <v>31</v>
      </c>
      <c r="D1700" s="15" t="s">
        <v>31</v>
      </c>
      <c r="E1700" s="15" t="s">
        <v>16355</v>
      </c>
      <c r="F1700" s="15" t="s">
        <v>13612</v>
      </c>
      <c r="G1700" s="15" t="s">
        <v>3385</v>
      </c>
      <c r="H1700" s="17">
        <v>43173</v>
      </c>
      <c r="I1700" s="17">
        <v>43173</v>
      </c>
      <c r="J1700" s="15" t="s">
        <v>1198</v>
      </c>
      <c r="K1700" s="15" t="s">
        <v>15759</v>
      </c>
      <c r="L1700" s="22">
        <v>13237</v>
      </c>
      <c r="M1700" s="15" t="s">
        <v>37</v>
      </c>
      <c r="N1700" s="15" t="s">
        <v>16353</v>
      </c>
      <c r="O1700" s="15" t="s">
        <v>31</v>
      </c>
      <c r="P1700" s="19">
        <v>0</v>
      </c>
    </row>
    <row r="1701" spans="1:16" ht="14.95" x14ac:dyDescent="0.25">
      <c r="A1701" s="15" t="s">
        <v>29</v>
      </c>
      <c r="B1701" s="15" t="s">
        <v>31</v>
      </c>
      <c r="C1701" s="16" t="s">
        <v>31</v>
      </c>
      <c r="D1701" s="15" t="s">
        <v>31</v>
      </c>
      <c r="E1701" s="15" t="s">
        <v>16356</v>
      </c>
      <c r="F1701" s="15" t="s">
        <v>13612</v>
      </c>
      <c r="G1701" s="15" t="s">
        <v>1859</v>
      </c>
      <c r="H1701" s="17">
        <v>43160</v>
      </c>
      <c r="I1701" s="17">
        <v>43182</v>
      </c>
      <c r="J1701" s="15" t="s">
        <v>35</v>
      </c>
      <c r="K1701" s="15" t="s">
        <v>16342</v>
      </c>
      <c r="L1701" s="22">
        <v>-8774</v>
      </c>
      <c r="M1701" s="15" t="s">
        <v>37</v>
      </c>
      <c r="N1701" s="15" t="s">
        <v>16357</v>
      </c>
      <c r="O1701" s="15" t="s">
        <v>31</v>
      </c>
      <c r="P1701" s="19">
        <v>0</v>
      </c>
    </row>
    <row r="1702" spans="1:16" ht="14.95" x14ac:dyDescent="0.25">
      <c r="A1702" s="15" t="s">
        <v>29</v>
      </c>
      <c r="B1702" s="15" t="s">
        <v>31</v>
      </c>
      <c r="C1702" s="16" t="s">
        <v>31</v>
      </c>
      <c r="D1702" s="15" t="s">
        <v>31</v>
      </c>
      <c r="E1702" s="15" t="s">
        <v>16358</v>
      </c>
      <c r="F1702" s="15" t="s">
        <v>13612</v>
      </c>
      <c r="G1702" s="15" t="s">
        <v>1859</v>
      </c>
      <c r="H1702" s="17">
        <v>43181</v>
      </c>
      <c r="I1702" s="17">
        <v>43182</v>
      </c>
      <c r="J1702" s="15" t="s">
        <v>35</v>
      </c>
      <c r="K1702" s="15" t="s">
        <v>13650</v>
      </c>
      <c r="L1702" s="22">
        <v>-17635</v>
      </c>
      <c r="M1702" s="15" t="s">
        <v>37</v>
      </c>
      <c r="N1702" s="15" t="s">
        <v>16359</v>
      </c>
      <c r="O1702" s="15" t="s">
        <v>31</v>
      </c>
      <c r="P1702" s="19">
        <v>0</v>
      </c>
    </row>
    <row r="1703" spans="1:16" ht="14.95" x14ac:dyDescent="0.25">
      <c r="A1703" s="15" t="s">
        <v>29</v>
      </c>
      <c r="B1703" s="15" t="s">
        <v>31</v>
      </c>
      <c r="C1703" s="16" t="s">
        <v>31</v>
      </c>
      <c r="D1703" s="15" t="s">
        <v>31</v>
      </c>
      <c r="E1703" s="15" t="s">
        <v>16360</v>
      </c>
      <c r="F1703" s="15" t="s">
        <v>13612</v>
      </c>
      <c r="G1703" s="15" t="s">
        <v>1859</v>
      </c>
      <c r="H1703" s="17">
        <v>43181</v>
      </c>
      <c r="I1703" s="17">
        <v>43182</v>
      </c>
      <c r="J1703" s="15" t="s">
        <v>35</v>
      </c>
      <c r="K1703" s="15" t="s">
        <v>13650</v>
      </c>
      <c r="L1703" s="22">
        <v>-48905</v>
      </c>
      <c r="M1703" s="15" t="s">
        <v>37</v>
      </c>
      <c r="N1703" s="15" t="s">
        <v>16361</v>
      </c>
      <c r="O1703" s="15" t="s">
        <v>31</v>
      </c>
      <c r="P1703" s="19">
        <v>0</v>
      </c>
    </row>
    <row r="1704" spans="1:16" ht="14.95" x14ac:dyDescent="0.25">
      <c r="A1704" s="15" t="s">
        <v>29</v>
      </c>
      <c r="B1704" s="15" t="s">
        <v>31</v>
      </c>
      <c r="C1704" s="16" t="s">
        <v>31</v>
      </c>
      <c r="D1704" s="15" t="s">
        <v>31</v>
      </c>
      <c r="E1704" s="15" t="s">
        <v>16362</v>
      </c>
      <c r="F1704" s="15" t="s">
        <v>13612</v>
      </c>
      <c r="G1704" s="15" t="s">
        <v>1859</v>
      </c>
      <c r="H1704" s="17">
        <v>43179</v>
      </c>
      <c r="I1704" s="17">
        <v>43182</v>
      </c>
      <c r="J1704" s="15" t="s">
        <v>35</v>
      </c>
      <c r="K1704" s="15" t="s">
        <v>15440</v>
      </c>
      <c r="L1704" s="22">
        <v>-24323</v>
      </c>
      <c r="M1704" s="15" t="s">
        <v>37</v>
      </c>
      <c r="N1704" s="15" t="s">
        <v>16363</v>
      </c>
      <c r="O1704" s="15" t="s">
        <v>31</v>
      </c>
      <c r="P1704" s="19">
        <v>0</v>
      </c>
    </row>
    <row r="1705" spans="1:16" ht="14.95" x14ac:dyDescent="0.25">
      <c r="A1705" s="15" t="s">
        <v>29</v>
      </c>
      <c r="B1705" s="15" t="s">
        <v>31</v>
      </c>
      <c r="C1705" s="16" t="s">
        <v>31</v>
      </c>
      <c r="D1705" s="15" t="s">
        <v>31</v>
      </c>
      <c r="E1705" s="15" t="s">
        <v>16364</v>
      </c>
      <c r="F1705" s="15" t="s">
        <v>13612</v>
      </c>
      <c r="G1705" s="15" t="s">
        <v>1859</v>
      </c>
      <c r="H1705" s="17">
        <v>43180</v>
      </c>
      <c r="I1705" s="17">
        <v>43182</v>
      </c>
      <c r="J1705" s="15" t="s">
        <v>35</v>
      </c>
      <c r="K1705" s="15" t="s">
        <v>13650</v>
      </c>
      <c r="L1705" s="22">
        <v>-13621</v>
      </c>
      <c r="M1705" s="15" t="s">
        <v>37</v>
      </c>
      <c r="N1705" s="15" t="s">
        <v>16365</v>
      </c>
      <c r="O1705" s="15" t="s">
        <v>31</v>
      </c>
      <c r="P1705" s="19">
        <v>0</v>
      </c>
    </row>
    <row r="1706" spans="1:16" ht="14.95" x14ac:dyDescent="0.25">
      <c r="A1706" s="15" t="s">
        <v>29</v>
      </c>
      <c r="B1706" s="15" t="s">
        <v>31</v>
      </c>
      <c r="C1706" s="16" t="s">
        <v>31</v>
      </c>
      <c r="D1706" s="15" t="s">
        <v>31</v>
      </c>
      <c r="E1706" s="15" t="s">
        <v>16366</v>
      </c>
      <c r="F1706" s="15" t="s">
        <v>13612</v>
      </c>
      <c r="G1706" s="15" t="s">
        <v>1859</v>
      </c>
      <c r="H1706" s="17">
        <v>43179</v>
      </c>
      <c r="I1706" s="17">
        <v>43182</v>
      </c>
      <c r="J1706" s="15" t="s">
        <v>35</v>
      </c>
      <c r="K1706" s="15" t="s">
        <v>15440</v>
      </c>
      <c r="L1706" s="22">
        <v>-423791</v>
      </c>
      <c r="M1706" s="15" t="s">
        <v>37</v>
      </c>
      <c r="N1706" s="15" t="s">
        <v>16367</v>
      </c>
      <c r="O1706" s="15" t="s">
        <v>31</v>
      </c>
      <c r="P1706" s="19">
        <v>0</v>
      </c>
    </row>
    <row r="1707" spans="1:16" ht="14.95" x14ac:dyDescent="0.25">
      <c r="A1707" s="15" t="s">
        <v>29</v>
      </c>
      <c r="B1707" s="15" t="s">
        <v>31</v>
      </c>
      <c r="C1707" s="16" t="s">
        <v>31</v>
      </c>
      <c r="D1707" s="15" t="s">
        <v>31</v>
      </c>
      <c r="E1707" s="15" t="s">
        <v>16368</v>
      </c>
      <c r="F1707" s="15" t="s">
        <v>13612</v>
      </c>
      <c r="G1707" s="15" t="s">
        <v>1859</v>
      </c>
      <c r="H1707" s="17">
        <v>43181</v>
      </c>
      <c r="I1707" s="17">
        <v>43183</v>
      </c>
      <c r="J1707" s="15" t="s">
        <v>35</v>
      </c>
      <c r="K1707" s="15" t="s">
        <v>16369</v>
      </c>
      <c r="L1707" s="22">
        <v>-16100</v>
      </c>
      <c r="M1707" s="15" t="s">
        <v>37</v>
      </c>
      <c r="N1707" s="15" t="s">
        <v>16370</v>
      </c>
      <c r="O1707" s="15" t="s">
        <v>31</v>
      </c>
      <c r="P1707" s="19">
        <v>0</v>
      </c>
    </row>
    <row r="1708" spans="1:16" ht="14.95" x14ac:dyDescent="0.25">
      <c r="A1708" s="15" t="s">
        <v>29</v>
      </c>
      <c r="B1708" s="15" t="s">
        <v>31</v>
      </c>
      <c r="C1708" s="16" t="s">
        <v>31</v>
      </c>
      <c r="D1708" s="15" t="s">
        <v>31</v>
      </c>
      <c r="E1708" s="15" t="s">
        <v>16368</v>
      </c>
      <c r="F1708" s="15" t="s">
        <v>13612</v>
      </c>
      <c r="G1708" s="15" t="s">
        <v>1859</v>
      </c>
      <c r="H1708" s="17">
        <v>43181</v>
      </c>
      <c r="I1708" s="17">
        <v>43183</v>
      </c>
      <c r="J1708" s="15" t="s">
        <v>35</v>
      </c>
      <c r="K1708" s="15" t="s">
        <v>16369</v>
      </c>
      <c r="L1708" s="22">
        <v>-48754</v>
      </c>
      <c r="M1708" s="15" t="s">
        <v>37</v>
      </c>
      <c r="N1708" s="15" t="s">
        <v>16371</v>
      </c>
      <c r="O1708" s="15" t="s">
        <v>31</v>
      </c>
      <c r="P1708" s="19">
        <v>0</v>
      </c>
    </row>
    <row r="1709" spans="1:16" ht="14.95" x14ac:dyDescent="0.25">
      <c r="A1709" s="15" t="s">
        <v>29</v>
      </c>
      <c r="B1709" s="15" t="s">
        <v>31</v>
      </c>
      <c r="C1709" s="16" t="s">
        <v>31</v>
      </c>
      <c r="D1709" s="15" t="s">
        <v>31</v>
      </c>
      <c r="E1709" s="15" t="s">
        <v>16372</v>
      </c>
      <c r="F1709" s="15" t="s">
        <v>13612</v>
      </c>
      <c r="G1709" s="15" t="s">
        <v>1859</v>
      </c>
      <c r="H1709" s="17">
        <v>43132</v>
      </c>
      <c r="I1709" s="17">
        <v>43183</v>
      </c>
      <c r="J1709" s="15" t="s">
        <v>35</v>
      </c>
      <c r="K1709" s="15" t="s">
        <v>15349</v>
      </c>
      <c r="L1709" s="22">
        <v>-125310</v>
      </c>
      <c r="M1709" s="15" t="s">
        <v>37</v>
      </c>
      <c r="N1709" s="15" t="s">
        <v>16373</v>
      </c>
      <c r="O1709" s="15" t="s">
        <v>31</v>
      </c>
      <c r="P1709" s="19">
        <v>0</v>
      </c>
    </row>
    <row r="1710" spans="1:16" ht="14.95" x14ac:dyDescent="0.25">
      <c r="A1710" s="15" t="s">
        <v>29</v>
      </c>
      <c r="B1710" s="15" t="s">
        <v>31</v>
      </c>
      <c r="C1710" s="16" t="s">
        <v>31</v>
      </c>
      <c r="D1710" s="15" t="s">
        <v>31</v>
      </c>
      <c r="E1710" s="15" t="s">
        <v>16372</v>
      </c>
      <c r="F1710" s="15" t="s">
        <v>13612</v>
      </c>
      <c r="G1710" s="15" t="s">
        <v>1859</v>
      </c>
      <c r="H1710" s="17">
        <v>43132</v>
      </c>
      <c r="I1710" s="17">
        <v>43183</v>
      </c>
      <c r="J1710" s="15" t="s">
        <v>35</v>
      </c>
      <c r="K1710" s="15" t="s">
        <v>15349</v>
      </c>
      <c r="L1710" s="22">
        <v>-42079</v>
      </c>
      <c r="M1710" s="15" t="s">
        <v>37</v>
      </c>
      <c r="N1710" s="15" t="s">
        <v>16374</v>
      </c>
      <c r="O1710" s="15" t="s">
        <v>31</v>
      </c>
      <c r="P1710" s="19">
        <v>0</v>
      </c>
    </row>
    <row r="1711" spans="1:16" ht="14.95" x14ac:dyDescent="0.25">
      <c r="A1711" s="15" t="s">
        <v>29</v>
      </c>
      <c r="B1711" s="15" t="s">
        <v>16375</v>
      </c>
      <c r="C1711" s="16" t="s">
        <v>31</v>
      </c>
      <c r="D1711" s="15" t="s">
        <v>31</v>
      </c>
      <c r="E1711" s="15" t="s">
        <v>16376</v>
      </c>
      <c r="F1711" s="15" t="s">
        <v>13612</v>
      </c>
      <c r="G1711" s="15" t="s">
        <v>3385</v>
      </c>
      <c r="H1711" s="17">
        <v>43185</v>
      </c>
      <c r="I1711" s="17">
        <v>43185</v>
      </c>
      <c r="J1711" s="15" t="s">
        <v>35</v>
      </c>
      <c r="K1711" s="15" t="s">
        <v>13685</v>
      </c>
      <c r="L1711" s="22">
        <v>-5788135</v>
      </c>
      <c r="M1711" s="15" t="s">
        <v>37</v>
      </c>
      <c r="N1711" s="15" t="s">
        <v>31</v>
      </c>
      <c r="O1711" s="15" t="s">
        <v>31</v>
      </c>
      <c r="P1711" s="19">
        <v>0</v>
      </c>
    </row>
    <row r="1712" spans="1:16" ht="14.95" x14ac:dyDescent="0.25">
      <c r="A1712" s="15" t="s">
        <v>29</v>
      </c>
      <c r="B1712" s="15" t="s">
        <v>16375</v>
      </c>
      <c r="C1712" s="16" t="s">
        <v>31</v>
      </c>
      <c r="D1712" s="15" t="s">
        <v>31</v>
      </c>
      <c r="E1712" s="15" t="s">
        <v>16376</v>
      </c>
      <c r="F1712" s="15" t="s">
        <v>13612</v>
      </c>
      <c r="G1712" s="15" t="s">
        <v>3385</v>
      </c>
      <c r="H1712" s="17">
        <v>43185</v>
      </c>
      <c r="I1712" s="17">
        <v>43185</v>
      </c>
      <c r="J1712" s="15" t="s">
        <v>1198</v>
      </c>
      <c r="K1712" s="15" t="s">
        <v>13685</v>
      </c>
      <c r="L1712" s="22">
        <v>4557984</v>
      </c>
      <c r="M1712" s="15" t="s">
        <v>37</v>
      </c>
      <c r="N1712" s="15" t="s">
        <v>16377</v>
      </c>
      <c r="O1712" s="15" t="s">
        <v>31</v>
      </c>
      <c r="P1712" s="19">
        <v>0</v>
      </c>
    </row>
    <row r="1713" spans="1:16" ht="14.95" x14ac:dyDescent="0.25">
      <c r="A1713" s="15" t="s">
        <v>29</v>
      </c>
      <c r="B1713" s="15" t="s">
        <v>16375</v>
      </c>
      <c r="C1713" s="16" t="s">
        <v>31</v>
      </c>
      <c r="D1713" s="15" t="s">
        <v>31</v>
      </c>
      <c r="E1713" s="15" t="s">
        <v>16376</v>
      </c>
      <c r="F1713" s="15" t="s">
        <v>13612</v>
      </c>
      <c r="G1713" s="15" t="s">
        <v>3385</v>
      </c>
      <c r="H1713" s="17">
        <v>43185</v>
      </c>
      <c r="I1713" s="17">
        <v>43185</v>
      </c>
      <c r="J1713" s="15" t="s">
        <v>1198</v>
      </c>
      <c r="K1713" s="15" t="s">
        <v>13685</v>
      </c>
      <c r="L1713" s="22">
        <v>10636212</v>
      </c>
      <c r="M1713" s="15" t="s">
        <v>37</v>
      </c>
      <c r="N1713" s="15" t="s">
        <v>16377</v>
      </c>
      <c r="O1713" s="15" t="s">
        <v>31</v>
      </c>
      <c r="P1713" s="19">
        <v>0</v>
      </c>
    </row>
    <row r="1714" spans="1:16" ht="14.95" x14ac:dyDescent="0.25">
      <c r="A1714" s="15" t="s">
        <v>29</v>
      </c>
      <c r="B1714" s="15" t="s">
        <v>16375</v>
      </c>
      <c r="C1714" s="16" t="s">
        <v>31</v>
      </c>
      <c r="D1714" s="15" t="s">
        <v>31</v>
      </c>
      <c r="E1714" s="15" t="s">
        <v>16376</v>
      </c>
      <c r="F1714" s="15" t="s">
        <v>13612</v>
      </c>
      <c r="G1714" s="15" t="s">
        <v>3385</v>
      </c>
      <c r="H1714" s="17">
        <v>43185</v>
      </c>
      <c r="I1714" s="17">
        <v>43185</v>
      </c>
      <c r="J1714" s="15" t="s">
        <v>31</v>
      </c>
      <c r="K1714" s="15" t="s">
        <v>13685</v>
      </c>
      <c r="L1714" s="22">
        <v>5088400</v>
      </c>
      <c r="M1714" s="15" t="s">
        <v>37</v>
      </c>
      <c r="N1714" s="15" t="s">
        <v>16377</v>
      </c>
      <c r="O1714" s="15" t="s">
        <v>31</v>
      </c>
      <c r="P1714" s="19">
        <v>0</v>
      </c>
    </row>
    <row r="1715" spans="1:16" ht="14.95" x14ac:dyDescent="0.25">
      <c r="A1715" s="15" t="s">
        <v>29</v>
      </c>
      <c r="B1715" s="15" t="s">
        <v>16375</v>
      </c>
      <c r="C1715" s="16" t="s">
        <v>31</v>
      </c>
      <c r="D1715" s="15" t="s">
        <v>31</v>
      </c>
      <c r="E1715" s="15" t="s">
        <v>16376</v>
      </c>
      <c r="F1715" s="15" t="s">
        <v>13612</v>
      </c>
      <c r="G1715" s="15" t="s">
        <v>3385</v>
      </c>
      <c r="H1715" s="17">
        <v>43185</v>
      </c>
      <c r="I1715" s="17">
        <v>43185</v>
      </c>
      <c r="J1715" s="15" t="s">
        <v>1198</v>
      </c>
      <c r="K1715" s="15" t="s">
        <v>13685</v>
      </c>
      <c r="L1715" s="22">
        <v>3392267</v>
      </c>
      <c r="M1715" s="15" t="s">
        <v>37</v>
      </c>
      <c r="N1715" s="15" t="s">
        <v>16377</v>
      </c>
      <c r="O1715" s="15" t="s">
        <v>31</v>
      </c>
      <c r="P1715" s="19">
        <v>0</v>
      </c>
    </row>
    <row r="1716" spans="1:16" ht="14.95" x14ac:dyDescent="0.25">
      <c r="A1716" s="15" t="s">
        <v>29</v>
      </c>
      <c r="B1716" s="15" t="s">
        <v>16375</v>
      </c>
      <c r="C1716" s="16" t="s">
        <v>31</v>
      </c>
      <c r="D1716" s="15" t="s">
        <v>31</v>
      </c>
      <c r="E1716" s="15" t="s">
        <v>16376</v>
      </c>
      <c r="F1716" s="15" t="s">
        <v>13612</v>
      </c>
      <c r="G1716" s="15" t="s">
        <v>3385</v>
      </c>
      <c r="H1716" s="17">
        <v>43185</v>
      </c>
      <c r="I1716" s="17">
        <v>43185</v>
      </c>
      <c r="J1716" s="15" t="s">
        <v>31</v>
      </c>
      <c r="K1716" s="15" t="s">
        <v>13685</v>
      </c>
      <c r="L1716" s="22">
        <v>3593802</v>
      </c>
      <c r="M1716" s="15" t="s">
        <v>37</v>
      </c>
      <c r="N1716" s="15" t="s">
        <v>16377</v>
      </c>
      <c r="O1716" s="15" t="s">
        <v>31</v>
      </c>
      <c r="P1716" s="19">
        <v>0</v>
      </c>
    </row>
    <row r="1717" spans="1:16" ht="14.95" x14ac:dyDescent="0.25">
      <c r="A1717" s="15" t="s">
        <v>29</v>
      </c>
      <c r="B1717" s="15" t="s">
        <v>16375</v>
      </c>
      <c r="C1717" s="16" t="s">
        <v>31</v>
      </c>
      <c r="D1717" s="15" t="s">
        <v>31</v>
      </c>
      <c r="E1717" s="15" t="s">
        <v>16376</v>
      </c>
      <c r="F1717" s="15" t="s">
        <v>13612</v>
      </c>
      <c r="G1717" s="15" t="s">
        <v>3385</v>
      </c>
      <c r="H1717" s="17">
        <v>43185</v>
      </c>
      <c r="I1717" s="17">
        <v>43185</v>
      </c>
      <c r="J1717" s="15" t="s">
        <v>1198</v>
      </c>
      <c r="K1717" s="15" t="s">
        <v>13685</v>
      </c>
      <c r="L1717" s="22">
        <v>2395868</v>
      </c>
      <c r="M1717" s="15" t="s">
        <v>37</v>
      </c>
      <c r="N1717" s="15" t="s">
        <v>16377</v>
      </c>
      <c r="O1717" s="15" t="s">
        <v>31</v>
      </c>
      <c r="P1717" s="19">
        <v>0</v>
      </c>
    </row>
    <row r="1718" spans="1:16" ht="14.95" x14ac:dyDescent="0.25">
      <c r="A1718" s="15" t="s">
        <v>29</v>
      </c>
      <c r="B1718" s="15" t="s">
        <v>31</v>
      </c>
      <c r="C1718" s="16" t="s">
        <v>31</v>
      </c>
      <c r="D1718" s="15" t="s">
        <v>31</v>
      </c>
      <c r="E1718" s="15" t="s">
        <v>16378</v>
      </c>
      <c r="F1718" s="15" t="s">
        <v>13612</v>
      </c>
      <c r="G1718" s="15" t="s">
        <v>1859</v>
      </c>
      <c r="H1718" s="17">
        <v>43145</v>
      </c>
      <c r="I1718" s="17">
        <v>43190</v>
      </c>
      <c r="J1718" s="15" t="s">
        <v>35</v>
      </c>
      <c r="K1718" s="15" t="s">
        <v>14286</v>
      </c>
      <c r="L1718" s="22">
        <v>-5272</v>
      </c>
      <c r="M1718" s="15" t="s">
        <v>37</v>
      </c>
      <c r="N1718" s="15" t="s">
        <v>16379</v>
      </c>
      <c r="O1718" s="15" t="s">
        <v>31</v>
      </c>
      <c r="P1718" s="19">
        <v>0</v>
      </c>
    </row>
    <row r="1719" spans="1:16" ht="14.95" x14ac:dyDescent="0.25">
      <c r="A1719" s="15" t="s">
        <v>29</v>
      </c>
      <c r="B1719" s="15" t="s">
        <v>31</v>
      </c>
      <c r="C1719" s="16" t="s">
        <v>31</v>
      </c>
      <c r="D1719" s="15" t="s">
        <v>31</v>
      </c>
      <c r="E1719" s="15" t="s">
        <v>16378</v>
      </c>
      <c r="F1719" s="15" t="s">
        <v>13612</v>
      </c>
      <c r="G1719" s="15" t="s">
        <v>1859</v>
      </c>
      <c r="H1719" s="17">
        <v>43145</v>
      </c>
      <c r="I1719" s="17">
        <v>43190</v>
      </c>
      <c r="J1719" s="15" t="s">
        <v>35</v>
      </c>
      <c r="K1719" s="15" t="s">
        <v>14286</v>
      </c>
      <c r="L1719" s="22">
        <v>-69367</v>
      </c>
      <c r="M1719" s="15" t="s">
        <v>37</v>
      </c>
      <c r="N1719" s="15" t="s">
        <v>16380</v>
      </c>
      <c r="O1719" s="15" t="s">
        <v>31</v>
      </c>
      <c r="P1719" s="19">
        <v>0</v>
      </c>
    </row>
    <row r="1720" spans="1:16" ht="14.95" x14ac:dyDescent="0.25">
      <c r="A1720" s="15" t="s">
        <v>29</v>
      </c>
      <c r="B1720" s="15" t="s">
        <v>31</v>
      </c>
      <c r="C1720" s="16" t="s">
        <v>31</v>
      </c>
      <c r="D1720" s="15" t="s">
        <v>31</v>
      </c>
      <c r="E1720" s="15" t="s">
        <v>16381</v>
      </c>
      <c r="F1720" s="15" t="s">
        <v>13612</v>
      </c>
      <c r="G1720" s="15" t="s">
        <v>1859</v>
      </c>
      <c r="H1720" s="17">
        <v>43017</v>
      </c>
      <c r="I1720" s="17">
        <v>43190</v>
      </c>
      <c r="J1720" s="15" t="s">
        <v>35</v>
      </c>
      <c r="K1720" s="15" t="s">
        <v>15120</v>
      </c>
      <c r="L1720" s="22">
        <v>-92059</v>
      </c>
      <c r="M1720" s="15" t="s">
        <v>37</v>
      </c>
      <c r="N1720" s="15" t="s">
        <v>16349</v>
      </c>
      <c r="O1720" s="15" t="s">
        <v>31</v>
      </c>
      <c r="P1720" s="19">
        <v>0</v>
      </c>
    </row>
    <row r="1721" spans="1:16" ht="14.95" x14ac:dyDescent="0.25">
      <c r="A1721" s="15" t="s">
        <v>29</v>
      </c>
      <c r="B1721" s="15" t="s">
        <v>31</v>
      </c>
      <c r="C1721" s="16" t="s">
        <v>31</v>
      </c>
      <c r="D1721" s="15" t="s">
        <v>31</v>
      </c>
      <c r="E1721" s="15" t="s">
        <v>16382</v>
      </c>
      <c r="F1721" s="15" t="s">
        <v>13612</v>
      </c>
      <c r="G1721" s="15" t="s">
        <v>1859</v>
      </c>
      <c r="H1721" s="17">
        <v>43017</v>
      </c>
      <c r="I1721" s="17">
        <v>43190</v>
      </c>
      <c r="J1721" s="15" t="s">
        <v>1198</v>
      </c>
      <c r="K1721" s="15" t="s">
        <v>16240</v>
      </c>
      <c r="L1721" s="22">
        <v>92059</v>
      </c>
      <c r="M1721" s="15" t="s">
        <v>37</v>
      </c>
      <c r="N1721" s="15" t="s">
        <v>1312</v>
      </c>
      <c r="O1721" s="15" t="s">
        <v>31</v>
      </c>
      <c r="P1721" s="19">
        <v>0</v>
      </c>
    </row>
    <row r="1722" spans="1:16" ht="14.95" x14ac:dyDescent="0.25">
      <c r="A1722" s="15" t="s">
        <v>29</v>
      </c>
      <c r="B1722" s="15" t="s">
        <v>31</v>
      </c>
      <c r="C1722" s="16" t="s">
        <v>31</v>
      </c>
      <c r="D1722" s="15" t="s">
        <v>31</v>
      </c>
      <c r="E1722" s="15" t="s">
        <v>16383</v>
      </c>
      <c r="F1722" s="15" t="s">
        <v>13612</v>
      </c>
      <c r="G1722" s="15" t="s">
        <v>1859</v>
      </c>
      <c r="H1722" s="17">
        <v>43190</v>
      </c>
      <c r="I1722" s="17">
        <v>43190</v>
      </c>
      <c r="J1722" s="15" t="s">
        <v>31</v>
      </c>
      <c r="K1722" s="15" t="s">
        <v>13646</v>
      </c>
      <c r="L1722" s="22">
        <v>-35624</v>
      </c>
      <c r="M1722" s="15" t="s">
        <v>37</v>
      </c>
      <c r="N1722" s="15" t="s">
        <v>16346</v>
      </c>
      <c r="O1722" s="15" t="s">
        <v>31</v>
      </c>
      <c r="P1722" s="19">
        <v>0</v>
      </c>
    </row>
    <row r="1723" spans="1:16" ht="14.95" x14ac:dyDescent="0.25">
      <c r="A1723" s="15" t="s">
        <v>29</v>
      </c>
      <c r="B1723" s="15" t="s">
        <v>31</v>
      </c>
      <c r="C1723" s="16" t="s">
        <v>31</v>
      </c>
      <c r="D1723" s="15" t="s">
        <v>31</v>
      </c>
      <c r="E1723" s="15" t="s">
        <v>16383</v>
      </c>
      <c r="F1723" s="15" t="s">
        <v>13612</v>
      </c>
      <c r="G1723" s="15" t="s">
        <v>1859</v>
      </c>
      <c r="H1723" s="17">
        <v>43190</v>
      </c>
      <c r="I1723" s="17">
        <v>43190</v>
      </c>
      <c r="J1723" s="15" t="s">
        <v>31</v>
      </c>
      <c r="K1723" s="15" t="s">
        <v>13646</v>
      </c>
      <c r="L1723" s="22">
        <v>35624</v>
      </c>
      <c r="M1723" s="15" t="s">
        <v>37</v>
      </c>
      <c r="N1723" s="15" t="s">
        <v>16346</v>
      </c>
      <c r="O1723" s="15" t="s">
        <v>31</v>
      </c>
      <c r="P1723" s="19">
        <v>0</v>
      </c>
    </row>
    <row r="1724" spans="1:16" ht="14.95" x14ac:dyDescent="0.25">
      <c r="A1724" s="15" t="s">
        <v>29</v>
      </c>
      <c r="B1724" s="15" t="s">
        <v>31</v>
      </c>
      <c r="C1724" s="16" t="s">
        <v>31</v>
      </c>
      <c r="D1724" s="15" t="s">
        <v>31</v>
      </c>
      <c r="E1724" s="15" t="s">
        <v>16384</v>
      </c>
      <c r="F1724" s="15" t="s">
        <v>13612</v>
      </c>
      <c r="G1724" s="15" t="s">
        <v>75</v>
      </c>
      <c r="H1724" s="17">
        <v>43190</v>
      </c>
      <c r="I1724" s="17">
        <v>43190</v>
      </c>
      <c r="J1724" s="15" t="s">
        <v>31</v>
      </c>
      <c r="K1724" s="15" t="s">
        <v>13646</v>
      </c>
      <c r="L1724" s="22">
        <v>-35624</v>
      </c>
      <c r="M1724" s="15" t="s">
        <v>37</v>
      </c>
      <c r="N1724" s="15" t="s">
        <v>16346</v>
      </c>
      <c r="O1724" s="15" t="s">
        <v>31</v>
      </c>
      <c r="P1724" s="19">
        <v>0</v>
      </c>
    </row>
    <row r="1725" spans="1:16" ht="14.95" x14ac:dyDescent="0.25">
      <c r="A1725" s="15" t="s">
        <v>29</v>
      </c>
      <c r="B1725" s="15" t="s">
        <v>31</v>
      </c>
      <c r="C1725" s="16" t="s">
        <v>31</v>
      </c>
      <c r="D1725" s="15" t="s">
        <v>31</v>
      </c>
      <c r="E1725" s="15" t="s">
        <v>16384</v>
      </c>
      <c r="F1725" s="15" t="s">
        <v>13612</v>
      </c>
      <c r="G1725" s="15" t="s">
        <v>75</v>
      </c>
      <c r="H1725" s="17">
        <v>43190</v>
      </c>
      <c r="I1725" s="17">
        <v>43190</v>
      </c>
      <c r="J1725" s="15" t="s">
        <v>31</v>
      </c>
      <c r="K1725" s="15" t="s">
        <v>13646</v>
      </c>
      <c r="L1725" s="22">
        <v>35624</v>
      </c>
      <c r="M1725" s="15" t="s">
        <v>37</v>
      </c>
      <c r="N1725" s="15" t="s">
        <v>16346</v>
      </c>
      <c r="O1725" s="15" t="s">
        <v>31</v>
      </c>
      <c r="P1725" s="19">
        <v>0</v>
      </c>
    </row>
    <row r="1726" spans="1:16" ht="14.95" x14ac:dyDescent="0.25">
      <c r="A1726" s="15" t="s">
        <v>29</v>
      </c>
      <c r="B1726" s="15" t="s">
        <v>31</v>
      </c>
      <c r="C1726" s="16" t="s">
        <v>31</v>
      </c>
      <c r="D1726" s="15" t="s">
        <v>31</v>
      </c>
      <c r="E1726" s="15" t="s">
        <v>16385</v>
      </c>
      <c r="F1726" s="15" t="s">
        <v>13612</v>
      </c>
      <c r="G1726" s="15" t="s">
        <v>1859</v>
      </c>
      <c r="H1726" s="17">
        <v>43190</v>
      </c>
      <c r="I1726" s="17">
        <v>43190</v>
      </c>
      <c r="J1726" s="15" t="s">
        <v>31</v>
      </c>
      <c r="K1726" s="15" t="s">
        <v>13646</v>
      </c>
      <c r="L1726" s="22">
        <v>-35624</v>
      </c>
      <c r="M1726" s="15" t="s">
        <v>37</v>
      </c>
      <c r="N1726" s="15" t="s">
        <v>16346</v>
      </c>
      <c r="O1726" s="15" t="s">
        <v>31</v>
      </c>
      <c r="P1726" s="19">
        <v>0</v>
      </c>
    </row>
    <row r="1727" spans="1:16" ht="14.95" x14ac:dyDescent="0.25">
      <c r="A1727" s="15" t="s">
        <v>29</v>
      </c>
      <c r="B1727" s="15" t="s">
        <v>31</v>
      </c>
      <c r="C1727" s="16" t="s">
        <v>31</v>
      </c>
      <c r="D1727" s="15" t="s">
        <v>31</v>
      </c>
      <c r="E1727" s="15" t="s">
        <v>16385</v>
      </c>
      <c r="F1727" s="15" t="s">
        <v>13612</v>
      </c>
      <c r="G1727" s="15" t="s">
        <v>1859</v>
      </c>
      <c r="H1727" s="17">
        <v>43190</v>
      </c>
      <c r="I1727" s="17">
        <v>43190</v>
      </c>
      <c r="J1727" s="15" t="s">
        <v>31</v>
      </c>
      <c r="K1727" s="15" t="s">
        <v>13646</v>
      </c>
      <c r="L1727" s="22">
        <v>35624</v>
      </c>
      <c r="M1727" s="15" t="s">
        <v>37</v>
      </c>
      <c r="N1727" s="15" t="s">
        <v>16346</v>
      </c>
      <c r="O1727" s="15" t="s">
        <v>31</v>
      </c>
      <c r="P1727" s="19">
        <v>0</v>
      </c>
    </row>
    <row r="1728" spans="1:16" ht="14.95" x14ac:dyDescent="0.25">
      <c r="A1728" s="15" t="s">
        <v>29</v>
      </c>
      <c r="B1728" s="15" t="s">
        <v>16386</v>
      </c>
      <c r="C1728" s="16" t="s">
        <v>31</v>
      </c>
      <c r="D1728" s="15" t="s">
        <v>31</v>
      </c>
      <c r="E1728" s="15" t="s">
        <v>16387</v>
      </c>
      <c r="F1728" s="15" t="s">
        <v>13612</v>
      </c>
      <c r="G1728" s="15" t="s">
        <v>1859</v>
      </c>
      <c r="H1728" s="17">
        <v>43190</v>
      </c>
      <c r="I1728" s="17">
        <v>43190</v>
      </c>
      <c r="J1728" s="15" t="s">
        <v>31</v>
      </c>
      <c r="K1728" s="15" t="s">
        <v>13673</v>
      </c>
      <c r="L1728" s="22">
        <v>13653</v>
      </c>
      <c r="M1728" s="15" t="s">
        <v>37</v>
      </c>
      <c r="N1728" s="15" t="s">
        <v>16346</v>
      </c>
      <c r="O1728" s="15" t="s">
        <v>31</v>
      </c>
      <c r="P1728" s="19">
        <v>0</v>
      </c>
    </row>
    <row r="1729" spans="1:16" ht="14.95" x14ac:dyDescent="0.25">
      <c r="A1729" s="15" t="s">
        <v>29</v>
      </c>
      <c r="B1729" s="15" t="s">
        <v>16386</v>
      </c>
      <c r="C1729" s="16" t="s">
        <v>31</v>
      </c>
      <c r="D1729" s="15" t="s">
        <v>14447</v>
      </c>
      <c r="E1729" s="15" t="s">
        <v>16387</v>
      </c>
      <c r="F1729" s="15" t="s">
        <v>13612</v>
      </c>
      <c r="G1729" s="15" t="s">
        <v>1859</v>
      </c>
      <c r="H1729" s="17">
        <v>43190</v>
      </c>
      <c r="I1729" s="17">
        <v>43190</v>
      </c>
      <c r="J1729" s="15" t="s">
        <v>31</v>
      </c>
      <c r="K1729" s="15" t="s">
        <v>13673</v>
      </c>
      <c r="L1729" s="22">
        <v>-131215</v>
      </c>
      <c r="M1729" s="15" t="s">
        <v>37</v>
      </c>
      <c r="N1729" s="15" t="s">
        <v>16388</v>
      </c>
      <c r="O1729" s="15" t="s">
        <v>31</v>
      </c>
      <c r="P1729" s="19">
        <v>0</v>
      </c>
    </row>
    <row r="1730" spans="1:16" ht="14.95" x14ac:dyDescent="0.25">
      <c r="A1730" s="15" t="s">
        <v>29</v>
      </c>
      <c r="B1730" s="15" t="s">
        <v>16386</v>
      </c>
      <c r="C1730" s="16" t="s">
        <v>31</v>
      </c>
      <c r="D1730" s="15" t="s">
        <v>31</v>
      </c>
      <c r="E1730" s="15" t="s">
        <v>16387</v>
      </c>
      <c r="F1730" s="15" t="s">
        <v>13612</v>
      </c>
      <c r="G1730" s="15" t="s">
        <v>1859</v>
      </c>
      <c r="H1730" s="17">
        <v>43190</v>
      </c>
      <c r="I1730" s="17">
        <v>43190</v>
      </c>
      <c r="J1730" s="15" t="s">
        <v>31</v>
      </c>
      <c r="K1730" s="15" t="s">
        <v>13673</v>
      </c>
      <c r="L1730" s="22">
        <v>11600</v>
      </c>
      <c r="M1730" s="15" t="s">
        <v>37</v>
      </c>
      <c r="N1730" s="15" t="s">
        <v>16346</v>
      </c>
      <c r="O1730" s="15" t="s">
        <v>31</v>
      </c>
      <c r="P1730" s="19">
        <v>0</v>
      </c>
    </row>
    <row r="1731" spans="1:16" ht="14.95" x14ac:dyDescent="0.25">
      <c r="A1731" s="15" t="s">
        <v>29</v>
      </c>
      <c r="B1731" s="15" t="s">
        <v>16386</v>
      </c>
      <c r="C1731" s="16" t="s">
        <v>31</v>
      </c>
      <c r="D1731" s="15" t="s">
        <v>31</v>
      </c>
      <c r="E1731" s="15" t="s">
        <v>16387</v>
      </c>
      <c r="F1731" s="15" t="s">
        <v>13612</v>
      </c>
      <c r="G1731" s="15" t="s">
        <v>1859</v>
      </c>
      <c r="H1731" s="17">
        <v>43190</v>
      </c>
      <c r="I1731" s="17">
        <v>43190</v>
      </c>
      <c r="J1731" s="15" t="s">
        <v>31</v>
      </c>
      <c r="K1731" s="15" t="s">
        <v>13673</v>
      </c>
      <c r="L1731" s="22">
        <v>105962</v>
      </c>
      <c r="M1731" s="15" t="s">
        <v>37</v>
      </c>
      <c r="N1731" s="15" t="s">
        <v>16346</v>
      </c>
      <c r="O1731" s="15" t="s">
        <v>31</v>
      </c>
      <c r="P1731" s="19">
        <v>0</v>
      </c>
    </row>
    <row r="1732" spans="1:16" ht="14.95" x14ac:dyDescent="0.25">
      <c r="A1732" s="15" t="s">
        <v>29</v>
      </c>
      <c r="B1732" s="15" t="s">
        <v>16386</v>
      </c>
      <c r="C1732" s="16" t="s">
        <v>31</v>
      </c>
      <c r="D1732" s="15" t="s">
        <v>14939</v>
      </c>
      <c r="E1732" s="15" t="s">
        <v>16389</v>
      </c>
      <c r="F1732" s="15" t="s">
        <v>13612</v>
      </c>
      <c r="G1732" s="15" t="s">
        <v>1859</v>
      </c>
      <c r="H1732" s="17">
        <v>43190</v>
      </c>
      <c r="I1732" s="17">
        <v>43190</v>
      </c>
      <c r="J1732" s="15" t="s">
        <v>35</v>
      </c>
      <c r="K1732" s="15" t="s">
        <v>13730</v>
      </c>
      <c r="L1732" s="22">
        <v>-109560</v>
      </c>
      <c r="M1732" s="15" t="s">
        <v>37</v>
      </c>
      <c r="N1732" s="15" t="s">
        <v>16388</v>
      </c>
      <c r="O1732" s="15" t="s">
        <v>31</v>
      </c>
      <c r="P1732" s="19">
        <v>0</v>
      </c>
    </row>
    <row r="1733" spans="1:16" ht="14.95" x14ac:dyDescent="0.25">
      <c r="A1733" s="15" t="s">
        <v>29</v>
      </c>
      <c r="B1733" s="15" t="s">
        <v>16386</v>
      </c>
      <c r="C1733" s="16" t="s">
        <v>31</v>
      </c>
      <c r="D1733" s="15" t="s">
        <v>31</v>
      </c>
      <c r="E1733" s="15" t="s">
        <v>16389</v>
      </c>
      <c r="F1733" s="15" t="s">
        <v>13612</v>
      </c>
      <c r="G1733" s="15" t="s">
        <v>1859</v>
      </c>
      <c r="H1733" s="17">
        <v>43190</v>
      </c>
      <c r="I1733" s="17">
        <v>43190</v>
      </c>
      <c r="J1733" s="15" t="s">
        <v>31</v>
      </c>
      <c r="K1733" s="15" t="s">
        <v>13730</v>
      </c>
      <c r="L1733" s="22">
        <v>88168</v>
      </c>
      <c r="M1733" s="15" t="s">
        <v>37</v>
      </c>
      <c r="N1733" s="15" t="s">
        <v>16346</v>
      </c>
      <c r="O1733" s="15" t="s">
        <v>31</v>
      </c>
      <c r="P1733" s="19">
        <v>0</v>
      </c>
    </row>
    <row r="1734" spans="1:16" ht="14.95" x14ac:dyDescent="0.25">
      <c r="A1734" s="15" t="s">
        <v>29</v>
      </c>
      <c r="B1734" s="15" t="s">
        <v>16386</v>
      </c>
      <c r="C1734" s="16" t="s">
        <v>31</v>
      </c>
      <c r="D1734" s="15" t="s">
        <v>31</v>
      </c>
      <c r="E1734" s="15" t="s">
        <v>16389</v>
      </c>
      <c r="F1734" s="15" t="s">
        <v>13612</v>
      </c>
      <c r="G1734" s="15" t="s">
        <v>1859</v>
      </c>
      <c r="H1734" s="17">
        <v>43190</v>
      </c>
      <c r="I1734" s="17">
        <v>43190</v>
      </c>
      <c r="J1734" s="15" t="s">
        <v>31</v>
      </c>
      <c r="K1734" s="15" t="s">
        <v>13730</v>
      </c>
      <c r="L1734" s="22">
        <v>7872</v>
      </c>
      <c r="M1734" s="15" t="s">
        <v>37</v>
      </c>
      <c r="N1734" s="15" t="s">
        <v>16346</v>
      </c>
      <c r="O1734" s="15" t="s">
        <v>31</v>
      </c>
      <c r="P1734" s="19">
        <v>0</v>
      </c>
    </row>
    <row r="1735" spans="1:16" ht="14.95" x14ac:dyDescent="0.25">
      <c r="A1735" s="15" t="s">
        <v>29</v>
      </c>
      <c r="B1735" s="15" t="s">
        <v>16386</v>
      </c>
      <c r="C1735" s="16" t="s">
        <v>31</v>
      </c>
      <c r="D1735" s="15" t="s">
        <v>31</v>
      </c>
      <c r="E1735" s="15" t="s">
        <v>16389</v>
      </c>
      <c r="F1735" s="15" t="s">
        <v>13612</v>
      </c>
      <c r="G1735" s="15" t="s">
        <v>1859</v>
      </c>
      <c r="H1735" s="17">
        <v>43190</v>
      </c>
      <c r="I1735" s="17">
        <v>43190</v>
      </c>
      <c r="J1735" s="15" t="s">
        <v>31</v>
      </c>
      <c r="K1735" s="15" t="s">
        <v>13730</v>
      </c>
      <c r="L1735" s="22">
        <v>13520</v>
      </c>
      <c r="M1735" s="15" t="s">
        <v>37</v>
      </c>
      <c r="N1735" s="15" t="s">
        <v>16346</v>
      </c>
      <c r="O1735" s="15" t="s">
        <v>31</v>
      </c>
      <c r="P1735" s="19">
        <v>0</v>
      </c>
    </row>
    <row r="1736" spans="1:16" ht="14.95" x14ac:dyDescent="0.25">
      <c r="A1736" s="15" t="s">
        <v>29</v>
      </c>
      <c r="B1736" s="15" t="s">
        <v>16183</v>
      </c>
      <c r="C1736" s="16" t="s">
        <v>31</v>
      </c>
      <c r="D1736" s="15" t="s">
        <v>31</v>
      </c>
      <c r="E1736" s="15" t="s">
        <v>16390</v>
      </c>
      <c r="F1736" s="15" t="s">
        <v>13612</v>
      </c>
      <c r="G1736" s="15" t="s">
        <v>1859</v>
      </c>
      <c r="H1736" s="17">
        <v>43190</v>
      </c>
      <c r="I1736" s="17">
        <v>43190</v>
      </c>
      <c r="J1736" s="15" t="s">
        <v>1198</v>
      </c>
      <c r="K1736" s="15" t="s">
        <v>13616</v>
      </c>
      <c r="L1736" s="22">
        <v>12016</v>
      </c>
      <c r="M1736" s="15" t="s">
        <v>37</v>
      </c>
      <c r="N1736" s="15" t="s">
        <v>31</v>
      </c>
      <c r="O1736" s="15" t="s">
        <v>31</v>
      </c>
      <c r="P1736" s="19">
        <v>0</v>
      </c>
    </row>
    <row r="1737" spans="1:16" ht="14.95" x14ac:dyDescent="0.25">
      <c r="A1737" s="15" t="s">
        <v>29</v>
      </c>
      <c r="B1737" s="15" t="s">
        <v>16183</v>
      </c>
      <c r="C1737" s="16" t="s">
        <v>31</v>
      </c>
      <c r="D1737" s="15" t="s">
        <v>31</v>
      </c>
      <c r="E1737" s="15" t="s">
        <v>16390</v>
      </c>
      <c r="F1737" s="15" t="s">
        <v>13612</v>
      </c>
      <c r="G1737" s="15" t="s">
        <v>1859</v>
      </c>
      <c r="H1737" s="17">
        <v>43190</v>
      </c>
      <c r="I1737" s="17">
        <v>43190</v>
      </c>
      <c r="J1737" s="15" t="s">
        <v>35</v>
      </c>
      <c r="K1737" s="15" t="s">
        <v>13616</v>
      </c>
      <c r="L1737" s="22">
        <v>-6008</v>
      </c>
      <c r="M1737" s="15" t="s">
        <v>37</v>
      </c>
      <c r="N1737" s="15" t="s">
        <v>31</v>
      </c>
      <c r="O1737" s="15" t="s">
        <v>31</v>
      </c>
      <c r="P1737" s="19">
        <v>0</v>
      </c>
    </row>
    <row r="1738" spans="1:16" ht="14.95" x14ac:dyDescent="0.25">
      <c r="A1738" s="15" t="s">
        <v>29</v>
      </c>
      <c r="B1738" s="15" t="s">
        <v>16183</v>
      </c>
      <c r="C1738" s="16" t="s">
        <v>31</v>
      </c>
      <c r="D1738" s="15" t="s">
        <v>31</v>
      </c>
      <c r="E1738" s="15" t="s">
        <v>16391</v>
      </c>
      <c r="F1738" s="15" t="s">
        <v>13612</v>
      </c>
      <c r="G1738" s="15" t="s">
        <v>1859</v>
      </c>
      <c r="H1738" s="17">
        <v>43190</v>
      </c>
      <c r="I1738" s="17">
        <v>43190</v>
      </c>
      <c r="J1738" s="15" t="s">
        <v>1198</v>
      </c>
      <c r="K1738" s="15" t="s">
        <v>15349</v>
      </c>
      <c r="L1738" s="22">
        <v>348100</v>
      </c>
      <c r="M1738" s="15" t="s">
        <v>37</v>
      </c>
      <c r="N1738" s="15" t="s">
        <v>31</v>
      </c>
      <c r="O1738" s="15" t="s">
        <v>31</v>
      </c>
      <c r="P1738" s="19">
        <v>0</v>
      </c>
    </row>
    <row r="1739" spans="1:16" ht="14.95" x14ac:dyDescent="0.25">
      <c r="A1739" s="15" t="s">
        <v>29</v>
      </c>
      <c r="B1739" s="15" t="s">
        <v>31</v>
      </c>
      <c r="C1739" s="16" t="s">
        <v>31</v>
      </c>
      <c r="D1739" s="15" t="s">
        <v>31</v>
      </c>
      <c r="E1739" s="15" t="s">
        <v>16392</v>
      </c>
      <c r="F1739" s="15" t="s">
        <v>13612</v>
      </c>
      <c r="G1739" s="15" t="s">
        <v>1859</v>
      </c>
      <c r="H1739" s="17">
        <v>43216</v>
      </c>
      <c r="I1739" s="17">
        <v>43215</v>
      </c>
      <c r="J1739" s="15" t="s">
        <v>35</v>
      </c>
      <c r="K1739" s="15" t="s">
        <v>13850</v>
      </c>
      <c r="L1739" s="22">
        <v>-400000</v>
      </c>
      <c r="M1739" s="15" t="s">
        <v>37</v>
      </c>
      <c r="N1739" s="15" t="s">
        <v>16393</v>
      </c>
      <c r="O1739" s="15" t="s">
        <v>31</v>
      </c>
      <c r="P1739" s="19">
        <v>0</v>
      </c>
    </row>
    <row r="1740" spans="1:16" ht="14.95" x14ac:dyDescent="0.25">
      <c r="A1740" s="15" t="s">
        <v>29</v>
      </c>
      <c r="B1740" s="15" t="s">
        <v>31</v>
      </c>
      <c r="C1740" s="16" t="s">
        <v>31</v>
      </c>
      <c r="D1740" s="15" t="s">
        <v>31</v>
      </c>
      <c r="E1740" s="15" t="s">
        <v>16392</v>
      </c>
      <c r="F1740" s="15" t="s">
        <v>13612</v>
      </c>
      <c r="G1740" s="15" t="s">
        <v>1859</v>
      </c>
      <c r="H1740" s="17">
        <v>43216</v>
      </c>
      <c r="I1740" s="17">
        <v>43215</v>
      </c>
      <c r="J1740" s="15" t="s">
        <v>35</v>
      </c>
      <c r="K1740" s="15" t="s">
        <v>13850</v>
      </c>
      <c r="L1740" s="22">
        <v>-972313</v>
      </c>
      <c r="M1740" s="15" t="s">
        <v>37</v>
      </c>
      <c r="N1740" s="15" t="s">
        <v>16394</v>
      </c>
      <c r="O1740" s="15" t="s">
        <v>31</v>
      </c>
      <c r="P1740" s="19">
        <v>0</v>
      </c>
    </row>
    <row r="1741" spans="1:16" ht="14.95" x14ac:dyDescent="0.25">
      <c r="A1741" s="15" t="s">
        <v>29</v>
      </c>
      <c r="B1741" s="15" t="s">
        <v>31</v>
      </c>
      <c r="C1741" s="16" t="s">
        <v>31</v>
      </c>
      <c r="D1741" s="15" t="s">
        <v>31</v>
      </c>
      <c r="E1741" s="15" t="s">
        <v>16392</v>
      </c>
      <c r="F1741" s="15" t="s">
        <v>13612</v>
      </c>
      <c r="G1741" s="15" t="s">
        <v>1859</v>
      </c>
      <c r="H1741" s="17">
        <v>43216</v>
      </c>
      <c r="I1741" s="17">
        <v>43215</v>
      </c>
      <c r="J1741" s="15" t="s">
        <v>35</v>
      </c>
      <c r="K1741" s="15" t="s">
        <v>13850</v>
      </c>
      <c r="L1741" s="22">
        <v>-61800</v>
      </c>
      <c r="M1741" s="15" t="s">
        <v>37</v>
      </c>
      <c r="N1741" s="15" t="s">
        <v>16395</v>
      </c>
      <c r="O1741" s="15" t="s">
        <v>31</v>
      </c>
      <c r="P1741" s="19">
        <v>0</v>
      </c>
    </row>
    <row r="1742" spans="1:16" ht="14.95" x14ac:dyDescent="0.25">
      <c r="A1742" s="15" t="s">
        <v>29</v>
      </c>
      <c r="B1742" s="15" t="s">
        <v>31</v>
      </c>
      <c r="C1742" s="16" t="s">
        <v>31</v>
      </c>
      <c r="D1742" s="15" t="s">
        <v>31</v>
      </c>
      <c r="E1742" s="15" t="s">
        <v>16392</v>
      </c>
      <c r="F1742" s="15" t="s">
        <v>13612</v>
      </c>
      <c r="G1742" s="15" t="s">
        <v>1859</v>
      </c>
      <c r="H1742" s="17">
        <v>43216</v>
      </c>
      <c r="I1742" s="17">
        <v>43215</v>
      </c>
      <c r="J1742" s="15" t="s">
        <v>35</v>
      </c>
      <c r="K1742" s="15" t="s">
        <v>13850</v>
      </c>
      <c r="L1742" s="22">
        <v>-486156</v>
      </c>
      <c r="M1742" s="15" t="s">
        <v>37</v>
      </c>
      <c r="N1742" s="15" t="s">
        <v>16396</v>
      </c>
      <c r="O1742" s="15" t="s">
        <v>31</v>
      </c>
      <c r="P1742" s="19">
        <v>0</v>
      </c>
    </row>
    <row r="1743" spans="1:16" ht="14.95" x14ac:dyDescent="0.25">
      <c r="A1743" s="15" t="s">
        <v>29</v>
      </c>
      <c r="B1743" s="15" t="s">
        <v>31</v>
      </c>
      <c r="C1743" s="16" t="s">
        <v>31</v>
      </c>
      <c r="D1743" s="15" t="s">
        <v>31</v>
      </c>
      <c r="E1743" s="15" t="s">
        <v>16392</v>
      </c>
      <c r="F1743" s="15" t="s">
        <v>13612</v>
      </c>
      <c r="G1743" s="15" t="s">
        <v>1859</v>
      </c>
      <c r="H1743" s="17">
        <v>43216</v>
      </c>
      <c r="I1743" s="17">
        <v>43215</v>
      </c>
      <c r="J1743" s="15" t="s">
        <v>35</v>
      </c>
      <c r="K1743" s="15" t="s">
        <v>13850</v>
      </c>
      <c r="L1743" s="22">
        <v>-97231</v>
      </c>
      <c r="M1743" s="15" t="s">
        <v>37</v>
      </c>
      <c r="N1743" s="15" t="s">
        <v>16397</v>
      </c>
      <c r="O1743" s="15" t="s">
        <v>31</v>
      </c>
      <c r="P1743" s="19">
        <v>0</v>
      </c>
    </row>
    <row r="1744" spans="1:16" ht="14.95" x14ac:dyDescent="0.25">
      <c r="A1744" s="15" t="s">
        <v>29</v>
      </c>
      <c r="B1744" s="15" t="s">
        <v>31</v>
      </c>
      <c r="C1744" s="16" t="s">
        <v>31</v>
      </c>
      <c r="D1744" s="15" t="s">
        <v>31</v>
      </c>
      <c r="E1744" s="15" t="s">
        <v>16392</v>
      </c>
      <c r="F1744" s="15" t="s">
        <v>13612</v>
      </c>
      <c r="G1744" s="15" t="s">
        <v>1859</v>
      </c>
      <c r="H1744" s="17">
        <v>43216</v>
      </c>
      <c r="I1744" s="17">
        <v>43215</v>
      </c>
      <c r="J1744" s="15" t="s">
        <v>35</v>
      </c>
      <c r="K1744" s="15" t="s">
        <v>13850</v>
      </c>
      <c r="L1744" s="22">
        <v>-1240671</v>
      </c>
      <c r="M1744" s="15" t="s">
        <v>37</v>
      </c>
      <c r="N1744" s="15" t="s">
        <v>16398</v>
      </c>
      <c r="O1744" s="15" t="s">
        <v>31</v>
      </c>
      <c r="P1744" s="19">
        <v>0</v>
      </c>
    </row>
    <row r="1745" spans="1:16" ht="14.95" x14ac:dyDescent="0.25">
      <c r="A1745" s="15" t="s">
        <v>29</v>
      </c>
      <c r="B1745" s="15" t="s">
        <v>31</v>
      </c>
      <c r="C1745" s="16" t="s">
        <v>31</v>
      </c>
      <c r="D1745" s="15" t="s">
        <v>31</v>
      </c>
      <c r="E1745" s="15" t="s">
        <v>16399</v>
      </c>
      <c r="F1745" s="15" t="s">
        <v>13612</v>
      </c>
      <c r="G1745" s="15" t="s">
        <v>1859</v>
      </c>
      <c r="H1745" s="17">
        <v>43214</v>
      </c>
      <c r="I1745" s="17">
        <v>43215</v>
      </c>
      <c r="J1745" s="15" t="s">
        <v>35</v>
      </c>
      <c r="K1745" s="15" t="s">
        <v>13950</v>
      </c>
      <c r="L1745" s="22">
        <v>-255828</v>
      </c>
      <c r="M1745" s="15" t="s">
        <v>37</v>
      </c>
      <c r="N1745" s="15" t="s">
        <v>16400</v>
      </c>
      <c r="O1745" s="15" t="s">
        <v>31</v>
      </c>
      <c r="P1745" s="19">
        <v>0</v>
      </c>
    </row>
    <row r="1746" spans="1:16" ht="14.95" x14ac:dyDescent="0.25">
      <c r="A1746" s="15" t="s">
        <v>29</v>
      </c>
      <c r="B1746" s="15" t="s">
        <v>31</v>
      </c>
      <c r="C1746" s="16" t="s">
        <v>31</v>
      </c>
      <c r="D1746" s="15" t="s">
        <v>31</v>
      </c>
      <c r="E1746" s="15" t="s">
        <v>16399</v>
      </c>
      <c r="F1746" s="15" t="s">
        <v>13612</v>
      </c>
      <c r="G1746" s="15" t="s">
        <v>1859</v>
      </c>
      <c r="H1746" s="17">
        <v>43214</v>
      </c>
      <c r="I1746" s="17">
        <v>43215</v>
      </c>
      <c r="J1746" s="15" t="s">
        <v>1198</v>
      </c>
      <c r="K1746" s="15" t="s">
        <v>13685</v>
      </c>
      <c r="L1746" s="22">
        <v>255828</v>
      </c>
      <c r="M1746" s="15" t="s">
        <v>37</v>
      </c>
      <c r="N1746" s="15" t="s">
        <v>16401</v>
      </c>
      <c r="O1746" s="15" t="s">
        <v>31</v>
      </c>
      <c r="P1746" s="19">
        <v>0</v>
      </c>
    </row>
    <row r="1747" spans="1:16" ht="14.95" x14ac:dyDescent="0.25">
      <c r="A1747" s="15" t="s">
        <v>29</v>
      </c>
      <c r="B1747" s="15" t="s">
        <v>31</v>
      </c>
      <c r="C1747" s="16" t="s">
        <v>31</v>
      </c>
      <c r="D1747" s="15" t="s">
        <v>31</v>
      </c>
      <c r="E1747" s="15" t="s">
        <v>16402</v>
      </c>
      <c r="F1747" s="15" t="s">
        <v>13612</v>
      </c>
      <c r="G1747" s="15" t="s">
        <v>1859</v>
      </c>
      <c r="H1747" s="17">
        <v>43214</v>
      </c>
      <c r="I1747" s="17">
        <v>43215</v>
      </c>
      <c r="J1747" s="15" t="s">
        <v>35</v>
      </c>
      <c r="K1747" s="15" t="s">
        <v>13950</v>
      </c>
      <c r="L1747" s="22">
        <v>-162742</v>
      </c>
      <c r="M1747" s="15" t="s">
        <v>37</v>
      </c>
      <c r="N1747" s="15" t="s">
        <v>16400</v>
      </c>
      <c r="O1747" s="15" t="s">
        <v>31</v>
      </c>
      <c r="P1747" s="19">
        <v>0</v>
      </c>
    </row>
    <row r="1748" spans="1:16" ht="14.95" x14ac:dyDescent="0.25">
      <c r="A1748" s="15" t="s">
        <v>29</v>
      </c>
      <c r="B1748" s="15" t="s">
        <v>31</v>
      </c>
      <c r="C1748" s="16" t="s">
        <v>31</v>
      </c>
      <c r="D1748" s="15" t="s">
        <v>31</v>
      </c>
      <c r="E1748" s="15" t="s">
        <v>16402</v>
      </c>
      <c r="F1748" s="15" t="s">
        <v>13612</v>
      </c>
      <c r="G1748" s="15" t="s">
        <v>1859</v>
      </c>
      <c r="H1748" s="17">
        <v>43214</v>
      </c>
      <c r="I1748" s="17">
        <v>43215</v>
      </c>
      <c r="J1748" s="15" t="s">
        <v>1198</v>
      </c>
      <c r="K1748" s="15" t="s">
        <v>13685</v>
      </c>
      <c r="L1748" s="22">
        <v>162742</v>
      </c>
      <c r="M1748" s="15" t="s">
        <v>37</v>
      </c>
      <c r="N1748" s="15" t="s">
        <v>16401</v>
      </c>
      <c r="O1748" s="15" t="s">
        <v>31</v>
      </c>
      <c r="P1748" s="19">
        <v>0</v>
      </c>
    </row>
    <row r="1749" spans="1:16" ht="14.95" x14ac:dyDescent="0.25">
      <c r="A1749" s="15" t="s">
        <v>29</v>
      </c>
      <c r="B1749" s="15" t="s">
        <v>16386</v>
      </c>
      <c r="C1749" s="16" t="s">
        <v>31</v>
      </c>
      <c r="D1749" s="15" t="s">
        <v>31</v>
      </c>
      <c r="E1749" s="15" t="s">
        <v>16403</v>
      </c>
      <c r="F1749" s="15" t="s">
        <v>13612</v>
      </c>
      <c r="G1749" s="15" t="s">
        <v>3385</v>
      </c>
      <c r="H1749" s="17">
        <v>43190</v>
      </c>
      <c r="I1749" s="17">
        <v>43225</v>
      </c>
      <c r="J1749" s="15" t="s">
        <v>31</v>
      </c>
      <c r="K1749" s="15" t="s">
        <v>13673</v>
      </c>
      <c r="L1749" s="22">
        <v>131215</v>
      </c>
      <c r="M1749" s="15" t="s">
        <v>37</v>
      </c>
      <c r="N1749" s="15" t="s">
        <v>16404</v>
      </c>
      <c r="O1749" s="15" t="s">
        <v>31</v>
      </c>
      <c r="P1749" s="19">
        <v>0</v>
      </c>
    </row>
    <row r="1750" spans="1:16" ht="14.95" x14ac:dyDescent="0.25">
      <c r="A1750" s="15" t="s">
        <v>29</v>
      </c>
      <c r="B1750" s="15" t="s">
        <v>16405</v>
      </c>
      <c r="C1750" s="16" t="s">
        <v>31</v>
      </c>
      <c r="D1750" s="15" t="s">
        <v>31</v>
      </c>
      <c r="E1750" s="15" t="s">
        <v>16406</v>
      </c>
      <c r="F1750" s="15" t="s">
        <v>13612</v>
      </c>
      <c r="G1750" s="15" t="s">
        <v>3385</v>
      </c>
      <c r="H1750" s="17">
        <v>41410</v>
      </c>
      <c r="I1750" s="17">
        <v>43237</v>
      </c>
      <c r="J1750" s="15" t="s">
        <v>31</v>
      </c>
      <c r="K1750" s="15" t="s">
        <v>13717</v>
      </c>
      <c r="L1750" s="22">
        <v>4047</v>
      </c>
      <c r="M1750" s="15" t="s">
        <v>37</v>
      </c>
      <c r="N1750" s="15" t="s">
        <v>16407</v>
      </c>
      <c r="O1750" s="15" t="s">
        <v>31</v>
      </c>
      <c r="P1750" s="19">
        <v>0</v>
      </c>
    </row>
    <row r="1751" spans="1:16" ht="14.95" x14ac:dyDescent="0.25">
      <c r="A1751" s="15" t="s">
        <v>29</v>
      </c>
      <c r="B1751" s="15" t="s">
        <v>16408</v>
      </c>
      <c r="C1751" s="16" t="s">
        <v>31</v>
      </c>
      <c r="D1751" s="15" t="s">
        <v>31</v>
      </c>
      <c r="E1751" s="15" t="s">
        <v>16409</v>
      </c>
      <c r="F1751" s="15" t="s">
        <v>13612</v>
      </c>
      <c r="G1751" s="15" t="s">
        <v>3385</v>
      </c>
      <c r="H1751" s="17">
        <v>43179</v>
      </c>
      <c r="I1751" s="17">
        <v>43243</v>
      </c>
      <c r="J1751" s="15" t="s">
        <v>1198</v>
      </c>
      <c r="K1751" s="15" t="s">
        <v>15440</v>
      </c>
      <c r="L1751" s="22">
        <v>423791</v>
      </c>
      <c r="M1751" s="15" t="s">
        <v>37</v>
      </c>
      <c r="N1751" s="15" t="s">
        <v>16410</v>
      </c>
      <c r="O1751" s="15" t="s">
        <v>31</v>
      </c>
      <c r="P1751" s="19">
        <v>0</v>
      </c>
    </row>
    <row r="1752" spans="1:16" ht="14.95" x14ac:dyDescent="0.25">
      <c r="A1752" s="15" t="s">
        <v>29</v>
      </c>
      <c r="B1752" s="15" t="s">
        <v>16411</v>
      </c>
      <c r="C1752" s="16" t="s">
        <v>31</v>
      </c>
      <c r="D1752" s="15" t="s">
        <v>31</v>
      </c>
      <c r="E1752" s="15" t="s">
        <v>16412</v>
      </c>
      <c r="F1752" s="15" t="s">
        <v>13612</v>
      </c>
      <c r="G1752" s="15" t="s">
        <v>3385</v>
      </c>
      <c r="H1752" s="17">
        <v>42397</v>
      </c>
      <c r="I1752" s="17">
        <v>43243</v>
      </c>
      <c r="J1752" s="15" t="s">
        <v>1198</v>
      </c>
      <c r="K1752" s="15" t="s">
        <v>15282</v>
      </c>
      <c r="L1752" s="22">
        <v>62949</v>
      </c>
      <c r="M1752" s="15" t="s">
        <v>37</v>
      </c>
      <c r="N1752" s="15" t="s">
        <v>16413</v>
      </c>
      <c r="O1752" s="15" t="s">
        <v>31</v>
      </c>
      <c r="P1752" s="19">
        <v>0</v>
      </c>
    </row>
    <row r="1753" spans="1:16" ht="14.95" x14ac:dyDescent="0.25">
      <c r="A1753" s="15" t="s">
        <v>29</v>
      </c>
      <c r="B1753" s="15" t="s">
        <v>31</v>
      </c>
      <c r="C1753" s="16" t="s">
        <v>31</v>
      </c>
      <c r="D1753" s="15" t="s">
        <v>31</v>
      </c>
      <c r="E1753" s="15" t="s">
        <v>16414</v>
      </c>
      <c r="F1753" s="15" t="s">
        <v>13612</v>
      </c>
      <c r="G1753" s="15" t="s">
        <v>1859</v>
      </c>
      <c r="H1753" s="17">
        <v>43216</v>
      </c>
      <c r="I1753" s="17">
        <v>43245</v>
      </c>
      <c r="J1753" s="15" t="s">
        <v>35</v>
      </c>
      <c r="K1753" s="15" t="s">
        <v>13850</v>
      </c>
      <c r="L1753" s="22">
        <v>-1399617</v>
      </c>
      <c r="M1753" s="15" t="s">
        <v>37</v>
      </c>
      <c r="N1753" s="15" t="s">
        <v>16415</v>
      </c>
      <c r="O1753" s="15" t="s">
        <v>31</v>
      </c>
      <c r="P1753" s="19">
        <v>0</v>
      </c>
    </row>
    <row r="1754" spans="1:16" ht="14.95" x14ac:dyDescent="0.25">
      <c r="A1754" s="15" t="s">
        <v>29</v>
      </c>
      <c r="B1754" s="15" t="s">
        <v>31</v>
      </c>
      <c r="C1754" s="16" t="s">
        <v>31</v>
      </c>
      <c r="D1754" s="15" t="s">
        <v>31</v>
      </c>
      <c r="E1754" s="15" t="s">
        <v>16414</v>
      </c>
      <c r="F1754" s="15" t="s">
        <v>13612</v>
      </c>
      <c r="G1754" s="15" t="s">
        <v>1859</v>
      </c>
      <c r="H1754" s="17">
        <v>43216</v>
      </c>
      <c r="I1754" s="17">
        <v>43245</v>
      </c>
      <c r="J1754" s="15" t="s">
        <v>35</v>
      </c>
      <c r="K1754" s="15" t="s">
        <v>13850</v>
      </c>
      <c r="L1754" s="22">
        <v>-900000</v>
      </c>
      <c r="M1754" s="15" t="s">
        <v>37</v>
      </c>
      <c r="N1754" s="15" t="s">
        <v>16416</v>
      </c>
      <c r="O1754" s="15" t="s">
        <v>31</v>
      </c>
      <c r="P1754" s="19">
        <v>0</v>
      </c>
    </row>
    <row r="1755" spans="1:16" ht="14.95" x14ac:dyDescent="0.25">
      <c r="A1755" s="15" t="s">
        <v>29</v>
      </c>
      <c r="B1755" s="15" t="s">
        <v>31</v>
      </c>
      <c r="C1755" s="16" t="s">
        <v>31</v>
      </c>
      <c r="D1755" s="15" t="s">
        <v>31</v>
      </c>
      <c r="E1755" s="15" t="s">
        <v>16414</v>
      </c>
      <c r="F1755" s="15" t="s">
        <v>13612</v>
      </c>
      <c r="G1755" s="15" t="s">
        <v>1859</v>
      </c>
      <c r="H1755" s="17">
        <v>43216</v>
      </c>
      <c r="I1755" s="17">
        <v>43245</v>
      </c>
      <c r="J1755" s="15" t="s">
        <v>35</v>
      </c>
      <c r="K1755" s="15" t="s">
        <v>13850</v>
      </c>
      <c r="L1755" s="22">
        <v>-109688</v>
      </c>
      <c r="M1755" s="15" t="s">
        <v>37</v>
      </c>
      <c r="N1755" s="15" t="s">
        <v>16417</v>
      </c>
      <c r="O1755" s="15" t="s">
        <v>31</v>
      </c>
      <c r="P1755" s="19">
        <v>0</v>
      </c>
    </row>
    <row r="1756" spans="1:16" ht="14.95" x14ac:dyDescent="0.25">
      <c r="A1756" s="15" t="s">
        <v>29</v>
      </c>
      <c r="B1756" s="15" t="s">
        <v>31</v>
      </c>
      <c r="C1756" s="16" t="s">
        <v>31</v>
      </c>
      <c r="D1756" s="15" t="s">
        <v>31</v>
      </c>
      <c r="E1756" s="15" t="s">
        <v>16414</v>
      </c>
      <c r="F1756" s="15" t="s">
        <v>13612</v>
      </c>
      <c r="G1756" s="15" t="s">
        <v>1859</v>
      </c>
      <c r="H1756" s="17">
        <v>43216</v>
      </c>
      <c r="I1756" s="17">
        <v>43245</v>
      </c>
      <c r="J1756" s="15" t="s">
        <v>35</v>
      </c>
      <c r="K1756" s="15" t="s">
        <v>13850</v>
      </c>
      <c r="L1756" s="22">
        <v>-1096879</v>
      </c>
      <c r="M1756" s="15" t="s">
        <v>37</v>
      </c>
      <c r="N1756" s="15" t="s">
        <v>16418</v>
      </c>
      <c r="O1756" s="15" t="s">
        <v>31</v>
      </c>
      <c r="P1756" s="19">
        <v>0</v>
      </c>
    </row>
    <row r="1757" spans="1:16" ht="14.95" x14ac:dyDescent="0.25">
      <c r="A1757" s="15" t="s">
        <v>29</v>
      </c>
      <c r="B1757" s="15" t="s">
        <v>31</v>
      </c>
      <c r="C1757" s="16" t="s">
        <v>31</v>
      </c>
      <c r="D1757" s="15" t="s">
        <v>31</v>
      </c>
      <c r="E1757" s="15" t="s">
        <v>16414</v>
      </c>
      <c r="F1757" s="15" t="s">
        <v>13612</v>
      </c>
      <c r="G1757" s="15" t="s">
        <v>1859</v>
      </c>
      <c r="H1757" s="17">
        <v>43216</v>
      </c>
      <c r="I1757" s="17">
        <v>43245</v>
      </c>
      <c r="J1757" s="15" t="s">
        <v>35</v>
      </c>
      <c r="K1757" s="15" t="s">
        <v>13850</v>
      </c>
      <c r="L1757" s="22">
        <v>-548439</v>
      </c>
      <c r="M1757" s="15" t="s">
        <v>37</v>
      </c>
      <c r="N1757" s="15" t="s">
        <v>16419</v>
      </c>
      <c r="O1757" s="15" t="s">
        <v>31</v>
      </c>
      <c r="P1757" s="19">
        <v>0</v>
      </c>
    </row>
    <row r="1758" spans="1:16" ht="14.95" x14ac:dyDescent="0.25">
      <c r="A1758" s="15" t="s">
        <v>29</v>
      </c>
      <c r="B1758" s="15" t="s">
        <v>31</v>
      </c>
      <c r="C1758" s="16" t="s">
        <v>31</v>
      </c>
      <c r="D1758" s="15" t="s">
        <v>31</v>
      </c>
      <c r="E1758" s="15" t="s">
        <v>16420</v>
      </c>
      <c r="F1758" s="15" t="s">
        <v>13612</v>
      </c>
      <c r="G1758" s="15" t="s">
        <v>1859</v>
      </c>
      <c r="H1758" s="17">
        <v>43245</v>
      </c>
      <c r="I1758" s="17">
        <v>43251</v>
      </c>
      <c r="J1758" s="15" t="s">
        <v>35</v>
      </c>
      <c r="K1758" s="15" t="s">
        <v>15007</v>
      </c>
      <c r="L1758" s="22">
        <v>-10479</v>
      </c>
      <c r="M1758" s="15" t="s">
        <v>37</v>
      </c>
      <c r="N1758" s="15" t="s">
        <v>16421</v>
      </c>
      <c r="O1758" s="15" t="s">
        <v>31</v>
      </c>
      <c r="P1758" s="19">
        <v>0</v>
      </c>
    </row>
    <row r="1759" spans="1:16" ht="14.95" x14ac:dyDescent="0.25">
      <c r="A1759" s="15" t="s">
        <v>29</v>
      </c>
      <c r="B1759" s="15" t="s">
        <v>31</v>
      </c>
      <c r="C1759" s="16" t="s">
        <v>31</v>
      </c>
      <c r="D1759" s="15" t="s">
        <v>31</v>
      </c>
      <c r="E1759" s="15" t="s">
        <v>16420</v>
      </c>
      <c r="F1759" s="15" t="s">
        <v>13612</v>
      </c>
      <c r="G1759" s="15" t="s">
        <v>1859</v>
      </c>
      <c r="H1759" s="17">
        <v>43245</v>
      </c>
      <c r="I1759" s="17">
        <v>43251</v>
      </c>
      <c r="J1759" s="15" t="s">
        <v>35</v>
      </c>
      <c r="K1759" s="15" t="s">
        <v>15007</v>
      </c>
      <c r="L1759" s="22">
        <v>-20957</v>
      </c>
      <c r="M1759" s="15" t="s">
        <v>37</v>
      </c>
      <c r="N1759" s="15" t="s">
        <v>16422</v>
      </c>
      <c r="O1759" s="15" t="s">
        <v>31</v>
      </c>
      <c r="P1759" s="19">
        <v>0</v>
      </c>
    </row>
    <row r="1760" spans="1:16" ht="14.95" x14ac:dyDescent="0.25">
      <c r="A1760" s="15" t="s">
        <v>29</v>
      </c>
      <c r="B1760" s="15" t="s">
        <v>31</v>
      </c>
      <c r="C1760" s="16" t="s">
        <v>31</v>
      </c>
      <c r="D1760" s="15" t="s">
        <v>31</v>
      </c>
      <c r="E1760" s="15" t="s">
        <v>16420</v>
      </c>
      <c r="F1760" s="15" t="s">
        <v>13612</v>
      </c>
      <c r="G1760" s="15" t="s">
        <v>1859</v>
      </c>
      <c r="H1760" s="17">
        <v>43245</v>
      </c>
      <c r="I1760" s="17">
        <v>43251</v>
      </c>
      <c r="J1760" s="15" t="s">
        <v>35</v>
      </c>
      <c r="K1760" s="15" t="s">
        <v>15007</v>
      </c>
      <c r="L1760" s="22">
        <v>-5239</v>
      </c>
      <c r="M1760" s="15" t="s">
        <v>37</v>
      </c>
      <c r="N1760" s="15" t="s">
        <v>16423</v>
      </c>
      <c r="O1760" s="15" t="s">
        <v>31</v>
      </c>
      <c r="P1760" s="19">
        <v>0</v>
      </c>
    </row>
    <row r="1761" spans="1:16" ht="14.95" x14ac:dyDescent="0.25">
      <c r="A1761" s="15" t="s">
        <v>29</v>
      </c>
      <c r="B1761" s="15" t="s">
        <v>31</v>
      </c>
      <c r="C1761" s="16" t="s">
        <v>31</v>
      </c>
      <c r="D1761" s="15" t="s">
        <v>31</v>
      </c>
      <c r="E1761" s="15" t="s">
        <v>16420</v>
      </c>
      <c r="F1761" s="15" t="s">
        <v>13612</v>
      </c>
      <c r="G1761" s="15" t="s">
        <v>1859</v>
      </c>
      <c r="H1761" s="17">
        <v>43245</v>
      </c>
      <c r="I1761" s="17">
        <v>43251</v>
      </c>
      <c r="J1761" s="15" t="s">
        <v>35</v>
      </c>
      <c r="K1761" s="15" t="s">
        <v>15007</v>
      </c>
      <c r="L1761" s="22">
        <v>-267420</v>
      </c>
      <c r="M1761" s="15" t="s">
        <v>37</v>
      </c>
      <c r="N1761" s="15" t="s">
        <v>16424</v>
      </c>
      <c r="O1761" s="15" t="s">
        <v>31</v>
      </c>
      <c r="P1761" s="19">
        <v>0</v>
      </c>
    </row>
    <row r="1762" spans="1:16" ht="14.95" x14ac:dyDescent="0.25">
      <c r="A1762" s="15" t="s">
        <v>29</v>
      </c>
      <c r="B1762" s="15" t="s">
        <v>31</v>
      </c>
      <c r="C1762" s="16" t="s">
        <v>31</v>
      </c>
      <c r="D1762" s="15" t="s">
        <v>31</v>
      </c>
      <c r="E1762" s="15" t="s">
        <v>16420</v>
      </c>
      <c r="F1762" s="15" t="s">
        <v>13612</v>
      </c>
      <c r="G1762" s="15" t="s">
        <v>1859</v>
      </c>
      <c r="H1762" s="17">
        <v>43245</v>
      </c>
      <c r="I1762" s="17">
        <v>43251</v>
      </c>
      <c r="J1762" s="15" t="s">
        <v>35</v>
      </c>
      <c r="K1762" s="15" t="s">
        <v>15007</v>
      </c>
      <c r="L1762" s="22">
        <v>-209576</v>
      </c>
      <c r="M1762" s="15" t="s">
        <v>37</v>
      </c>
      <c r="N1762" s="15" t="s">
        <v>16425</v>
      </c>
      <c r="O1762" s="15" t="s">
        <v>31</v>
      </c>
      <c r="P1762" s="19">
        <v>0</v>
      </c>
    </row>
    <row r="1763" spans="1:16" ht="14.95" x14ac:dyDescent="0.25">
      <c r="A1763" s="15" t="s">
        <v>29</v>
      </c>
      <c r="B1763" s="15" t="s">
        <v>31</v>
      </c>
      <c r="C1763" s="16" t="s">
        <v>31</v>
      </c>
      <c r="D1763" s="15" t="s">
        <v>31</v>
      </c>
      <c r="E1763" s="15" t="s">
        <v>16426</v>
      </c>
      <c r="F1763" s="15" t="s">
        <v>13612</v>
      </c>
      <c r="G1763" s="15" t="s">
        <v>1859</v>
      </c>
      <c r="H1763" s="17">
        <v>43245</v>
      </c>
      <c r="I1763" s="17">
        <v>43251</v>
      </c>
      <c r="J1763" s="15" t="s">
        <v>35</v>
      </c>
      <c r="K1763" s="15" t="s">
        <v>15007</v>
      </c>
      <c r="L1763" s="22">
        <v>-300000</v>
      </c>
      <c r="M1763" s="15" t="s">
        <v>37</v>
      </c>
      <c r="N1763" s="15" t="s">
        <v>16427</v>
      </c>
      <c r="O1763" s="15" t="s">
        <v>31</v>
      </c>
      <c r="P1763" s="19">
        <v>0</v>
      </c>
    </row>
    <row r="1764" spans="1:16" ht="14.95" x14ac:dyDescent="0.25">
      <c r="A1764" s="15" t="s">
        <v>29</v>
      </c>
      <c r="B1764" s="15" t="s">
        <v>16428</v>
      </c>
      <c r="C1764" s="16" t="s">
        <v>31</v>
      </c>
      <c r="D1764" s="15" t="s">
        <v>31</v>
      </c>
      <c r="E1764" s="15" t="s">
        <v>16429</v>
      </c>
      <c r="F1764" s="15" t="s">
        <v>13612</v>
      </c>
      <c r="G1764" s="15" t="s">
        <v>3385</v>
      </c>
      <c r="H1764" s="17">
        <v>41662</v>
      </c>
      <c r="I1764" s="17">
        <v>43263</v>
      </c>
      <c r="J1764" s="15" t="s">
        <v>31</v>
      </c>
      <c r="K1764" s="15" t="s">
        <v>13646</v>
      </c>
      <c r="L1764" s="22">
        <v>4364</v>
      </c>
      <c r="M1764" s="15" t="s">
        <v>37</v>
      </c>
      <c r="N1764" s="15" t="s">
        <v>16430</v>
      </c>
      <c r="O1764" s="15" t="s">
        <v>31</v>
      </c>
      <c r="P1764" s="19">
        <v>0</v>
      </c>
    </row>
    <row r="1765" spans="1:16" ht="14.95" x14ac:dyDescent="0.25">
      <c r="A1765" s="15" t="s">
        <v>29</v>
      </c>
      <c r="B1765" s="15" t="s">
        <v>16428</v>
      </c>
      <c r="C1765" s="16" t="s">
        <v>31</v>
      </c>
      <c r="D1765" s="15" t="s">
        <v>31</v>
      </c>
      <c r="E1765" s="15" t="s">
        <v>16429</v>
      </c>
      <c r="F1765" s="15" t="s">
        <v>13612</v>
      </c>
      <c r="G1765" s="15" t="s">
        <v>3385</v>
      </c>
      <c r="H1765" s="17">
        <v>41662</v>
      </c>
      <c r="I1765" s="17">
        <v>43263</v>
      </c>
      <c r="J1765" s="15" t="s">
        <v>31</v>
      </c>
      <c r="K1765" s="15" t="s">
        <v>13646</v>
      </c>
      <c r="L1765" s="22">
        <v>18092</v>
      </c>
      <c r="M1765" s="15" t="s">
        <v>37</v>
      </c>
      <c r="N1765" s="15" t="s">
        <v>16430</v>
      </c>
      <c r="O1765" s="15" t="s">
        <v>31</v>
      </c>
      <c r="P1765" s="19">
        <v>0</v>
      </c>
    </row>
    <row r="1766" spans="1:16" ht="14.95" x14ac:dyDescent="0.25">
      <c r="A1766" s="15" t="s">
        <v>29</v>
      </c>
      <c r="B1766" s="15" t="s">
        <v>16428</v>
      </c>
      <c r="C1766" s="16" t="s">
        <v>31</v>
      </c>
      <c r="D1766" s="15" t="s">
        <v>31</v>
      </c>
      <c r="E1766" s="15" t="s">
        <v>16429</v>
      </c>
      <c r="F1766" s="15" t="s">
        <v>13612</v>
      </c>
      <c r="G1766" s="15" t="s">
        <v>3385</v>
      </c>
      <c r="H1766" s="17">
        <v>41662</v>
      </c>
      <c r="I1766" s="17">
        <v>43263</v>
      </c>
      <c r="J1766" s="15" t="s">
        <v>31</v>
      </c>
      <c r="K1766" s="15" t="s">
        <v>13646</v>
      </c>
      <c r="L1766" s="22">
        <v>109947</v>
      </c>
      <c r="M1766" s="15" t="s">
        <v>37</v>
      </c>
      <c r="N1766" s="15" t="s">
        <v>16430</v>
      </c>
      <c r="O1766" s="15" t="s">
        <v>31</v>
      </c>
      <c r="P1766" s="19">
        <v>0</v>
      </c>
    </row>
    <row r="1767" spans="1:16" ht="14.95" x14ac:dyDescent="0.25">
      <c r="A1767" s="15" t="s">
        <v>29</v>
      </c>
      <c r="B1767" s="15" t="s">
        <v>16431</v>
      </c>
      <c r="C1767" s="16" t="s">
        <v>31</v>
      </c>
      <c r="D1767" s="15" t="s">
        <v>31</v>
      </c>
      <c r="E1767" s="15" t="s">
        <v>16432</v>
      </c>
      <c r="F1767" s="15" t="s">
        <v>13612</v>
      </c>
      <c r="G1767" s="15" t="s">
        <v>1859</v>
      </c>
      <c r="H1767" s="17">
        <v>43241</v>
      </c>
      <c r="I1767" s="17">
        <v>43273</v>
      </c>
      <c r="J1767" s="15" t="s">
        <v>35</v>
      </c>
      <c r="K1767" s="15" t="s">
        <v>13650</v>
      </c>
      <c r="L1767" s="22">
        <v>-30658</v>
      </c>
      <c r="M1767" s="15" t="s">
        <v>37</v>
      </c>
      <c r="N1767" s="15" t="s">
        <v>16433</v>
      </c>
      <c r="O1767" s="15" t="s">
        <v>31</v>
      </c>
      <c r="P1767" s="19">
        <v>0</v>
      </c>
    </row>
    <row r="1768" spans="1:16" ht="14.95" x14ac:dyDescent="0.25">
      <c r="A1768" s="15" t="s">
        <v>29</v>
      </c>
      <c r="B1768" s="15" t="s">
        <v>16434</v>
      </c>
      <c r="C1768" s="16" t="s">
        <v>31</v>
      </c>
      <c r="D1768" s="15" t="s">
        <v>31</v>
      </c>
      <c r="E1768" s="15" t="s">
        <v>16435</v>
      </c>
      <c r="F1768" s="15" t="s">
        <v>13612</v>
      </c>
      <c r="G1768" s="15" t="s">
        <v>1859</v>
      </c>
      <c r="H1768" s="17">
        <v>43258</v>
      </c>
      <c r="I1768" s="17">
        <v>43273</v>
      </c>
      <c r="J1768" s="15" t="s">
        <v>35</v>
      </c>
      <c r="K1768" s="15" t="s">
        <v>13950</v>
      </c>
      <c r="L1768" s="22">
        <v>-5196</v>
      </c>
      <c r="M1768" s="15" t="s">
        <v>37</v>
      </c>
      <c r="N1768" s="15" t="s">
        <v>16436</v>
      </c>
      <c r="O1768" s="15" t="s">
        <v>31</v>
      </c>
      <c r="P1768" s="19">
        <v>0</v>
      </c>
    </row>
    <row r="1769" spans="1:16" ht="14.95" x14ac:dyDescent="0.25">
      <c r="A1769" s="15" t="s">
        <v>29</v>
      </c>
      <c r="B1769" s="15" t="s">
        <v>31</v>
      </c>
      <c r="C1769" s="16" t="s">
        <v>31</v>
      </c>
      <c r="D1769" s="15" t="s">
        <v>31</v>
      </c>
      <c r="E1769" s="15" t="s">
        <v>16437</v>
      </c>
      <c r="F1769" s="15" t="s">
        <v>13612</v>
      </c>
      <c r="G1769" s="15" t="s">
        <v>1859</v>
      </c>
      <c r="H1769" s="17">
        <v>43190</v>
      </c>
      <c r="I1769" s="17">
        <v>43273</v>
      </c>
      <c r="J1769" s="15" t="s">
        <v>35</v>
      </c>
      <c r="K1769" s="15" t="s">
        <v>16342</v>
      </c>
      <c r="L1769" s="22">
        <v>-16870</v>
      </c>
      <c r="M1769" s="15" t="s">
        <v>37</v>
      </c>
      <c r="N1769" s="15" t="s">
        <v>16438</v>
      </c>
      <c r="O1769" s="15" t="s">
        <v>31</v>
      </c>
      <c r="P1769" s="19">
        <v>0</v>
      </c>
    </row>
    <row r="1770" spans="1:16" ht="14.95" x14ac:dyDescent="0.25">
      <c r="A1770" s="15" t="s">
        <v>29</v>
      </c>
      <c r="B1770" s="15" t="s">
        <v>31</v>
      </c>
      <c r="C1770" s="16" t="s">
        <v>31</v>
      </c>
      <c r="D1770" s="15" t="s">
        <v>31</v>
      </c>
      <c r="E1770" s="15" t="s">
        <v>16439</v>
      </c>
      <c r="F1770" s="15" t="s">
        <v>13612</v>
      </c>
      <c r="G1770" s="15" t="s">
        <v>1859</v>
      </c>
      <c r="H1770" s="17">
        <v>43225</v>
      </c>
      <c r="I1770" s="17">
        <v>43273</v>
      </c>
      <c r="J1770" s="15" t="s">
        <v>35</v>
      </c>
      <c r="K1770" s="15" t="s">
        <v>16342</v>
      </c>
      <c r="L1770" s="22">
        <v>-15621</v>
      </c>
      <c r="M1770" s="15" t="s">
        <v>37</v>
      </c>
      <c r="N1770" s="15" t="s">
        <v>16440</v>
      </c>
      <c r="O1770" s="15" t="s">
        <v>31</v>
      </c>
      <c r="P1770" s="19">
        <v>0</v>
      </c>
    </row>
    <row r="1771" spans="1:16" ht="14.95" x14ac:dyDescent="0.25">
      <c r="A1771" s="15" t="s">
        <v>29</v>
      </c>
      <c r="B1771" s="15" t="s">
        <v>31</v>
      </c>
      <c r="C1771" s="16" t="s">
        <v>31</v>
      </c>
      <c r="D1771" s="15" t="s">
        <v>31</v>
      </c>
      <c r="E1771" s="15" t="s">
        <v>16441</v>
      </c>
      <c r="F1771" s="15" t="s">
        <v>13612</v>
      </c>
      <c r="G1771" s="15" t="s">
        <v>1859</v>
      </c>
      <c r="H1771" s="17">
        <v>43253</v>
      </c>
      <c r="I1771" s="17">
        <v>43273</v>
      </c>
      <c r="J1771" s="15" t="s">
        <v>35</v>
      </c>
      <c r="K1771" s="15" t="s">
        <v>16342</v>
      </c>
      <c r="L1771" s="22">
        <v>-3500</v>
      </c>
      <c r="M1771" s="15" t="s">
        <v>37</v>
      </c>
      <c r="N1771" s="15" t="s">
        <v>16442</v>
      </c>
      <c r="O1771" s="15" t="s">
        <v>31</v>
      </c>
      <c r="P1771" s="19">
        <v>0</v>
      </c>
    </row>
    <row r="1772" spans="1:16" ht="14.95" x14ac:dyDescent="0.25">
      <c r="A1772" s="15" t="s">
        <v>29</v>
      </c>
      <c r="B1772" s="15" t="s">
        <v>31</v>
      </c>
      <c r="C1772" s="16" t="s">
        <v>31</v>
      </c>
      <c r="D1772" s="15" t="s">
        <v>31</v>
      </c>
      <c r="E1772" s="15" t="s">
        <v>16441</v>
      </c>
      <c r="F1772" s="15" t="s">
        <v>13612</v>
      </c>
      <c r="G1772" s="15" t="s">
        <v>1859</v>
      </c>
      <c r="H1772" s="17">
        <v>43253</v>
      </c>
      <c r="I1772" s="17">
        <v>43273</v>
      </c>
      <c r="J1772" s="15" t="s">
        <v>35</v>
      </c>
      <c r="K1772" s="15" t="s">
        <v>16342</v>
      </c>
      <c r="L1772" s="22">
        <v>-17426</v>
      </c>
      <c r="M1772" s="15" t="s">
        <v>37</v>
      </c>
      <c r="N1772" s="15" t="s">
        <v>16443</v>
      </c>
      <c r="O1772" s="15" t="s">
        <v>31</v>
      </c>
      <c r="P1772" s="19">
        <v>0</v>
      </c>
    </row>
    <row r="1773" spans="1:16" ht="14.95" x14ac:dyDescent="0.25">
      <c r="A1773" s="15" t="s">
        <v>29</v>
      </c>
      <c r="B1773" s="15" t="s">
        <v>16444</v>
      </c>
      <c r="C1773" s="16" t="s">
        <v>31</v>
      </c>
      <c r="D1773" s="15" t="s">
        <v>31</v>
      </c>
      <c r="E1773" s="15" t="s">
        <v>16445</v>
      </c>
      <c r="F1773" s="15" t="s">
        <v>13612</v>
      </c>
      <c r="G1773" s="15" t="s">
        <v>3385</v>
      </c>
      <c r="H1773" s="17">
        <v>43181</v>
      </c>
      <c r="I1773" s="17">
        <v>43273</v>
      </c>
      <c r="J1773" s="15" t="s">
        <v>1198</v>
      </c>
      <c r="K1773" s="15" t="s">
        <v>16369</v>
      </c>
      <c r="L1773" s="22">
        <v>48754</v>
      </c>
      <c r="M1773" s="15" t="s">
        <v>37</v>
      </c>
      <c r="N1773" s="15" t="s">
        <v>16446</v>
      </c>
      <c r="O1773" s="15" t="s">
        <v>31</v>
      </c>
      <c r="P1773" s="19">
        <v>0</v>
      </c>
    </row>
    <row r="1774" spans="1:16" ht="14.95" x14ac:dyDescent="0.25">
      <c r="A1774" s="15" t="s">
        <v>29</v>
      </c>
      <c r="B1774" s="15" t="s">
        <v>31</v>
      </c>
      <c r="C1774" s="16" t="s">
        <v>31</v>
      </c>
      <c r="D1774" s="15" t="s">
        <v>31</v>
      </c>
      <c r="E1774" s="15" t="s">
        <v>16447</v>
      </c>
      <c r="F1774" s="15" t="s">
        <v>13612</v>
      </c>
      <c r="G1774" s="15" t="s">
        <v>1859</v>
      </c>
      <c r="H1774" s="17">
        <v>43241</v>
      </c>
      <c r="I1774" s="17">
        <v>43274</v>
      </c>
      <c r="J1774" s="15" t="s">
        <v>35</v>
      </c>
      <c r="K1774" s="15" t="s">
        <v>16013</v>
      </c>
      <c r="L1774" s="22">
        <v>-172360</v>
      </c>
      <c r="M1774" s="15" t="s">
        <v>37</v>
      </c>
      <c r="N1774" s="15" t="s">
        <v>16448</v>
      </c>
      <c r="O1774" s="15" t="s">
        <v>31</v>
      </c>
      <c r="P1774" s="19">
        <v>0</v>
      </c>
    </row>
    <row r="1775" spans="1:16" ht="14.95" x14ac:dyDescent="0.25">
      <c r="A1775" s="15" t="s">
        <v>29</v>
      </c>
      <c r="B1775" s="15" t="s">
        <v>31</v>
      </c>
      <c r="C1775" s="16" t="s">
        <v>31</v>
      </c>
      <c r="D1775" s="15" t="s">
        <v>31</v>
      </c>
      <c r="E1775" s="15" t="s">
        <v>16447</v>
      </c>
      <c r="F1775" s="15" t="s">
        <v>13612</v>
      </c>
      <c r="G1775" s="15" t="s">
        <v>1859</v>
      </c>
      <c r="H1775" s="17">
        <v>43241</v>
      </c>
      <c r="I1775" s="17">
        <v>43274</v>
      </c>
      <c r="J1775" s="15" t="s">
        <v>35</v>
      </c>
      <c r="K1775" s="15" t="s">
        <v>16013</v>
      </c>
      <c r="L1775" s="22">
        <v>-223663</v>
      </c>
      <c r="M1775" s="15" t="s">
        <v>37</v>
      </c>
      <c r="N1775" s="15" t="s">
        <v>16449</v>
      </c>
      <c r="O1775" s="15" t="s">
        <v>31</v>
      </c>
      <c r="P1775" s="19">
        <v>0</v>
      </c>
    </row>
    <row r="1776" spans="1:16" ht="14.95" x14ac:dyDescent="0.25">
      <c r="A1776" s="15" t="s">
        <v>29</v>
      </c>
      <c r="B1776" s="15" t="s">
        <v>31</v>
      </c>
      <c r="C1776" s="16" t="s">
        <v>31</v>
      </c>
      <c r="D1776" s="15" t="s">
        <v>31</v>
      </c>
      <c r="E1776" s="15" t="s">
        <v>16447</v>
      </c>
      <c r="F1776" s="15" t="s">
        <v>13612</v>
      </c>
      <c r="G1776" s="15" t="s">
        <v>1859</v>
      </c>
      <c r="H1776" s="17">
        <v>43241</v>
      </c>
      <c r="I1776" s="17">
        <v>43274</v>
      </c>
      <c r="J1776" s="15" t="s">
        <v>35</v>
      </c>
      <c r="K1776" s="15" t="s">
        <v>16013</v>
      </c>
      <c r="L1776" s="22">
        <v>-40260</v>
      </c>
      <c r="M1776" s="15" t="s">
        <v>37</v>
      </c>
      <c r="N1776" s="15" t="s">
        <v>16450</v>
      </c>
      <c r="O1776" s="15" t="s">
        <v>31</v>
      </c>
      <c r="P1776" s="19">
        <v>0</v>
      </c>
    </row>
    <row r="1777" spans="1:16" ht="14.95" x14ac:dyDescent="0.25">
      <c r="A1777" s="15" t="s">
        <v>29</v>
      </c>
      <c r="B1777" s="15" t="s">
        <v>31</v>
      </c>
      <c r="C1777" s="16" t="s">
        <v>31</v>
      </c>
      <c r="D1777" s="15" t="s">
        <v>31</v>
      </c>
      <c r="E1777" s="15" t="s">
        <v>16451</v>
      </c>
      <c r="F1777" s="15" t="s">
        <v>13612</v>
      </c>
      <c r="G1777" s="15" t="s">
        <v>1859</v>
      </c>
      <c r="H1777" s="17">
        <v>43241</v>
      </c>
      <c r="I1777" s="17">
        <v>43274</v>
      </c>
      <c r="J1777" s="15" t="s">
        <v>35</v>
      </c>
      <c r="K1777" s="15" t="s">
        <v>16013</v>
      </c>
      <c r="L1777" s="22">
        <v>-82619</v>
      </c>
      <c r="M1777" s="15" t="s">
        <v>37</v>
      </c>
      <c r="N1777" s="15" t="s">
        <v>16452</v>
      </c>
      <c r="O1777" s="15" t="s">
        <v>31</v>
      </c>
      <c r="P1777" s="19">
        <v>0</v>
      </c>
    </row>
    <row r="1778" spans="1:16" ht="14.95" x14ac:dyDescent="0.25">
      <c r="A1778" s="15" t="s">
        <v>29</v>
      </c>
      <c r="B1778" s="15" t="s">
        <v>31</v>
      </c>
      <c r="C1778" s="16" t="s">
        <v>31</v>
      </c>
      <c r="D1778" s="15" t="s">
        <v>31</v>
      </c>
      <c r="E1778" s="15" t="s">
        <v>16451</v>
      </c>
      <c r="F1778" s="15" t="s">
        <v>13612</v>
      </c>
      <c r="G1778" s="15" t="s">
        <v>1859</v>
      </c>
      <c r="H1778" s="17">
        <v>43241</v>
      </c>
      <c r="I1778" s="17">
        <v>43274</v>
      </c>
      <c r="J1778" s="15" t="s">
        <v>35</v>
      </c>
      <c r="K1778" s="15" t="s">
        <v>16013</v>
      </c>
      <c r="L1778" s="22">
        <v>-38090</v>
      </c>
      <c r="M1778" s="15" t="s">
        <v>37</v>
      </c>
      <c r="N1778" s="15" t="s">
        <v>16453</v>
      </c>
      <c r="O1778" s="15" t="s">
        <v>31</v>
      </c>
      <c r="P1778" s="19">
        <v>0</v>
      </c>
    </row>
    <row r="1779" spans="1:16" ht="14.95" x14ac:dyDescent="0.25">
      <c r="A1779" s="15" t="s">
        <v>29</v>
      </c>
      <c r="B1779" s="15" t="s">
        <v>16454</v>
      </c>
      <c r="C1779" s="16" t="s">
        <v>31</v>
      </c>
      <c r="D1779" s="15" t="s">
        <v>31</v>
      </c>
      <c r="E1779" s="15" t="s">
        <v>16455</v>
      </c>
      <c r="F1779" s="15" t="s">
        <v>13612</v>
      </c>
      <c r="G1779" s="15" t="s">
        <v>3385</v>
      </c>
      <c r="H1779" s="17">
        <v>43277</v>
      </c>
      <c r="I1779" s="17">
        <v>43277</v>
      </c>
      <c r="J1779" s="15" t="s">
        <v>1198</v>
      </c>
      <c r="K1779" s="15" t="s">
        <v>15007</v>
      </c>
      <c r="L1779" s="22">
        <v>5239</v>
      </c>
      <c r="M1779" s="15" t="s">
        <v>37</v>
      </c>
      <c r="N1779" s="15" t="s">
        <v>16456</v>
      </c>
      <c r="O1779" s="15" t="s">
        <v>31</v>
      </c>
      <c r="P1779" s="19">
        <v>0</v>
      </c>
    </row>
    <row r="1780" spans="1:16" ht="14.95" x14ac:dyDescent="0.25">
      <c r="A1780" s="15" t="s">
        <v>29</v>
      </c>
      <c r="B1780" s="15" t="s">
        <v>16454</v>
      </c>
      <c r="C1780" s="16" t="s">
        <v>31</v>
      </c>
      <c r="D1780" s="15" t="s">
        <v>31</v>
      </c>
      <c r="E1780" s="15" t="s">
        <v>16455</v>
      </c>
      <c r="F1780" s="15" t="s">
        <v>13612</v>
      </c>
      <c r="G1780" s="15" t="s">
        <v>3385</v>
      </c>
      <c r="H1780" s="17">
        <v>43277</v>
      </c>
      <c r="I1780" s="17">
        <v>43277</v>
      </c>
      <c r="J1780" s="15" t="s">
        <v>1198</v>
      </c>
      <c r="K1780" s="15" t="s">
        <v>15007</v>
      </c>
      <c r="L1780" s="22">
        <v>20957</v>
      </c>
      <c r="M1780" s="15" t="s">
        <v>37</v>
      </c>
      <c r="N1780" s="15" t="s">
        <v>16456</v>
      </c>
      <c r="O1780" s="15" t="s">
        <v>31</v>
      </c>
      <c r="P1780" s="19">
        <v>0</v>
      </c>
    </row>
    <row r="1781" spans="1:16" ht="14.95" x14ac:dyDescent="0.25">
      <c r="A1781" s="15" t="s">
        <v>29</v>
      </c>
      <c r="B1781" s="15" t="s">
        <v>16454</v>
      </c>
      <c r="C1781" s="16" t="s">
        <v>31</v>
      </c>
      <c r="D1781" s="15" t="s">
        <v>31</v>
      </c>
      <c r="E1781" s="15" t="s">
        <v>16455</v>
      </c>
      <c r="F1781" s="15" t="s">
        <v>13612</v>
      </c>
      <c r="G1781" s="15" t="s">
        <v>3385</v>
      </c>
      <c r="H1781" s="17">
        <v>43277</v>
      </c>
      <c r="I1781" s="17">
        <v>43277</v>
      </c>
      <c r="J1781" s="15" t="s">
        <v>1198</v>
      </c>
      <c r="K1781" s="15" t="s">
        <v>15007</v>
      </c>
      <c r="L1781" s="22">
        <v>1096199</v>
      </c>
      <c r="M1781" s="15" t="s">
        <v>37</v>
      </c>
      <c r="N1781" s="15" t="s">
        <v>31</v>
      </c>
      <c r="O1781" s="15" t="s">
        <v>31</v>
      </c>
      <c r="P1781" s="19">
        <v>0</v>
      </c>
    </row>
    <row r="1782" spans="1:16" ht="14.95" x14ac:dyDescent="0.25">
      <c r="A1782" s="15" t="s">
        <v>29</v>
      </c>
      <c r="B1782" s="15" t="s">
        <v>16454</v>
      </c>
      <c r="C1782" s="16" t="s">
        <v>31</v>
      </c>
      <c r="D1782" s="15" t="s">
        <v>31</v>
      </c>
      <c r="E1782" s="15" t="s">
        <v>16455</v>
      </c>
      <c r="F1782" s="15" t="s">
        <v>13612</v>
      </c>
      <c r="G1782" s="15" t="s">
        <v>3385</v>
      </c>
      <c r="H1782" s="17">
        <v>43277</v>
      </c>
      <c r="I1782" s="17">
        <v>43277</v>
      </c>
      <c r="J1782" s="15" t="s">
        <v>1198</v>
      </c>
      <c r="K1782" s="15" t="s">
        <v>15007</v>
      </c>
      <c r="L1782" s="22">
        <v>209576</v>
      </c>
      <c r="M1782" s="15" t="s">
        <v>37</v>
      </c>
      <c r="N1782" s="15" t="s">
        <v>16456</v>
      </c>
      <c r="O1782" s="15" t="s">
        <v>31</v>
      </c>
      <c r="P1782" s="19">
        <v>0</v>
      </c>
    </row>
    <row r="1783" spans="1:16" ht="14.95" x14ac:dyDescent="0.25">
      <c r="A1783" s="15" t="s">
        <v>29</v>
      </c>
      <c r="B1783" s="15" t="s">
        <v>16454</v>
      </c>
      <c r="C1783" s="16" t="s">
        <v>31</v>
      </c>
      <c r="D1783" s="15" t="s">
        <v>31</v>
      </c>
      <c r="E1783" s="15" t="s">
        <v>16455</v>
      </c>
      <c r="F1783" s="15" t="s">
        <v>13612</v>
      </c>
      <c r="G1783" s="15" t="s">
        <v>3385</v>
      </c>
      <c r="H1783" s="17">
        <v>43277</v>
      </c>
      <c r="I1783" s="17">
        <v>43277</v>
      </c>
      <c r="J1783" s="15" t="s">
        <v>1198</v>
      </c>
      <c r="K1783" s="15" t="s">
        <v>15007</v>
      </c>
      <c r="L1783" s="22">
        <v>10479</v>
      </c>
      <c r="M1783" s="15" t="s">
        <v>37</v>
      </c>
      <c r="N1783" s="15" t="s">
        <v>16456</v>
      </c>
      <c r="O1783" s="15" t="s">
        <v>31</v>
      </c>
      <c r="P1783" s="19">
        <v>0</v>
      </c>
    </row>
    <row r="1784" spans="1:16" ht="14.95" x14ac:dyDescent="0.25">
      <c r="A1784" s="15" t="s">
        <v>29</v>
      </c>
      <c r="B1784" s="15" t="s">
        <v>16454</v>
      </c>
      <c r="C1784" s="16" t="s">
        <v>31</v>
      </c>
      <c r="D1784" s="15" t="s">
        <v>31</v>
      </c>
      <c r="E1784" s="15" t="s">
        <v>16455</v>
      </c>
      <c r="F1784" s="15" t="s">
        <v>13612</v>
      </c>
      <c r="G1784" s="15" t="s">
        <v>3385</v>
      </c>
      <c r="H1784" s="17">
        <v>43277</v>
      </c>
      <c r="I1784" s="17">
        <v>43277</v>
      </c>
      <c r="J1784" s="15" t="s">
        <v>1198</v>
      </c>
      <c r="K1784" s="15" t="s">
        <v>15007</v>
      </c>
      <c r="L1784" s="22">
        <v>267420</v>
      </c>
      <c r="M1784" s="15" t="s">
        <v>37</v>
      </c>
      <c r="N1784" s="15" t="s">
        <v>16456</v>
      </c>
      <c r="O1784" s="15" t="s">
        <v>31</v>
      </c>
      <c r="P1784" s="19">
        <v>0</v>
      </c>
    </row>
    <row r="1785" spans="1:16" ht="14.95" x14ac:dyDescent="0.25">
      <c r="A1785" s="15" t="s">
        <v>29</v>
      </c>
      <c r="B1785" s="15" t="s">
        <v>16454</v>
      </c>
      <c r="C1785" s="16" t="s">
        <v>31</v>
      </c>
      <c r="D1785" s="15" t="s">
        <v>16457</v>
      </c>
      <c r="E1785" s="15" t="s">
        <v>16458</v>
      </c>
      <c r="F1785" s="15" t="s">
        <v>13612</v>
      </c>
      <c r="G1785" s="15" t="s">
        <v>3385</v>
      </c>
      <c r="H1785" s="17">
        <v>43277</v>
      </c>
      <c r="I1785" s="17">
        <v>43277</v>
      </c>
      <c r="J1785" s="15" t="s">
        <v>1198</v>
      </c>
      <c r="K1785" s="15" t="s">
        <v>15007</v>
      </c>
      <c r="L1785" s="22">
        <v>4888735</v>
      </c>
      <c r="M1785" s="15" t="s">
        <v>37</v>
      </c>
      <c r="N1785" s="15" t="s">
        <v>16456</v>
      </c>
      <c r="O1785" s="15" t="s">
        <v>31</v>
      </c>
      <c r="P1785" s="19">
        <v>0</v>
      </c>
    </row>
    <row r="1786" spans="1:16" ht="14.95" x14ac:dyDescent="0.25">
      <c r="A1786" s="15" t="s">
        <v>29</v>
      </c>
      <c r="B1786" s="15" t="s">
        <v>16386</v>
      </c>
      <c r="C1786" s="16" t="s">
        <v>31</v>
      </c>
      <c r="D1786" s="15" t="s">
        <v>31</v>
      </c>
      <c r="E1786" s="15" t="s">
        <v>16459</v>
      </c>
      <c r="F1786" s="15" t="s">
        <v>13612</v>
      </c>
      <c r="G1786" s="15" t="s">
        <v>3385</v>
      </c>
      <c r="H1786" s="17">
        <v>43190</v>
      </c>
      <c r="I1786" s="17">
        <v>43281</v>
      </c>
      <c r="J1786" s="15" t="s">
        <v>1198</v>
      </c>
      <c r="K1786" s="15" t="s">
        <v>13730</v>
      </c>
      <c r="L1786" s="22">
        <v>109560</v>
      </c>
      <c r="M1786" s="15" t="s">
        <v>37</v>
      </c>
      <c r="N1786" s="15" t="s">
        <v>16460</v>
      </c>
      <c r="O1786" s="15" t="s">
        <v>31</v>
      </c>
      <c r="P1786" s="19">
        <v>0</v>
      </c>
    </row>
    <row r="1787" spans="1:16" ht="14.95" x14ac:dyDescent="0.25">
      <c r="A1787" s="15" t="s">
        <v>29</v>
      </c>
      <c r="B1787" s="15" t="s">
        <v>16461</v>
      </c>
      <c r="C1787" s="16" t="s">
        <v>31</v>
      </c>
      <c r="D1787" s="15" t="s">
        <v>31</v>
      </c>
      <c r="E1787" s="15" t="s">
        <v>16462</v>
      </c>
      <c r="F1787" s="15" t="s">
        <v>13612</v>
      </c>
      <c r="G1787" s="15" t="s">
        <v>1859</v>
      </c>
      <c r="H1787" s="17">
        <v>43264</v>
      </c>
      <c r="I1787" s="17">
        <v>43285</v>
      </c>
      <c r="J1787" s="15" t="s">
        <v>35</v>
      </c>
      <c r="K1787" s="15" t="s">
        <v>16463</v>
      </c>
      <c r="L1787" s="22">
        <v>-22000</v>
      </c>
      <c r="M1787" s="15" t="s">
        <v>37</v>
      </c>
      <c r="N1787" s="15" t="s">
        <v>16464</v>
      </c>
      <c r="O1787" s="15" t="s">
        <v>31</v>
      </c>
      <c r="P1787" s="19">
        <v>0</v>
      </c>
    </row>
    <row r="1788" spans="1:16" ht="14.95" x14ac:dyDescent="0.25">
      <c r="A1788" s="15" t="s">
        <v>29</v>
      </c>
      <c r="B1788" s="15" t="s">
        <v>16461</v>
      </c>
      <c r="C1788" s="16" t="s">
        <v>31</v>
      </c>
      <c r="D1788" s="15" t="s">
        <v>31</v>
      </c>
      <c r="E1788" s="15" t="s">
        <v>16462</v>
      </c>
      <c r="F1788" s="15" t="s">
        <v>13612</v>
      </c>
      <c r="G1788" s="15" t="s">
        <v>1859</v>
      </c>
      <c r="H1788" s="17">
        <v>43264</v>
      </c>
      <c r="I1788" s="17">
        <v>43285</v>
      </c>
      <c r="J1788" s="15" t="s">
        <v>35</v>
      </c>
      <c r="K1788" s="15" t="s">
        <v>16463</v>
      </c>
      <c r="L1788" s="22">
        <v>-20000</v>
      </c>
      <c r="M1788" s="15" t="s">
        <v>37</v>
      </c>
      <c r="N1788" s="15" t="s">
        <v>16465</v>
      </c>
      <c r="O1788" s="15" t="s">
        <v>31</v>
      </c>
      <c r="P1788" s="19">
        <v>0</v>
      </c>
    </row>
    <row r="1789" spans="1:16" ht="14.95" x14ac:dyDescent="0.25">
      <c r="A1789" s="15" t="s">
        <v>29</v>
      </c>
      <c r="B1789" s="15" t="s">
        <v>16461</v>
      </c>
      <c r="C1789" s="16" t="s">
        <v>31</v>
      </c>
      <c r="D1789" s="15" t="s">
        <v>31</v>
      </c>
      <c r="E1789" s="15" t="s">
        <v>16462</v>
      </c>
      <c r="F1789" s="15" t="s">
        <v>13612</v>
      </c>
      <c r="G1789" s="15" t="s">
        <v>1859</v>
      </c>
      <c r="H1789" s="17">
        <v>43264</v>
      </c>
      <c r="I1789" s="17">
        <v>43285</v>
      </c>
      <c r="J1789" s="15" t="s">
        <v>35</v>
      </c>
      <c r="K1789" s="15" t="s">
        <v>16463</v>
      </c>
      <c r="L1789" s="22">
        <v>-481034</v>
      </c>
      <c r="M1789" s="15" t="s">
        <v>37</v>
      </c>
      <c r="N1789" s="15" t="s">
        <v>16466</v>
      </c>
      <c r="O1789" s="15" t="s">
        <v>31</v>
      </c>
      <c r="P1789" s="19">
        <v>0</v>
      </c>
    </row>
    <row r="1790" spans="1:16" ht="14.95" x14ac:dyDescent="0.25">
      <c r="A1790" s="15" t="s">
        <v>29</v>
      </c>
      <c r="B1790" s="15" t="s">
        <v>16467</v>
      </c>
      <c r="C1790" s="16" t="s">
        <v>31</v>
      </c>
      <c r="D1790" s="15" t="s">
        <v>31</v>
      </c>
      <c r="E1790" s="15" t="s">
        <v>16468</v>
      </c>
      <c r="F1790" s="15" t="s">
        <v>13612</v>
      </c>
      <c r="G1790" s="15" t="s">
        <v>1859</v>
      </c>
      <c r="H1790" s="17">
        <v>43264</v>
      </c>
      <c r="I1790" s="17">
        <v>43285</v>
      </c>
      <c r="J1790" s="15" t="s">
        <v>35</v>
      </c>
      <c r="K1790" s="15" t="s">
        <v>16463</v>
      </c>
      <c r="L1790" s="22">
        <v>-481034</v>
      </c>
      <c r="M1790" s="15" t="s">
        <v>37</v>
      </c>
      <c r="N1790" s="15" t="s">
        <v>16469</v>
      </c>
      <c r="O1790" s="15" t="s">
        <v>31</v>
      </c>
      <c r="P1790" s="19">
        <v>0</v>
      </c>
    </row>
    <row r="1791" spans="1:16" ht="14.95" x14ac:dyDescent="0.25">
      <c r="A1791" s="15" t="s">
        <v>29</v>
      </c>
      <c r="B1791" s="15" t="s">
        <v>16470</v>
      </c>
      <c r="C1791" s="16" t="s">
        <v>31</v>
      </c>
      <c r="D1791" s="15" t="s">
        <v>31</v>
      </c>
      <c r="E1791" s="15" t="s">
        <v>16471</v>
      </c>
      <c r="F1791" s="15" t="s">
        <v>13612</v>
      </c>
      <c r="G1791" s="15" t="s">
        <v>1859</v>
      </c>
      <c r="H1791" s="17">
        <v>43264</v>
      </c>
      <c r="I1791" s="17">
        <v>43285</v>
      </c>
      <c r="J1791" s="15" t="s">
        <v>35</v>
      </c>
      <c r="K1791" s="15" t="s">
        <v>16472</v>
      </c>
      <c r="L1791" s="22">
        <v>-8001</v>
      </c>
      <c r="M1791" s="15" t="s">
        <v>37</v>
      </c>
      <c r="N1791" s="15" t="s">
        <v>16473</v>
      </c>
      <c r="O1791" s="15" t="s">
        <v>31</v>
      </c>
      <c r="P1791" s="19">
        <v>0</v>
      </c>
    </row>
    <row r="1792" spans="1:16" ht="14.95" x14ac:dyDescent="0.25">
      <c r="A1792" s="15" t="s">
        <v>29</v>
      </c>
      <c r="B1792" s="15" t="s">
        <v>16474</v>
      </c>
      <c r="C1792" s="16" t="s">
        <v>31</v>
      </c>
      <c r="D1792" s="15" t="s">
        <v>31</v>
      </c>
      <c r="E1792" s="15" t="s">
        <v>16475</v>
      </c>
      <c r="F1792" s="15" t="s">
        <v>13612</v>
      </c>
      <c r="G1792" s="15" t="s">
        <v>1859</v>
      </c>
      <c r="H1792" s="17">
        <v>43172</v>
      </c>
      <c r="I1792" s="17">
        <v>43302</v>
      </c>
      <c r="J1792" s="15" t="s">
        <v>35</v>
      </c>
      <c r="K1792" s="15" t="s">
        <v>15120</v>
      </c>
      <c r="L1792" s="22">
        <v>-28859</v>
      </c>
      <c r="M1792" s="15" t="s">
        <v>37</v>
      </c>
      <c r="N1792" s="15" t="s">
        <v>16476</v>
      </c>
      <c r="O1792" s="15" t="s">
        <v>31</v>
      </c>
      <c r="P1792" s="19">
        <v>0</v>
      </c>
    </row>
    <row r="1793" spans="1:16" ht="14.95" x14ac:dyDescent="0.25">
      <c r="A1793" s="15" t="s">
        <v>29</v>
      </c>
      <c r="B1793" s="15" t="s">
        <v>16474</v>
      </c>
      <c r="C1793" s="16" t="s">
        <v>31</v>
      </c>
      <c r="D1793" s="15" t="s">
        <v>31</v>
      </c>
      <c r="E1793" s="15" t="s">
        <v>16475</v>
      </c>
      <c r="F1793" s="15" t="s">
        <v>13612</v>
      </c>
      <c r="G1793" s="15" t="s">
        <v>1859</v>
      </c>
      <c r="H1793" s="17">
        <v>43172</v>
      </c>
      <c r="I1793" s="17">
        <v>43302</v>
      </c>
      <c r="J1793" s="15" t="s">
        <v>1198</v>
      </c>
      <c r="K1793" s="15" t="s">
        <v>15120</v>
      </c>
      <c r="L1793" s="22">
        <v>36073</v>
      </c>
      <c r="M1793" s="15" t="s">
        <v>37</v>
      </c>
      <c r="N1793" s="15" t="s">
        <v>16477</v>
      </c>
      <c r="O1793" s="15" t="s">
        <v>31</v>
      </c>
      <c r="P1793" s="19">
        <v>0</v>
      </c>
    </row>
    <row r="1794" spans="1:16" ht="14.95" x14ac:dyDescent="0.25">
      <c r="A1794" s="15" t="s">
        <v>29</v>
      </c>
      <c r="B1794" s="15" t="s">
        <v>16474</v>
      </c>
      <c r="C1794" s="16" t="s">
        <v>31</v>
      </c>
      <c r="D1794" s="15" t="s">
        <v>31</v>
      </c>
      <c r="E1794" s="15" t="s">
        <v>16475</v>
      </c>
      <c r="F1794" s="15" t="s">
        <v>13612</v>
      </c>
      <c r="G1794" s="15" t="s">
        <v>1859</v>
      </c>
      <c r="H1794" s="17">
        <v>43172</v>
      </c>
      <c r="I1794" s="17">
        <v>43302</v>
      </c>
      <c r="J1794" s="15" t="s">
        <v>35</v>
      </c>
      <c r="K1794" s="15" t="s">
        <v>15120</v>
      </c>
      <c r="L1794" s="22">
        <v>-7214</v>
      </c>
      <c r="M1794" s="15" t="s">
        <v>37</v>
      </c>
      <c r="N1794" s="15" t="s">
        <v>16478</v>
      </c>
      <c r="O1794" s="15" t="s">
        <v>31</v>
      </c>
      <c r="P1794" s="19">
        <v>0</v>
      </c>
    </row>
    <row r="1795" spans="1:16" ht="14.95" x14ac:dyDescent="0.25">
      <c r="A1795" s="15" t="s">
        <v>29</v>
      </c>
      <c r="B1795" s="15" t="s">
        <v>31</v>
      </c>
      <c r="C1795" s="16" t="s">
        <v>31</v>
      </c>
      <c r="D1795" s="15" t="s">
        <v>31</v>
      </c>
      <c r="E1795" s="15" t="s">
        <v>16479</v>
      </c>
      <c r="F1795" s="15" t="s">
        <v>13612</v>
      </c>
      <c r="G1795" s="15" t="s">
        <v>1859</v>
      </c>
      <c r="H1795" s="17">
        <v>43288</v>
      </c>
      <c r="I1795" s="17">
        <v>43312</v>
      </c>
      <c r="J1795" s="15" t="s">
        <v>35</v>
      </c>
      <c r="K1795" s="15" t="s">
        <v>16480</v>
      </c>
      <c r="L1795" s="22">
        <v>-40382</v>
      </c>
      <c r="M1795" s="15" t="s">
        <v>37</v>
      </c>
      <c r="N1795" s="15" t="s">
        <v>16481</v>
      </c>
      <c r="O1795" s="15" t="s">
        <v>31</v>
      </c>
      <c r="P1795" s="19">
        <v>0</v>
      </c>
    </row>
    <row r="1796" spans="1:16" ht="14.95" x14ac:dyDescent="0.25">
      <c r="A1796" s="15" t="s">
        <v>29</v>
      </c>
      <c r="B1796" s="15" t="s">
        <v>31</v>
      </c>
      <c r="C1796" s="16" t="s">
        <v>31</v>
      </c>
      <c r="D1796" s="15" t="s">
        <v>31</v>
      </c>
      <c r="E1796" s="15" t="s">
        <v>16479</v>
      </c>
      <c r="F1796" s="15" t="s">
        <v>13612</v>
      </c>
      <c r="G1796" s="15" t="s">
        <v>1859</v>
      </c>
      <c r="H1796" s="17">
        <v>43288</v>
      </c>
      <c r="I1796" s="17">
        <v>43312</v>
      </c>
      <c r="J1796" s="15" t="s">
        <v>35</v>
      </c>
      <c r="K1796" s="15" t="s">
        <v>16480</v>
      </c>
      <c r="L1796" s="22">
        <v>-41108</v>
      </c>
      <c r="M1796" s="15" t="s">
        <v>37</v>
      </c>
      <c r="N1796" s="15" t="s">
        <v>16482</v>
      </c>
      <c r="O1796" s="15" t="s">
        <v>31</v>
      </c>
      <c r="P1796" s="19">
        <v>0</v>
      </c>
    </row>
    <row r="1797" spans="1:16" ht="14.95" x14ac:dyDescent="0.25">
      <c r="A1797" s="15" t="s">
        <v>29</v>
      </c>
      <c r="B1797" s="15" t="s">
        <v>16434</v>
      </c>
      <c r="C1797" s="16" t="s">
        <v>31</v>
      </c>
      <c r="D1797" s="15" t="s">
        <v>31</v>
      </c>
      <c r="E1797" s="15" t="s">
        <v>16483</v>
      </c>
      <c r="F1797" s="15" t="s">
        <v>13612</v>
      </c>
      <c r="G1797" s="15" t="s">
        <v>1859</v>
      </c>
      <c r="H1797" s="17">
        <v>43306</v>
      </c>
      <c r="I1797" s="17">
        <v>43312</v>
      </c>
      <c r="J1797" s="15" t="s">
        <v>35</v>
      </c>
      <c r="K1797" s="15" t="s">
        <v>16472</v>
      </c>
      <c r="L1797" s="22">
        <v>-12250</v>
      </c>
      <c r="M1797" s="15" t="s">
        <v>37</v>
      </c>
      <c r="N1797" s="15" t="s">
        <v>16484</v>
      </c>
      <c r="O1797" s="15" t="s">
        <v>31</v>
      </c>
      <c r="P1797" s="19">
        <v>0</v>
      </c>
    </row>
    <row r="1798" spans="1:16" ht="14.95" x14ac:dyDescent="0.25">
      <c r="A1798" s="15" t="s">
        <v>29</v>
      </c>
      <c r="B1798" s="15" t="s">
        <v>16485</v>
      </c>
      <c r="C1798" s="16" t="s">
        <v>31</v>
      </c>
      <c r="D1798" s="15" t="s">
        <v>31</v>
      </c>
      <c r="E1798" s="15" t="s">
        <v>16486</v>
      </c>
      <c r="F1798" s="15" t="s">
        <v>13612</v>
      </c>
      <c r="G1798" s="15" t="s">
        <v>3385</v>
      </c>
      <c r="H1798" s="17">
        <v>43112</v>
      </c>
      <c r="I1798" s="17">
        <v>43312</v>
      </c>
      <c r="J1798" s="15" t="s">
        <v>1198</v>
      </c>
      <c r="K1798" s="15" t="s">
        <v>15120</v>
      </c>
      <c r="L1798" s="22">
        <v>114463</v>
      </c>
      <c r="M1798" s="15" t="s">
        <v>37</v>
      </c>
      <c r="N1798" s="15" t="s">
        <v>16487</v>
      </c>
      <c r="O1798" s="15" t="s">
        <v>31</v>
      </c>
      <c r="P1798" s="19">
        <v>0</v>
      </c>
    </row>
    <row r="1799" spans="1:16" ht="14.95" x14ac:dyDescent="0.25">
      <c r="A1799" s="15" t="s">
        <v>29</v>
      </c>
      <c r="B1799" s="15" t="s">
        <v>31</v>
      </c>
      <c r="C1799" s="16" t="s">
        <v>31</v>
      </c>
      <c r="D1799" s="15" t="s">
        <v>31</v>
      </c>
      <c r="E1799" s="15" t="s">
        <v>16488</v>
      </c>
      <c r="F1799" s="15" t="s">
        <v>13612</v>
      </c>
      <c r="G1799" s="15" t="s">
        <v>3385</v>
      </c>
      <c r="H1799" s="17">
        <v>43172</v>
      </c>
      <c r="I1799" s="17">
        <v>43312</v>
      </c>
      <c r="J1799" s="15" t="s">
        <v>1198</v>
      </c>
      <c r="K1799" s="15" t="s">
        <v>15120</v>
      </c>
      <c r="L1799" s="22">
        <v>28859</v>
      </c>
      <c r="M1799" s="15" t="s">
        <v>37</v>
      </c>
      <c r="N1799" s="15" t="s">
        <v>16489</v>
      </c>
      <c r="O1799" s="15" t="s">
        <v>31</v>
      </c>
      <c r="P1799" s="19">
        <v>0</v>
      </c>
    </row>
    <row r="1800" spans="1:16" ht="14.95" x14ac:dyDescent="0.25">
      <c r="A1800" s="15" t="s">
        <v>29</v>
      </c>
      <c r="B1800" s="15" t="s">
        <v>16490</v>
      </c>
      <c r="C1800" s="16" t="s">
        <v>31</v>
      </c>
      <c r="D1800" s="15" t="s">
        <v>31</v>
      </c>
      <c r="E1800" s="15" t="s">
        <v>16491</v>
      </c>
      <c r="F1800" s="15" t="s">
        <v>13612</v>
      </c>
      <c r="G1800" s="15" t="s">
        <v>3385</v>
      </c>
      <c r="H1800" s="17">
        <v>43313</v>
      </c>
      <c r="I1800" s="17">
        <v>43313</v>
      </c>
      <c r="J1800" s="15" t="s">
        <v>1198</v>
      </c>
      <c r="K1800" s="15" t="s">
        <v>16013</v>
      </c>
      <c r="L1800" s="22">
        <v>82619</v>
      </c>
      <c r="M1800" s="15" t="s">
        <v>37</v>
      </c>
      <c r="N1800" s="15" t="s">
        <v>16492</v>
      </c>
      <c r="O1800" s="15" t="s">
        <v>31</v>
      </c>
      <c r="P1800" s="19">
        <v>0</v>
      </c>
    </row>
    <row r="1801" spans="1:16" ht="14.95" x14ac:dyDescent="0.25">
      <c r="A1801" s="15" t="s">
        <v>29</v>
      </c>
      <c r="B1801" s="15" t="s">
        <v>16490</v>
      </c>
      <c r="C1801" s="16" t="s">
        <v>31</v>
      </c>
      <c r="D1801" s="15" t="s">
        <v>31</v>
      </c>
      <c r="E1801" s="15" t="s">
        <v>16491</v>
      </c>
      <c r="F1801" s="15" t="s">
        <v>13612</v>
      </c>
      <c r="G1801" s="15" t="s">
        <v>3385</v>
      </c>
      <c r="H1801" s="17">
        <v>43313</v>
      </c>
      <c r="I1801" s="17">
        <v>43313</v>
      </c>
      <c r="J1801" s="15" t="s">
        <v>1198</v>
      </c>
      <c r="K1801" s="15" t="s">
        <v>16013</v>
      </c>
      <c r="L1801" s="22">
        <v>38090</v>
      </c>
      <c r="M1801" s="15" t="s">
        <v>37</v>
      </c>
      <c r="N1801" s="15" t="s">
        <v>16492</v>
      </c>
      <c r="O1801" s="15" t="s">
        <v>31</v>
      </c>
      <c r="P1801" s="19">
        <v>0</v>
      </c>
    </row>
    <row r="1802" spans="1:16" ht="14.95" x14ac:dyDescent="0.25">
      <c r="A1802" s="15" t="s">
        <v>29</v>
      </c>
      <c r="B1802" s="15" t="s">
        <v>16490</v>
      </c>
      <c r="C1802" s="16" t="s">
        <v>31</v>
      </c>
      <c r="D1802" s="15" t="s">
        <v>31</v>
      </c>
      <c r="E1802" s="15" t="s">
        <v>16491</v>
      </c>
      <c r="F1802" s="15" t="s">
        <v>13612</v>
      </c>
      <c r="G1802" s="15" t="s">
        <v>3385</v>
      </c>
      <c r="H1802" s="17">
        <v>43313</v>
      </c>
      <c r="I1802" s="17">
        <v>43313</v>
      </c>
      <c r="J1802" s="15" t="s">
        <v>1198</v>
      </c>
      <c r="K1802" s="15" t="s">
        <v>16013</v>
      </c>
      <c r="L1802" s="22">
        <v>108681</v>
      </c>
      <c r="M1802" s="15" t="s">
        <v>37</v>
      </c>
      <c r="N1802" s="15" t="s">
        <v>16492</v>
      </c>
      <c r="O1802" s="15" t="s">
        <v>31</v>
      </c>
      <c r="P1802" s="19">
        <v>0</v>
      </c>
    </row>
    <row r="1803" spans="1:16" ht="14.95" x14ac:dyDescent="0.25">
      <c r="A1803" s="15" t="s">
        <v>29</v>
      </c>
      <c r="B1803" s="15" t="s">
        <v>16490</v>
      </c>
      <c r="C1803" s="16" t="s">
        <v>31</v>
      </c>
      <c r="D1803" s="15" t="s">
        <v>31</v>
      </c>
      <c r="E1803" s="15" t="s">
        <v>16491</v>
      </c>
      <c r="F1803" s="15" t="s">
        <v>13612</v>
      </c>
      <c r="G1803" s="15" t="s">
        <v>3385</v>
      </c>
      <c r="H1803" s="17">
        <v>43313</v>
      </c>
      <c r="I1803" s="17">
        <v>43313</v>
      </c>
      <c r="J1803" s="15" t="s">
        <v>1198</v>
      </c>
      <c r="K1803" s="15" t="s">
        <v>16013</v>
      </c>
      <c r="L1803" s="22">
        <v>70000</v>
      </c>
      <c r="M1803" s="15" t="s">
        <v>37</v>
      </c>
      <c r="N1803" s="15" t="s">
        <v>16492</v>
      </c>
      <c r="O1803" s="15" t="s">
        <v>31</v>
      </c>
      <c r="P1803" s="19">
        <v>0</v>
      </c>
    </row>
    <row r="1804" spans="1:16" ht="14.95" x14ac:dyDescent="0.25">
      <c r="A1804" s="15" t="s">
        <v>29</v>
      </c>
      <c r="B1804" s="15" t="s">
        <v>16490</v>
      </c>
      <c r="C1804" s="16" t="s">
        <v>31</v>
      </c>
      <c r="D1804" s="15" t="s">
        <v>31</v>
      </c>
      <c r="E1804" s="15" t="s">
        <v>16491</v>
      </c>
      <c r="F1804" s="15" t="s">
        <v>13612</v>
      </c>
      <c r="G1804" s="15" t="s">
        <v>3385</v>
      </c>
      <c r="H1804" s="17">
        <v>43313</v>
      </c>
      <c r="I1804" s="17">
        <v>43313</v>
      </c>
      <c r="J1804" s="15" t="s">
        <v>1198</v>
      </c>
      <c r="K1804" s="15" t="s">
        <v>16013</v>
      </c>
      <c r="L1804" s="22">
        <v>182716</v>
      </c>
      <c r="M1804" s="15" t="s">
        <v>37</v>
      </c>
      <c r="N1804" s="15" t="s">
        <v>16492</v>
      </c>
      <c r="O1804" s="15" t="s">
        <v>31</v>
      </c>
      <c r="P1804" s="19">
        <v>0</v>
      </c>
    </row>
    <row r="1805" spans="1:16" ht="14.95" x14ac:dyDescent="0.25">
      <c r="A1805" s="15" t="s">
        <v>29</v>
      </c>
      <c r="B1805" s="15" t="s">
        <v>16490</v>
      </c>
      <c r="C1805" s="16" t="s">
        <v>31</v>
      </c>
      <c r="D1805" s="15" t="s">
        <v>31</v>
      </c>
      <c r="E1805" s="15" t="s">
        <v>16491</v>
      </c>
      <c r="F1805" s="15" t="s">
        <v>13612</v>
      </c>
      <c r="G1805" s="15" t="s">
        <v>3385</v>
      </c>
      <c r="H1805" s="17">
        <v>43313</v>
      </c>
      <c r="I1805" s="17">
        <v>43313</v>
      </c>
      <c r="J1805" s="15" t="s">
        <v>1198</v>
      </c>
      <c r="K1805" s="15" t="s">
        <v>16013</v>
      </c>
      <c r="L1805" s="22">
        <v>355192</v>
      </c>
      <c r="M1805" s="15" t="s">
        <v>37</v>
      </c>
      <c r="N1805" s="15" t="s">
        <v>16492</v>
      </c>
      <c r="O1805" s="15" t="s">
        <v>31</v>
      </c>
      <c r="P1805" s="19">
        <v>0</v>
      </c>
    </row>
    <row r="1806" spans="1:16" ht="14.95" x14ac:dyDescent="0.25">
      <c r="A1806" s="15" t="s">
        <v>29</v>
      </c>
      <c r="B1806" s="15" t="s">
        <v>16490</v>
      </c>
      <c r="C1806" s="16" t="s">
        <v>31</v>
      </c>
      <c r="D1806" s="15" t="s">
        <v>31</v>
      </c>
      <c r="E1806" s="15" t="s">
        <v>16491</v>
      </c>
      <c r="F1806" s="15" t="s">
        <v>13612</v>
      </c>
      <c r="G1806" s="15" t="s">
        <v>3385</v>
      </c>
      <c r="H1806" s="17">
        <v>43313</v>
      </c>
      <c r="I1806" s="17">
        <v>43313</v>
      </c>
      <c r="J1806" s="15" t="s">
        <v>1198</v>
      </c>
      <c r="K1806" s="15" t="s">
        <v>16013</v>
      </c>
      <c r="L1806" s="22">
        <v>172580</v>
      </c>
      <c r="M1806" s="15" t="s">
        <v>37</v>
      </c>
      <c r="N1806" s="15" t="s">
        <v>16492</v>
      </c>
      <c r="O1806" s="15" t="s">
        <v>31</v>
      </c>
      <c r="P1806" s="19">
        <v>0</v>
      </c>
    </row>
    <row r="1807" spans="1:16" ht="14.95" x14ac:dyDescent="0.25">
      <c r="A1807" s="15" t="s">
        <v>29</v>
      </c>
      <c r="B1807" s="15" t="s">
        <v>16490</v>
      </c>
      <c r="C1807" s="16" t="s">
        <v>31</v>
      </c>
      <c r="D1807" s="15" t="s">
        <v>31</v>
      </c>
      <c r="E1807" s="15" t="s">
        <v>16491</v>
      </c>
      <c r="F1807" s="15" t="s">
        <v>13612</v>
      </c>
      <c r="G1807" s="15" t="s">
        <v>3385</v>
      </c>
      <c r="H1807" s="17">
        <v>43313</v>
      </c>
      <c r="I1807" s="17">
        <v>43313</v>
      </c>
      <c r="J1807" s="15" t="s">
        <v>1198</v>
      </c>
      <c r="K1807" s="15" t="s">
        <v>16013</v>
      </c>
      <c r="L1807" s="22">
        <v>39669</v>
      </c>
      <c r="M1807" s="15" t="s">
        <v>37</v>
      </c>
      <c r="N1807" s="15" t="s">
        <v>16492</v>
      </c>
      <c r="O1807" s="15" t="s">
        <v>31</v>
      </c>
      <c r="P1807" s="19">
        <v>0</v>
      </c>
    </row>
    <row r="1808" spans="1:16" ht="14.95" x14ac:dyDescent="0.25">
      <c r="A1808" s="15" t="s">
        <v>29</v>
      </c>
      <c r="B1808" s="15" t="s">
        <v>16490</v>
      </c>
      <c r="C1808" s="16" t="s">
        <v>31</v>
      </c>
      <c r="D1808" s="15" t="s">
        <v>31</v>
      </c>
      <c r="E1808" s="15" t="s">
        <v>16491</v>
      </c>
      <c r="F1808" s="15" t="s">
        <v>13612</v>
      </c>
      <c r="G1808" s="15" t="s">
        <v>3385</v>
      </c>
      <c r="H1808" s="17">
        <v>43313</v>
      </c>
      <c r="I1808" s="17">
        <v>43313</v>
      </c>
      <c r="J1808" s="15" t="s">
        <v>35</v>
      </c>
      <c r="K1808" s="15" t="s">
        <v>16013</v>
      </c>
      <c r="L1808" s="22">
        <v>-269059</v>
      </c>
      <c r="M1808" s="15" t="s">
        <v>37</v>
      </c>
      <c r="N1808" s="15" t="s">
        <v>31</v>
      </c>
      <c r="O1808" s="15" t="s">
        <v>31</v>
      </c>
      <c r="P1808" s="19">
        <v>0</v>
      </c>
    </row>
    <row r="1809" spans="1:16" ht="14.95" x14ac:dyDescent="0.25">
      <c r="A1809" s="15" t="s">
        <v>29</v>
      </c>
      <c r="B1809" s="15" t="s">
        <v>16493</v>
      </c>
      <c r="C1809" s="16" t="s">
        <v>31</v>
      </c>
      <c r="D1809" s="15" t="s">
        <v>16493</v>
      </c>
      <c r="E1809" s="15" t="s">
        <v>16494</v>
      </c>
      <c r="F1809" s="15" t="s">
        <v>13612</v>
      </c>
      <c r="G1809" s="15" t="s">
        <v>3385</v>
      </c>
      <c r="H1809" s="17">
        <v>43313</v>
      </c>
      <c r="I1809" s="17">
        <v>43313</v>
      </c>
      <c r="J1809" s="15" t="s">
        <v>1198</v>
      </c>
      <c r="K1809" s="15" t="s">
        <v>15007</v>
      </c>
      <c r="L1809" s="22">
        <v>21066522</v>
      </c>
      <c r="M1809" s="15" t="s">
        <v>37</v>
      </c>
      <c r="N1809" s="15" t="s">
        <v>16495</v>
      </c>
      <c r="O1809" s="15" t="s">
        <v>31</v>
      </c>
      <c r="P1809" s="19">
        <v>0</v>
      </c>
    </row>
    <row r="1810" spans="1:16" ht="14.95" x14ac:dyDescent="0.25">
      <c r="A1810" s="15" t="s">
        <v>29</v>
      </c>
      <c r="B1810" s="15" t="s">
        <v>16434</v>
      </c>
      <c r="C1810" s="16" t="s">
        <v>31</v>
      </c>
      <c r="D1810" s="15" t="s">
        <v>31</v>
      </c>
      <c r="E1810" s="15" t="s">
        <v>16496</v>
      </c>
      <c r="F1810" s="15" t="s">
        <v>13612</v>
      </c>
      <c r="G1810" s="15" t="s">
        <v>1859</v>
      </c>
      <c r="H1810" s="17">
        <v>43145</v>
      </c>
      <c r="I1810" s="17">
        <v>43315</v>
      </c>
      <c r="J1810" s="15" t="s">
        <v>1198</v>
      </c>
      <c r="K1810" s="15" t="s">
        <v>14286</v>
      </c>
      <c r="L1810" s="22">
        <v>74639</v>
      </c>
      <c r="M1810" s="15" t="s">
        <v>37</v>
      </c>
      <c r="N1810" s="15" t="s">
        <v>16497</v>
      </c>
      <c r="O1810" s="15" t="s">
        <v>31</v>
      </c>
      <c r="P1810" s="19">
        <v>0</v>
      </c>
    </row>
    <row r="1811" spans="1:16" ht="14.95" x14ac:dyDescent="0.25">
      <c r="A1811" s="15" t="s">
        <v>29</v>
      </c>
      <c r="B1811" s="15" t="s">
        <v>16498</v>
      </c>
      <c r="C1811" s="16" t="s">
        <v>31</v>
      </c>
      <c r="D1811" s="15" t="s">
        <v>31</v>
      </c>
      <c r="E1811" s="15" t="s">
        <v>16499</v>
      </c>
      <c r="F1811" s="15" t="s">
        <v>13612</v>
      </c>
      <c r="G1811" s="15" t="s">
        <v>1859</v>
      </c>
      <c r="H1811" s="17">
        <v>43302</v>
      </c>
      <c r="I1811" s="17">
        <v>43326</v>
      </c>
      <c r="J1811" s="15" t="s">
        <v>35</v>
      </c>
      <c r="K1811" s="15" t="s">
        <v>16342</v>
      </c>
      <c r="L1811" s="22">
        <v>-1400</v>
      </c>
      <c r="M1811" s="15" t="s">
        <v>37</v>
      </c>
      <c r="N1811" s="15" t="s">
        <v>16500</v>
      </c>
      <c r="O1811" s="15" t="s">
        <v>31</v>
      </c>
      <c r="P1811" s="19">
        <v>0</v>
      </c>
    </row>
    <row r="1812" spans="1:16" ht="14.95" x14ac:dyDescent="0.25">
      <c r="A1812" s="15" t="s">
        <v>29</v>
      </c>
      <c r="B1812" s="15" t="s">
        <v>16498</v>
      </c>
      <c r="C1812" s="16" t="s">
        <v>31</v>
      </c>
      <c r="D1812" s="15" t="s">
        <v>31</v>
      </c>
      <c r="E1812" s="15" t="s">
        <v>16499</v>
      </c>
      <c r="F1812" s="15" t="s">
        <v>13612</v>
      </c>
      <c r="G1812" s="15" t="s">
        <v>1859</v>
      </c>
      <c r="H1812" s="17">
        <v>43302</v>
      </c>
      <c r="I1812" s="17">
        <v>43326</v>
      </c>
      <c r="J1812" s="15" t="s">
        <v>35</v>
      </c>
      <c r="K1812" s="15" t="s">
        <v>16342</v>
      </c>
      <c r="L1812" s="22">
        <v>-14921</v>
      </c>
      <c r="M1812" s="15" t="s">
        <v>37</v>
      </c>
      <c r="N1812" s="15" t="s">
        <v>16501</v>
      </c>
      <c r="O1812" s="15" t="s">
        <v>31</v>
      </c>
      <c r="P1812" s="19">
        <v>0</v>
      </c>
    </row>
    <row r="1813" spans="1:16" ht="14.95" x14ac:dyDescent="0.25">
      <c r="A1813" s="15" t="s">
        <v>29</v>
      </c>
      <c r="B1813" s="15" t="s">
        <v>16502</v>
      </c>
      <c r="C1813" s="16" t="s">
        <v>31</v>
      </c>
      <c r="D1813" s="15" t="s">
        <v>31</v>
      </c>
      <c r="E1813" s="15" t="s">
        <v>16503</v>
      </c>
      <c r="F1813" s="15" t="s">
        <v>13612</v>
      </c>
      <c r="G1813" s="15" t="s">
        <v>1859</v>
      </c>
      <c r="H1813" s="17">
        <v>43316</v>
      </c>
      <c r="I1813" s="17">
        <v>43332</v>
      </c>
      <c r="J1813" s="15" t="s">
        <v>35</v>
      </c>
      <c r="K1813" s="15" t="s">
        <v>16480</v>
      </c>
      <c r="L1813" s="22">
        <v>-40835</v>
      </c>
      <c r="M1813" s="15" t="s">
        <v>37</v>
      </c>
      <c r="N1813" s="15" t="s">
        <v>16504</v>
      </c>
      <c r="O1813" s="15" t="s">
        <v>31</v>
      </c>
      <c r="P1813" s="19">
        <v>0</v>
      </c>
    </row>
    <row r="1814" spans="1:16" ht="14.95" x14ac:dyDescent="0.25">
      <c r="A1814" s="15" t="s">
        <v>29</v>
      </c>
      <c r="B1814" s="15" t="s">
        <v>16502</v>
      </c>
      <c r="C1814" s="16" t="s">
        <v>31</v>
      </c>
      <c r="D1814" s="15" t="s">
        <v>31</v>
      </c>
      <c r="E1814" s="15" t="s">
        <v>16503</v>
      </c>
      <c r="F1814" s="15" t="s">
        <v>13612</v>
      </c>
      <c r="G1814" s="15" t="s">
        <v>1859</v>
      </c>
      <c r="H1814" s="17">
        <v>43316</v>
      </c>
      <c r="I1814" s="17">
        <v>43332</v>
      </c>
      <c r="J1814" s="15" t="s">
        <v>35</v>
      </c>
      <c r="K1814" s="15" t="s">
        <v>16480</v>
      </c>
      <c r="L1814" s="22">
        <v>-28869</v>
      </c>
      <c r="M1814" s="15" t="s">
        <v>37</v>
      </c>
      <c r="N1814" s="15" t="s">
        <v>16505</v>
      </c>
      <c r="O1814" s="15" t="s">
        <v>31</v>
      </c>
      <c r="P1814" s="19">
        <v>0</v>
      </c>
    </row>
    <row r="1815" spans="1:16" ht="14.95" x14ac:dyDescent="0.25">
      <c r="A1815" s="15" t="s">
        <v>29</v>
      </c>
      <c r="B1815" s="15" t="s">
        <v>16506</v>
      </c>
      <c r="C1815" s="16" t="s">
        <v>31</v>
      </c>
      <c r="D1815" s="15" t="s">
        <v>31</v>
      </c>
      <c r="E1815" s="15" t="s">
        <v>16507</v>
      </c>
      <c r="F1815" s="15" t="s">
        <v>13612</v>
      </c>
      <c r="G1815" s="15" t="s">
        <v>1859</v>
      </c>
      <c r="H1815" s="17">
        <v>43334</v>
      </c>
      <c r="I1815" s="17">
        <v>43336</v>
      </c>
      <c r="J1815" s="15" t="s">
        <v>35</v>
      </c>
      <c r="K1815" s="15" t="s">
        <v>16046</v>
      </c>
      <c r="L1815" s="22">
        <v>-942870</v>
      </c>
      <c r="M1815" s="15" t="s">
        <v>37</v>
      </c>
      <c r="N1815" s="15" t="s">
        <v>16508</v>
      </c>
      <c r="O1815" s="15" t="s">
        <v>31</v>
      </c>
      <c r="P1815" s="19">
        <v>0</v>
      </c>
    </row>
    <row r="1816" spans="1:16" ht="14.95" x14ac:dyDescent="0.25">
      <c r="A1816" s="15" t="s">
        <v>29</v>
      </c>
      <c r="B1816" s="15" t="s">
        <v>16506</v>
      </c>
      <c r="C1816" s="16" t="s">
        <v>31</v>
      </c>
      <c r="D1816" s="15" t="s">
        <v>31</v>
      </c>
      <c r="E1816" s="15" t="s">
        <v>16507</v>
      </c>
      <c r="F1816" s="15" t="s">
        <v>13612</v>
      </c>
      <c r="G1816" s="15" t="s">
        <v>1859</v>
      </c>
      <c r="H1816" s="17">
        <v>43334</v>
      </c>
      <c r="I1816" s="17">
        <v>43336</v>
      </c>
      <c r="J1816" s="15" t="s">
        <v>35</v>
      </c>
      <c r="K1816" s="15" t="s">
        <v>16046</v>
      </c>
      <c r="L1816" s="22">
        <v>-222516</v>
      </c>
      <c r="M1816" s="15" t="s">
        <v>37</v>
      </c>
      <c r="N1816" s="15" t="s">
        <v>16509</v>
      </c>
      <c r="O1816" s="15" t="s">
        <v>31</v>
      </c>
      <c r="P1816" s="19">
        <v>0</v>
      </c>
    </row>
    <row r="1817" spans="1:16" ht="14.95" x14ac:dyDescent="0.25">
      <c r="A1817" s="15" t="s">
        <v>29</v>
      </c>
      <c r="B1817" s="15" t="s">
        <v>16506</v>
      </c>
      <c r="C1817" s="16" t="s">
        <v>31</v>
      </c>
      <c r="D1817" s="15" t="s">
        <v>31</v>
      </c>
      <c r="E1817" s="15" t="s">
        <v>16507</v>
      </c>
      <c r="F1817" s="15" t="s">
        <v>13612</v>
      </c>
      <c r="G1817" s="15" t="s">
        <v>1859</v>
      </c>
      <c r="H1817" s="17">
        <v>43334</v>
      </c>
      <c r="I1817" s="17">
        <v>43336</v>
      </c>
      <c r="J1817" s="15" t="s">
        <v>35</v>
      </c>
      <c r="K1817" s="15" t="s">
        <v>16046</v>
      </c>
      <c r="L1817" s="22">
        <v>-25000</v>
      </c>
      <c r="M1817" s="15" t="s">
        <v>37</v>
      </c>
      <c r="N1817" s="15" t="s">
        <v>16510</v>
      </c>
      <c r="O1817" s="15" t="s">
        <v>31</v>
      </c>
      <c r="P1817" s="19">
        <v>0</v>
      </c>
    </row>
    <row r="1818" spans="1:16" ht="14.95" x14ac:dyDescent="0.25">
      <c r="A1818" s="15" t="s">
        <v>29</v>
      </c>
      <c r="B1818" s="15" t="s">
        <v>16498</v>
      </c>
      <c r="C1818" s="16" t="s">
        <v>31</v>
      </c>
      <c r="D1818" s="15" t="s">
        <v>31</v>
      </c>
      <c r="E1818" s="15" t="s">
        <v>16511</v>
      </c>
      <c r="F1818" s="15" t="s">
        <v>13612</v>
      </c>
      <c r="G1818" s="15" t="s">
        <v>1859</v>
      </c>
      <c r="H1818" s="17">
        <v>43323</v>
      </c>
      <c r="I1818" s="17">
        <v>43336</v>
      </c>
      <c r="J1818" s="15" t="s">
        <v>35</v>
      </c>
      <c r="K1818" s="15" t="s">
        <v>16342</v>
      </c>
      <c r="L1818" s="22">
        <v>-14337</v>
      </c>
      <c r="M1818" s="15" t="s">
        <v>37</v>
      </c>
      <c r="N1818" s="15" t="s">
        <v>16512</v>
      </c>
      <c r="O1818" s="15" t="s">
        <v>31</v>
      </c>
      <c r="P1818" s="19">
        <v>0</v>
      </c>
    </row>
    <row r="1819" spans="1:16" ht="14.95" x14ac:dyDescent="0.25">
      <c r="A1819" s="15" t="s">
        <v>29</v>
      </c>
      <c r="B1819" s="15" t="s">
        <v>16513</v>
      </c>
      <c r="C1819" s="16" t="s">
        <v>31</v>
      </c>
      <c r="D1819" s="15" t="s">
        <v>31</v>
      </c>
      <c r="E1819" s="15" t="s">
        <v>16514</v>
      </c>
      <c r="F1819" s="15" t="s">
        <v>13612</v>
      </c>
      <c r="G1819" s="15" t="s">
        <v>1859</v>
      </c>
      <c r="H1819" s="17">
        <v>43329</v>
      </c>
      <c r="I1819" s="17">
        <v>43340</v>
      </c>
      <c r="J1819" s="15" t="s">
        <v>35</v>
      </c>
      <c r="K1819" s="15" t="s">
        <v>16013</v>
      </c>
      <c r="L1819" s="22">
        <v>-8208</v>
      </c>
      <c r="M1819" s="15" t="s">
        <v>37</v>
      </c>
      <c r="N1819" s="15" t="s">
        <v>16515</v>
      </c>
      <c r="O1819" s="15" t="s">
        <v>31</v>
      </c>
      <c r="P1819" s="19">
        <v>0</v>
      </c>
    </row>
    <row r="1820" spans="1:16" ht="14.95" x14ac:dyDescent="0.25">
      <c r="A1820" s="15" t="s">
        <v>29</v>
      </c>
      <c r="B1820" s="15" t="s">
        <v>16513</v>
      </c>
      <c r="C1820" s="16" t="s">
        <v>31</v>
      </c>
      <c r="D1820" s="15" t="s">
        <v>31</v>
      </c>
      <c r="E1820" s="15" t="s">
        <v>16514</v>
      </c>
      <c r="F1820" s="15" t="s">
        <v>13612</v>
      </c>
      <c r="G1820" s="15" t="s">
        <v>1859</v>
      </c>
      <c r="H1820" s="17">
        <v>43329</v>
      </c>
      <c r="I1820" s="17">
        <v>43340</v>
      </c>
      <c r="J1820" s="15" t="s">
        <v>35</v>
      </c>
      <c r="K1820" s="15" t="s">
        <v>16013</v>
      </c>
      <c r="L1820" s="22">
        <v>-34782</v>
      </c>
      <c r="M1820" s="15" t="s">
        <v>37</v>
      </c>
      <c r="N1820" s="15" t="s">
        <v>16516</v>
      </c>
      <c r="O1820" s="15" t="s">
        <v>31</v>
      </c>
      <c r="P1820" s="19">
        <v>0</v>
      </c>
    </row>
    <row r="1821" spans="1:16" ht="14.95" x14ac:dyDescent="0.25">
      <c r="A1821" s="15" t="s">
        <v>29</v>
      </c>
      <c r="B1821" s="15" t="s">
        <v>16517</v>
      </c>
      <c r="C1821" s="16" t="s">
        <v>31</v>
      </c>
      <c r="D1821" s="15" t="s">
        <v>31</v>
      </c>
      <c r="E1821" s="15" t="s">
        <v>16518</v>
      </c>
      <c r="F1821" s="15" t="s">
        <v>13612</v>
      </c>
      <c r="G1821" s="15" t="s">
        <v>1859</v>
      </c>
      <c r="H1821" s="17">
        <v>43299</v>
      </c>
      <c r="I1821" s="17">
        <v>43341</v>
      </c>
      <c r="J1821" s="15" t="s">
        <v>35</v>
      </c>
      <c r="K1821" s="15" t="s">
        <v>16092</v>
      </c>
      <c r="L1821" s="22">
        <v>-4900</v>
      </c>
      <c r="M1821" s="15" t="s">
        <v>37</v>
      </c>
      <c r="N1821" s="15" t="s">
        <v>16519</v>
      </c>
      <c r="O1821" s="15" t="s">
        <v>31</v>
      </c>
      <c r="P1821" s="19">
        <v>0</v>
      </c>
    </row>
    <row r="1822" spans="1:16" ht="14.95" x14ac:dyDescent="0.25">
      <c r="A1822" s="15" t="s">
        <v>29</v>
      </c>
      <c r="B1822" s="15" t="s">
        <v>16520</v>
      </c>
      <c r="C1822" s="16" t="s">
        <v>31</v>
      </c>
      <c r="D1822" s="15" t="s">
        <v>31</v>
      </c>
      <c r="E1822" s="15" t="s">
        <v>16521</v>
      </c>
      <c r="F1822" s="15" t="s">
        <v>13612</v>
      </c>
      <c r="G1822" s="15" t="s">
        <v>3385</v>
      </c>
      <c r="H1822" s="17">
        <v>43343</v>
      </c>
      <c r="I1822" s="17">
        <v>43343</v>
      </c>
      <c r="J1822" s="15" t="s">
        <v>1198</v>
      </c>
      <c r="K1822" s="15" t="s">
        <v>16463</v>
      </c>
      <c r="L1822" s="22">
        <v>481034</v>
      </c>
      <c r="M1822" s="15" t="s">
        <v>37</v>
      </c>
      <c r="N1822" s="15" t="s">
        <v>16522</v>
      </c>
      <c r="O1822" s="15" t="s">
        <v>31</v>
      </c>
      <c r="P1822" s="19">
        <v>0</v>
      </c>
    </row>
    <row r="1823" spans="1:16" ht="14.95" x14ac:dyDescent="0.25">
      <c r="A1823" s="15" t="s">
        <v>29</v>
      </c>
      <c r="B1823" s="15" t="s">
        <v>16520</v>
      </c>
      <c r="C1823" s="16" t="s">
        <v>31</v>
      </c>
      <c r="D1823" s="15" t="s">
        <v>31</v>
      </c>
      <c r="E1823" s="15" t="s">
        <v>16521</v>
      </c>
      <c r="F1823" s="15" t="s">
        <v>13612</v>
      </c>
      <c r="G1823" s="15" t="s">
        <v>3385</v>
      </c>
      <c r="H1823" s="17">
        <v>43343</v>
      </c>
      <c r="I1823" s="17">
        <v>43343</v>
      </c>
      <c r="J1823" s="15" t="s">
        <v>1198</v>
      </c>
      <c r="K1823" s="15" t="s">
        <v>16463</v>
      </c>
      <c r="L1823" s="22">
        <v>4518966</v>
      </c>
      <c r="M1823" s="15" t="s">
        <v>37</v>
      </c>
      <c r="N1823" s="15" t="s">
        <v>31</v>
      </c>
      <c r="O1823" s="15" t="s">
        <v>31</v>
      </c>
      <c r="P1823" s="19">
        <v>0</v>
      </c>
    </row>
    <row r="1824" spans="1:16" ht="14.95" x14ac:dyDescent="0.25">
      <c r="A1824" s="15" t="s">
        <v>29</v>
      </c>
      <c r="B1824" s="15" t="s">
        <v>31</v>
      </c>
      <c r="C1824" s="16" t="s">
        <v>31</v>
      </c>
      <c r="D1824" s="15" t="s">
        <v>31</v>
      </c>
      <c r="E1824" s="15" t="s">
        <v>16523</v>
      </c>
      <c r="F1824" s="15" t="s">
        <v>13612</v>
      </c>
      <c r="G1824" s="15" t="s">
        <v>1859</v>
      </c>
      <c r="H1824" s="17">
        <v>43340</v>
      </c>
      <c r="I1824" s="17">
        <v>43346</v>
      </c>
      <c r="J1824" s="15" t="s">
        <v>35</v>
      </c>
      <c r="K1824" s="15" t="s">
        <v>13666</v>
      </c>
      <c r="L1824" s="22">
        <v>-26650</v>
      </c>
      <c r="M1824" s="15" t="s">
        <v>37</v>
      </c>
      <c r="N1824" s="15" t="s">
        <v>16524</v>
      </c>
      <c r="O1824" s="15" t="s">
        <v>31</v>
      </c>
      <c r="P1824" s="19">
        <v>0</v>
      </c>
    </row>
    <row r="1825" spans="1:16" ht="14.95" x14ac:dyDescent="0.25">
      <c r="A1825" s="15" t="s">
        <v>29</v>
      </c>
      <c r="B1825" s="15" t="s">
        <v>16525</v>
      </c>
      <c r="C1825" s="16" t="s">
        <v>31</v>
      </c>
      <c r="D1825" s="15" t="s">
        <v>31</v>
      </c>
      <c r="E1825" s="15" t="s">
        <v>16526</v>
      </c>
      <c r="F1825" s="15" t="s">
        <v>13612</v>
      </c>
      <c r="G1825" s="15" t="s">
        <v>1859</v>
      </c>
      <c r="H1825" s="17">
        <v>41680</v>
      </c>
      <c r="I1825" s="17">
        <v>43357</v>
      </c>
      <c r="J1825" s="15" t="s">
        <v>1198</v>
      </c>
      <c r="K1825" s="15" t="s">
        <v>14000</v>
      </c>
      <c r="L1825" s="22">
        <v>17908.8</v>
      </c>
      <c r="M1825" s="15" t="s">
        <v>37</v>
      </c>
      <c r="N1825" s="15" t="s">
        <v>16527</v>
      </c>
      <c r="O1825" s="15" t="s">
        <v>31</v>
      </c>
      <c r="P1825" s="19">
        <v>0</v>
      </c>
    </row>
    <row r="1826" spans="1:16" ht="14.95" x14ac:dyDescent="0.25">
      <c r="A1826" s="15" t="s">
        <v>29</v>
      </c>
      <c r="B1826" s="15" t="s">
        <v>16525</v>
      </c>
      <c r="C1826" s="16" t="s">
        <v>31</v>
      </c>
      <c r="D1826" s="15" t="s">
        <v>16528</v>
      </c>
      <c r="E1826" s="15" t="s">
        <v>16526</v>
      </c>
      <c r="F1826" s="15" t="s">
        <v>13612</v>
      </c>
      <c r="G1826" s="15" t="s">
        <v>1859</v>
      </c>
      <c r="H1826" s="17">
        <v>41680</v>
      </c>
      <c r="I1826" s="17">
        <v>43357</v>
      </c>
      <c r="J1826" s="15" t="s">
        <v>35</v>
      </c>
      <c r="K1826" s="15" t="s">
        <v>14000</v>
      </c>
      <c r="L1826" s="22">
        <v>-101985</v>
      </c>
      <c r="M1826" s="15" t="s">
        <v>37</v>
      </c>
      <c r="N1826" s="15" t="s">
        <v>16529</v>
      </c>
      <c r="O1826" s="15" t="s">
        <v>31</v>
      </c>
      <c r="P1826" s="19">
        <v>0</v>
      </c>
    </row>
    <row r="1827" spans="1:16" ht="14.95" x14ac:dyDescent="0.25">
      <c r="A1827" s="15" t="s">
        <v>29</v>
      </c>
      <c r="B1827" s="15" t="s">
        <v>16525</v>
      </c>
      <c r="C1827" s="16" t="s">
        <v>31</v>
      </c>
      <c r="D1827" s="15" t="s">
        <v>16528</v>
      </c>
      <c r="E1827" s="15" t="s">
        <v>16526</v>
      </c>
      <c r="F1827" s="15" t="s">
        <v>13612</v>
      </c>
      <c r="G1827" s="15" t="s">
        <v>1859</v>
      </c>
      <c r="H1827" s="17">
        <v>41680</v>
      </c>
      <c r="I1827" s="17">
        <v>43357</v>
      </c>
      <c r="J1827" s="15" t="s">
        <v>35</v>
      </c>
      <c r="K1827" s="15" t="s">
        <v>14000</v>
      </c>
      <c r="L1827" s="22">
        <v>-20397</v>
      </c>
      <c r="M1827" s="15" t="s">
        <v>37</v>
      </c>
      <c r="N1827" s="15" t="s">
        <v>16530</v>
      </c>
      <c r="O1827" s="15" t="s">
        <v>31</v>
      </c>
      <c r="P1827" s="19">
        <v>0</v>
      </c>
    </row>
    <row r="1828" spans="1:16" ht="14.95" x14ac:dyDescent="0.25">
      <c r="A1828" s="15" t="s">
        <v>29</v>
      </c>
      <c r="B1828" s="15" t="s">
        <v>16525</v>
      </c>
      <c r="C1828" s="16" t="s">
        <v>31</v>
      </c>
      <c r="D1828" s="15" t="s">
        <v>31</v>
      </c>
      <c r="E1828" s="15" t="s">
        <v>16526</v>
      </c>
      <c r="F1828" s="15" t="s">
        <v>13612</v>
      </c>
      <c r="G1828" s="15" t="s">
        <v>1859</v>
      </c>
      <c r="H1828" s="17">
        <v>41680</v>
      </c>
      <c r="I1828" s="17">
        <v>43357</v>
      </c>
      <c r="J1828" s="15" t="s">
        <v>1198</v>
      </c>
      <c r="K1828" s="15" t="s">
        <v>14000</v>
      </c>
      <c r="L1828" s="22">
        <v>89544</v>
      </c>
      <c r="M1828" s="15" t="s">
        <v>37</v>
      </c>
      <c r="N1828" s="15" t="s">
        <v>16527</v>
      </c>
      <c r="O1828" s="15" t="s">
        <v>31</v>
      </c>
      <c r="P1828" s="19">
        <v>0</v>
      </c>
    </row>
    <row r="1829" spans="1:16" ht="14.95" x14ac:dyDescent="0.25">
      <c r="A1829" s="15" t="s">
        <v>29</v>
      </c>
      <c r="B1829" s="15" t="s">
        <v>16531</v>
      </c>
      <c r="C1829" s="16" t="s">
        <v>31</v>
      </c>
      <c r="D1829" s="15" t="s">
        <v>31</v>
      </c>
      <c r="E1829" s="15" t="s">
        <v>16532</v>
      </c>
      <c r="F1829" s="15" t="s">
        <v>13612</v>
      </c>
      <c r="G1829" s="15" t="s">
        <v>3385</v>
      </c>
      <c r="H1829" s="17">
        <v>43357</v>
      </c>
      <c r="I1829" s="17">
        <v>43357</v>
      </c>
      <c r="J1829" s="15" t="s">
        <v>1198</v>
      </c>
      <c r="K1829" s="15" t="s">
        <v>16463</v>
      </c>
      <c r="L1829" s="22">
        <v>36656269</v>
      </c>
      <c r="M1829" s="15" t="s">
        <v>37</v>
      </c>
      <c r="N1829" s="15" t="s">
        <v>31</v>
      </c>
      <c r="O1829" s="15" t="s">
        <v>31</v>
      </c>
      <c r="P1829" s="19">
        <v>0</v>
      </c>
    </row>
    <row r="1830" spans="1:16" ht="14.95" x14ac:dyDescent="0.25">
      <c r="A1830" s="15" t="s">
        <v>29</v>
      </c>
      <c r="B1830" s="15" t="s">
        <v>16531</v>
      </c>
      <c r="C1830" s="16" t="s">
        <v>31</v>
      </c>
      <c r="D1830" s="15" t="s">
        <v>31</v>
      </c>
      <c r="E1830" s="15" t="s">
        <v>16532</v>
      </c>
      <c r="F1830" s="15" t="s">
        <v>13612</v>
      </c>
      <c r="G1830" s="15" t="s">
        <v>3385</v>
      </c>
      <c r="H1830" s="17">
        <v>43357</v>
      </c>
      <c r="I1830" s="17">
        <v>43357</v>
      </c>
      <c r="J1830" s="15" t="s">
        <v>35</v>
      </c>
      <c r="K1830" s="15" t="s">
        <v>16463</v>
      </c>
      <c r="L1830" s="22">
        <v>-4518966</v>
      </c>
      <c r="M1830" s="15" t="s">
        <v>37</v>
      </c>
      <c r="N1830" s="15" t="s">
        <v>16533</v>
      </c>
      <c r="O1830" s="15" t="s">
        <v>31</v>
      </c>
      <c r="P1830" s="19">
        <v>0</v>
      </c>
    </row>
    <row r="1831" spans="1:16" ht="14.95" x14ac:dyDescent="0.25">
      <c r="A1831" s="15" t="s">
        <v>29</v>
      </c>
      <c r="B1831" s="15" t="s">
        <v>16534</v>
      </c>
      <c r="C1831" s="16" t="s">
        <v>31</v>
      </c>
      <c r="D1831" s="15" t="s">
        <v>31</v>
      </c>
      <c r="E1831" s="15" t="s">
        <v>16535</v>
      </c>
      <c r="F1831" s="15" t="s">
        <v>13612</v>
      </c>
      <c r="G1831" s="15" t="s">
        <v>1859</v>
      </c>
      <c r="H1831" s="17">
        <v>43336</v>
      </c>
      <c r="I1831" s="17">
        <v>43358</v>
      </c>
      <c r="J1831" s="15" t="s">
        <v>1198</v>
      </c>
      <c r="K1831" s="15" t="s">
        <v>15120</v>
      </c>
      <c r="L1831" s="22">
        <v>7214</v>
      </c>
      <c r="M1831" s="15" t="s">
        <v>37</v>
      </c>
      <c r="N1831" s="15" t="s">
        <v>16536</v>
      </c>
      <c r="O1831" s="15" t="s">
        <v>31</v>
      </c>
      <c r="P1831" s="19">
        <v>0</v>
      </c>
    </row>
    <row r="1832" spans="1:16" ht="14.95" x14ac:dyDescent="0.25">
      <c r="A1832" s="15" t="s">
        <v>29</v>
      </c>
      <c r="B1832" s="15" t="s">
        <v>16537</v>
      </c>
      <c r="C1832" s="16" t="s">
        <v>31</v>
      </c>
      <c r="D1832" s="15" t="s">
        <v>31</v>
      </c>
      <c r="E1832" s="15" t="s">
        <v>16538</v>
      </c>
      <c r="F1832" s="15" t="s">
        <v>13612</v>
      </c>
      <c r="G1832" s="15" t="s">
        <v>1859</v>
      </c>
      <c r="H1832" s="17">
        <v>43355</v>
      </c>
      <c r="I1832" s="17">
        <v>43370</v>
      </c>
      <c r="J1832" s="15" t="s">
        <v>35</v>
      </c>
      <c r="K1832" s="15" t="s">
        <v>13950</v>
      </c>
      <c r="L1832" s="22">
        <v>-4024</v>
      </c>
      <c r="M1832" s="15" t="s">
        <v>37</v>
      </c>
      <c r="N1832" s="15" t="s">
        <v>16539</v>
      </c>
      <c r="O1832" s="15" t="s">
        <v>31</v>
      </c>
      <c r="P1832" s="19">
        <v>0</v>
      </c>
    </row>
    <row r="1833" spans="1:16" ht="14.95" x14ac:dyDescent="0.25">
      <c r="A1833" s="15" t="s">
        <v>29</v>
      </c>
      <c r="B1833" s="15" t="s">
        <v>31</v>
      </c>
      <c r="C1833" s="16" t="s">
        <v>31</v>
      </c>
      <c r="D1833" s="15" t="s">
        <v>31</v>
      </c>
      <c r="E1833" s="15" t="s">
        <v>16540</v>
      </c>
      <c r="F1833" s="15" t="s">
        <v>13612</v>
      </c>
      <c r="G1833" s="15" t="s">
        <v>1859</v>
      </c>
      <c r="H1833" s="17">
        <v>43343</v>
      </c>
      <c r="I1833" s="17">
        <v>43372</v>
      </c>
      <c r="J1833" s="15" t="s">
        <v>35</v>
      </c>
      <c r="K1833" s="15" t="s">
        <v>16342</v>
      </c>
      <c r="L1833" s="22">
        <v>-1235</v>
      </c>
      <c r="M1833" s="15" t="s">
        <v>37</v>
      </c>
      <c r="N1833" s="15" t="s">
        <v>16541</v>
      </c>
      <c r="O1833" s="15" t="s">
        <v>31</v>
      </c>
      <c r="P1833" s="19">
        <v>0</v>
      </c>
    </row>
    <row r="1834" spans="1:16" ht="14.95" x14ac:dyDescent="0.25">
      <c r="A1834" s="15" t="s">
        <v>29</v>
      </c>
      <c r="B1834" s="15" t="s">
        <v>31</v>
      </c>
      <c r="C1834" s="16" t="s">
        <v>31</v>
      </c>
      <c r="D1834" s="15" t="s">
        <v>31</v>
      </c>
      <c r="E1834" s="15" t="s">
        <v>16540</v>
      </c>
      <c r="F1834" s="15" t="s">
        <v>13612</v>
      </c>
      <c r="G1834" s="15" t="s">
        <v>1859</v>
      </c>
      <c r="H1834" s="17">
        <v>43343</v>
      </c>
      <c r="I1834" s="17">
        <v>43372</v>
      </c>
      <c r="J1834" s="15" t="s">
        <v>35</v>
      </c>
      <c r="K1834" s="15" t="s">
        <v>16342</v>
      </c>
      <c r="L1834" s="22">
        <v>-16881</v>
      </c>
      <c r="M1834" s="15" t="s">
        <v>37</v>
      </c>
      <c r="N1834" s="15" t="s">
        <v>16542</v>
      </c>
      <c r="O1834" s="15" t="s">
        <v>31</v>
      </c>
      <c r="P1834" s="19">
        <v>0</v>
      </c>
    </row>
    <row r="1835" spans="1:16" ht="14.95" x14ac:dyDescent="0.25">
      <c r="A1835" s="15" t="s">
        <v>29</v>
      </c>
      <c r="B1835" s="15" t="s">
        <v>16543</v>
      </c>
      <c r="C1835" s="16" t="s">
        <v>31</v>
      </c>
      <c r="D1835" s="15" t="s">
        <v>31</v>
      </c>
      <c r="E1835" s="15" t="s">
        <v>16544</v>
      </c>
      <c r="F1835" s="15" t="s">
        <v>13612</v>
      </c>
      <c r="G1835" s="15" t="s">
        <v>1859</v>
      </c>
      <c r="H1835" s="17">
        <v>43372</v>
      </c>
      <c r="I1835" s="17">
        <v>43373</v>
      </c>
      <c r="J1835" s="15" t="s">
        <v>35</v>
      </c>
      <c r="K1835" s="15" t="s">
        <v>16369</v>
      </c>
      <c r="L1835" s="22">
        <v>-15236</v>
      </c>
      <c r="M1835" s="15" t="s">
        <v>37</v>
      </c>
      <c r="N1835" s="15" t="s">
        <v>16545</v>
      </c>
      <c r="O1835" s="15" t="s">
        <v>31</v>
      </c>
      <c r="P1835" s="19">
        <v>0</v>
      </c>
    </row>
    <row r="1836" spans="1:16" ht="14.95" x14ac:dyDescent="0.25">
      <c r="A1836" s="15" t="s">
        <v>29</v>
      </c>
      <c r="B1836" s="15" t="s">
        <v>31</v>
      </c>
      <c r="C1836" s="16" t="s">
        <v>31</v>
      </c>
      <c r="D1836" s="15" t="s">
        <v>31</v>
      </c>
      <c r="E1836" s="15" t="s">
        <v>16546</v>
      </c>
      <c r="F1836" s="15" t="s">
        <v>13612</v>
      </c>
      <c r="G1836" s="15" t="s">
        <v>1859</v>
      </c>
      <c r="H1836" s="17">
        <v>43346</v>
      </c>
      <c r="I1836" s="17">
        <v>43373</v>
      </c>
      <c r="J1836" s="15" t="s">
        <v>35</v>
      </c>
      <c r="K1836" s="15" t="s">
        <v>16480</v>
      </c>
      <c r="L1836" s="22">
        <v>-41647</v>
      </c>
      <c r="M1836" s="15" t="s">
        <v>37</v>
      </c>
      <c r="N1836" s="15" t="s">
        <v>16547</v>
      </c>
      <c r="O1836" s="15" t="s">
        <v>31</v>
      </c>
      <c r="P1836" s="19">
        <v>0</v>
      </c>
    </row>
    <row r="1837" spans="1:16" ht="14.95" x14ac:dyDescent="0.25">
      <c r="A1837" s="15" t="s">
        <v>29</v>
      </c>
      <c r="B1837" s="15" t="s">
        <v>31</v>
      </c>
      <c r="C1837" s="16" t="s">
        <v>31</v>
      </c>
      <c r="D1837" s="15" t="s">
        <v>31</v>
      </c>
      <c r="E1837" s="15" t="s">
        <v>16548</v>
      </c>
      <c r="F1837" s="15" t="s">
        <v>13612</v>
      </c>
      <c r="G1837" s="15" t="s">
        <v>1859</v>
      </c>
      <c r="H1837" s="17">
        <v>43373</v>
      </c>
      <c r="I1837" s="17">
        <v>43373</v>
      </c>
      <c r="J1837" s="15" t="s">
        <v>35</v>
      </c>
      <c r="K1837" s="15" t="s">
        <v>16342</v>
      </c>
      <c r="L1837" s="22">
        <v>-1118</v>
      </c>
      <c r="M1837" s="15" t="s">
        <v>37</v>
      </c>
      <c r="N1837" s="15" t="s">
        <v>16549</v>
      </c>
      <c r="O1837" s="15" t="s">
        <v>31</v>
      </c>
      <c r="P1837" s="19">
        <v>0</v>
      </c>
    </row>
    <row r="1838" spans="1:16" ht="14.95" x14ac:dyDescent="0.25">
      <c r="A1838" s="15" t="s">
        <v>29</v>
      </c>
      <c r="B1838" s="15" t="s">
        <v>31</v>
      </c>
      <c r="C1838" s="16" t="s">
        <v>31</v>
      </c>
      <c r="D1838" s="15" t="s">
        <v>31</v>
      </c>
      <c r="E1838" s="15" t="s">
        <v>16548</v>
      </c>
      <c r="F1838" s="15" t="s">
        <v>13612</v>
      </c>
      <c r="G1838" s="15" t="s">
        <v>1859</v>
      </c>
      <c r="H1838" s="17">
        <v>43373</v>
      </c>
      <c r="I1838" s="17">
        <v>43373</v>
      </c>
      <c r="J1838" s="15" t="s">
        <v>35</v>
      </c>
      <c r="K1838" s="15" t="s">
        <v>16342</v>
      </c>
      <c r="L1838" s="22">
        <v>-15273</v>
      </c>
      <c r="M1838" s="15" t="s">
        <v>37</v>
      </c>
      <c r="N1838" s="15" t="s">
        <v>16550</v>
      </c>
      <c r="O1838" s="15" t="s">
        <v>31</v>
      </c>
      <c r="P1838" s="19">
        <v>0</v>
      </c>
    </row>
    <row r="1839" spans="1:16" ht="14.95" x14ac:dyDescent="0.25">
      <c r="A1839" s="15" t="s">
        <v>29</v>
      </c>
      <c r="B1839" s="15" t="s">
        <v>31</v>
      </c>
      <c r="C1839" s="16" t="s">
        <v>31</v>
      </c>
      <c r="D1839" s="15" t="s">
        <v>31</v>
      </c>
      <c r="E1839" s="15" t="s">
        <v>16551</v>
      </c>
      <c r="F1839" s="15" t="s">
        <v>13612</v>
      </c>
      <c r="G1839" s="15" t="s">
        <v>1859</v>
      </c>
      <c r="H1839" s="17">
        <v>43336</v>
      </c>
      <c r="I1839" s="17">
        <v>43373</v>
      </c>
      <c r="J1839" s="15" t="s">
        <v>35</v>
      </c>
      <c r="K1839" s="15" t="s">
        <v>16176</v>
      </c>
      <c r="L1839" s="22">
        <v>-24626</v>
      </c>
      <c r="M1839" s="15" t="s">
        <v>37</v>
      </c>
      <c r="N1839" s="15" t="s">
        <v>16552</v>
      </c>
      <c r="O1839" s="15" t="s">
        <v>31</v>
      </c>
      <c r="P1839" s="19">
        <v>0</v>
      </c>
    </row>
    <row r="1840" spans="1:16" ht="14.95" x14ac:dyDescent="0.25">
      <c r="A1840" s="15" t="s">
        <v>29</v>
      </c>
      <c r="B1840" s="15" t="s">
        <v>31</v>
      </c>
      <c r="C1840" s="16" t="s">
        <v>31</v>
      </c>
      <c r="D1840" s="15" t="s">
        <v>31</v>
      </c>
      <c r="E1840" s="15" t="s">
        <v>16553</v>
      </c>
      <c r="F1840" s="15" t="s">
        <v>13612</v>
      </c>
      <c r="G1840" s="15" t="s">
        <v>1859</v>
      </c>
      <c r="H1840" s="17">
        <v>43377</v>
      </c>
      <c r="I1840" s="17">
        <v>43378</v>
      </c>
      <c r="J1840" s="15" t="s">
        <v>1198</v>
      </c>
      <c r="K1840" s="15" t="s">
        <v>13685</v>
      </c>
      <c r="L1840" s="22">
        <v>342479</v>
      </c>
      <c r="M1840" s="15" t="s">
        <v>37</v>
      </c>
      <c r="N1840" s="15" t="s">
        <v>16401</v>
      </c>
      <c r="O1840" s="15" t="s">
        <v>31</v>
      </c>
      <c r="P1840" s="19">
        <v>0</v>
      </c>
    </row>
    <row r="1841" spans="1:16" ht="14.95" x14ac:dyDescent="0.25">
      <c r="A1841" s="15" t="s">
        <v>29</v>
      </c>
      <c r="B1841" s="15" t="s">
        <v>31</v>
      </c>
      <c r="C1841" s="16" t="s">
        <v>31</v>
      </c>
      <c r="D1841" s="15" t="s">
        <v>31</v>
      </c>
      <c r="E1841" s="15" t="s">
        <v>16553</v>
      </c>
      <c r="F1841" s="15" t="s">
        <v>13612</v>
      </c>
      <c r="G1841" s="15" t="s">
        <v>1859</v>
      </c>
      <c r="H1841" s="17">
        <v>43377</v>
      </c>
      <c r="I1841" s="17">
        <v>43378</v>
      </c>
      <c r="J1841" s="15" t="s">
        <v>35</v>
      </c>
      <c r="K1841" s="15" t="s">
        <v>13950</v>
      </c>
      <c r="L1841" s="22">
        <v>-342479</v>
      </c>
      <c r="M1841" s="15" t="s">
        <v>37</v>
      </c>
      <c r="N1841" s="15" t="s">
        <v>16401</v>
      </c>
      <c r="O1841" s="15" t="s">
        <v>31</v>
      </c>
      <c r="P1841" s="19">
        <v>0</v>
      </c>
    </row>
    <row r="1842" spans="1:16" ht="14.95" x14ac:dyDescent="0.25">
      <c r="A1842" s="15" t="s">
        <v>29</v>
      </c>
      <c r="B1842" s="15" t="s">
        <v>31</v>
      </c>
      <c r="C1842" s="16" t="s">
        <v>31</v>
      </c>
      <c r="D1842" s="15" t="s">
        <v>31</v>
      </c>
      <c r="E1842" s="15" t="s">
        <v>16554</v>
      </c>
      <c r="F1842" s="15" t="s">
        <v>13612</v>
      </c>
      <c r="G1842" s="15" t="s">
        <v>1859</v>
      </c>
      <c r="H1842" s="17">
        <v>43398</v>
      </c>
      <c r="I1842" s="17">
        <v>43399</v>
      </c>
      <c r="J1842" s="15" t="s">
        <v>35</v>
      </c>
      <c r="K1842" s="15" t="s">
        <v>13950</v>
      </c>
      <c r="L1842" s="22">
        <v>-260572</v>
      </c>
      <c r="M1842" s="15" t="s">
        <v>37</v>
      </c>
      <c r="N1842" s="15" t="s">
        <v>16401</v>
      </c>
      <c r="O1842" s="15" t="s">
        <v>31</v>
      </c>
      <c r="P1842" s="19">
        <v>0</v>
      </c>
    </row>
    <row r="1843" spans="1:16" ht="14.95" x14ac:dyDescent="0.25">
      <c r="A1843" s="15" t="s">
        <v>29</v>
      </c>
      <c r="B1843" s="15" t="s">
        <v>31</v>
      </c>
      <c r="C1843" s="16" t="s">
        <v>31</v>
      </c>
      <c r="D1843" s="15" t="s">
        <v>31</v>
      </c>
      <c r="E1843" s="15" t="s">
        <v>16554</v>
      </c>
      <c r="F1843" s="15" t="s">
        <v>13612</v>
      </c>
      <c r="G1843" s="15" t="s">
        <v>1859</v>
      </c>
      <c r="H1843" s="17">
        <v>43398</v>
      </c>
      <c r="I1843" s="17">
        <v>43399</v>
      </c>
      <c r="J1843" s="15" t="s">
        <v>1198</v>
      </c>
      <c r="K1843" s="15" t="s">
        <v>13685</v>
      </c>
      <c r="L1843" s="22">
        <v>260572</v>
      </c>
      <c r="M1843" s="15" t="s">
        <v>37</v>
      </c>
      <c r="N1843" s="15" t="s">
        <v>16401</v>
      </c>
      <c r="O1843" s="15" t="s">
        <v>31</v>
      </c>
      <c r="P1843" s="19">
        <v>0</v>
      </c>
    </row>
    <row r="1844" spans="1:16" ht="14.95" x14ac:dyDescent="0.25">
      <c r="A1844" s="15" t="s">
        <v>29</v>
      </c>
      <c r="B1844" s="15" t="s">
        <v>31</v>
      </c>
      <c r="C1844" s="16" t="s">
        <v>31</v>
      </c>
      <c r="D1844" s="15" t="s">
        <v>31</v>
      </c>
      <c r="E1844" s="15" t="s">
        <v>16555</v>
      </c>
      <c r="F1844" s="15" t="s">
        <v>13612</v>
      </c>
      <c r="G1844" s="15" t="s">
        <v>1859</v>
      </c>
      <c r="H1844" s="17">
        <v>43398</v>
      </c>
      <c r="I1844" s="17">
        <v>43399</v>
      </c>
      <c r="J1844" s="15" t="s">
        <v>35</v>
      </c>
      <c r="K1844" s="15" t="s">
        <v>13950</v>
      </c>
      <c r="L1844" s="22">
        <v>-255731</v>
      </c>
      <c r="M1844" s="15" t="s">
        <v>37</v>
      </c>
      <c r="N1844" s="15" t="s">
        <v>16556</v>
      </c>
      <c r="O1844" s="15" t="s">
        <v>31</v>
      </c>
      <c r="P1844" s="19">
        <v>0</v>
      </c>
    </row>
    <row r="1845" spans="1:16" ht="14.95" x14ac:dyDescent="0.25">
      <c r="A1845" s="15" t="s">
        <v>29</v>
      </c>
      <c r="B1845" s="15" t="s">
        <v>31</v>
      </c>
      <c r="C1845" s="16" t="s">
        <v>31</v>
      </c>
      <c r="D1845" s="15" t="s">
        <v>31</v>
      </c>
      <c r="E1845" s="15" t="s">
        <v>16555</v>
      </c>
      <c r="F1845" s="15" t="s">
        <v>13612</v>
      </c>
      <c r="G1845" s="15" t="s">
        <v>1859</v>
      </c>
      <c r="H1845" s="17">
        <v>43398</v>
      </c>
      <c r="I1845" s="17">
        <v>43399</v>
      </c>
      <c r="J1845" s="15" t="s">
        <v>1198</v>
      </c>
      <c r="K1845" s="15" t="s">
        <v>13685</v>
      </c>
      <c r="L1845" s="22">
        <v>255731</v>
      </c>
      <c r="M1845" s="15" t="s">
        <v>37</v>
      </c>
      <c r="N1845" s="15" t="s">
        <v>16401</v>
      </c>
      <c r="O1845" s="15" t="s">
        <v>31</v>
      </c>
      <c r="P1845" s="19">
        <v>0</v>
      </c>
    </row>
    <row r="1846" spans="1:16" ht="14.95" x14ac:dyDescent="0.25">
      <c r="A1846" s="15" t="s">
        <v>29</v>
      </c>
      <c r="B1846" s="15" t="s">
        <v>16557</v>
      </c>
      <c r="C1846" s="16" t="s">
        <v>31</v>
      </c>
      <c r="D1846" s="15" t="s">
        <v>31</v>
      </c>
      <c r="E1846" s="15" t="s">
        <v>16558</v>
      </c>
      <c r="F1846" s="15" t="s">
        <v>13612</v>
      </c>
      <c r="G1846" s="15" t="s">
        <v>1859</v>
      </c>
      <c r="H1846" s="17">
        <v>43398</v>
      </c>
      <c r="I1846" s="17">
        <v>43400</v>
      </c>
      <c r="J1846" s="15" t="s">
        <v>35</v>
      </c>
      <c r="K1846" s="15" t="s">
        <v>16463</v>
      </c>
      <c r="L1846" s="22">
        <v>-72629</v>
      </c>
      <c r="M1846" s="15" t="s">
        <v>37</v>
      </c>
      <c r="N1846" s="15" t="s">
        <v>16559</v>
      </c>
      <c r="O1846" s="15" t="s">
        <v>31</v>
      </c>
      <c r="P1846" s="19">
        <v>0</v>
      </c>
    </row>
    <row r="1847" spans="1:16" ht="14.95" x14ac:dyDescent="0.25">
      <c r="A1847" s="15" t="s">
        <v>29</v>
      </c>
      <c r="B1847" s="15" t="s">
        <v>16461</v>
      </c>
      <c r="C1847" s="16" t="s">
        <v>31</v>
      </c>
      <c r="D1847" s="15" t="s">
        <v>31</v>
      </c>
      <c r="E1847" s="15" t="s">
        <v>16560</v>
      </c>
      <c r="F1847" s="15" t="s">
        <v>13612</v>
      </c>
      <c r="G1847" s="15" t="s">
        <v>1859</v>
      </c>
      <c r="H1847" s="17">
        <v>43398</v>
      </c>
      <c r="I1847" s="17">
        <v>43402</v>
      </c>
      <c r="J1847" s="15" t="s">
        <v>35</v>
      </c>
      <c r="K1847" s="15" t="s">
        <v>16463</v>
      </c>
      <c r="L1847" s="22">
        <v>-72629</v>
      </c>
      <c r="M1847" s="15" t="s">
        <v>37</v>
      </c>
      <c r="N1847" s="15" t="s">
        <v>16561</v>
      </c>
      <c r="O1847" s="15" t="s">
        <v>31</v>
      </c>
      <c r="P1847" s="19">
        <v>0</v>
      </c>
    </row>
    <row r="1848" spans="1:16" ht="14.95" x14ac:dyDescent="0.25">
      <c r="A1848" s="15" t="s">
        <v>29</v>
      </c>
      <c r="B1848" s="15" t="s">
        <v>16562</v>
      </c>
      <c r="C1848" s="16" t="s">
        <v>31</v>
      </c>
      <c r="D1848" s="15" t="s">
        <v>31</v>
      </c>
      <c r="E1848" s="15" t="s">
        <v>16563</v>
      </c>
      <c r="F1848" s="15" t="s">
        <v>13612</v>
      </c>
      <c r="G1848" s="15" t="s">
        <v>1859</v>
      </c>
      <c r="H1848" s="17">
        <v>43191</v>
      </c>
      <c r="I1848" s="17">
        <v>43403</v>
      </c>
      <c r="J1848" s="15" t="s">
        <v>35</v>
      </c>
      <c r="K1848" s="15" t="s">
        <v>13685</v>
      </c>
      <c r="L1848" s="22">
        <v>-43201</v>
      </c>
      <c r="M1848" s="15" t="s">
        <v>37</v>
      </c>
      <c r="N1848" s="15" t="s">
        <v>16564</v>
      </c>
      <c r="O1848" s="15" t="s">
        <v>31</v>
      </c>
      <c r="P1848" s="19">
        <v>0</v>
      </c>
    </row>
    <row r="1849" spans="1:16" ht="14.95" x14ac:dyDescent="0.25">
      <c r="A1849" s="15" t="s">
        <v>29</v>
      </c>
      <c r="B1849" s="15" t="s">
        <v>16562</v>
      </c>
      <c r="C1849" s="16" t="s">
        <v>31</v>
      </c>
      <c r="D1849" s="15" t="s">
        <v>31</v>
      </c>
      <c r="E1849" s="15" t="s">
        <v>16563</v>
      </c>
      <c r="F1849" s="15" t="s">
        <v>13612</v>
      </c>
      <c r="G1849" s="15" t="s">
        <v>1859</v>
      </c>
      <c r="H1849" s="17">
        <v>43191</v>
      </c>
      <c r="I1849" s="17">
        <v>43403</v>
      </c>
      <c r="J1849" s="15" t="s">
        <v>35</v>
      </c>
      <c r="K1849" s="15" t="s">
        <v>13685</v>
      </c>
      <c r="L1849" s="22">
        <v>-46301</v>
      </c>
      <c r="M1849" s="15" t="s">
        <v>37</v>
      </c>
      <c r="N1849" s="15" t="s">
        <v>16565</v>
      </c>
      <c r="O1849" s="15" t="s">
        <v>31</v>
      </c>
      <c r="P1849" s="19">
        <v>0</v>
      </c>
    </row>
    <row r="1850" spans="1:16" ht="14.95" x14ac:dyDescent="0.25">
      <c r="A1850" s="15" t="s">
        <v>29</v>
      </c>
      <c r="B1850" s="15" t="s">
        <v>16562</v>
      </c>
      <c r="C1850" s="16" t="s">
        <v>31</v>
      </c>
      <c r="D1850" s="15" t="s">
        <v>31</v>
      </c>
      <c r="E1850" s="15" t="s">
        <v>16563</v>
      </c>
      <c r="F1850" s="15" t="s">
        <v>13612</v>
      </c>
      <c r="G1850" s="15" t="s">
        <v>1859</v>
      </c>
      <c r="H1850" s="17">
        <v>43191</v>
      </c>
      <c r="I1850" s="17">
        <v>43403</v>
      </c>
      <c r="J1850" s="15" t="s">
        <v>35</v>
      </c>
      <c r="K1850" s="15" t="s">
        <v>13685</v>
      </c>
      <c r="L1850" s="22">
        <v>-353141</v>
      </c>
      <c r="M1850" s="15" t="s">
        <v>37</v>
      </c>
      <c r="N1850" s="15" t="s">
        <v>16566</v>
      </c>
      <c r="O1850" s="15" t="s">
        <v>31</v>
      </c>
      <c r="P1850" s="19">
        <v>0</v>
      </c>
    </row>
    <row r="1851" spans="1:16" ht="14.95" x14ac:dyDescent="0.25">
      <c r="A1851" s="15" t="s">
        <v>29</v>
      </c>
      <c r="B1851" s="15" t="s">
        <v>16562</v>
      </c>
      <c r="C1851" s="16" t="s">
        <v>31</v>
      </c>
      <c r="D1851" s="15" t="s">
        <v>31</v>
      </c>
      <c r="E1851" s="15" t="s">
        <v>16563</v>
      </c>
      <c r="F1851" s="15" t="s">
        <v>13612</v>
      </c>
      <c r="G1851" s="15" t="s">
        <v>1859</v>
      </c>
      <c r="H1851" s="17">
        <v>43191</v>
      </c>
      <c r="I1851" s="17">
        <v>43403</v>
      </c>
      <c r="J1851" s="15" t="s">
        <v>35</v>
      </c>
      <c r="K1851" s="15" t="s">
        <v>13685</v>
      </c>
      <c r="L1851" s="22">
        <v>-353141</v>
      </c>
      <c r="M1851" s="15" t="s">
        <v>37</v>
      </c>
      <c r="N1851" s="15" t="s">
        <v>16567</v>
      </c>
      <c r="O1851" s="15" t="s">
        <v>31</v>
      </c>
      <c r="P1851" s="19">
        <v>0</v>
      </c>
    </row>
    <row r="1852" spans="1:16" ht="14.95" x14ac:dyDescent="0.25">
      <c r="A1852" s="15" t="s">
        <v>29</v>
      </c>
      <c r="B1852" s="15" t="s">
        <v>16562</v>
      </c>
      <c r="C1852" s="16" t="s">
        <v>31</v>
      </c>
      <c r="D1852" s="15" t="s">
        <v>31</v>
      </c>
      <c r="E1852" s="15" t="s">
        <v>16563</v>
      </c>
      <c r="F1852" s="15" t="s">
        <v>13612</v>
      </c>
      <c r="G1852" s="15" t="s">
        <v>1859</v>
      </c>
      <c r="H1852" s="17">
        <v>43191</v>
      </c>
      <c r="I1852" s="17">
        <v>43403</v>
      </c>
      <c r="J1852" s="15" t="s">
        <v>35</v>
      </c>
      <c r="K1852" s="15" t="s">
        <v>13685</v>
      </c>
      <c r="L1852" s="22">
        <v>-43201</v>
      </c>
      <c r="M1852" s="15" t="s">
        <v>37</v>
      </c>
      <c r="N1852" s="15" t="s">
        <v>16568</v>
      </c>
      <c r="O1852" s="15" t="s">
        <v>31</v>
      </c>
      <c r="P1852" s="19">
        <v>0</v>
      </c>
    </row>
    <row r="1853" spans="1:16" ht="14.95" x14ac:dyDescent="0.25">
      <c r="A1853" s="15" t="s">
        <v>29</v>
      </c>
      <c r="B1853" s="15" t="s">
        <v>16562</v>
      </c>
      <c r="C1853" s="16" t="s">
        <v>31</v>
      </c>
      <c r="D1853" s="15" t="s">
        <v>31</v>
      </c>
      <c r="E1853" s="15" t="s">
        <v>16563</v>
      </c>
      <c r="F1853" s="15" t="s">
        <v>13612</v>
      </c>
      <c r="G1853" s="15" t="s">
        <v>1859</v>
      </c>
      <c r="H1853" s="17">
        <v>43191</v>
      </c>
      <c r="I1853" s="17">
        <v>43403</v>
      </c>
      <c r="J1853" s="15" t="s">
        <v>35</v>
      </c>
      <c r="K1853" s="15" t="s">
        <v>13685</v>
      </c>
      <c r="L1853" s="22">
        <v>-1867705</v>
      </c>
      <c r="M1853" s="15" t="s">
        <v>37</v>
      </c>
      <c r="N1853" s="15" t="s">
        <v>16569</v>
      </c>
      <c r="O1853" s="15" t="s">
        <v>31</v>
      </c>
      <c r="P1853" s="19">
        <v>0</v>
      </c>
    </row>
    <row r="1854" spans="1:16" ht="14.95" x14ac:dyDescent="0.25">
      <c r="A1854" s="15" t="s">
        <v>29</v>
      </c>
      <c r="B1854" s="15" t="s">
        <v>16562</v>
      </c>
      <c r="C1854" s="16" t="s">
        <v>31</v>
      </c>
      <c r="D1854" s="15" t="s">
        <v>31</v>
      </c>
      <c r="E1854" s="15" t="s">
        <v>16570</v>
      </c>
      <c r="F1854" s="15" t="s">
        <v>13612</v>
      </c>
      <c r="G1854" s="15" t="s">
        <v>1859</v>
      </c>
      <c r="H1854" s="17">
        <v>43191</v>
      </c>
      <c r="I1854" s="17">
        <v>43403</v>
      </c>
      <c r="J1854" s="15" t="s">
        <v>35</v>
      </c>
      <c r="K1854" s="15" t="s">
        <v>13685</v>
      </c>
      <c r="L1854" s="22">
        <v>-78930</v>
      </c>
      <c r="M1854" s="15" t="s">
        <v>37</v>
      </c>
      <c r="N1854" s="15" t="s">
        <v>16571</v>
      </c>
      <c r="O1854" s="15" t="s">
        <v>31</v>
      </c>
      <c r="P1854" s="19">
        <v>0</v>
      </c>
    </row>
    <row r="1855" spans="1:16" ht="14.95" x14ac:dyDescent="0.25">
      <c r="A1855" s="15" t="s">
        <v>29</v>
      </c>
      <c r="B1855" s="15" t="s">
        <v>16562</v>
      </c>
      <c r="C1855" s="16" t="s">
        <v>31</v>
      </c>
      <c r="D1855" s="15" t="s">
        <v>31</v>
      </c>
      <c r="E1855" s="15" t="s">
        <v>16570</v>
      </c>
      <c r="F1855" s="15" t="s">
        <v>13612</v>
      </c>
      <c r="G1855" s="15" t="s">
        <v>1859</v>
      </c>
      <c r="H1855" s="17">
        <v>43191</v>
      </c>
      <c r="I1855" s="17">
        <v>43403</v>
      </c>
      <c r="J1855" s="15" t="s">
        <v>35</v>
      </c>
      <c r="K1855" s="15" t="s">
        <v>13685</v>
      </c>
      <c r="L1855" s="22">
        <v>-39465</v>
      </c>
      <c r="M1855" s="15" t="s">
        <v>37</v>
      </c>
      <c r="N1855" s="15" t="s">
        <v>16572</v>
      </c>
      <c r="O1855" s="15" t="s">
        <v>31</v>
      </c>
      <c r="P1855" s="19">
        <v>0</v>
      </c>
    </row>
    <row r="1856" spans="1:16" ht="14.95" x14ac:dyDescent="0.25">
      <c r="A1856" s="15" t="s">
        <v>29</v>
      </c>
      <c r="B1856" s="15" t="s">
        <v>16562</v>
      </c>
      <c r="C1856" s="16" t="s">
        <v>31</v>
      </c>
      <c r="D1856" s="15" t="s">
        <v>31</v>
      </c>
      <c r="E1856" s="15" t="s">
        <v>16570</v>
      </c>
      <c r="F1856" s="15" t="s">
        <v>13612</v>
      </c>
      <c r="G1856" s="15" t="s">
        <v>1859</v>
      </c>
      <c r="H1856" s="17">
        <v>43191</v>
      </c>
      <c r="I1856" s="17">
        <v>43403</v>
      </c>
      <c r="J1856" s="15" t="s">
        <v>35</v>
      </c>
      <c r="K1856" s="15" t="s">
        <v>13685</v>
      </c>
      <c r="L1856" s="22">
        <v>-161553</v>
      </c>
      <c r="M1856" s="15" t="s">
        <v>37</v>
      </c>
      <c r="N1856" s="15" t="s">
        <v>16573</v>
      </c>
      <c r="O1856" s="15" t="s">
        <v>31</v>
      </c>
      <c r="P1856" s="19">
        <v>0</v>
      </c>
    </row>
    <row r="1857" spans="1:16" ht="14.95" x14ac:dyDescent="0.25">
      <c r="A1857" s="15" t="s">
        <v>29</v>
      </c>
      <c r="B1857" s="15" t="s">
        <v>16562</v>
      </c>
      <c r="C1857" s="16" t="s">
        <v>31</v>
      </c>
      <c r="D1857" s="15" t="s">
        <v>31</v>
      </c>
      <c r="E1857" s="15" t="s">
        <v>16570</v>
      </c>
      <c r="F1857" s="15" t="s">
        <v>13612</v>
      </c>
      <c r="G1857" s="15" t="s">
        <v>1859</v>
      </c>
      <c r="H1857" s="17">
        <v>43191</v>
      </c>
      <c r="I1857" s="17">
        <v>43403</v>
      </c>
      <c r="J1857" s="15" t="s">
        <v>35</v>
      </c>
      <c r="K1857" s="15" t="s">
        <v>13685</v>
      </c>
      <c r="L1857" s="22">
        <v>-186276</v>
      </c>
      <c r="M1857" s="15" t="s">
        <v>37</v>
      </c>
      <c r="N1857" s="15" t="s">
        <v>16574</v>
      </c>
      <c r="O1857" s="15" t="s">
        <v>31</v>
      </c>
      <c r="P1857" s="19">
        <v>0</v>
      </c>
    </row>
    <row r="1858" spans="1:16" ht="14.95" x14ac:dyDescent="0.25">
      <c r="A1858" s="15" t="s">
        <v>29</v>
      </c>
      <c r="B1858" s="15" t="s">
        <v>16562</v>
      </c>
      <c r="C1858" s="16" t="s">
        <v>31</v>
      </c>
      <c r="D1858" s="15" t="s">
        <v>31</v>
      </c>
      <c r="E1858" s="15" t="s">
        <v>16570</v>
      </c>
      <c r="F1858" s="15" t="s">
        <v>13612</v>
      </c>
      <c r="G1858" s="15" t="s">
        <v>1859</v>
      </c>
      <c r="H1858" s="17">
        <v>43191</v>
      </c>
      <c r="I1858" s="17">
        <v>43403</v>
      </c>
      <c r="J1858" s="15" t="s">
        <v>35</v>
      </c>
      <c r="K1858" s="15" t="s">
        <v>13685</v>
      </c>
      <c r="L1858" s="22">
        <v>-161553</v>
      </c>
      <c r="M1858" s="15" t="s">
        <v>37</v>
      </c>
      <c r="N1858" s="15" t="s">
        <v>16575</v>
      </c>
      <c r="O1858" s="15" t="s">
        <v>31</v>
      </c>
      <c r="P1858" s="19">
        <v>0</v>
      </c>
    </row>
    <row r="1859" spans="1:16" ht="14.95" x14ac:dyDescent="0.25">
      <c r="A1859" s="15" t="s">
        <v>29</v>
      </c>
      <c r="B1859" s="15" t="s">
        <v>16562</v>
      </c>
      <c r="C1859" s="16" t="s">
        <v>31</v>
      </c>
      <c r="D1859" s="15" t="s">
        <v>31</v>
      </c>
      <c r="E1859" s="15" t="s">
        <v>16570</v>
      </c>
      <c r="F1859" s="15" t="s">
        <v>13612</v>
      </c>
      <c r="G1859" s="15" t="s">
        <v>1859</v>
      </c>
      <c r="H1859" s="17">
        <v>43191</v>
      </c>
      <c r="I1859" s="17">
        <v>43403</v>
      </c>
      <c r="J1859" s="15" t="s">
        <v>35</v>
      </c>
      <c r="K1859" s="15" t="s">
        <v>13685</v>
      </c>
      <c r="L1859" s="22">
        <v>-8763781</v>
      </c>
      <c r="M1859" s="15" t="s">
        <v>37</v>
      </c>
      <c r="N1859" s="15" t="s">
        <v>16576</v>
      </c>
      <c r="O1859" s="15" t="s">
        <v>31</v>
      </c>
      <c r="P1859" s="19">
        <v>0</v>
      </c>
    </row>
    <row r="1860" spans="1:16" ht="14.95" x14ac:dyDescent="0.25">
      <c r="A1860" s="15" t="s">
        <v>29</v>
      </c>
      <c r="B1860" s="15" t="s">
        <v>16562</v>
      </c>
      <c r="C1860" s="16" t="s">
        <v>31</v>
      </c>
      <c r="D1860" s="15" t="s">
        <v>31</v>
      </c>
      <c r="E1860" s="15" t="s">
        <v>16570</v>
      </c>
      <c r="F1860" s="15" t="s">
        <v>13612</v>
      </c>
      <c r="G1860" s="15" t="s">
        <v>1859</v>
      </c>
      <c r="H1860" s="17">
        <v>43191</v>
      </c>
      <c r="I1860" s="17">
        <v>43403</v>
      </c>
      <c r="J1860" s="15" t="s">
        <v>35</v>
      </c>
      <c r="K1860" s="15" t="s">
        <v>13685</v>
      </c>
      <c r="L1860" s="22">
        <v>-1420748</v>
      </c>
      <c r="M1860" s="15" t="s">
        <v>37</v>
      </c>
      <c r="N1860" s="15" t="s">
        <v>16577</v>
      </c>
      <c r="O1860" s="15" t="s">
        <v>31</v>
      </c>
      <c r="P1860" s="19">
        <v>0</v>
      </c>
    </row>
    <row r="1861" spans="1:16" ht="14.95" x14ac:dyDescent="0.25">
      <c r="A1861" s="15" t="s">
        <v>29</v>
      </c>
      <c r="B1861" s="15" t="s">
        <v>16562</v>
      </c>
      <c r="C1861" s="16" t="s">
        <v>31</v>
      </c>
      <c r="D1861" s="15" t="s">
        <v>31</v>
      </c>
      <c r="E1861" s="15" t="s">
        <v>16570</v>
      </c>
      <c r="F1861" s="15" t="s">
        <v>13612</v>
      </c>
      <c r="G1861" s="15" t="s">
        <v>1859</v>
      </c>
      <c r="H1861" s="17">
        <v>43191</v>
      </c>
      <c r="I1861" s="17">
        <v>43403</v>
      </c>
      <c r="J1861" s="15" t="s">
        <v>35</v>
      </c>
      <c r="K1861" s="15" t="s">
        <v>13685</v>
      </c>
      <c r="L1861" s="22">
        <v>-1420748</v>
      </c>
      <c r="M1861" s="15" t="s">
        <v>37</v>
      </c>
      <c r="N1861" s="15" t="s">
        <v>16578</v>
      </c>
      <c r="O1861" s="15" t="s">
        <v>31</v>
      </c>
      <c r="P1861" s="19">
        <v>0</v>
      </c>
    </row>
    <row r="1862" spans="1:16" ht="14.95" x14ac:dyDescent="0.25">
      <c r="A1862" s="15" t="s">
        <v>29</v>
      </c>
      <c r="B1862" s="15" t="s">
        <v>16562</v>
      </c>
      <c r="C1862" s="16" t="s">
        <v>31</v>
      </c>
      <c r="D1862" s="15" t="s">
        <v>31</v>
      </c>
      <c r="E1862" s="15" t="s">
        <v>16579</v>
      </c>
      <c r="F1862" s="15" t="s">
        <v>13612</v>
      </c>
      <c r="G1862" s="15" t="s">
        <v>1859</v>
      </c>
      <c r="H1862" s="17">
        <v>43403</v>
      </c>
      <c r="I1862" s="17">
        <v>43403</v>
      </c>
      <c r="J1862" s="15" t="s">
        <v>1198</v>
      </c>
      <c r="K1862" s="15" t="s">
        <v>13685</v>
      </c>
      <c r="L1862" s="22">
        <v>200000</v>
      </c>
      <c r="M1862" s="15" t="s">
        <v>37</v>
      </c>
      <c r="N1862" s="15" t="s">
        <v>16580</v>
      </c>
      <c r="O1862" s="15" t="s">
        <v>31</v>
      </c>
      <c r="P1862" s="19">
        <v>0</v>
      </c>
    </row>
    <row r="1863" spans="1:16" ht="14.95" x14ac:dyDescent="0.25">
      <c r="A1863" s="15" t="s">
        <v>29</v>
      </c>
      <c r="B1863" s="15" t="s">
        <v>16562</v>
      </c>
      <c r="C1863" s="16" t="s">
        <v>31</v>
      </c>
      <c r="D1863" s="15" t="s">
        <v>31</v>
      </c>
      <c r="E1863" s="15" t="s">
        <v>16581</v>
      </c>
      <c r="F1863" s="15" t="s">
        <v>13612</v>
      </c>
      <c r="G1863" s="15" t="s">
        <v>1859</v>
      </c>
      <c r="H1863" s="17">
        <v>43403</v>
      </c>
      <c r="I1863" s="17">
        <v>43403</v>
      </c>
      <c r="J1863" s="15" t="s">
        <v>35</v>
      </c>
      <c r="K1863" s="15" t="s">
        <v>13685</v>
      </c>
      <c r="L1863" s="22">
        <v>-1000000</v>
      </c>
      <c r="M1863" s="15" t="s">
        <v>37</v>
      </c>
      <c r="N1863" s="15" t="s">
        <v>16582</v>
      </c>
      <c r="O1863" s="15" t="s">
        <v>31</v>
      </c>
      <c r="P1863" s="19">
        <v>0</v>
      </c>
    </row>
    <row r="1864" spans="1:16" ht="14.95" x14ac:dyDescent="0.25">
      <c r="A1864" s="15" t="s">
        <v>29</v>
      </c>
      <c r="B1864" s="15" t="s">
        <v>16562</v>
      </c>
      <c r="C1864" s="16" t="s">
        <v>31</v>
      </c>
      <c r="D1864" s="15" t="s">
        <v>31</v>
      </c>
      <c r="E1864" s="15" t="s">
        <v>16581</v>
      </c>
      <c r="F1864" s="15" t="s">
        <v>13612</v>
      </c>
      <c r="G1864" s="15" t="s">
        <v>1859</v>
      </c>
      <c r="H1864" s="17">
        <v>43403</v>
      </c>
      <c r="I1864" s="17">
        <v>43403</v>
      </c>
      <c r="J1864" s="15" t="s">
        <v>31</v>
      </c>
      <c r="K1864" s="15" t="s">
        <v>13685</v>
      </c>
      <c r="L1864" s="22">
        <v>2619337</v>
      </c>
      <c r="M1864" s="15" t="s">
        <v>37</v>
      </c>
      <c r="N1864" s="15" t="s">
        <v>16583</v>
      </c>
      <c r="O1864" s="15" t="s">
        <v>31</v>
      </c>
      <c r="P1864" s="19">
        <v>0</v>
      </c>
    </row>
    <row r="1865" spans="1:16" ht="14.95" x14ac:dyDescent="0.25">
      <c r="A1865" s="15" t="s">
        <v>29</v>
      </c>
      <c r="B1865" s="15" t="s">
        <v>16584</v>
      </c>
      <c r="C1865" s="16" t="s">
        <v>31</v>
      </c>
      <c r="D1865" s="15" t="s">
        <v>31</v>
      </c>
      <c r="E1865" s="15" t="s">
        <v>16585</v>
      </c>
      <c r="F1865" s="15" t="s">
        <v>13612</v>
      </c>
      <c r="G1865" s="15" t="s">
        <v>1859</v>
      </c>
      <c r="H1865" s="17">
        <v>43191</v>
      </c>
      <c r="I1865" s="17">
        <v>43403</v>
      </c>
      <c r="J1865" s="15" t="s">
        <v>35</v>
      </c>
      <c r="K1865" s="15" t="s">
        <v>16586</v>
      </c>
      <c r="L1865" s="22">
        <v>-1420748</v>
      </c>
      <c r="M1865" s="15" t="s">
        <v>37</v>
      </c>
      <c r="N1865" s="15" t="s">
        <v>16578</v>
      </c>
      <c r="O1865" s="15" t="s">
        <v>31</v>
      </c>
      <c r="P1865" s="19">
        <v>0</v>
      </c>
    </row>
    <row r="1866" spans="1:16" ht="14.95" x14ac:dyDescent="0.25">
      <c r="A1866" s="15" t="s">
        <v>29</v>
      </c>
      <c r="B1866" s="15" t="s">
        <v>16584</v>
      </c>
      <c r="C1866" s="16" t="s">
        <v>31</v>
      </c>
      <c r="D1866" s="15" t="s">
        <v>31</v>
      </c>
      <c r="E1866" s="15" t="s">
        <v>16585</v>
      </c>
      <c r="F1866" s="15" t="s">
        <v>13612</v>
      </c>
      <c r="G1866" s="15" t="s">
        <v>1859</v>
      </c>
      <c r="H1866" s="17">
        <v>43191</v>
      </c>
      <c r="I1866" s="17">
        <v>43403</v>
      </c>
      <c r="J1866" s="15" t="s">
        <v>35</v>
      </c>
      <c r="K1866" s="15" t="s">
        <v>16586</v>
      </c>
      <c r="L1866" s="22">
        <v>-353141</v>
      </c>
      <c r="M1866" s="15" t="s">
        <v>37</v>
      </c>
      <c r="N1866" s="15" t="s">
        <v>16566</v>
      </c>
      <c r="O1866" s="15" t="s">
        <v>31</v>
      </c>
      <c r="P1866" s="19">
        <v>0</v>
      </c>
    </row>
    <row r="1867" spans="1:16" ht="14.95" x14ac:dyDescent="0.25">
      <c r="A1867" s="15" t="s">
        <v>29</v>
      </c>
      <c r="B1867" s="15" t="s">
        <v>16584</v>
      </c>
      <c r="C1867" s="16" t="s">
        <v>31</v>
      </c>
      <c r="D1867" s="15" t="s">
        <v>31</v>
      </c>
      <c r="E1867" s="15" t="s">
        <v>16585</v>
      </c>
      <c r="F1867" s="15" t="s">
        <v>13612</v>
      </c>
      <c r="G1867" s="15" t="s">
        <v>1859</v>
      </c>
      <c r="H1867" s="17">
        <v>43191</v>
      </c>
      <c r="I1867" s="17">
        <v>43403</v>
      </c>
      <c r="J1867" s="15" t="s">
        <v>1198</v>
      </c>
      <c r="K1867" s="15" t="s">
        <v>13685</v>
      </c>
      <c r="L1867" s="22">
        <v>353141</v>
      </c>
      <c r="M1867" s="15" t="s">
        <v>37</v>
      </c>
      <c r="N1867" s="15" t="s">
        <v>16567</v>
      </c>
      <c r="O1867" s="15" t="s">
        <v>31</v>
      </c>
      <c r="P1867" s="19">
        <v>0</v>
      </c>
    </row>
    <row r="1868" spans="1:16" ht="14.95" x14ac:dyDescent="0.25">
      <c r="A1868" s="15" t="s">
        <v>29</v>
      </c>
      <c r="B1868" s="15" t="s">
        <v>16584</v>
      </c>
      <c r="C1868" s="16" t="s">
        <v>31</v>
      </c>
      <c r="D1868" s="15" t="s">
        <v>31</v>
      </c>
      <c r="E1868" s="15" t="s">
        <v>16585</v>
      </c>
      <c r="F1868" s="15" t="s">
        <v>13612</v>
      </c>
      <c r="G1868" s="15" t="s">
        <v>1859</v>
      </c>
      <c r="H1868" s="17">
        <v>43191</v>
      </c>
      <c r="I1868" s="17">
        <v>43403</v>
      </c>
      <c r="J1868" s="15" t="s">
        <v>35</v>
      </c>
      <c r="K1868" s="15" t="s">
        <v>16586</v>
      </c>
      <c r="L1868" s="22">
        <v>-1420748</v>
      </c>
      <c r="M1868" s="15" t="s">
        <v>37</v>
      </c>
      <c r="N1868" s="15" t="s">
        <v>16577</v>
      </c>
      <c r="O1868" s="15" t="s">
        <v>31</v>
      </c>
      <c r="P1868" s="19">
        <v>0</v>
      </c>
    </row>
    <row r="1869" spans="1:16" ht="14.95" x14ac:dyDescent="0.25">
      <c r="A1869" s="15" t="s">
        <v>29</v>
      </c>
      <c r="B1869" s="15" t="s">
        <v>16584</v>
      </c>
      <c r="C1869" s="16" t="s">
        <v>31</v>
      </c>
      <c r="D1869" s="15" t="s">
        <v>31</v>
      </c>
      <c r="E1869" s="15" t="s">
        <v>16585</v>
      </c>
      <c r="F1869" s="15" t="s">
        <v>13612</v>
      </c>
      <c r="G1869" s="15" t="s">
        <v>1859</v>
      </c>
      <c r="H1869" s="17">
        <v>43191</v>
      </c>
      <c r="I1869" s="17">
        <v>43403</v>
      </c>
      <c r="J1869" s="15" t="s">
        <v>1198</v>
      </c>
      <c r="K1869" s="15" t="s">
        <v>13685</v>
      </c>
      <c r="L1869" s="22">
        <v>353141</v>
      </c>
      <c r="M1869" s="15" t="s">
        <v>37</v>
      </c>
      <c r="N1869" s="15" t="s">
        <v>16566</v>
      </c>
      <c r="O1869" s="15" t="s">
        <v>31</v>
      </c>
      <c r="P1869" s="19">
        <v>0</v>
      </c>
    </row>
    <row r="1870" spans="1:16" ht="14.95" x14ac:dyDescent="0.25">
      <c r="A1870" s="15" t="s">
        <v>29</v>
      </c>
      <c r="B1870" s="15" t="s">
        <v>16584</v>
      </c>
      <c r="C1870" s="16" t="s">
        <v>31</v>
      </c>
      <c r="D1870" s="15" t="s">
        <v>31</v>
      </c>
      <c r="E1870" s="15" t="s">
        <v>16585</v>
      </c>
      <c r="F1870" s="15" t="s">
        <v>13612</v>
      </c>
      <c r="G1870" s="15" t="s">
        <v>1859</v>
      </c>
      <c r="H1870" s="17">
        <v>43191</v>
      </c>
      <c r="I1870" s="17">
        <v>43403</v>
      </c>
      <c r="J1870" s="15" t="s">
        <v>35</v>
      </c>
      <c r="K1870" s="15" t="s">
        <v>16586</v>
      </c>
      <c r="L1870" s="22">
        <v>-353141</v>
      </c>
      <c r="M1870" s="15" t="s">
        <v>37</v>
      </c>
      <c r="N1870" s="15" t="s">
        <v>16567</v>
      </c>
      <c r="O1870" s="15" t="s">
        <v>31</v>
      </c>
      <c r="P1870" s="19">
        <v>0</v>
      </c>
    </row>
    <row r="1871" spans="1:16" ht="14.95" x14ac:dyDescent="0.25">
      <c r="A1871" s="15" t="s">
        <v>29</v>
      </c>
      <c r="B1871" s="15" t="s">
        <v>16584</v>
      </c>
      <c r="C1871" s="16" t="s">
        <v>31</v>
      </c>
      <c r="D1871" s="15" t="s">
        <v>31</v>
      </c>
      <c r="E1871" s="15" t="s">
        <v>16585</v>
      </c>
      <c r="F1871" s="15" t="s">
        <v>13612</v>
      </c>
      <c r="G1871" s="15" t="s">
        <v>1859</v>
      </c>
      <c r="H1871" s="17">
        <v>43191</v>
      </c>
      <c r="I1871" s="17">
        <v>43403</v>
      </c>
      <c r="J1871" s="15" t="s">
        <v>1198</v>
      </c>
      <c r="K1871" s="15" t="s">
        <v>13685</v>
      </c>
      <c r="L1871" s="22">
        <v>1420748</v>
      </c>
      <c r="M1871" s="15" t="s">
        <v>37</v>
      </c>
      <c r="N1871" s="15" t="s">
        <v>16577</v>
      </c>
      <c r="O1871" s="15" t="s">
        <v>31</v>
      </c>
      <c r="P1871" s="19">
        <v>0</v>
      </c>
    </row>
    <row r="1872" spans="1:16" ht="14.95" x14ac:dyDescent="0.25">
      <c r="A1872" s="15" t="s">
        <v>29</v>
      </c>
      <c r="B1872" s="15" t="s">
        <v>16584</v>
      </c>
      <c r="C1872" s="16" t="s">
        <v>31</v>
      </c>
      <c r="D1872" s="15" t="s">
        <v>31</v>
      </c>
      <c r="E1872" s="15" t="s">
        <v>16585</v>
      </c>
      <c r="F1872" s="15" t="s">
        <v>13612</v>
      </c>
      <c r="G1872" s="15" t="s">
        <v>1859</v>
      </c>
      <c r="H1872" s="17">
        <v>43191</v>
      </c>
      <c r="I1872" s="17">
        <v>43403</v>
      </c>
      <c r="J1872" s="15" t="s">
        <v>1198</v>
      </c>
      <c r="K1872" s="15" t="s">
        <v>13685</v>
      </c>
      <c r="L1872" s="22">
        <v>1420748</v>
      </c>
      <c r="M1872" s="15" t="s">
        <v>37</v>
      </c>
      <c r="N1872" s="15" t="s">
        <v>16578</v>
      </c>
      <c r="O1872" s="15" t="s">
        <v>31</v>
      </c>
      <c r="P1872" s="19">
        <v>0</v>
      </c>
    </row>
    <row r="1873" spans="1:16" ht="14.95" x14ac:dyDescent="0.25">
      <c r="A1873" s="15" t="s">
        <v>29</v>
      </c>
      <c r="B1873" s="15" t="s">
        <v>16562</v>
      </c>
      <c r="C1873" s="16" t="s">
        <v>31</v>
      </c>
      <c r="D1873" s="15" t="s">
        <v>31</v>
      </c>
      <c r="E1873" s="15" t="s">
        <v>16587</v>
      </c>
      <c r="F1873" s="15" t="s">
        <v>13612</v>
      </c>
      <c r="G1873" s="15" t="s">
        <v>1859</v>
      </c>
      <c r="H1873" s="17">
        <v>43403</v>
      </c>
      <c r="I1873" s="17">
        <v>43404</v>
      </c>
      <c r="J1873" s="15" t="s">
        <v>35</v>
      </c>
      <c r="K1873" s="15" t="s">
        <v>13685</v>
      </c>
      <c r="L1873" s="22">
        <v>-136429</v>
      </c>
      <c r="M1873" s="15" t="s">
        <v>37</v>
      </c>
      <c r="N1873" s="15" t="s">
        <v>16588</v>
      </c>
      <c r="O1873" s="15" t="s">
        <v>31</v>
      </c>
      <c r="P1873" s="19">
        <v>0</v>
      </c>
    </row>
    <row r="1874" spans="1:16" ht="14.95" x14ac:dyDescent="0.25">
      <c r="A1874" s="15" t="s">
        <v>29</v>
      </c>
      <c r="B1874" s="15" t="s">
        <v>16562</v>
      </c>
      <c r="C1874" s="16" t="s">
        <v>31</v>
      </c>
      <c r="D1874" s="15" t="s">
        <v>31</v>
      </c>
      <c r="E1874" s="15" t="s">
        <v>16587</v>
      </c>
      <c r="F1874" s="15" t="s">
        <v>13612</v>
      </c>
      <c r="G1874" s="15" t="s">
        <v>1859</v>
      </c>
      <c r="H1874" s="17">
        <v>43403</v>
      </c>
      <c r="I1874" s="17">
        <v>43404</v>
      </c>
      <c r="J1874" s="15" t="s">
        <v>35</v>
      </c>
      <c r="K1874" s="15" t="s">
        <v>16586</v>
      </c>
      <c r="L1874" s="22">
        <v>-924940</v>
      </c>
      <c r="M1874" s="15" t="s">
        <v>37</v>
      </c>
      <c r="N1874" s="15" t="s">
        <v>16589</v>
      </c>
      <c r="O1874" s="15" t="s">
        <v>31</v>
      </c>
      <c r="P1874" s="19">
        <v>0</v>
      </c>
    </row>
    <row r="1875" spans="1:16" ht="14.95" x14ac:dyDescent="0.25">
      <c r="A1875" s="15" t="s">
        <v>29</v>
      </c>
      <c r="B1875" s="15" t="s">
        <v>16562</v>
      </c>
      <c r="C1875" s="16" t="s">
        <v>31</v>
      </c>
      <c r="D1875" s="15" t="s">
        <v>31</v>
      </c>
      <c r="E1875" s="15" t="s">
        <v>16587</v>
      </c>
      <c r="F1875" s="15" t="s">
        <v>13612</v>
      </c>
      <c r="G1875" s="15" t="s">
        <v>1859</v>
      </c>
      <c r="H1875" s="17">
        <v>43403</v>
      </c>
      <c r="I1875" s="17">
        <v>43404</v>
      </c>
      <c r="J1875" s="15" t="s">
        <v>35</v>
      </c>
      <c r="K1875" s="15" t="s">
        <v>16586</v>
      </c>
      <c r="L1875" s="22">
        <v>-924940</v>
      </c>
      <c r="M1875" s="15" t="s">
        <v>37</v>
      </c>
      <c r="N1875" s="15" t="s">
        <v>16590</v>
      </c>
      <c r="O1875" s="15" t="s">
        <v>31</v>
      </c>
      <c r="P1875" s="19">
        <v>0</v>
      </c>
    </row>
    <row r="1876" spans="1:16" ht="14.95" x14ac:dyDescent="0.25">
      <c r="A1876" s="15" t="s">
        <v>29</v>
      </c>
      <c r="B1876" s="15" t="s">
        <v>16562</v>
      </c>
      <c r="C1876" s="16" t="s">
        <v>31</v>
      </c>
      <c r="D1876" s="15" t="s">
        <v>31</v>
      </c>
      <c r="E1876" s="15" t="s">
        <v>16591</v>
      </c>
      <c r="F1876" s="15" t="s">
        <v>13612</v>
      </c>
      <c r="G1876" s="15" t="s">
        <v>1859</v>
      </c>
      <c r="H1876" s="17">
        <v>43403</v>
      </c>
      <c r="I1876" s="17">
        <v>43404</v>
      </c>
      <c r="J1876" s="15" t="s">
        <v>35</v>
      </c>
      <c r="K1876" s="15" t="s">
        <v>13685</v>
      </c>
      <c r="L1876" s="22">
        <v>-39926</v>
      </c>
      <c r="M1876" s="15" t="s">
        <v>37</v>
      </c>
      <c r="N1876" s="15" t="s">
        <v>16592</v>
      </c>
      <c r="O1876" s="15" t="s">
        <v>31</v>
      </c>
      <c r="P1876" s="19">
        <v>0</v>
      </c>
    </row>
    <row r="1877" spans="1:16" ht="14.95" x14ac:dyDescent="0.25">
      <c r="A1877" s="15" t="s">
        <v>29</v>
      </c>
      <c r="B1877" s="15" t="s">
        <v>16562</v>
      </c>
      <c r="C1877" s="16" t="s">
        <v>31</v>
      </c>
      <c r="D1877" s="15" t="s">
        <v>31</v>
      </c>
      <c r="E1877" s="15" t="s">
        <v>16591</v>
      </c>
      <c r="F1877" s="15" t="s">
        <v>13612</v>
      </c>
      <c r="G1877" s="15" t="s">
        <v>1859</v>
      </c>
      <c r="H1877" s="17">
        <v>43403</v>
      </c>
      <c r="I1877" s="17">
        <v>43404</v>
      </c>
      <c r="J1877" s="15" t="s">
        <v>35</v>
      </c>
      <c r="K1877" s="15" t="s">
        <v>16586</v>
      </c>
      <c r="L1877" s="22">
        <v>-270682</v>
      </c>
      <c r="M1877" s="15" t="s">
        <v>37</v>
      </c>
      <c r="N1877" s="15" t="s">
        <v>16593</v>
      </c>
      <c r="O1877" s="15" t="s">
        <v>31</v>
      </c>
      <c r="P1877" s="19">
        <v>0</v>
      </c>
    </row>
    <row r="1878" spans="1:16" ht="14.95" x14ac:dyDescent="0.25">
      <c r="A1878" s="15" t="s">
        <v>29</v>
      </c>
      <c r="B1878" s="15" t="s">
        <v>16562</v>
      </c>
      <c r="C1878" s="16" t="s">
        <v>31</v>
      </c>
      <c r="D1878" s="15" t="s">
        <v>31</v>
      </c>
      <c r="E1878" s="15" t="s">
        <v>16591</v>
      </c>
      <c r="F1878" s="15" t="s">
        <v>13612</v>
      </c>
      <c r="G1878" s="15" t="s">
        <v>1859</v>
      </c>
      <c r="H1878" s="17">
        <v>43403</v>
      </c>
      <c r="I1878" s="17">
        <v>43404</v>
      </c>
      <c r="J1878" s="15" t="s">
        <v>35</v>
      </c>
      <c r="K1878" s="15" t="s">
        <v>16586</v>
      </c>
      <c r="L1878" s="22">
        <v>-270682</v>
      </c>
      <c r="M1878" s="15" t="s">
        <v>37</v>
      </c>
      <c r="N1878" s="15" t="s">
        <v>16594</v>
      </c>
      <c r="O1878" s="15" t="s">
        <v>31</v>
      </c>
      <c r="P1878" s="19">
        <v>0</v>
      </c>
    </row>
    <row r="1879" spans="1:16" ht="14.95" x14ac:dyDescent="0.25">
      <c r="A1879" s="15" t="s">
        <v>29</v>
      </c>
      <c r="B1879" s="15" t="s">
        <v>16562</v>
      </c>
      <c r="C1879" s="16" t="s">
        <v>31</v>
      </c>
      <c r="D1879" s="15" t="s">
        <v>31</v>
      </c>
      <c r="E1879" s="15" t="s">
        <v>16595</v>
      </c>
      <c r="F1879" s="15" t="s">
        <v>13612</v>
      </c>
      <c r="G1879" s="15" t="s">
        <v>1859</v>
      </c>
      <c r="H1879" s="17">
        <v>43403</v>
      </c>
      <c r="I1879" s="17">
        <v>43404</v>
      </c>
      <c r="J1879" s="15" t="s">
        <v>1198</v>
      </c>
      <c r="K1879" s="15" t="s">
        <v>13685</v>
      </c>
      <c r="L1879" s="22">
        <v>5788135</v>
      </c>
      <c r="M1879" s="15" t="s">
        <v>37</v>
      </c>
      <c r="N1879" s="15" t="s">
        <v>16596</v>
      </c>
      <c r="O1879" s="15" t="s">
        <v>31</v>
      </c>
      <c r="P1879" s="19">
        <v>0</v>
      </c>
    </row>
    <row r="1880" spans="1:16" ht="14.95" x14ac:dyDescent="0.25">
      <c r="A1880" s="15" t="s">
        <v>29</v>
      </c>
      <c r="B1880" s="15" t="s">
        <v>16597</v>
      </c>
      <c r="C1880" s="16" t="s">
        <v>31</v>
      </c>
      <c r="D1880" s="15" t="s">
        <v>31</v>
      </c>
      <c r="E1880" s="15" t="s">
        <v>16598</v>
      </c>
      <c r="F1880" s="15" t="s">
        <v>13612</v>
      </c>
      <c r="G1880" s="15" t="s">
        <v>1859</v>
      </c>
      <c r="H1880" s="17">
        <v>43372</v>
      </c>
      <c r="I1880" s="17">
        <v>43409</v>
      </c>
      <c r="J1880" s="15" t="s">
        <v>35</v>
      </c>
      <c r="K1880" s="15" t="s">
        <v>16599</v>
      </c>
      <c r="L1880" s="22">
        <v>-1099</v>
      </c>
      <c r="M1880" s="15" t="s">
        <v>37</v>
      </c>
      <c r="N1880" s="15" t="s">
        <v>16600</v>
      </c>
      <c r="O1880" s="15" t="s">
        <v>31</v>
      </c>
      <c r="P1880" s="19">
        <v>0</v>
      </c>
    </row>
    <row r="1881" spans="1:16" ht="14.95" x14ac:dyDescent="0.25">
      <c r="A1881" s="15" t="s">
        <v>29</v>
      </c>
      <c r="B1881" s="15" t="s">
        <v>16601</v>
      </c>
      <c r="C1881" s="16" t="s">
        <v>31</v>
      </c>
      <c r="D1881" s="15" t="s">
        <v>31</v>
      </c>
      <c r="E1881" s="15" t="s">
        <v>16602</v>
      </c>
      <c r="F1881" s="15" t="s">
        <v>13612</v>
      </c>
      <c r="G1881" s="15" t="s">
        <v>1859</v>
      </c>
      <c r="H1881" s="17">
        <v>43418</v>
      </c>
      <c r="I1881" s="17">
        <v>43433</v>
      </c>
      <c r="J1881" s="15" t="s">
        <v>35</v>
      </c>
      <c r="K1881" s="15" t="s">
        <v>16603</v>
      </c>
      <c r="L1881" s="22">
        <v>-6597</v>
      </c>
      <c r="M1881" s="15" t="s">
        <v>37</v>
      </c>
      <c r="N1881" s="15" t="s">
        <v>16604</v>
      </c>
      <c r="O1881" s="15" t="s">
        <v>31</v>
      </c>
      <c r="P1881" s="19">
        <v>0</v>
      </c>
    </row>
    <row r="1882" spans="1:16" ht="14.95" x14ac:dyDescent="0.25">
      <c r="A1882" s="15" t="s">
        <v>29</v>
      </c>
      <c r="B1882" s="15" t="s">
        <v>31</v>
      </c>
      <c r="C1882" s="16" t="s">
        <v>31</v>
      </c>
      <c r="D1882" s="15" t="s">
        <v>31</v>
      </c>
      <c r="E1882" s="15" t="s">
        <v>16605</v>
      </c>
      <c r="F1882" s="15" t="s">
        <v>13612</v>
      </c>
      <c r="G1882" s="15" t="s">
        <v>3385</v>
      </c>
      <c r="H1882" s="17">
        <v>43214</v>
      </c>
      <c r="I1882" s="17">
        <v>43433</v>
      </c>
      <c r="J1882" s="15" t="s">
        <v>1198</v>
      </c>
      <c r="K1882" s="15" t="s">
        <v>13950</v>
      </c>
      <c r="L1882" s="22">
        <v>255828</v>
      </c>
      <c r="M1882" s="15" t="s">
        <v>37</v>
      </c>
      <c r="N1882" s="15" t="s">
        <v>16606</v>
      </c>
      <c r="O1882" s="15" t="s">
        <v>31</v>
      </c>
      <c r="P1882" s="19">
        <v>0</v>
      </c>
    </row>
    <row r="1883" spans="1:16" ht="14.95" x14ac:dyDescent="0.25">
      <c r="A1883" s="15" t="s">
        <v>29</v>
      </c>
      <c r="B1883" s="15" t="s">
        <v>16607</v>
      </c>
      <c r="C1883" s="16" t="s">
        <v>31</v>
      </c>
      <c r="D1883" s="15" t="s">
        <v>31</v>
      </c>
      <c r="E1883" s="15" t="s">
        <v>16608</v>
      </c>
      <c r="F1883" s="15" t="s">
        <v>13612</v>
      </c>
      <c r="G1883" s="15" t="s">
        <v>1859</v>
      </c>
      <c r="H1883" s="17">
        <v>43405</v>
      </c>
      <c r="I1883" s="17">
        <v>43434</v>
      </c>
      <c r="J1883" s="15" t="s">
        <v>35</v>
      </c>
      <c r="K1883" s="15" t="s">
        <v>16013</v>
      </c>
      <c r="L1883" s="22">
        <v>-47514</v>
      </c>
      <c r="M1883" s="15" t="s">
        <v>37</v>
      </c>
      <c r="N1883" s="15" t="s">
        <v>16609</v>
      </c>
      <c r="O1883" s="15" t="s">
        <v>31</v>
      </c>
      <c r="P1883" s="19">
        <v>0</v>
      </c>
    </row>
    <row r="1884" spans="1:16" ht="14.95" x14ac:dyDescent="0.25">
      <c r="A1884" s="15" t="s">
        <v>29</v>
      </c>
      <c r="B1884" s="15" t="s">
        <v>16607</v>
      </c>
      <c r="C1884" s="16" t="s">
        <v>31</v>
      </c>
      <c r="D1884" s="15" t="s">
        <v>31</v>
      </c>
      <c r="E1884" s="15" t="s">
        <v>16608</v>
      </c>
      <c r="F1884" s="15" t="s">
        <v>13612</v>
      </c>
      <c r="G1884" s="15" t="s">
        <v>1859</v>
      </c>
      <c r="H1884" s="17">
        <v>43405</v>
      </c>
      <c r="I1884" s="17">
        <v>43434</v>
      </c>
      <c r="J1884" s="15" t="s">
        <v>35</v>
      </c>
      <c r="K1884" s="15" t="s">
        <v>16013</v>
      </c>
      <c r="L1884" s="22">
        <v>-9503</v>
      </c>
      <c r="M1884" s="15" t="s">
        <v>37</v>
      </c>
      <c r="N1884" s="15" t="s">
        <v>16610</v>
      </c>
      <c r="O1884" s="15" t="s">
        <v>31</v>
      </c>
      <c r="P1884" s="19">
        <v>0</v>
      </c>
    </row>
    <row r="1885" spans="1:16" ht="14.95" x14ac:dyDescent="0.25">
      <c r="A1885" s="15" t="s">
        <v>29</v>
      </c>
      <c r="B1885" s="15" t="s">
        <v>16611</v>
      </c>
      <c r="C1885" s="16" t="s">
        <v>31</v>
      </c>
      <c r="D1885" s="15" t="s">
        <v>31</v>
      </c>
      <c r="E1885" s="15" t="s">
        <v>16612</v>
      </c>
      <c r="F1885" s="15" t="s">
        <v>13612</v>
      </c>
      <c r="G1885" s="15" t="s">
        <v>3385</v>
      </c>
      <c r="H1885" s="17">
        <v>43434</v>
      </c>
      <c r="I1885" s="17">
        <v>43434</v>
      </c>
      <c r="J1885" s="15" t="s">
        <v>1198</v>
      </c>
      <c r="K1885" s="15" t="s">
        <v>16092</v>
      </c>
      <c r="L1885" s="22">
        <v>4900</v>
      </c>
      <c r="M1885" s="15" t="s">
        <v>37</v>
      </c>
      <c r="N1885" s="15" t="s">
        <v>16613</v>
      </c>
      <c r="O1885" s="15" t="s">
        <v>31</v>
      </c>
      <c r="P1885" s="19">
        <v>0</v>
      </c>
    </row>
    <row r="1886" spans="1:16" ht="14.95" x14ac:dyDescent="0.25">
      <c r="A1886" s="15" t="s">
        <v>29</v>
      </c>
      <c r="B1886" s="15" t="s">
        <v>31</v>
      </c>
      <c r="C1886" s="16" t="s">
        <v>31</v>
      </c>
      <c r="D1886" s="15" t="s">
        <v>31</v>
      </c>
      <c r="E1886" s="15" t="s">
        <v>16614</v>
      </c>
      <c r="F1886" s="15" t="s">
        <v>13612</v>
      </c>
      <c r="G1886" s="15" t="s">
        <v>3385</v>
      </c>
      <c r="H1886" s="17">
        <v>43214</v>
      </c>
      <c r="I1886" s="17">
        <v>43434</v>
      </c>
      <c r="J1886" s="15" t="s">
        <v>1198</v>
      </c>
      <c r="K1886" s="15" t="s">
        <v>13950</v>
      </c>
      <c r="L1886" s="22">
        <v>162742</v>
      </c>
      <c r="M1886" s="15" t="s">
        <v>37</v>
      </c>
      <c r="N1886" s="15" t="s">
        <v>16606</v>
      </c>
      <c r="O1886" s="15" t="s">
        <v>31</v>
      </c>
      <c r="P1886" s="19">
        <v>0</v>
      </c>
    </row>
    <row r="1887" spans="1:16" ht="14.95" x14ac:dyDescent="0.25">
      <c r="A1887" s="15" t="s">
        <v>29</v>
      </c>
      <c r="B1887" s="15" t="s">
        <v>31</v>
      </c>
      <c r="C1887" s="16" t="s">
        <v>31</v>
      </c>
      <c r="D1887" s="15" t="s">
        <v>31</v>
      </c>
      <c r="E1887" s="15" t="s">
        <v>16615</v>
      </c>
      <c r="F1887" s="15" t="s">
        <v>13612</v>
      </c>
      <c r="G1887" s="15" t="s">
        <v>3385</v>
      </c>
      <c r="H1887" s="17">
        <v>43377</v>
      </c>
      <c r="I1887" s="17">
        <v>43445</v>
      </c>
      <c r="J1887" s="15" t="s">
        <v>1198</v>
      </c>
      <c r="K1887" s="15" t="s">
        <v>13950</v>
      </c>
      <c r="L1887" s="22">
        <v>342479</v>
      </c>
      <c r="M1887" s="15" t="s">
        <v>37</v>
      </c>
      <c r="N1887" s="15" t="s">
        <v>16606</v>
      </c>
      <c r="O1887" s="15" t="s">
        <v>31</v>
      </c>
      <c r="P1887" s="19">
        <v>0</v>
      </c>
    </row>
    <row r="1888" spans="1:16" ht="14.95" x14ac:dyDescent="0.25">
      <c r="A1888" s="15" t="s">
        <v>29</v>
      </c>
      <c r="B1888" s="15" t="s">
        <v>31</v>
      </c>
      <c r="C1888" s="16" t="s">
        <v>31</v>
      </c>
      <c r="D1888" s="15" t="s">
        <v>31</v>
      </c>
      <c r="E1888" s="15" t="s">
        <v>16616</v>
      </c>
      <c r="F1888" s="15" t="s">
        <v>13612</v>
      </c>
      <c r="G1888" s="15" t="s">
        <v>1859</v>
      </c>
      <c r="H1888" s="17">
        <v>43435</v>
      </c>
      <c r="I1888" s="17">
        <v>43453</v>
      </c>
      <c r="J1888" s="15" t="s">
        <v>35</v>
      </c>
      <c r="K1888" s="15" t="s">
        <v>16013</v>
      </c>
      <c r="L1888" s="22">
        <v>-9235</v>
      </c>
      <c r="M1888" s="15" t="s">
        <v>37</v>
      </c>
      <c r="N1888" s="15" t="s">
        <v>16617</v>
      </c>
      <c r="O1888" s="15" t="s">
        <v>31</v>
      </c>
      <c r="P1888" s="19">
        <v>0</v>
      </c>
    </row>
    <row r="1889" spans="1:16" ht="14.95" x14ac:dyDescent="0.25">
      <c r="A1889" s="15" t="s">
        <v>29</v>
      </c>
      <c r="B1889" s="15" t="s">
        <v>31</v>
      </c>
      <c r="C1889" s="16" t="s">
        <v>31</v>
      </c>
      <c r="D1889" s="15" t="s">
        <v>31</v>
      </c>
      <c r="E1889" s="15" t="s">
        <v>16616</v>
      </c>
      <c r="F1889" s="15" t="s">
        <v>13612</v>
      </c>
      <c r="G1889" s="15" t="s">
        <v>1859</v>
      </c>
      <c r="H1889" s="17">
        <v>43435</v>
      </c>
      <c r="I1889" s="17">
        <v>43453</v>
      </c>
      <c r="J1889" s="15" t="s">
        <v>35</v>
      </c>
      <c r="K1889" s="15" t="s">
        <v>16013</v>
      </c>
      <c r="L1889" s="22">
        <v>-46180</v>
      </c>
      <c r="M1889" s="15" t="s">
        <v>37</v>
      </c>
      <c r="N1889" s="15" t="s">
        <v>16618</v>
      </c>
      <c r="O1889" s="15" t="s">
        <v>31</v>
      </c>
      <c r="P1889" s="19">
        <v>0</v>
      </c>
    </row>
    <row r="1890" spans="1:16" ht="14.95" x14ac:dyDescent="0.25">
      <c r="A1890" s="15" t="s">
        <v>29</v>
      </c>
      <c r="B1890" s="15" t="s">
        <v>16619</v>
      </c>
      <c r="C1890" s="16" t="s">
        <v>31</v>
      </c>
      <c r="D1890" s="15" t="s">
        <v>31</v>
      </c>
      <c r="E1890" s="15" t="s">
        <v>16620</v>
      </c>
      <c r="F1890" s="15" t="s">
        <v>13612</v>
      </c>
      <c r="G1890" s="15" t="s">
        <v>1859</v>
      </c>
      <c r="H1890" s="17">
        <v>43403</v>
      </c>
      <c r="I1890" s="17">
        <v>43455</v>
      </c>
      <c r="J1890" s="15" t="s">
        <v>35</v>
      </c>
      <c r="K1890" s="15" t="s">
        <v>16342</v>
      </c>
      <c r="L1890" s="22">
        <v>-15636</v>
      </c>
      <c r="M1890" s="15" t="s">
        <v>37</v>
      </c>
      <c r="N1890" s="15" t="s">
        <v>16621</v>
      </c>
      <c r="O1890" s="15" t="s">
        <v>31</v>
      </c>
      <c r="P1890" s="19">
        <v>0</v>
      </c>
    </row>
    <row r="1891" spans="1:16" ht="14.95" x14ac:dyDescent="0.25">
      <c r="A1891" s="15" t="s">
        <v>29</v>
      </c>
      <c r="B1891" s="15" t="s">
        <v>16619</v>
      </c>
      <c r="C1891" s="16" t="s">
        <v>31</v>
      </c>
      <c r="D1891" s="15" t="s">
        <v>31</v>
      </c>
      <c r="E1891" s="15" t="s">
        <v>16620</v>
      </c>
      <c r="F1891" s="15" t="s">
        <v>13612</v>
      </c>
      <c r="G1891" s="15" t="s">
        <v>1859</v>
      </c>
      <c r="H1891" s="17">
        <v>43403</v>
      </c>
      <c r="I1891" s="17">
        <v>43455</v>
      </c>
      <c r="J1891" s="15" t="s">
        <v>35</v>
      </c>
      <c r="K1891" s="15" t="s">
        <v>16342</v>
      </c>
      <c r="L1891" s="22">
        <v>-1144</v>
      </c>
      <c r="M1891" s="15" t="s">
        <v>37</v>
      </c>
      <c r="N1891" s="15" t="s">
        <v>16622</v>
      </c>
      <c r="O1891" s="15" t="s">
        <v>31</v>
      </c>
      <c r="P1891" s="19">
        <v>0</v>
      </c>
    </row>
    <row r="1892" spans="1:16" ht="14.95" x14ac:dyDescent="0.25">
      <c r="A1892" s="15" t="s">
        <v>29</v>
      </c>
      <c r="B1892" s="15" t="s">
        <v>16498</v>
      </c>
      <c r="C1892" s="16" t="s">
        <v>31</v>
      </c>
      <c r="D1892" s="15" t="s">
        <v>31</v>
      </c>
      <c r="E1892" s="15" t="s">
        <v>16623</v>
      </c>
      <c r="F1892" s="15" t="s">
        <v>13612</v>
      </c>
      <c r="G1892" s="15" t="s">
        <v>1859</v>
      </c>
      <c r="H1892" s="17">
        <v>43455</v>
      </c>
      <c r="I1892" s="17">
        <v>43455</v>
      </c>
      <c r="J1892" s="15" t="s">
        <v>1198</v>
      </c>
      <c r="K1892" s="15" t="s">
        <v>16342</v>
      </c>
      <c r="L1892" s="22">
        <v>95455</v>
      </c>
      <c r="M1892" s="15" t="s">
        <v>37</v>
      </c>
      <c r="N1892" s="15" t="s">
        <v>16624</v>
      </c>
      <c r="O1892" s="15" t="s">
        <v>31</v>
      </c>
      <c r="P1892" s="19">
        <v>0</v>
      </c>
    </row>
    <row r="1893" spans="1:16" ht="14.95" x14ac:dyDescent="0.25">
      <c r="A1893" s="15" t="s">
        <v>29</v>
      </c>
      <c r="B1893" s="15" t="s">
        <v>16498</v>
      </c>
      <c r="C1893" s="16" t="s">
        <v>31</v>
      </c>
      <c r="D1893" s="15" t="s">
        <v>31</v>
      </c>
      <c r="E1893" s="15" t="s">
        <v>16623</v>
      </c>
      <c r="F1893" s="15" t="s">
        <v>13612</v>
      </c>
      <c r="G1893" s="15" t="s">
        <v>1859</v>
      </c>
      <c r="H1893" s="17">
        <v>43455</v>
      </c>
      <c r="I1893" s="17">
        <v>43455</v>
      </c>
      <c r="J1893" s="15" t="s">
        <v>35</v>
      </c>
      <c r="K1893" s="15" t="s">
        <v>16342</v>
      </c>
      <c r="L1893" s="22">
        <v>-7012</v>
      </c>
      <c r="M1893" s="15" t="s">
        <v>37</v>
      </c>
      <c r="N1893" s="15" t="s">
        <v>16625</v>
      </c>
      <c r="O1893" s="15" t="s">
        <v>31</v>
      </c>
      <c r="P1893" s="19">
        <v>0</v>
      </c>
    </row>
    <row r="1894" spans="1:16" ht="14.95" x14ac:dyDescent="0.25">
      <c r="A1894" s="15" t="s">
        <v>29</v>
      </c>
      <c r="B1894" s="15" t="s">
        <v>31</v>
      </c>
      <c r="C1894" s="16" t="s">
        <v>31</v>
      </c>
      <c r="D1894" s="15" t="s">
        <v>31</v>
      </c>
      <c r="E1894" s="15" t="s">
        <v>16626</v>
      </c>
      <c r="F1894" s="15" t="s">
        <v>13612</v>
      </c>
      <c r="G1894" s="15" t="s">
        <v>3385</v>
      </c>
      <c r="H1894" s="17">
        <v>43398</v>
      </c>
      <c r="I1894" s="17">
        <v>43455</v>
      </c>
      <c r="J1894" s="15" t="s">
        <v>1198</v>
      </c>
      <c r="K1894" s="15" t="s">
        <v>13950</v>
      </c>
      <c r="L1894" s="22">
        <v>255731</v>
      </c>
      <c r="M1894" s="15" t="s">
        <v>37</v>
      </c>
      <c r="N1894" s="15" t="s">
        <v>16606</v>
      </c>
      <c r="O1894" s="15" t="s">
        <v>31</v>
      </c>
      <c r="P1894" s="19">
        <v>0</v>
      </c>
    </row>
    <row r="1895" spans="1:16" ht="14.95" x14ac:dyDescent="0.25">
      <c r="A1895" s="15" t="s">
        <v>29</v>
      </c>
      <c r="B1895" s="15" t="s">
        <v>16627</v>
      </c>
      <c r="C1895" s="16" t="s">
        <v>31</v>
      </c>
      <c r="D1895" s="15" t="s">
        <v>31</v>
      </c>
      <c r="E1895" s="15" t="s">
        <v>16628</v>
      </c>
      <c r="F1895" s="15" t="s">
        <v>13612</v>
      </c>
      <c r="G1895" s="15" t="s">
        <v>1859</v>
      </c>
      <c r="H1895" s="17">
        <v>43448</v>
      </c>
      <c r="I1895" s="17">
        <v>43465</v>
      </c>
      <c r="J1895" s="15" t="s">
        <v>35</v>
      </c>
      <c r="K1895" s="15" t="s">
        <v>13850</v>
      </c>
      <c r="L1895" s="22">
        <v>-355973</v>
      </c>
      <c r="M1895" s="15" t="s">
        <v>37</v>
      </c>
      <c r="N1895" s="15" t="s">
        <v>16629</v>
      </c>
      <c r="O1895" s="15" t="s">
        <v>31</v>
      </c>
      <c r="P1895" s="19">
        <v>0</v>
      </c>
    </row>
    <row r="1896" spans="1:16" ht="14.95" x14ac:dyDescent="0.25">
      <c r="A1896" s="15" t="s">
        <v>29</v>
      </c>
      <c r="B1896" s="15" t="s">
        <v>16627</v>
      </c>
      <c r="C1896" s="16" t="s">
        <v>31</v>
      </c>
      <c r="D1896" s="15" t="s">
        <v>31</v>
      </c>
      <c r="E1896" s="15" t="s">
        <v>16628</v>
      </c>
      <c r="F1896" s="15" t="s">
        <v>13612</v>
      </c>
      <c r="G1896" s="15" t="s">
        <v>1859</v>
      </c>
      <c r="H1896" s="17">
        <v>43448</v>
      </c>
      <c r="I1896" s="17">
        <v>43465</v>
      </c>
      <c r="J1896" s="15" t="s">
        <v>35</v>
      </c>
      <c r="K1896" s="15" t="s">
        <v>13850</v>
      </c>
      <c r="L1896" s="22">
        <v>-240000</v>
      </c>
      <c r="M1896" s="15" t="s">
        <v>37</v>
      </c>
      <c r="N1896" s="15" t="s">
        <v>16630</v>
      </c>
      <c r="O1896" s="15" t="s">
        <v>31</v>
      </c>
      <c r="P1896" s="19">
        <v>0</v>
      </c>
    </row>
    <row r="1897" spans="1:16" ht="14.95" x14ac:dyDescent="0.25">
      <c r="A1897" s="15" t="s">
        <v>29</v>
      </c>
      <c r="B1897" s="15" t="s">
        <v>16627</v>
      </c>
      <c r="C1897" s="16" t="s">
        <v>31</v>
      </c>
      <c r="D1897" s="15" t="s">
        <v>31</v>
      </c>
      <c r="E1897" s="15" t="s">
        <v>16628</v>
      </c>
      <c r="F1897" s="15" t="s">
        <v>13612</v>
      </c>
      <c r="G1897" s="15" t="s">
        <v>1859</v>
      </c>
      <c r="H1897" s="17">
        <v>43448</v>
      </c>
      <c r="I1897" s="17">
        <v>43465</v>
      </c>
      <c r="J1897" s="15" t="s">
        <v>35</v>
      </c>
      <c r="K1897" s="15" t="s">
        <v>13850</v>
      </c>
      <c r="L1897" s="22">
        <v>-35597</v>
      </c>
      <c r="M1897" s="15" t="s">
        <v>37</v>
      </c>
      <c r="N1897" s="15" t="s">
        <v>16631</v>
      </c>
      <c r="O1897" s="15" t="s">
        <v>31</v>
      </c>
      <c r="P1897" s="19">
        <v>0</v>
      </c>
    </row>
    <row r="1898" spans="1:16" ht="14.95" x14ac:dyDescent="0.25">
      <c r="A1898" s="15" t="s">
        <v>29</v>
      </c>
      <c r="B1898" s="15" t="s">
        <v>16627</v>
      </c>
      <c r="C1898" s="16" t="s">
        <v>31</v>
      </c>
      <c r="D1898" s="15" t="s">
        <v>31</v>
      </c>
      <c r="E1898" s="15" t="s">
        <v>16628</v>
      </c>
      <c r="F1898" s="15" t="s">
        <v>13612</v>
      </c>
      <c r="G1898" s="15" t="s">
        <v>1859</v>
      </c>
      <c r="H1898" s="17">
        <v>43448</v>
      </c>
      <c r="I1898" s="17">
        <v>43465</v>
      </c>
      <c r="J1898" s="15" t="s">
        <v>35</v>
      </c>
      <c r="K1898" s="15" t="s">
        <v>13850</v>
      </c>
      <c r="L1898" s="22">
        <v>-177986</v>
      </c>
      <c r="M1898" s="15" t="s">
        <v>37</v>
      </c>
      <c r="N1898" s="15" t="s">
        <v>16632</v>
      </c>
      <c r="O1898" s="15" t="s">
        <v>31</v>
      </c>
      <c r="P1898" s="19">
        <v>0</v>
      </c>
    </row>
    <row r="1899" spans="1:16" ht="14.95" x14ac:dyDescent="0.25">
      <c r="A1899" s="15" t="s">
        <v>29</v>
      </c>
      <c r="B1899" s="15" t="s">
        <v>16627</v>
      </c>
      <c r="C1899" s="16" t="s">
        <v>31</v>
      </c>
      <c r="D1899" s="15" t="s">
        <v>31</v>
      </c>
      <c r="E1899" s="15" t="s">
        <v>16628</v>
      </c>
      <c r="F1899" s="15" t="s">
        <v>13612</v>
      </c>
      <c r="G1899" s="15" t="s">
        <v>1859</v>
      </c>
      <c r="H1899" s="17">
        <v>43448</v>
      </c>
      <c r="I1899" s="17">
        <v>43465</v>
      </c>
      <c r="J1899" s="15" t="s">
        <v>35</v>
      </c>
      <c r="K1899" s="15" t="s">
        <v>13850</v>
      </c>
      <c r="L1899" s="22">
        <v>-40269</v>
      </c>
      <c r="M1899" s="15" t="s">
        <v>37</v>
      </c>
      <c r="N1899" s="15" t="s">
        <v>16633</v>
      </c>
      <c r="O1899" s="15" t="s">
        <v>31</v>
      </c>
      <c r="P1899" s="19">
        <v>0</v>
      </c>
    </row>
    <row r="1900" spans="1:16" ht="14.95" x14ac:dyDescent="0.25">
      <c r="A1900" s="15" t="s">
        <v>29</v>
      </c>
      <c r="B1900" s="15" t="s">
        <v>16627</v>
      </c>
      <c r="C1900" s="16" t="s">
        <v>31</v>
      </c>
      <c r="D1900" s="15" t="s">
        <v>31</v>
      </c>
      <c r="E1900" s="15" t="s">
        <v>16628</v>
      </c>
      <c r="F1900" s="15" t="s">
        <v>13612</v>
      </c>
      <c r="G1900" s="15" t="s">
        <v>1859</v>
      </c>
      <c r="H1900" s="17">
        <v>43448</v>
      </c>
      <c r="I1900" s="17">
        <v>43465</v>
      </c>
      <c r="J1900" s="15" t="s">
        <v>35</v>
      </c>
      <c r="K1900" s="15" t="s">
        <v>13850</v>
      </c>
      <c r="L1900" s="22">
        <v>-373771</v>
      </c>
      <c r="M1900" s="15" t="s">
        <v>37</v>
      </c>
      <c r="N1900" s="15" t="s">
        <v>16634</v>
      </c>
      <c r="O1900" s="15" t="s">
        <v>31</v>
      </c>
      <c r="P1900" s="19">
        <v>0</v>
      </c>
    </row>
    <row r="1901" spans="1:16" ht="14.95" x14ac:dyDescent="0.25">
      <c r="A1901" s="15" t="s">
        <v>29</v>
      </c>
      <c r="B1901" s="15" t="s">
        <v>16627</v>
      </c>
      <c r="C1901" s="16" t="s">
        <v>31</v>
      </c>
      <c r="D1901" s="15" t="s">
        <v>31</v>
      </c>
      <c r="E1901" s="15" t="s">
        <v>16628</v>
      </c>
      <c r="F1901" s="15" t="s">
        <v>13612</v>
      </c>
      <c r="G1901" s="15" t="s">
        <v>1859</v>
      </c>
      <c r="H1901" s="17">
        <v>43448</v>
      </c>
      <c r="I1901" s="17">
        <v>43465</v>
      </c>
      <c r="J1901" s="15" t="s">
        <v>35</v>
      </c>
      <c r="K1901" s="15" t="s">
        <v>13850</v>
      </c>
      <c r="L1901" s="22">
        <v>-343243</v>
      </c>
      <c r="M1901" s="15" t="s">
        <v>37</v>
      </c>
      <c r="N1901" s="15" t="s">
        <v>16635</v>
      </c>
      <c r="O1901" s="15" t="s">
        <v>31</v>
      </c>
      <c r="P1901" s="19">
        <v>0</v>
      </c>
    </row>
    <row r="1902" spans="1:16" ht="14.95" x14ac:dyDescent="0.25">
      <c r="A1902" s="15" t="s">
        <v>29</v>
      </c>
      <c r="B1902" s="15" t="s">
        <v>16627</v>
      </c>
      <c r="C1902" s="16" t="s">
        <v>31</v>
      </c>
      <c r="D1902" s="15" t="s">
        <v>31</v>
      </c>
      <c r="E1902" s="15" t="s">
        <v>16636</v>
      </c>
      <c r="F1902" s="15" t="s">
        <v>13612</v>
      </c>
      <c r="G1902" s="15" t="s">
        <v>1859</v>
      </c>
      <c r="H1902" s="17">
        <v>43448</v>
      </c>
      <c r="I1902" s="17">
        <v>43465</v>
      </c>
      <c r="J1902" s="15" t="s">
        <v>35</v>
      </c>
      <c r="K1902" s="15" t="s">
        <v>13850</v>
      </c>
      <c r="L1902" s="22">
        <v>-157791</v>
      </c>
      <c r="M1902" s="15" t="s">
        <v>37</v>
      </c>
      <c r="N1902" s="15" t="s">
        <v>16637</v>
      </c>
      <c r="O1902" s="15" t="s">
        <v>31</v>
      </c>
      <c r="P1902" s="19">
        <v>0</v>
      </c>
    </row>
    <row r="1903" spans="1:16" ht="14.95" x14ac:dyDescent="0.25">
      <c r="A1903" s="15" t="s">
        <v>29</v>
      </c>
      <c r="B1903" s="15" t="s">
        <v>16627</v>
      </c>
      <c r="C1903" s="16" t="s">
        <v>31</v>
      </c>
      <c r="D1903" s="15" t="s">
        <v>31</v>
      </c>
      <c r="E1903" s="15" t="s">
        <v>16636</v>
      </c>
      <c r="F1903" s="15" t="s">
        <v>13612</v>
      </c>
      <c r="G1903" s="15" t="s">
        <v>1859</v>
      </c>
      <c r="H1903" s="17">
        <v>43448</v>
      </c>
      <c r="I1903" s="17">
        <v>43465</v>
      </c>
      <c r="J1903" s="15" t="s">
        <v>35</v>
      </c>
      <c r="K1903" s="15" t="s">
        <v>13850</v>
      </c>
      <c r="L1903" s="22">
        <v>-1267653</v>
      </c>
      <c r="M1903" s="15" t="s">
        <v>37</v>
      </c>
      <c r="N1903" s="15" t="s">
        <v>16638</v>
      </c>
      <c r="O1903" s="15" t="s">
        <v>31</v>
      </c>
      <c r="P1903" s="19">
        <v>0</v>
      </c>
    </row>
    <row r="1904" spans="1:16" ht="14.95" x14ac:dyDescent="0.25">
      <c r="A1904" s="15" t="s">
        <v>29</v>
      </c>
      <c r="B1904" s="15" t="s">
        <v>16627</v>
      </c>
      <c r="C1904" s="16" t="s">
        <v>31</v>
      </c>
      <c r="D1904" s="15" t="s">
        <v>31</v>
      </c>
      <c r="E1904" s="15" t="s">
        <v>16636</v>
      </c>
      <c r="F1904" s="15" t="s">
        <v>13612</v>
      </c>
      <c r="G1904" s="15" t="s">
        <v>1859</v>
      </c>
      <c r="H1904" s="17">
        <v>43448</v>
      </c>
      <c r="I1904" s="17">
        <v>43465</v>
      </c>
      <c r="J1904" s="15" t="s">
        <v>35</v>
      </c>
      <c r="K1904" s="15" t="s">
        <v>13850</v>
      </c>
      <c r="L1904" s="22">
        <v>-126765</v>
      </c>
      <c r="M1904" s="15" t="s">
        <v>37</v>
      </c>
      <c r="N1904" s="15" t="s">
        <v>16639</v>
      </c>
      <c r="O1904" s="15" t="s">
        <v>31</v>
      </c>
      <c r="P1904" s="19">
        <v>0</v>
      </c>
    </row>
    <row r="1905" spans="1:16" ht="14.95" x14ac:dyDescent="0.25">
      <c r="A1905" s="15" t="s">
        <v>29</v>
      </c>
      <c r="B1905" s="15" t="s">
        <v>16627</v>
      </c>
      <c r="C1905" s="16" t="s">
        <v>31</v>
      </c>
      <c r="D1905" s="15" t="s">
        <v>31</v>
      </c>
      <c r="E1905" s="15" t="s">
        <v>16636</v>
      </c>
      <c r="F1905" s="15" t="s">
        <v>13612</v>
      </c>
      <c r="G1905" s="15" t="s">
        <v>1859</v>
      </c>
      <c r="H1905" s="17">
        <v>43448</v>
      </c>
      <c r="I1905" s="17">
        <v>43465</v>
      </c>
      <c r="J1905" s="15" t="s">
        <v>35</v>
      </c>
      <c r="K1905" s="15" t="s">
        <v>13850</v>
      </c>
      <c r="L1905" s="22">
        <v>-633826</v>
      </c>
      <c r="M1905" s="15" t="s">
        <v>37</v>
      </c>
      <c r="N1905" s="15" t="s">
        <v>16640</v>
      </c>
      <c r="O1905" s="15" t="s">
        <v>31</v>
      </c>
      <c r="P1905" s="19">
        <v>0</v>
      </c>
    </row>
    <row r="1906" spans="1:16" ht="14.95" x14ac:dyDescent="0.25">
      <c r="A1906" s="15" t="s">
        <v>29</v>
      </c>
      <c r="B1906" s="15" t="s">
        <v>16627</v>
      </c>
      <c r="C1906" s="16" t="s">
        <v>31</v>
      </c>
      <c r="D1906" s="15" t="s">
        <v>31</v>
      </c>
      <c r="E1906" s="15" t="s">
        <v>16636</v>
      </c>
      <c r="F1906" s="15" t="s">
        <v>13612</v>
      </c>
      <c r="G1906" s="15" t="s">
        <v>1859</v>
      </c>
      <c r="H1906" s="17">
        <v>43448</v>
      </c>
      <c r="I1906" s="17">
        <v>43465</v>
      </c>
      <c r="J1906" s="15" t="s">
        <v>35</v>
      </c>
      <c r="K1906" s="15" t="s">
        <v>13850</v>
      </c>
      <c r="L1906" s="22">
        <v>-1775917</v>
      </c>
      <c r="M1906" s="15" t="s">
        <v>37</v>
      </c>
      <c r="N1906" s="15" t="s">
        <v>16641</v>
      </c>
      <c r="O1906" s="15" t="s">
        <v>31</v>
      </c>
      <c r="P1906" s="19">
        <v>0</v>
      </c>
    </row>
    <row r="1907" spans="1:16" ht="14.95" x14ac:dyDescent="0.25">
      <c r="A1907" s="15" t="s">
        <v>29</v>
      </c>
      <c r="B1907" s="15" t="s">
        <v>16627</v>
      </c>
      <c r="C1907" s="16" t="s">
        <v>31</v>
      </c>
      <c r="D1907" s="15" t="s">
        <v>31</v>
      </c>
      <c r="E1907" s="15" t="s">
        <v>16636</v>
      </c>
      <c r="F1907" s="15" t="s">
        <v>13612</v>
      </c>
      <c r="G1907" s="15" t="s">
        <v>1859</v>
      </c>
      <c r="H1907" s="17">
        <v>43448</v>
      </c>
      <c r="I1907" s="17">
        <v>43465</v>
      </c>
      <c r="J1907" s="15" t="s">
        <v>35</v>
      </c>
      <c r="K1907" s="15" t="s">
        <v>13850</v>
      </c>
      <c r="L1907" s="22">
        <v>-900000</v>
      </c>
      <c r="M1907" s="15" t="s">
        <v>37</v>
      </c>
      <c r="N1907" s="15" t="s">
        <v>16642</v>
      </c>
      <c r="O1907" s="15" t="s">
        <v>31</v>
      </c>
      <c r="P1907" s="19">
        <v>0</v>
      </c>
    </row>
    <row r="1908" spans="1:16" ht="14.95" x14ac:dyDescent="0.25">
      <c r="A1908" s="15" t="s">
        <v>29</v>
      </c>
      <c r="B1908" s="15" t="s">
        <v>16627</v>
      </c>
      <c r="C1908" s="16" t="s">
        <v>31</v>
      </c>
      <c r="D1908" s="15" t="s">
        <v>31</v>
      </c>
      <c r="E1908" s="15" t="s">
        <v>16636</v>
      </c>
      <c r="F1908" s="15" t="s">
        <v>13612</v>
      </c>
      <c r="G1908" s="15" t="s">
        <v>1859</v>
      </c>
      <c r="H1908" s="17">
        <v>43448</v>
      </c>
      <c r="I1908" s="17">
        <v>43465</v>
      </c>
      <c r="J1908" s="15" t="s">
        <v>35</v>
      </c>
      <c r="K1908" s="15" t="s">
        <v>13850</v>
      </c>
      <c r="L1908" s="22">
        <v>-876614</v>
      </c>
      <c r="M1908" s="15" t="s">
        <v>37</v>
      </c>
      <c r="N1908" s="15" t="s">
        <v>16643</v>
      </c>
      <c r="O1908" s="15" t="s">
        <v>31</v>
      </c>
      <c r="P1908" s="19">
        <v>0</v>
      </c>
    </row>
    <row r="1909" spans="1:16" ht="14.95" x14ac:dyDescent="0.25">
      <c r="A1909" s="15" t="s">
        <v>29</v>
      </c>
      <c r="B1909" s="15" t="s">
        <v>31</v>
      </c>
      <c r="C1909" s="16" t="s">
        <v>31</v>
      </c>
      <c r="D1909" s="15" t="s">
        <v>31</v>
      </c>
      <c r="E1909" s="15" t="s">
        <v>16644</v>
      </c>
      <c r="F1909" s="15" t="s">
        <v>13612</v>
      </c>
      <c r="G1909" s="15" t="s">
        <v>3385</v>
      </c>
      <c r="H1909" s="17">
        <v>43398</v>
      </c>
      <c r="I1909" s="17">
        <v>43465</v>
      </c>
      <c r="J1909" s="15" t="s">
        <v>1198</v>
      </c>
      <c r="K1909" s="15" t="s">
        <v>13950</v>
      </c>
      <c r="L1909" s="22">
        <v>260572</v>
      </c>
      <c r="M1909" s="15" t="s">
        <v>37</v>
      </c>
      <c r="N1909" s="15" t="s">
        <v>16606</v>
      </c>
      <c r="O1909" s="15" t="s">
        <v>31</v>
      </c>
      <c r="P1909" s="19">
        <v>0</v>
      </c>
    </row>
    <row r="1910" spans="1:16" ht="14.95" x14ac:dyDescent="0.25">
      <c r="A1910" s="15" t="s">
        <v>29</v>
      </c>
      <c r="B1910" s="15" t="s">
        <v>31</v>
      </c>
      <c r="C1910" s="16" t="s">
        <v>31</v>
      </c>
      <c r="D1910" s="15" t="s">
        <v>31</v>
      </c>
      <c r="E1910" s="15" t="s">
        <v>16645</v>
      </c>
      <c r="F1910" s="15" t="s">
        <v>13612</v>
      </c>
      <c r="G1910" s="15" t="s">
        <v>3385</v>
      </c>
      <c r="H1910" s="17">
        <v>43398</v>
      </c>
      <c r="I1910" s="17">
        <v>43465</v>
      </c>
      <c r="J1910" s="15" t="s">
        <v>35</v>
      </c>
      <c r="K1910" s="15" t="s">
        <v>13950</v>
      </c>
      <c r="L1910" s="22">
        <v>-260572</v>
      </c>
      <c r="M1910" s="15" t="s">
        <v>37</v>
      </c>
      <c r="N1910" s="15" t="s">
        <v>16606</v>
      </c>
      <c r="O1910" s="15" t="s">
        <v>31</v>
      </c>
      <c r="P1910" s="19">
        <v>0</v>
      </c>
    </row>
    <row r="1911" spans="1:16" ht="14.95" x14ac:dyDescent="0.25">
      <c r="A1911" s="15" t="s">
        <v>29</v>
      </c>
      <c r="B1911" s="15" t="s">
        <v>16408</v>
      </c>
      <c r="C1911" s="16" t="s">
        <v>31</v>
      </c>
      <c r="D1911" s="15" t="s">
        <v>31</v>
      </c>
      <c r="E1911" s="15" t="s">
        <v>16646</v>
      </c>
      <c r="F1911" s="15" t="s">
        <v>13612</v>
      </c>
      <c r="G1911" s="15" t="s">
        <v>3385</v>
      </c>
      <c r="H1911" s="17">
        <v>43398</v>
      </c>
      <c r="I1911" s="17">
        <v>43466</v>
      </c>
      <c r="J1911" s="15" t="s">
        <v>1198</v>
      </c>
      <c r="K1911" s="15" t="s">
        <v>13950</v>
      </c>
      <c r="L1911" s="22">
        <v>260572</v>
      </c>
      <c r="M1911" s="15" t="s">
        <v>37</v>
      </c>
      <c r="N1911" s="15" t="s">
        <v>16647</v>
      </c>
      <c r="O1911" s="15" t="s">
        <v>31</v>
      </c>
      <c r="P1911" s="19">
        <v>0</v>
      </c>
    </row>
    <row r="1912" spans="1:16" ht="14.95" x14ac:dyDescent="0.25">
      <c r="A1912" s="15" t="s">
        <v>29</v>
      </c>
      <c r="B1912" s="15" t="s">
        <v>16648</v>
      </c>
      <c r="C1912" s="16" t="s">
        <v>31</v>
      </c>
      <c r="D1912" s="15" t="s">
        <v>31</v>
      </c>
      <c r="E1912" s="15" t="s">
        <v>16649</v>
      </c>
      <c r="F1912" s="15" t="s">
        <v>13612</v>
      </c>
      <c r="G1912" s="15" t="s">
        <v>1859</v>
      </c>
      <c r="H1912" s="17">
        <v>43488</v>
      </c>
      <c r="I1912" s="17">
        <v>43496</v>
      </c>
      <c r="J1912" s="15" t="s">
        <v>35</v>
      </c>
      <c r="K1912" s="15" t="s">
        <v>16046</v>
      </c>
      <c r="L1912" s="22">
        <v>-2498896</v>
      </c>
      <c r="M1912" s="15" t="s">
        <v>37</v>
      </c>
      <c r="N1912" s="15" t="s">
        <v>16650</v>
      </c>
      <c r="O1912" s="15" t="s">
        <v>31</v>
      </c>
      <c r="P1912" s="19">
        <v>0</v>
      </c>
    </row>
    <row r="1913" spans="1:16" ht="14.95" x14ac:dyDescent="0.25">
      <c r="A1913" s="15" t="s">
        <v>29</v>
      </c>
      <c r="B1913" s="15" t="s">
        <v>16648</v>
      </c>
      <c r="C1913" s="16" t="s">
        <v>31</v>
      </c>
      <c r="D1913" s="15" t="s">
        <v>31</v>
      </c>
      <c r="E1913" s="15" t="s">
        <v>16649</v>
      </c>
      <c r="F1913" s="15" t="s">
        <v>13612</v>
      </c>
      <c r="G1913" s="15" t="s">
        <v>1859</v>
      </c>
      <c r="H1913" s="17">
        <v>43488</v>
      </c>
      <c r="I1913" s="17">
        <v>43496</v>
      </c>
      <c r="J1913" s="15" t="s">
        <v>1198</v>
      </c>
      <c r="K1913" s="15" t="s">
        <v>16046</v>
      </c>
      <c r="L1913" s="22">
        <v>2498896</v>
      </c>
      <c r="M1913" s="15" t="s">
        <v>37</v>
      </c>
      <c r="N1913" s="15" t="s">
        <v>16651</v>
      </c>
      <c r="O1913" s="15" t="s">
        <v>31</v>
      </c>
      <c r="P1913" s="19">
        <v>0</v>
      </c>
    </row>
    <row r="1914" spans="1:16" ht="14.95" x14ac:dyDescent="0.25">
      <c r="A1914" s="15" t="s">
        <v>29</v>
      </c>
      <c r="B1914" s="15" t="s">
        <v>16648</v>
      </c>
      <c r="C1914" s="16" t="s">
        <v>31</v>
      </c>
      <c r="D1914" s="15" t="s">
        <v>31</v>
      </c>
      <c r="E1914" s="15" t="s">
        <v>16652</v>
      </c>
      <c r="F1914" s="15" t="s">
        <v>13612</v>
      </c>
      <c r="G1914" s="15" t="s">
        <v>75</v>
      </c>
      <c r="H1914" s="17">
        <v>43488</v>
      </c>
      <c r="I1914" s="17">
        <v>43496</v>
      </c>
      <c r="J1914" s="15" t="s">
        <v>35</v>
      </c>
      <c r="K1914" s="15" t="s">
        <v>16046</v>
      </c>
      <c r="L1914" s="22">
        <v>-2498896</v>
      </c>
      <c r="M1914" s="15" t="s">
        <v>37</v>
      </c>
      <c r="N1914" s="15" t="s">
        <v>16651</v>
      </c>
      <c r="O1914" s="15" t="s">
        <v>31</v>
      </c>
      <c r="P1914" s="19">
        <v>0</v>
      </c>
    </row>
    <row r="1915" spans="1:16" ht="14.95" x14ac:dyDescent="0.25">
      <c r="A1915" s="15" t="s">
        <v>29</v>
      </c>
      <c r="B1915" s="15" t="s">
        <v>16648</v>
      </c>
      <c r="C1915" s="16" t="s">
        <v>31</v>
      </c>
      <c r="D1915" s="15" t="s">
        <v>31</v>
      </c>
      <c r="E1915" s="15" t="s">
        <v>16652</v>
      </c>
      <c r="F1915" s="15" t="s">
        <v>13612</v>
      </c>
      <c r="G1915" s="15" t="s">
        <v>75</v>
      </c>
      <c r="H1915" s="17">
        <v>43488</v>
      </c>
      <c r="I1915" s="17">
        <v>43496</v>
      </c>
      <c r="J1915" s="15" t="s">
        <v>1198</v>
      </c>
      <c r="K1915" s="15" t="s">
        <v>16046</v>
      </c>
      <c r="L1915" s="22">
        <v>2498896</v>
      </c>
      <c r="M1915" s="15" t="s">
        <v>37</v>
      </c>
      <c r="N1915" s="15" t="s">
        <v>16650</v>
      </c>
      <c r="O1915" s="15" t="s">
        <v>31</v>
      </c>
      <c r="P1915" s="19">
        <v>0</v>
      </c>
    </row>
    <row r="1916" spans="1:16" ht="14.95" x14ac:dyDescent="0.25">
      <c r="A1916" s="15" t="s">
        <v>29</v>
      </c>
      <c r="B1916" s="15" t="s">
        <v>16648</v>
      </c>
      <c r="C1916" s="16" t="s">
        <v>31</v>
      </c>
      <c r="D1916" s="15" t="s">
        <v>31</v>
      </c>
      <c r="E1916" s="15" t="s">
        <v>16653</v>
      </c>
      <c r="F1916" s="15" t="s">
        <v>13612</v>
      </c>
      <c r="G1916" s="15" t="s">
        <v>1859</v>
      </c>
      <c r="H1916" s="17">
        <v>43488</v>
      </c>
      <c r="I1916" s="17">
        <v>43496</v>
      </c>
      <c r="J1916" s="15" t="s">
        <v>35</v>
      </c>
      <c r="K1916" s="15" t="s">
        <v>16046</v>
      </c>
      <c r="L1916" s="22">
        <v>-2309661</v>
      </c>
      <c r="M1916" s="15" t="s">
        <v>37</v>
      </c>
      <c r="N1916" s="15" t="s">
        <v>16650</v>
      </c>
      <c r="O1916" s="15" t="s">
        <v>31</v>
      </c>
      <c r="P1916" s="19">
        <v>0</v>
      </c>
    </row>
    <row r="1917" spans="1:16" ht="14.95" x14ac:dyDescent="0.25">
      <c r="A1917" s="15" t="s">
        <v>29</v>
      </c>
      <c r="B1917" s="15" t="s">
        <v>16648</v>
      </c>
      <c r="C1917" s="16" t="s">
        <v>31</v>
      </c>
      <c r="D1917" s="15" t="s">
        <v>31</v>
      </c>
      <c r="E1917" s="15" t="s">
        <v>16653</v>
      </c>
      <c r="F1917" s="15" t="s">
        <v>13612</v>
      </c>
      <c r="G1917" s="15" t="s">
        <v>1859</v>
      </c>
      <c r="H1917" s="17">
        <v>43488</v>
      </c>
      <c r="I1917" s="17">
        <v>43496</v>
      </c>
      <c r="J1917" s="15" t="s">
        <v>1198</v>
      </c>
      <c r="K1917" s="15" t="s">
        <v>16046</v>
      </c>
      <c r="L1917" s="22">
        <v>2498896</v>
      </c>
      <c r="M1917" s="15" t="s">
        <v>37</v>
      </c>
      <c r="N1917" s="15" t="s">
        <v>16651</v>
      </c>
      <c r="O1917" s="15" t="s">
        <v>31</v>
      </c>
      <c r="P1917" s="19">
        <v>0</v>
      </c>
    </row>
    <row r="1918" spans="1:16" ht="14.95" x14ac:dyDescent="0.25">
      <c r="A1918" s="15" t="s">
        <v>29</v>
      </c>
      <c r="B1918" s="15" t="s">
        <v>16648</v>
      </c>
      <c r="C1918" s="16" t="s">
        <v>31</v>
      </c>
      <c r="D1918" s="15" t="s">
        <v>31</v>
      </c>
      <c r="E1918" s="15" t="s">
        <v>16654</v>
      </c>
      <c r="F1918" s="15" t="s">
        <v>13612</v>
      </c>
      <c r="G1918" s="15" t="s">
        <v>1859</v>
      </c>
      <c r="H1918" s="17">
        <v>43488</v>
      </c>
      <c r="I1918" s="17">
        <v>43496</v>
      </c>
      <c r="J1918" s="15" t="s">
        <v>35</v>
      </c>
      <c r="K1918" s="15" t="s">
        <v>16046</v>
      </c>
      <c r="L1918" s="22">
        <v>-2289808</v>
      </c>
      <c r="M1918" s="15" t="s">
        <v>37</v>
      </c>
      <c r="N1918" s="15" t="s">
        <v>16651</v>
      </c>
      <c r="O1918" s="15" t="s">
        <v>31</v>
      </c>
      <c r="P1918" s="19">
        <v>0</v>
      </c>
    </row>
    <row r="1919" spans="1:16" ht="14.95" x14ac:dyDescent="0.25">
      <c r="A1919" s="15" t="s">
        <v>29</v>
      </c>
      <c r="B1919" s="15" t="s">
        <v>16648</v>
      </c>
      <c r="C1919" s="16" t="s">
        <v>31</v>
      </c>
      <c r="D1919" s="15" t="s">
        <v>31</v>
      </c>
      <c r="E1919" s="15" t="s">
        <v>16654</v>
      </c>
      <c r="F1919" s="15" t="s">
        <v>13612</v>
      </c>
      <c r="G1919" s="15" t="s">
        <v>1859</v>
      </c>
      <c r="H1919" s="17">
        <v>43488</v>
      </c>
      <c r="I1919" s="17">
        <v>43496</v>
      </c>
      <c r="J1919" s="15" t="s">
        <v>1198</v>
      </c>
      <c r="K1919" s="15" t="s">
        <v>16046</v>
      </c>
      <c r="L1919" s="22">
        <v>2309661</v>
      </c>
      <c r="M1919" s="15" t="s">
        <v>37</v>
      </c>
      <c r="N1919" s="15" t="s">
        <v>16651</v>
      </c>
      <c r="O1919" s="15" t="s">
        <v>31</v>
      </c>
      <c r="P1919" s="19">
        <v>0</v>
      </c>
    </row>
    <row r="1920" spans="1:16" ht="14.95" x14ac:dyDescent="0.25">
      <c r="A1920" s="15" t="s">
        <v>29</v>
      </c>
      <c r="B1920" s="15" t="s">
        <v>16648</v>
      </c>
      <c r="C1920" s="16" t="s">
        <v>31</v>
      </c>
      <c r="D1920" s="15" t="s">
        <v>31</v>
      </c>
      <c r="E1920" s="15" t="s">
        <v>16654</v>
      </c>
      <c r="F1920" s="15" t="s">
        <v>13612</v>
      </c>
      <c r="G1920" s="15" t="s">
        <v>1859</v>
      </c>
      <c r="H1920" s="17">
        <v>43488</v>
      </c>
      <c r="I1920" s="17">
        <v>43496</v>
      </c>
      <c r="J1920" s="15" t="s">
        <v>35</v>
      </c>
      <c r="K1920" s="15" t="s">
        <v>16046</v>
      </c>
      <c r="L1920" s="22">
        <v>-19853</v>
      </c>
      <c r="M1920" s="15" t="s">
        <v>37</v>
      </c>
      <c r="N1920" s="15" t="s">
        <v>16655</v>
      </c>
      <c r="O1920" s="15" t="s">
        <v>31</v>
      </c>
      <c r="P1920" s="19">
        <v>0</v>
      </c>
    </row>
    <row r="1921" spans="1:16" ht="14.95" x14ac:dyDescent="0.25">
      <c r="A1921" s="15" t="s">
        <v>29</v>
      </c>
      <c r="B1921" s="15" t="s">
        <v>16627</v>
      </c>
      <c r="C1921" s="16" t="s">
        <v>31</v>
      </c>
      <c r="D1921" s="15" t="s">
        <v>31</v>
      </c>
      <c r="E1921" s="15" t="s">
        <v>16656</v>
      </c>
      <c r="F1921" s="15" t="s">
        <v>13612</v>
      </c>
      <c r="G1921" s="15" t="s">
        <v>1859</v>
      </c>
      <c r="H1921" s="17">
        <v>43488</v>
      </c>
      <c r="I1921" s="17">
        <v>43496</v>
      </c>
      <c r="J1921" s="15" t="s">
        <v>1198</v>
      </c>
      <c r="K1921" s="15" t="s">
        <v>13850</v>
      </c>
      <c r="L1921" s="22">
        <v>1774343</v>
      </c>
      <c r="M1921" s="15" t="s">
        <v>37</v>
      </c>
      <c r="N1921" s="15" t="s">
        <v>16657</v>
      </c>
      <c r="O1921" s="15" t="s">
        <v>31</v>
      </c>
      <c r="P1921" s="19">
        <v>0</v>
      </c>
    </row>
    <row r="1922" spans="1:16" ht="14.95" x14ac:dyDescent="0.25">
      <c r="A1922" s="15" t="s">
        <v>29</v>
      </c>
      <c r="B1922" s="15" t="s">
        <v>16658</v>
      </c>
      <c r="C1922" s="16" t="s">
        <v>31</v>
      </c>
      <c r="D1922" s="15" t="s">
        <v>31</v>
      </c>
      <c r="E1922" s="15" t="s">
        <v>16659</v>
      </c>
      <c r="F1922" s="15" t="s">
        <v>13612</v>
      </c>
      <c r="G1922" s="15" t="s">
        <v>1859</v>
      </c>
      <c r="H1922" s="17">
        <v>43497</v>
      </c>
      <c r="I1922" s="17">
        <v>43517</v>
      </c>
      <c r="J1922" s="15" t="s">
        <v>35</v>
      </c>
      <c r="K1922" s="15" t="s">
        <v>13950</v>
      </c>
      <c r="L1922" s="22">
        <v>-23520</v>
      </c>
      <c r="M1922" s="15" t="s">
        <v>37</v>
      </c>
      <c r="N1922" s="15" t="s">
        <v>16660</v>
      </c>
      <c r="O1922" s="15" t="s">
        <v>31</v>
      </c>
      <c r="P1922" s="19">
        <v>0</v>
      </c>
    </row>
    <row r="1923" spans="1:16" ht="14.95" x14ac:dyDescent="0.25">
      <c r="A1923" s="15" t="s">
        <v>29</v>
      </c>
      <c r="B1923" s="15" t="s">
        <v>16661</v>
      </c>
      <c r="C1923" s="16" t="s">
        <v>31</v>
      </c>
      <c r="D1923" s="15" t="s">
        <v>31</v>
      </c>
      <c r="E1923" s="15" t="s">
        <v>16662</v>
      </c>
      <c r="F1923" s="15" t="s">
        <v>13612</v>
      </c>
      <c r="G1923" s="15" t="s">
        <v>1859</v>
      </c>
      <c r="H1923" s="17">
        <v>43518</v>
      </c>
      <c r="I1923" s="17">
        <v>43518</v>
      </c>
      <c r="J1923" s="15" t="s">
        <v>1198</v>
      </c>
      <c r="K1923" s="15" t="s">
        <v>16586</v>
      </c>
      <c r="L1923" s="22">
        <v>353141</v>
      </c>
      <c r="M1923" s="15" t="s">
        <v>37</v>
      </c>
      <c r="N1923" s="15" t="s">
        <v>16566</v>
      </c>
      <c r="O1923" s="15" t="s">
        <v>31</v>
      </c>
      <c r="P1923" s="19">
        <v>0</v>
      </c>
    </row>
    <row r="1924" spans="1:16" ht="14.95" x14ac:dyDescent="0.25">
      <c r="A1924" s="15" t="s">
        <v>29</v>
      </c>
      <c r="B1924" s="15" t="s">
        <v>16661</v>
      </c>
      <c r="C1924" s="16" t="s">
        <v>31</v>
      </c>
      <c r="D1924" s="15" t="s">
        <v>31</v>
      </c>
      <c r="E1924" s="15" t="s">
        <v>16662</v>
      </c>
      <c r="F1924" s="15" t="s">
        <v>13612</v>
      </c>
      <c r="G1924" s="15" t="s">
        <v>1859</v>
      </c>
      <c r="H1924" s="17">
        <v>43518</v>
      </c>
      <c r="I1924" s="17">
        <v>43518</v>
      </c>
      <c r="J1924" s="15" t="s">
        <v>1198</v>
      </c>
      <c r="K1924" s="15" t="s">
        <v>16586</v>
      </c>
      <c r="L1924" s="22">
        <v>924940</v>
      </c>
      <c r="M1924" s="15" t="s">
        <v>37</v>
      </c>
      <c r="N1924" s="15" t="s">
        <v>16589</v>
      </c>
      <c r="O1924" s="15" t="s">
        <v>31</v>
      </c>
      <c r="P1924" s="19">
        <v>0</v>
      </c>
    </row>
    <row r="1925" spans="1:16" ht="14.95" x14ac:dyDescent="0.25">
      <c r="A1925" s="15" t="s">
        <v>29</v>
      </c>
      <c r="B1925" s="15" t="s">
        <v>16661</v>
      </c>
      <c r="C1925" s="16" t="s">
        <v>31</v>
      </c>
      <c r="D1925" s="15" t="s">
        <v>31</v>
      </c>
      <c r="E1925" s="15" t="s">
        <v>16662</v>
      </c>
      <c r="F1925" s="15" t="s">
        <v>13612</v>
      </c>
      <c r="G1925" s="15" t="s">
        <v>1859</v>
      </c>
      <c r="H1925" s="17">
        <v>43518</v>
      </c>
      <c r="I1925" s="17">
        <v>43518</v>
      </c>
      <c r="J1925" s="15" t="s">
        <v>1198</v>
      </c>
      <c r="K1925" s="15" t="s">
        <v>16586</v>
      </c>
      <c r="L1925" s="22">
        <v>924940</v>
      </c>
      <c r="M1925" s="15" t="s">
        <v>37</v>
      </c>
      <c r="N1925" s="15" t="s">
        <v>16590</v>
      </c>
      <c r="O1925" s="15" t="s">
        <v>31</v>
      </c>
      <c r="P1925" s="19">
        <v>0</v>
      </c>
    </row>
    <row r="1926" spans="1:16" ht="14.95" x14ac:dyDescent="0.25">
      <c r="A1926" s="15" t="s">
        <v>29</v>
      </c>
      <c r="B1926" s="15" t="s">
        <v>16661</v>
      </c>
      <c r="C1926" s="16" t="s">
        <v>31</v>
      </c>
      <c r="D1926" s="15" t="s">
        <v>31</v>
      </c>
      <c r="E1926" s="15" t="s">
        <v>16662</v>
      </c>
      <c r="F1926" s="15" t="s">
        <v>13612</v>
      </c>
      <c r="G1926" s="15" t="s">
        <v>1859</v>
      </c>
      <c r="H1926" s="17">
        <v>43518</v>
      </c>
      <c r="I1926" s="17">
        <v>43518</v>
      </c>
      <c r="J1926" s="15" t="s">
        <v>1198</v>
      </c>
      <c r="K1926" s="15" t="s">
        <v>16586</v>
      </c>
      <c r="L1926" s="22">
        <v>353141</v>
      </c>
      <c r="M1926" s="15" t="s">
        <v>37</v>
      </c>
      <c r="N1926" s="15" t="s">
        <v>16567</v>
      </c>
      <c r="O1926" s="15" t="s">
        <v>31</v>
      </c>
      <c r="P1926" s="19">
        <v>0</v>
      </c>
    </row>
    <row r="1927" spans="1:16" ht="14.95" x14ac:dyDescent="0.25">
      <c r="A1927" s="15" t="s">
        <v>29</v>
      </c>
      <c r="B1927" s="15" t="s">
        <v>16661</v>
      </c>
      <c r="C1927" s="16" t="s">
        <v>31</v>
      </c>
      <c r="D1927" s="15" t="s">
        <v>31</v>
      </c>
      <c r="E1927" s="15" t="s">
        <v>16662</v>
      </c>
      <c r="F1927" s="15" t="s">
        <v>13612</v>
      </c>
      <c r="G1927" s="15" t="s">
        <v>1859</v>
      </c>
      <c r="H1927" s="17">
        <v>43518</v>
      </c>
      <c r="I1927" s="17">
        <v>43518</v>
      </c>
      <c r="J1927" s="15" t="s">
        <v>1198</v>
      </c>
      <c r="K1927" s="15" t="s">
        <v>16586</v>
      </c>
      <c r="L1927" s="22">
        <v>270682</v>
      </c>
      <c r="M1927" s="15" t="s">
        <v>37</v>
      </c>
      <c r="N1927" s="15" t="s">
        <v>16593</v>
      </c>
      <c r="O1927" s="15" t="s">
        <v>31</v>
      </c>
      <c r="P1927" s="19">
        <v>0</v>
      </c>
    </row>
    <row r="1928" spans="1:16" ht="14.95" x14ac:dyDescent="0.25">
      <c r="A1928" s="15" t="s">
        <v>29</v>
      </c>
      <c r="B1928" s="15" t="s">
        <v>16661</v>
      </c>
      <c r="C1928" s="16" t="s">
        <v>31</v>
      </c>
      <c r="D1928" s="15" t="s">
        <v>31</v>
      </c>
      <c r="E1928" s="15" t="s">
        <v>16662</v>
      </c>
      <c r="F1928" s="15" t="s">
        <v>13612</v>
      </c>
      <c r="G1928" s="15" t="s">
        <v>1859</v>
      </c>
      <c r="H1928" s="17">
        <v>43518</v>
      </c>
      <c r="I1928" s="17">
        <v>43518</v>
      </c>
      <c r="J1928" s="15" t="s">
        <v>1198</v>
      </c>
      <c r="K1928" s="15" t="s">
        <v>16586</v>
      </c>
      <c r="L1928" s="22">
        <v>270682</v>
      </c>
      <c r="M1928" s="15" t="s">
        <v>37</v>
      </c>
      <c r="N1928" s="15" t="s">
        <v>16594</v>
      </c>
      <c r="O1928" s="15" t="s">
        <v>31</v>
      </c>
      <c r="P1928" s="19">
        <v>0</v>
      </c>
    </row>
    <row r="1929" spans="1:16" ht="14.95" x14ac:dyDescent="0.25">
      <c r="A1929" s="15" t="s">
        <v>29</v>
      </c>
      <c r="B1929" s="15" t="s">
        <v>16661</v>
      </c>
      <c r="C1929" s="16" t="s">
        <v>31</v>
      </c>
      <c r="D1929" s="15" t="s">
        <v>31</v>
      </c>
      <c r="E1929" s="15" t="s">
        <v>16662</v>
      </c>
      <c r="F1929" s="15" t="s">
        <v>13612</v>
      </c>
      <c r="G1929" s="15" t="s">
        <v>1859</v>
      </c>
      <c r="H1929" s="17">
        <v>43518</v>
      </c>
      <c r="I1929" s="17">
        <v>43518</v>
      </c>
      <c r="J1929" s="15" t="s">
        <v>1198</v>
      </c>
      <c r="K1929" s="15" t="s">
        <v>16586</v>
      </c>
      <c r="L1929" s="22">
        <v>1420748</v>
      </c>
      <c r="M1929" s="15" t="s">
        <v>37</v>
      </c>
      <c r="N1929" s="15" t="s">
        <v>16577</v>
      </c>
      <c r="O1929" s="15" t="s">
        <v>31</v>
      </c>
      <c r="P1929" s="19">
        <v>0</v>
      </c>
    </row>
    <row r="1930" spans="1:16" ht="14.95" x14ac:dyDescent="0.25">
      <c r="A1930" s="15" t="s">
        <v>29</v>
      </c>
      <c r="B1930" s="15" t="s">
        <v>16661</v>
      </c>
      <c r="C1930" s="16" t="s">
        <v>31</v>
      </c>
      <c r="D1930" s="15" t="s">
        <v>31</v>
      </c>
      <c r="E1930" s="15" t="s">
        <v>16662</v>
      </c>
      <c r="F1930" s="15" t="s">
        <v>13612</v>
      </c>
      <c r="G1930" s="15" t="s">
        <v>1859</v>
      </c>
      <c r="H1930" s="17">
        <v>43518</v>
      </c>
      <c r="I1930" s="17">
        <v>43518</v>
      </c>
      <c r="J1930" s="15" t="s">
        <v>1198</v>
      </c>
      <c r="K1930" s="15" t="s">
        <v>16586</v>
      </c>
      <c r="L1930" s="22">
        <v>1420748</v>
      </c>
      <c r="M1930" s="15" t="s">
        <v>37</v>
      </c>
      <c r="N1930" s="15" t="s">
        <v>16578</v>
      </c>
      <c r="O1930" s="15" t="s">
        <v>31</v>
      </c>
      <c r="P1930" s="19">
        <v>0</v>
      </c>
    </row>
    <row r="1931" spans="1:16" ht="14.95" x14ac:dyDescent="0.25">
      <c r="A1931" s="15" t="s">
        <v>29</v>
      </c>
      <c r="B1931" s="15" t="s">
        <v>16663</v>
      </c>
      <c r="C1931" s="16" t="s">
        <v>31</v>
      </c>
      <c r="D1931" s="15" t="s">
        <v>31</v>
      </c>
      <c r="E1931" s="15" t="s">
        <v>16664</v>
      </c>
      <c r="F1931" s="15" t="s">
        <v>13612</v>
      </c>
      <c r="G1931" s="15" t="s">
        <v>3385</v>
      </c>
      <c r="H1931" s="17">
        <v>43530</v>
      </c>
      <c r="I1931" s="17">
        <v>43530</v>
      </c>
      <c r="J1931" s="15" t="s">
        <v>1198</v>
      </c>
      <c r="K1931" s="15" t="s">
        <v>16046</v>
      </c>
      <c r="L1931" s="22">
        <v>2289808</v>
      </c>
      <c r="M1931" s="15" t="s">
        <v>37</v>
      </c>
      <c r="N1931" s="15" t="s">
        <v>16665</v>
      </c>
      <c r="O1931" s="15" t="s">
        <v>31</v>
      </c>
      <c r="P1931" s="19">
        <v>0</v>
      </c>
    </row>
    <row r="1932" spans="1:16" ht="14.95" x14ac:dyDescent="0.25">
      <c r="A1932" s="15" t="s">
        <v>29</v>
      </c>
      <c r="B1932" s="15" t="s">
        <v>16666</v>
      </c>
      <c r="C1932" s="16" t="s">
        <v>31</v>
      </c>
      <c r="D1932" s="15" t="s">
        <v>31</v>
      </c>
      <c r="E1932" s="15" t="s">
        <v>16667</v>
      </c>
      <c r="F1932" s="15" t="s">
        <v>13612</v>
      </c>
      <c r="G1932" s="15" t="s">
        <v>1859</v>
      </c>
      <c r="H1932" s="17">
        <v>43525</v>
      </c>
      <c r="I1932" s="17">
        <v>43536</v>
      </c>
      <c r="J1932" s="15" t="s">
        <v>35</v>
      </c>
      <c r="K1932" s="15" t="s">
        <v>15759</v>
      </c>
      <c r="L1932" s="22">
        <v>-5618</v>
      </c>
      <c r="M1932" s="15" t="s">
        <v>37</v>
      </c>
      <c r="N1932" s="15" t="s">
        <v>16668</v>
      </c>
      <c r="O1932" s="15" t="s">
        <v>31</v>
      </c>
      <c r="P1932" s="19">
        <v>0</v>
      </c>
    </row>
    <row r="1933" spans="1:16" ht="14.95" x14ac:dyDescent="0.25">
      <c r="A1933" s="15" t="s">
        <v>29</v>
      </c>
      <c r="B1933" s="15" t="s">
        <v>16666</v>
      </c>
      <c r="C1933" s="16" t="s">
        <v>31</v>
      </c>
      <c r="D1933" s="15" t="s">
        <v>31</v>
      </c>
      <c r="E1933" s="15" t="s">
        <v>16667</v>
      </c>
      <c r="F1933" s="15" t="s">
        <v>13612</v>
      </c>
      <c r="G1933" s="15" t="s">
        <v>1859</v>
      </c>
      <c r="H1933" s="17">
        <v>43525</v>
      </c>
      <c r="I1933" s="17">
        <v>43536</v>
      </c>
      <c r="J1933" s="15" t="s">
        <v>35</v>
      </c>
      <c r="K1933" s="15" t="s">
        <v>15759</v>
      </c>
      <c r="L1933" s="22">
        <v>-10500</v>
      </c>
      <c r="M1933" s="15" t="s">
        <v>37</v>
      </c>
      <c r="N1933" s="15" t="s">
        <v>16669</v>
      </c>
      <c r="O1933" s="15" t="s">
        <v>31</v>
      </c>
      <c r="P1933" s="19">
        <v>0</v>
      </c>
    </row>
    <row r="1934" spans="1:16" ht="14.95" x14ac:dyDescent="0.25">
      <c r="A1934" s="15" t="s">
        <v>29</v>
      </c>
      <c r="B1934" s="15" t="s">
        <v>16666</v>
      </c>
      <c r="C1934" s="16" t="s">
        <v>31</v>
      </c>
      <c r="D1934" s="15" t="s">
        <v>31</v>
      </c>
      <c r="E1934" s="15" t="s">
        <v>16667</v>
      </c>
      <c r="F1934" s="15" t="s">
        <v>13612</v>
      </c>
      <c r="G1934" s="15" t="s">
        <v>1859</v>
      </c>
      <c r="H1934" s="17">
        <v>43525</v>
      </c>
      <c r="I1934" s="17">
        <v>43536</v>
      </c>
      <c r="J1934" s="15" t="s">
        <v>35</v>
      </c>
      <c r="K1934" s="15" t="s">
        <v>15759</v>
      </c>
      <c r="L1934" s="22">
        <v>-467</v>
      </c>
      <c r="M1934" s="15" t="s">
        <v>37</v>
      </c>
      <c r="N1934" s="15" t="s">
        <v>16670</v>
      </c>
      <c r="O1934" s="15" t="s">
        <v>31</v>
      </c>
      <c r="P1934" s="19">
        <v>0</v>
      </c>
    </row>
    <row r="1935" spans="1:16" ht="14.95" x14ac:dyDescent="0.25">
      <c r="A1935" s="15" t="s">
        <v>29</v>
      </c>
      <c r="B1935" s="15" t="s">
        <v>16671</v>
      </c>
      <c r="C1935" s="16" t="s">
        <v>31</v>
      </c>
      <c r="D1935" s="15" t="s">
        <v>31</v>
      </c>
      <c r="E1935" s="15" t="s">
        <v>16672</v>
      </c>
      <c r="F1935" s="15" t="s">
        <v>13612</v>
      </c>
      <c r="G1935" s="15" t="s">
        <v>1859</v>
      </c>
      <c r="H1935" s="17">
        <v>43403</v>
      </c>
      <c r="I1935" s="17">
        <v>43538</v>
      </c>
      <c r="J1935" s="15" t="s">
        <v>35</v>
      </c>
      <c r="K1935" s="15" t="s">
        <v>16673</v>
      </c>
      <c r="L1935" s="22">
        <v>-13904</v>
      </c>
      <c r="M1935" s="15" t="s">
        <v>37</v>
      </c>
      <c r="N1935" s="15" t="s">
        <v>16674</v>
      </c>
      <c r="O1935" s="15" t="s">
        <v>31</v>
      </c>
      <c r="P1935" s="19">
        <v>0</v>
      </c>
    </row>
    <row r="1936" spans="1:16" ht="14.95" x14ac:dyDescent="0.25">
      <c r="A1936" s="15" t="s">
        <v>29</v>
      </c>
      <c r="B1936" s="15" t="s">
        <v>16671</v>
      </c>
      <c r="C1936" s="16" t="s">
        <v>31</v>
      </c>
      <c r="D1936" s="15" t="s">
        <v>31</v>
      </c>
      <c r="E1936" s="15" t="s">
        <v>16675</v>
      </c>
      <c r="F1936" s="15" t="s">
        <v>13612</v>
      </c>
      <c r="G1936" s="15" t="s">
        <v>75</v>
      </c>
      <c r="H1936" s="17">
        <v>43403</v>
      </c>
      <c r="I1936" s="17">
        <v>43538</v>
      </c>
      <c r="J1936" s="15" t="s">
        <v>1198</v>
      </c>
      <c r="K1936" s="15" t="s">
        <v>16673</v>
      </c>
      <c r="L1936" s="22">
        <v>13904</v>
      </c>
      <c r="M1936" s="15" t="s">
        <v>37</v>
      </c>
      <c r="N1936" s="15" t="s">
        <v>16674</v>
      </c>
      <c r="O1936" s="15" t="s">
        <v>31</v>
      </c>
      <c r="P1936" s="19">
        <v>0</v>
      </c>
    </row>
    <row r="1937" spans="1:16" ht="14.95" x14ac:dyDescent="0.25">
      <c r="A1937" s="15" t="s">
        <v>29</v>
      </c>
      <c r="B1937" s="15" t="s">
        <v>16676</v>
      </c>
      <c r="C1937" s="16" t="s">
        <v>31</v>
      </c>
      <c r="D1937" s="15" t="s">
        <v>31</v>
      </c>
      <c r="E1937" s="15" t="s">
        <v>16677</v>
      </c>
      <c r="F1937" s="15" t="s">
        <v>13612</v>
      </c>
      <c r="G1937" s="15" t="s">
        <v>1859</v>
      </c>
      <c r="H1937" s="17">
        <v>43531</v>
      </c>
      <c r="I1937" s="17">
        <v>43544</v>
      </c>
      <c r="J1937" s="15" t="s">
        <v>35</v>
      </c>
      <c r="K1937" s="15" t="s">
        <v>13950</v>
      </c>
      <c r="L1937" s="22">
        <v>-6937</v>
      </c>
      <c r="M1937" s="15" t="s">
        <v>37</v>
      </c>
      <c r="N1937" s="15" t="s">
        <v>16678</v>
      </c>
      <c r="O1937" s="15" t="s">
        <v>31</v>
      </c>
      <c r="P1937" s="19">
        <v>0</v>
      </c>
    </row>
    <row r="1938" spans="1:16" ht="14.95" x14ac:dyDescent="0.25">
      <c r="A1938" s="15" t="s">
        <v>29</v>
      </c>
      <c r="B1938" s="15" t="s">
        <v>16498</v>
      </c>
      <c r="C1938" s="16" t="s">
        <v>31</v>
      </c>
      <c r="D1938" s="15" t="s">
        <v>31</v>
      </c>
      <c r="E1938" s="15" t="s">
        <v>16679</v>
      </c>
      <c r="F1938" s="15" t="s">
        <v>13612</v>
      </c>
      <c r="G1938" s="15" t="s">
        <v>1859</v>
      </c>
      <c r="H1938" s="17">
        <v>43498</v>
      </c>
      <c r="I1938" s="17">
        <v>43552</v>
      </c>
      <c r="J1938" s="15" t="s">
        <v>35</v>
      </c>
      <c r="K1938" s="15" t="s">
        <v>16342</v>
      </c>
      <c r="L1938" s="22">
        <v>-14939</v>
      </c>
      <c r="M1938" s="15" t="s">
        <v>37</v>
      </c>
      <c r="N1938" s="15" t="s">
        <v>16680</v>
      </c>
      <c r="O1938" s="15" t="s">
        <v>31</v>
      </c>
      <c r="P1938" s="19">
        <v>0</v>
      </c>
    </row>
    <row r="1939" spans="1:16" ht="14.95" x14ac:dyDescent="0.25">
      <c r="A1939" s="15" t="s">
        <v>29</v>
      </c>
      <c r="B1939" s="15" t="s">
        <v>16681</v>
      </c>
      <c r="C1939" s="16" t="s">
        <v>31</v>
      </c>
      <c r="D1939" s="15" t="s">
        <v>31</v>
      </c>
      <c r="E1939" s="15" t="s">
        <v>16682</v>
      </c>
      <c r="F1939" s="15" t="s">
        <v>13612</v>
      </c>
      <c r="G1939" s="15" t="s">
        <v>1859</v>
      </c>
      <c r="H1939" s="17">
        <v>43538</v>
      </c>
      <c r="I1939" s="17">
        <v>43554</v>
      </c>
      <c r="J1939" s="15" t="s">
        <v>35</v>
      </c>
      <c r="K1939" s="15" t="s">
        <v>16480</v>
      </c>
      <c r="L1939" s="22">
        <v>-47668</v>
      </c>
      <c r="M1939" s="15" t="s">
        <v>37</v>
      </c>
      <c r="N1939" s="15" t="s">
        <v>16683</v>
      </c>
      <c r="O1939" s="15" t="s">
        <v>31</v>
      </c>
      <c r="P1939" s="19">
        <v>0</v>
      </c>
    </row>
    <row r="1940" spans="1:16" ht="14.95" x14ac:dyDescent="0.25">
      <c r="A1940" s="15" t="s">
        <v>29</v>
      </c>
      <c r="B1940" s="15" t="s">
        <v>16681</v>
      </c>
      <c r="C1940" s="16" t="s">
        <v>31</v>
      </c>
      <c r="D1940" s="15" t="s">
        <v>31</v>
      </c>
      <c r="E1940" s="15" t="s">
        <v>16682</v>
      </c>
      <c r="F1940" s="15" t="s">
        <v>13612</v>
      </c>
      <c r="G1940" s="15" t="s">
        <v>1859</v>
      </c>
      <c r="H1940" s="17">
        <v>43538</v>
      </c>
      <c r="I1940" s="17">
        <v>43554</v>
      </c>
      <c r="J1940" s="15" t="s">
        <v>35</v>
      </c>
      <c r="K1940" s="15" t="s">
        <v>16480</v>
      </c>
      <c r="L1940" s="22">
        <v>-22242</v>
      </c>
      <c r="M1940" s="15" t="s">
        <v>37</v>
      </c>
      <c r="N1940" s="15" t="s">
        <v>16684</v>
      </c>
      <c r="O1940" s="15" t="s">
        <v>31</v>
      </c>
      <c r="P1940" s="19">
        <v>0</v>
      </c>
    </row>
    <row r="1941" spans="1:16" ht="14.95" x14ac:dyDescent="0.25">
      <c r="A1941" s="15" t="s">
        <v>29</v>
      </c>
      <c r="B1941" s="15" t="s">
        <v>16681</v>
      </c>
      <c r="C1941" s="16" t="s">
        <v>31</v>
      </c>
      <c r="D1941" s="15" t="s">
        <v>31</v>
      </c>
      <c r="E1941" s="15" t="s">
        <v>16682</v>
      </c>
      <c r="F1941" s="15" t="s">
        <v>13612</v>
      </c>
      <c r="G1941" s="15" t="s">
        <v>1859</v>
      </c>
      <c r="H1941" s="17">
        <v>43538</v>
      </c>
      <c r="I1941" s="17">
        <v>43554</v>
      </c>
      <c r="J1941" s="15" t="s">
        <v>35</v>
      </c>
      <c r="K1941" s="15" t="s">
        <v>16480</v>
      </c>
      <c r="L1941" s="22">
        <v>-42087</v>
      </c>
      <c r="M1941" s="15" t="s">
        <v>37</v>
      </c>
      <c r="N1941" s="15" t="s">
        <v>16685</v>
      </c>
      <c r="O1941" s="15" t="s">
        <v>31</v>
      </c>
      <c r="P1941" s="19">
        <v>0</v>
      </c>
    </row>
    <row r="1942" spans="1:16" ht="14.95" x14ac:dyDescent="0.25">
      <c r="A1942" s="15" t="s">
        <v>29</v>
      </c>
      <c r="B1942" s="15" t="s">
        <v>16681</v>
      </c>
      <c r="C1942" s="16" t="s">
        <v>31</v>
      </c>
      <c r="D1942" s="15" t="s">
        <v>31</v>
      </c>
      <c r="E1942" s="15" t="s">
        <v>16682</v>
      </c>
      <c r="F1942" s="15" t="s">
        <v>13612</v>
      </c>
      <c r="G1942" s="15" t="s">
        <v>1859</v>
      </c>
      <c r="H1942" s="17">
        <v>43538</v>
      </c>
      <c r="I1942" s="17">
        <v>43554</v>
      </c>
      <c r="J1942" s="15" t="s">
        <v>35</v>
      </c>
      <c r="K1942" s="15" t="s">
        <v>16480</v>
      </c>
      <c r="L1942" s="22">
        <v>-4448</v>
      </c>
      <c r="M1942" s="15" t="s">
        <v>37</v>
      </c>
      <c r="N1942" s="15" t="s">
        <v>16686</v>
      </c>
      <c r="O1942" s="15" t="s">
        <v>31</v>
      </c>
      <c r="P1942" s="19">
        <v>0</v>
      </c>
    </row>
    <row r="1943" spans="1:16" ht="14.95" x14ac:dyDescent="0.25">
      <c r="A1943" s="15" t="s">
        <v>29</v>
      </c>
      <c r="B1943" s="15" t="s">
        <v>16687</v>
      </c>
      <c r="C1943" s="16" t="s">
        <v>31</v>
      </c>
      <c r="D1943" s="15" t="s">
        <v>31</v>
      </c>
      <c r="E1943" s="15" t="s">
        <v>16688</v>
      </c>
      <c r="F1943" s="15" t="s">
        <v>13612</v>
      </c>
      <c r="G1943" s="15" t="s">
        <v>1859</v>
      </c>
      <c r="H1943" s="17">
        <v>43553</v>
      </c>
      <c r="I1943" s="17">
        <v>43554</v>
      </c>
      <c r="J1943" s="15" t="s">
        <v>35</v>
      </c>
      <c r="K1943" s="15" t="s">
        <v>16673</v>
      </c>
      <c r="L1943" s="22">
        <v>-148840</v>
      </c>
      <c r="M1943" s="15" t="s">
        <v>37</v>
      </c>
      <c r="N1943" s="15" t="s">
        <v>16689</v>
      </c>
      <c r="O1943" s="15" t="s">
        <v>31</v>
      </c>
      <c r="P1943" s="19">
        <v>0</v>
      </c>
    </row>
    <row r="1944" spans="1:16" ht="14.95" x14ac:dyDescent="0.25">
      <c r="A1944" s="15" t="s">
        <v>29</v>
      </c>
      <c r="B1944" s="15" t="s">
        <v>16687</v>
      </c>
      <c r="C1944" s="16" t="s">
        <v>31</v>
      </c>
      <c r="D1944" s="15" t="s">
        <v>31</v>
      </c>
      <c r="E1944" s="15" t="s">
        <v>16688</v>
      </c>
      <c r="F1944" s="15" t="s">
        <v>13612</v>
      </c>
      <c r="G1944" s="15" t="s">
        <v>1859</v>
      </c>
      <c r="H1944" s="17">
        <v>43553</v>
      </c>
      <c r="I1944" s="17">
        <v>43554</v>
      </c>
      <c r="J1944" s="15" t="s">
        <v>35</v>
      </c>
      <c r="K1944" s="15" t="s">
        <v>16673</v>
      </c>
      <c r="L1944" s="22">
        <v>-148840</v>
      </c>
      <c r="M1944" s="15" t="s">
        <v>37</v>
      </c>
      <c r="N1944" s="15" t="s">
        <v>16690</v>
      </c>
      <c r="O1944" s="15" t="s">
        <v>31</v>
      </c>
      <c r="P1944" s="19">
        <v>0</v>
      </c>
    </row>
    <row r="1945" spans="1:16" ht="14.95" x14ac:dyDescent="0.25">
      <c r="A1945" s="15" t="s">
        <v>29</v>
      </c>
      <c r="B1945" s="15" t="s">
        <v>16687</v>
      </c>
      <c r="C1945" s="16" t="s">
        <v>31</v>
      </c>
      <c r="D1945" s="15" t="s">
        <v>31</v>
      </c>
      <c r="E1945" s="15" t="s">
        <v>16691</v>
      </c>
      <c r="F1945" s="15" t="s">
        <v>13612</v>
      </c>
      <c r="G1945" s="15" t="s">
        <v>75</v>
      </c>
      <c r="H1945" s="17">
        <v>43553</v>
      </c>
      <c r="I1945" s="17">
        <v>43554</v>
      </c>
      <c r="J1945" s="15" t="s">
        <v>1198</v>
      </c>
      <c r="K1945" s="15" t="s">
        <v>16673</v>
      </c>
      <c r="L1945" s="22">
        <v>148840</v>
      </c>
      <c r="M1945" s="15" t="s">
        <v>37</v>
      </c>
      <c r="N1945" s="15" t="s">
        <v>16689</v>
      </c>
      <c r="O1945" s="15" t="s">
        <v>31</v>
      </c>
      <c r="P1945" s="19">
        <v>0</v>
      </c>
    </row>
    <row r="1946" spans="1:16" ht="14.95" x14ac:dyDescent="0.25">
      <c r="A1946" s="15" t="s">
        <v>29</v>
      </c>
      <c r="B1946" s="15" t="s">
        <v>16687</v>
      </c>
      <c r="C1946" s="16" t="s">
        <v>31</v>
      </c>
      <c r="D1946" s="15" t="s">
        <v>31</v>
      </c>
      <c r="E1946" s="15" t="s">
        <v>16691</v>
      </c>
      <c r="F1946" s="15" t="s">
        <v>13612</v>
      </c>
      <c r="G1946" s="15" t="s">
        <v>75</v>
      </c>
      <c r="H1946" s="17">
        <v>43553</v>
      </c>
      <c r="I1946" s="17">
        <v>43554</v>
      </c>
      <c r="J1946" s="15" t="s">
        <v>1198</v>
      </c>
      <c r="K1946" s="15" t="s">
        <v>16673</v>
      </c>
      <c r="L1946" s="22">
        <v>148840</v>
      </c>
      <c r="M1946" s="15" t="s">
        <v>37</v>
      </c>
      <c r="N1946" s="15" t="s">
        <v>16690</v>
      </c>
      <c r="O1946" s="15" t="s">
        <v>31</v>
      </c>
      <c r="P1946" s="19">
        <v>0</v>
      </c>
    </row>
    <row r="1947" spans="1:16" ht="14.95" x14ac:dyDescent="0.25">
      <c r="A1947" s="15" t="s">
        <v>29</v>
      </c>
      <c r="B1947" s="15" t="s">
        <v>16498</v>
      </c>
      <c r="C1947" s="16" t="s">
        <v>31</v>
      </c>
      <c r="D1947" s="15" t="s">
        <v>31</v>
      </c>
      <c r="E1947" s="15" t="s">
        <v>16692</v>
      </c>
      <c r="F1947" s="15" t="s">
        <v>13612</v>
      </c>
      <c r="G1947" s="15" t="s">
        <v>1859</v>
      </c>
      <c r="H1947" s="17">
        <v>43434</v>
      </c>
      <c r="I1947" s="17">
        <v>43554</v>
      </c>
      <c r="J1947" s="15" t="s">
        <v>35</v>
      </c>
      <c r="K1947" s="15" t="s">
        <v>16342</v>
      </c>
      <c r="L1947" s="22">
        <v>-16075</v>
      </c>
      <c r="M1947" s="15" t="s">
        <v>37</v>
      </c>
      <c r="N1947" s="15" t="s">
        <v>16693</v>
      </c>
      <c r="O1947" s="15" t="s">
        <v>31</v>
      </c>
      <c r="P1947" s="19">
        <v>0</v>
      </c>
    </row>
    <row r="1948" spans="1:16" ht="14.95" x14ac:dyDescent="0.25">
      <c r="A1948" s="15" t="s">
        <v>29</v>
      </c>
      <c r="B1948" s="15" t="s">
        <v>16694</v>
      </c>
      <c r="C1948" s="16" t="s">
        <v>31</v>
      </c>
      <c r="D1948" s="15" t="s">
        <v>31</v>
      </c>
      <c r="E1948" s="15" t="s">
        <v>16695</v>
      </c>
      <c r="F1948" s="15" t="s">
        <v>13612</v>
      </c>
      <c r="G1948" s="15" t="s">
        <v>1859</v>
      </c>
      <c r="H1948" s="17">
        <v>43538</v>
      </c>
      <c r="I1948" s="17">
        <v>43554</v>
      </c>
      <c r="J1948" s="15" t="s">
        <v>1198</v>
      </c>
      <c r="K1948" s="15" t="s">
        <v>16480</v>
      </c>
      <c r="L1948" s="22">
        <v>111728</v>
      </c>
      <c r="M1948" s="15" t="s">
        <v>37</v>
      </c>
      <c r="N1948" s="15" t="s">
        <v>16696</v>
      </c>
      <c r="O1948" s="15" t="s">
        <v>31</v>
      </c>
      <c r="P1948" s="19">
        <v>0</v>
      </c>
    </row>
    <row r="1949" spans="1:16" ht="14.95" x14ac:dyDescent="0.25">
      <c r="A1949" s="15" t="s">
        <v>29</v>
      </c>
      <c r="B1949" s="15" t="s">
        <v>16694</v>
      </c>
      <c r="C1949" s="16" t="s">
        <v>31</v>
      </c>
      <c r="D1949" s="15" t="s">
        <v>31</v>
      </c>
      <c r="E1949" s="15" t="s">
        <v>16695</v>
      </c>
      <c r="F1949" s="15" t="s">
        <v>13612</v>
      </c>
      <c r="G1949" s="15" t="s">
        <v>1859</v>
      </c>
      <c r="H1949" s="17">
        <v>43538</v>
      </c>
      <c r="I1949" s="17">
        <v>43554</v>
      </c>
      <c r="J1949" s="15" t="s">
        <v>1198</v>
      </c>
      <c r="K1949" s="15" t="s">
        <v>16480</v>
      </c>
      <c r="L1949" s="22">
        <v>37243</v>
      </c>
      <c r="M1949" s="15" t="s">
        <v>37</v>
      </c>
      <c r="N1949" s="15" t="s">
        <v>16697</v>
      </c>
      <c r="O1949" s="15" t="s">
        <v>31</v>
      </c>
      <c r="P1949" s="19">
        <v>0</v>
      </c>
    </row>
    <row r="1950" spans="1:16" ht="14.95" x14ac:dyDescent="0.25">
      <c r="A1950" s="15" t="s">
        <v>29</v>
      </c>
      <c r="B1950" s="15" t="s">
        <v>16676</v>
      </c>
      <c r="C1950" s="16" t="s">
        <v>31</v>
      </c>
      <c r="D1950" s="15" t="s">
        <v>31</v>
      </c>
      <c r="E1950" s="15" t="s">
        <v>16698</v>
      </c>
      <c r="F1950" s="15" t="s">
        <v>13612</v>
      </c>
      <c r="G1950" s="15" t="s">
        <v>1859</v>
      </c>
      <c r="H1950" s="17">
        <v>43554</v>
      </c>
      <c r="I1950" s="17">
        <v>43554</v>
      </c>
      <c r="J1950" s="15" t="s">
        <v>1198</v>
      </c>
      <c r="K1950" s="15" t="s">
        <v>13950</v>
      </c>
      <c r="L1950" s="22">
        <v>105360</v>
      </c>
      <c r="M1950" s="15" t="s">
        <v>37</v>
      </c>
      <c r="N1950" s="15" t="s">
        <v>16699</v>
      </c>
      <c r="O1950" s="15" t="s">
        <v>31</v>
      </c>
      <c r="P1950" s="19">
        <v>0</v>
      </c>
    </row>
    <row r="1951" spans="1:16" ht="14.95" x14ac:dyDescent="0.25">
      <c r="A1951" s="15" t="s">
        <v>29</v>
      </c>
      <c r="B1951" s="15" t="s">
        <v>16676</v>
      </c>
      <c r="C1951" s="16" t="s">
        <v>31</v>
      </c>
      <c r="D1951" s="15" t="s">
        <v>31</v>
      </c>
      <c r="E1951" s="15" t="s">
        <v>16700</v>
      </c>
      <c r="F1951" s="15" t="s">
        <v>13612</v>
      </c>
      <c r="G1951" s="15" t="s">
        <v>1859</v>
      </c>
      <c r="H1951" s="17">
        <v>43554</v>
      </c>
      <c r="I1951" s="17">
        <v>43554</v>
      </c>
      <c r="J1951" s="15" t="s">
        <v>35</v>
      </c>
      <c r="K1951" s="15" t="s">
        <v>13950</v>
      </c>
      <c r="L1951" s="22">
        <v>-1542</v>
      </c>
      <c r="M1951" s="15" t="s">
        <v>37</v>
      </c>
      <c r="N1951" s="15" t="s">
        <v>16701</v>
      </c>
      <c r="O1951" s="15" t="s">
        <v>31</v>
      </c>
      <c r="P1951" s="19">
        <v>0</v>
      </c>
    </row>
    <row r="1952" spans="1:16" ht="14.95" x14ac:dyDescent="0.25">
      <c r="A1952" s="15" t="s">
        <v>29</v>
      </c>
      <c r="B1952" s="15" t="s">
        <v>16676</v>
      </c>
      <c r="C1952" s="16" t="s">
        <v>31</v>
      </c>
      <c r="D1952" s="15" t="s">
        <v>31</v>
      </c>
      <c r="E1952" s="15" t="s">
        <v>16700</v>
      </c>
      <c r="F1952" s="15" t="s">
        <v>13612</v>
      </c>
      <c r="G1952" s="15" t="s">
        <v>1859</v>
      </c>
      <c r="H1952" s="17">
        <v>43554</v>
      </c>
      <c r="I1952" s="17">
        <v>43554</v>
      </c>
      <c r="J1952" s="15" t="s">
        <v>1198</v>
      </c>
      <c r="K1952" s="15" t="s">
        <v>13950</v>
      </c>
      <c r="L1952" s="22">
        <v>2022</v>
      </c>
      <c r="M1952" s="15" t="s">
        <v>37</v>
      </c>
      <c r="N1952" s="15" t="s">
        <v>16187</v>
      </c>
      <c r="O1952" s="15" t="s">
        <v>31</v>
      </c>
      <c r="P1952" s="19">
        <v>0</v>
      </c>
    </row>
    <row r="1953" spans="1:16" ht="14.95" x14ac:dyDescent="0.25">
      <c r="A1953" s="15" t="s">
        <v>29</v>
      </c>
      <c r="B1953" s="15" t="s">
        <v>16702</v>
      </c>
      <c r="C1953" s="16" t="s">
        <v>31</v>
      </c>
      <c r="D1953" s="15" t="s">
        <v>31</v>
      </c>
      <c r="E1953" s="15" t="s">
        <v>16703</v>
      </c>
      <c r="F1953" s="15" t="s">
        <v>13612</v>
      </c>
      <c r="G1953" s="15" t="s">
        <v>1859</v>
      </c>
      <c r="H1953" s="17">
        <v>43554</v>
      </c>
      <c r="I1953" s="17">
        <v>43554</v>
      </c>
      <c r="J1953" s="15" t="s">
        <v>1198</v>
      </c>
      <c r="K1953" s="15" t="s">
        <v>16342</v>
      </c>
      <c r="L1953" s="22">
        <v>107150</v>
      </c>
      <c r="M1953" s="15" t="s">
        <v>37</v>
      </c>
      <c r="N1953" s="15" t="s">
        <v>16704</v>
      </c>
      <c r="O1953" s="15" t="s">
        <v>31</v>
      </c>
      <c r="P1953" s="19">
        <v>0</v>
      </c>
    </row>
    <row r="1954" spans="1:16" ht="14.95" x14ac:dyDescent="0.25">
      <c r="A1954" s="15" t="s">
        <v>29</v>
      </c>
      <c r="B1954" s="15" t="s">
        <v>16183</v>
      </c>
      <c r="C1954" s="16" t="s">
        <v>31</v>
      </c>
      <c r="D1954" s="15" t="s">
        <v>31</v>
      </c>
      <c r="E1954" s="15" t="s">
        <v>16705</v>
      </c>
      <c r="F1954" s="15" t="s">
        <v>13612</v>
      </c>
      <c r="G1954" s="15" t="s">
        <v>1859</v>
      </c>
      <c r="H1954" s="17">
        <v>43554</v>
      </c>
      <c r="I1954" s="17">
        <v>43554</v>
      </c>
      <c r="J1954" s="15" t="s">
        <v>31</v>
      </c>
      <c r="K1954" s="15" t="s">
        <v>13685</v>
      </c>
      <c r="L1954" s="22">
        <v>-162742</v>
      </c>
      <c r="M1954" s="15" t="s">
        <v>37</v>
      </c>
      <c r="N1954" s="15" t="s">
        <v>16187</v>
      </c>
      <c r="O1954" s="15" t="s">
        <v>31</v>
      </c>
      <c r="P1954" s="19">
        <v>0</v>
      </c>
    </row>
    <row r="1955" spans="1:16" ht="14.95" x14ac:dyDescent="0.25">
      <c r="A1955" s="15" t="s">
        <v>29</v>
      </c>
      <c r="B1955" s="15" t="s">
        <v>16183</v>
      </c>
      <c r="C1955" s="16" t="s">
        <v>31</v>
      </c>
      <c r="D1955" s="15" t="s">
        <v>31</v>
      </c>
      <c r="E1955" s="15" t="s">
        <v>16705</v>
      </c>
      <c r="F1955" s="15" t="s">
        <v>13612</v>
      </c>
      <c r="G1955" s="15" t="s">
        <v>1859</v>
      </c>
      <c r="H1955" s="17">
        <v>43554</v>
      </c>
      <c r="I1955" s="17">
        <v>43554</v>
      </c>
      <c r="J1955" s="15" t="s">
        <v>1198</v>
      </c>
      <c r="K1955" s="15" t="s">
        <v>13685</v>
      </c>
      <c r="L1955" s="22">
        <v>162742</v>
      </c>
      <c r="M1955" s="15" t="s">
        <v>37</v>
      </c>
      <c r="N1955" s="15" t="s">
        <v>16187</v>
      </c>
      <c r="O1955" s="15" t="s">
        <v>31</v>
      </c>
      <c r="P1955" s="19">
        <v>0</v>
      </c>
    </row>
    <row r="1956" spans="1:16" ht="14.95" x14ac:dyDescent="0.25">
      <c r="A1956" s="15" t="s">
        <v>29</v>
      </c>
      <c r="B1956" s="15" t="s">
        <v>16611</v>
      </c>
      <c r="C1956" s="16" t="s">
        <v>31</v>
      </c>
      <c r="D1956" s="15" t="s">
        <v>31</v>
      </c>
      <c r="E1956" s="15" t="s">
        <v>16706</v>
      </c>
      <c r="F1956" s="15" t="s">
        <v>13612</v>
      </c>
      <c r="G1956" s="15" t="s">
        <v>3385</v>
      </c>
      <c r="H1956" s="17">
        <v>43401</v>
      </c>
      <c r="I1956" s="17">
        <v>43554</v>
      </c>
      <c r="J1956" s="15" t="s">
        <v>1198</v>
      </c>
      <c r="K1956" s="15" t="s">
        <v>15513</v>
      </c>
      <c r="L1956" s="22">
        <v>90945</v>
      </c>
      <c r="M1956" s="15" t="s">
        <v>37</v>
      </c>
      <c r="N1956" s="15" t="s">
        <v>16707</v>
      </c>
      <c r="O1956" s="15" t="s">
        <v>31</v>
      </c>
      <c r="P1956" s="19">
        <v>0</v>
      </c>
    </row>
    <row r="1957" spans="1:16" ht="14.95" x14ac:dyDescent="0.25">
      <c r="A1957" s="15" t="s">
        <v>29</v>
      </c>
      <c r="B1957" s="15" t="s">
        <v>16708</v>
      </c>
      <c r="C1957" s="16" t="s">
        <v>31</v>
      </c>
      <c r="D1957" s="15" t="s">
        <v>31</v>
      </c>
      <c r="E1957" s="15" t="s">
        <v>16709</v>
      </c>
      <c r="F1957" s="15" t="s">
        <v>13612</v>
      </c>
      <c r="G1957" s="15" t="s">
        <v>1859</v>
      </c>
      <c r="H1957" s="17">
        <v>43555</v>
      </c>
      <c r="I1957" s="17">
        <v>43555</v>
      </c>
      <c r="J1957" s="15" t="s">
        <v>1198</v>
      </c>
      <c r="K1957" s="15" t="s">
        <v>13646</v>
      </c>
      <c r="L1957" s="22">
        <v>166588</v>
      </c>
      <c r="M1957" s="15" t="s">
        <v>37</v>
      </c>
      <c r="N1957" s="15" t="s">
        <v>16710</v>
      </c>
      <c r="O1957" s="15" t="s">
        <v>31</v>
      </c>
      <c r="P1957" s="19">
        <v>0</v>
      </c>
    </row>
    <row r="1958" spans="1:16" ht="14.95" x14ac:dyDescent="0.25">
      <c r="A1958" s="15" t="s">
        <v>29</v>
      </c>
      <c r="B1958" s="15" t="s">
        <v>16183</v>
      </c>
      <c r="C1958" s="16" t="s">
        <v>31</v>
      </c>
      <c r="D1958" s="15" t="s">
        <v>31</v>
      </c>
      <c r="E1958" s="15" t="s">
        <v>16711</v>
      </c>
      <c r="F1958" s="15" t="s">
        <v>13612</v>
      </c>
      <c r="G1958" s="15" t="s">
        <v>1859</v>
      </c>
      <c r="H1958" s="17">
        <v>43555</v>
      </c>
      <c r="I1958" s="17">
        <v>43555</v>
      </c>
      <c r="J1958" s="15" t="s">
        <v>1198</v>
      </c>
      <c r="K1958" s="15" t="s">
        <v>15759</v>
      </c>
      <c r="L1958" s="22">
        <v>5618</v>
      </c>
      <c r="M1958" s="15" t="s">
        <v>37</v>
      </c>
      <c r="N1958" s="15" t="s">
        <v>16187</v>
      </c>
      <c r="O1958" s="15" t="s">
        <v>31</v>
      </c>
      <c r="P1958" s="19">
        <v>0</v>
      </c>
    </row>
    <row r="1959" spans="1:16" ht="14.95" x14ac:dyDescent="0.25">
      <c r="A1959" s="15" t="s">
        <v>29</v>
      </c>
      <c r="B1959" s="15" t="s">
        <v>16676</v>
      </c>
      <c r="C1959" s="16" t="s">
        <v>31</v>
      </c>
      <c r="D1959" s="15" t="s">
        <v>31</v>
      </c>
      <c r="E1959" s="15" t="s">
        <v>16712</v>
      </c>
      <c r="F1959" s="15" t="s">
        <v>13612</v>
      </c>
      <c r="G1959" s="15" t="s">
        <v>1859</v>
      </c>
      <c r="H1959" s="17">
        <v>43559</v>
      </c>
      <c r="I1959" s="17">
        <v>43591</v>
      </c>
      <c r="J1959" s="15" t="s">
        <v>35</v>
      </c>
      <c r="K1959" s="15" t="s">
        <v>13950</v>
      </c>
      <c r="L1959" s="22">
        <v>-3759</v>
      </c>
      <c r="M1959" s="15" t="s">
        <v>37</v>
      </c>
      <c r="N1959" s="15" t="s">
        <v>16713</v>
      </c>
      <c r="O1959" s="15" t="s">
        <v>31</v>
      </c>
      <c r="P1959" s="19">
        <v>0</v>
      </c>
    </row>
    <row r="1960" spans="1:16" ht="14.95" x14ac:dyDescent="0.25">
      <c r="A1960" s="15" t="s">
        <v>29</v>
      </c>
      <c r="B1960" s="15" t="s">
        <v>16714</v>
      </c>
      <c r="C1960" s="16" t="s">
        <v>31</v>
      </c>
      <c r="D1960" s="15" t="s">
        <v>31</v>
      </c>
      <c r="E1960" s="15" t="s">
        <v>16715</v>
      </c>
      <c r="F1960" s="15" t="s">
        <v>13612</v>
      </c>
      <c r="G1960" s="15" t="s">
        <v>1859</v>
      </c>
      <c r="H1960" s="17">
        <v>43610</v>
      </c>
      <c r="I1960" s="17">
        <v>43616</v>
      </c>
      <c r="J1960" s="15" t="s">
        <v>35</v>
      </c>
      <c r="K1960" s="15" t="s">
        <v>16472</v>
      </c>
      <c r="L1960" s="22">
        <v>-7819</v>
      </c>
      <c r="M1960" s="15" t="s">
        <v>37</v>
      </c>
      <c r="N1960" s="15" t="s">
        <v>16716</v>
      </c>
      <c r="O1960" s="15" t="s">
        <v>31</v>
      </c>
      <c r="P1960" s="19">
        <v>0</v>
      </c>
    </row>
    <row r="1961" spans="1:16" ht="14.95" x14ac:dyDescent="0.25">
      <c r="A1961" s="15" t="s">
        <v>29</v>
      </c>
      <c r="B1961" s="15" t="s">
        <v>16717</v>
      </c>
      <c r="C1961" s="16" t="s">
        <v>31</v>
      </c>
      <c r="D1961" s="15" t="s">
        <v>31</v>
      </c>
      <c r="E1961" s="15" t="s">
        <v>16718</v>
      </c>
      <c r="F1961" s="15" t="s">
        <v>13612</v>
      </c>
      <c r="G1961" s="15" t="s">
        <v>1859</v>
      </c>
      <c r="H1961" s="17">
        <v>43619</v>
      </c>
      <c r="I1961" s="17">
        <v>43626</v>
      </c>
      <c r="J1961" s="15" t="s">
        <v>35</v>
      </c>
      <c r="K1961" s="15" t="s">
        <v>15007</v>
      </c>
      <c r="L1961" s="22">
        <v>-383148</v>
      </c>
      <c r="M1961" s="15" t="s">
        <v>37</v>
      </c>
      <c r="N1961" s="15" t="s">
        <v>16719</v>
      </c>
      <c r="O1961" s="15" t="s">
        <v>31</v>
      </c>
      <c r="P1961" s="19">
        <v>0</v>
      </c>
    </row>
    <row r="1962" spans="1:16" ht="14.95" x14ac:dyDescent="0.25">
      <c r="A1962" s="15" t="s">
        <v>29</v>
      </c>
      <c r="B1962" s="15" t="s">
        <v>16717</v>
      </c>
      <c r="C1962" s="16" t="s">
        <v>31</v>
      </c>
      <c r="D1962" s="15" t="s">
        <v>31</v>
      </c>
      <c r="E1962" s="15" t="s">
        <v>16720</v>
      </c>
      <c r="F1962" s="15" t="s">
        <v>13612</v>
      </c>
      <c r="G1962" s="15" t="s">
        <v>1859</v>
      </c>
      <c r="H1962" s="17">
        <v>43619</v>
      </c>
      <c r="I1962" s="17">
        <v>43626</v>
      </c>
      <c r="J1962" s="15" t="s">
        <v>35</v>
      </c>
      <c r="K1962" s="15" t="s">
        <v>15007</v>
      </c>
      <c r="L1962" s="22">
        <v>-1754986</v>
      </c>
      <c r="M1962" s="15" t="s">
        <v>37</v>
      </c>
      <c r="N1962" s="15" t="s">
        <v>16721</v>
      </c>
      <c r="O1962" s="15" t="s">
        <v>31</v>
      </c>
      <c r="P1962" s="19">
        <v>0</v>
      </c>
    </row>
    <row r="1963" spans="1:16" ht="14.95" x14ac:dyDescent="0.25">
      <c r="A1963" s="15" t="s">
        <v>29</v>
      </c>
      <c r="B1963" s="15" t="s">
        <v>16722</v>
      </c>
      <c r="C1963" s="16" t="s">
        <v>31</v>
      </c>
      <c r="D1963" s="15" t="s">
        <v>31</v>
      </c>
      <c r="E1963" s="15" t="s">
        <v>16723</v>
      </c>
      <c r="F1963" s="15" t="s">
        <v>13612</v>
      </c>
      <c r="G1963" s="15" t="s">
        <v>1859</v>
      </c>
      <c r="H1963" s="17">
        <v>43628</v>
      </c>
      <c r="I1963" s="17">
        <v>43635</v>
      </c>
      <c r="J1963" s="15" t="s">
        <v>35</v>
      </c>
      <c r="K1963" s="15" t="s">
        <v>13950</v>
      </c>
      <c r="L1963" s="22">
        <v>-3982</v>
      </c>
      <c r="M1963" s="15" t="s">
        <v>37</v>
      </c>
      <c r="N1963" s="15" t="s">
        <v>16724</v>
      </c>
      <c r="O1963" s="15" t="s">
        <v>31</v>
      </c>
      <c r="P1963" s="19">
        <v>0</v>
      </c>
    </row>
    <row r="1964" spans="1:16" ht="14.95" x14ac:dyDescent="0.25">
      <c r="A1964" s="15" t="s">
        <v>29</v>
      </c>
      <c r="B1964" s="15" t="s">
        <v>16611</v>
      </c>
      <c r="C1964" s="16" t="s">
        <v>31</v>
      </c>
      <c r="D1964" s="15" t="s">
        <v>31</v>
      </c>
      <c r="E1964" s="15" t="s">
        <v>16725</v>
      </c>
      <c r="F1964" s="15" t="s">
        <v>13612</v>
      </c>
      <c r="G1964" s="15" t="s">
        <v>3385</v>
      </c>
      <c r="H1964" s="17">
        <v>43635</v>
      </c>
      <c r="I1964" s="17">
        <v>43635</v>
      </c>
      <c r="J1964" s="15" t="s">
        <v>1198</v>
      </c>
      <c r="K1964" s="15" t="s">
        <v>15759</v>
      </c>
      <c r="L1964" s="22">
        <v>10500</v>
      </c>
      <c r="M1964" s="15" t="s">
        <v>37</v>
      </c>
      <c r="N1964" s="15" t="s">
        <v>16726</v>
      </c>
      <c r="O1964" s="15" t="s">
        <v>31</v>
      </c>
      <c r="P1964" s="19">
        <v>0</v>
      </c>
    </row>
    <row r="1965" spans="1:16" ht="14.95" x14ac:dyDescent="0.25">
      <c r="A1965" s="15" t="s">
        <v>29</v>
      </c>
      <c r="B1965" s="15" t="s">
        <v>16727</v>
      </c>
      <c r="C1965" s="16" t="s">
        <v>31</v>
      </c>
      <c r="D1965" s="15" t="s">
        <v>31</v>
      </c>
      <c r="E1965" s="15" t="s">
        <v>16728</v>
      </c>
      <c r="F1965" s="15" t="s">
        <v>13612</v>
      </c>
      <c r="G1965" s="15" t="s">
        <v>1859</v>
      </c>
      <c r="H1965" s="17">
        <v>43617</v>
      </c>
      <c r="I1965" s="17">
        <v>43641</v>
      </c>
      <c r="J1965" s="15" t="s">
        <v>35</v>
      </c>
      <c r="K1965" s="15" t="s">
        <v>16013</v>
      </c>
      <c r="L1965" s="22">
        <v>-117759</v>
      </c>
      <c r="M1965" s="15" t="s">
        <v>37</v>
      </c>
      <c r="N1965" s="15" t="s">
        <v>16729</v>
      </c>
      <c r="O1965" s="15" t="s">
        <v>31</v>
      </c>
      <c r="P1965" s="19">
        <v>0</v>
      </c>
    </row>
    <row r="1966" spans="1:16" ht="14.95" x14ac:dyDescent="0.25">
      <c r="A1966" s="15" t="s">
        <v>29</v>
      </c>
      <c r="B1966" s="15" t="s">
        <v>16727</v>
      </c>
      <c r="C1966" s="16" t="s">
        <v>31</v>
      </c>
      <c r="D1966" s="15" t="s">
        <v>31</v>
      </c>
      <c r="E1966" s="15" t="s">
        <v>16728</v>
      </c>
      <c r="F1966" s="15" t="s">
        <v>13612</v>
      </c>
      <c r="G1966" s="15" t="s">
        <v>1859</v>
      </c>
      <c r="H1966" s="17">
        <v>43617</v>
      </c>
      <c r="I1966" s="17">
        <v>43641</v>
      </c>
      <c r="J1966" s="15" t="s">
        <v>35</v>
      </c>
      <c r="K1966" s="15" t="s">
        <v>16013</v>
      </c>
      <c r="L1966" s="22">
        <v>-23552</v>
      </c>
      <c r="M1966" s="15" t="s">
        <v>37</v>
      </c>
      <c r="N1966" s="15" t="s">
        <v>16730</v>
      </c>
      <c r="O1966" s="15" t="s">
        <v>31</v>
      </c>
      <c r="P1966" s="19">
        <v>0</v>
      </c>
    </row>
    <row r="1967" spans="1:16" ht="14.95" x14ac:dyDescent="0.25">
      <c r="A1967" s="15" t="s">
        <v>29</v>
      </c>
      <c r="B1967" s="15" t="s">
        <v>16731</v>
      </c>
      <c r="C1967" s="16" t="s">
        <v>31</v>
      </c>
      <c r="D1967" s="15" t="s">
        <v>31</v>
      </c>
      <c r="E1967" s="15" t="s">
        <v>16732</v>
      </c>
      <c r="F1967" s="15" t="s">
        <v>13612</v>
      </c>
      <c r="G1967" s="15" t="s">
        <v>1859</v>
      </c>
      <c r="H1967" s="17">
        <v>43641</v>
      </c>
      <c r="I1967" s="17">
        <v>43641</v>
      </c>
      <c r="J1967" s="15" t="s">
        <v>1198</v>
      </c>
      <c r="K1967" s="15" t="s">
        <v>16369</v>
      </c>
      <c r="L1967" s="22">
        <v>15236</v>
      </c>
      <c r="M1967" s="15" t="s">
        <v>37</v>
      </c>
      <c r="N1967" s="15" t="s">
        <v>16733</v>
      </c>
      <c r="O1967" s="15" t="s">
        <v>31</v>
      </c>
      <c r="P1967" s="19">
        <v>0</v>
      </c>
    </row>
    <row r="1968" spans="1:16" ht="14.95" x14ac:dyDescent="0.25">
      <c r="A1968" s="15" t="s">
        <v>29</v>
      </c>
      <c r="B1968" s="15" t="s">
        <v>16731</v>
      </c>
      <c r="C1968" s="16" t="s">
        <v>31</v>
      </c>
      <c r="D1968" s="15" t="s">
        <v>31</v>
      </c>
      <c r="E1968" s="15" t="s">
        <v>16732</v>
      </c>
      <c r="F1968" s="15" t="s">
        <v>13612</v>
      </c>
      <c r="G1968" s="15" t="s">
        <v>1859</v>
      </c>
      <c r="H1968" s="17">
        <v>43641</v>
      </c>
      <c r="I1968" s="17">
        <v>43641</v>
      </c>
      <c r="J1968" s="15" t="s">
        <v>1198</v>
      </c>
      <c r="K1968" s="15" t="s">
        <v>13650</v>
      </c>
      <c r="L1968" s="22">
        <v>13621</v>
      </c>
      <c r="M1968" s="15" t="s">
        <v>37</v>
      </c>
      <c r="N1968" s="15" t="s">
        <v>16733</v>
      </c>
      <c r="O1968" s="15" t="s">
        <v>31</v>
      </c>
      <c r="P1968" s="19">
        <v>0</v>
      </c>
    </row>
    <row r="1969" spans="1:16" ht="14.95" x14ac:dyDescent="0.25">
      <c r="A1969" s="15" t="s">
        <v>29</v>
      </c>
      <c r="B1969" s="15" t="s">
        <v>16731</v>
      </c>
      <c r="C1969" s="16" t="s">
        <v>31</v>
      </c>
      <c r="D1969" s="15" t="s">
        <v>31</v>
      </c>
      <c r="E1969" s="15" t="s">
        <v>16732</v>
      </c>
      <c r="F1969" s="15" t="s">
        <v>13612</v>
      </c>
      <c r="G1969" s="15" t="s">
        <v>1859</v>
      </c>
      <c r="H1969" s="17">
        <v>43641</v>
      </c>
      <c r="I1969" s="17">
        <v>43641</v>
      </c>
      <c r="J1969" s="15" t="s">
        <v>1198</v>
      </c>
      <c r="K1969" s="15" t="s">
        <v>13950</v>
      </c>
      <c r="L1969" s="22">
        <v>4024</v>
      </c>
      <c r="M1969" s="15" t="s">
        <v>37</v>
      </c>
      <c r="N1969" s="15" t="s">
        <v>16733</v>
      </c>
      <c r="O1969" s="15" t="s">
        <v>31</v>
      </c>
      <c r="P1969" s="19">
        <v>0</v>
      </c>
    </row>
    <row r="1970" spans="1:16" ht="14.95" x14ac:dyDescent="0.25">
      <c r="A1970" s="15" t="s">
        <v>29</v>
      </c>
      <c r="B1970" s="15" t="s">
        <v>16731</v>
      </c>
      <c r="C1970" s="16" t="s">
        <v>31</v>
      </c>
      <c r="D1970" s="15" t="s">
        <v>31</v>
      </c>
      <c r="E1970" s="15" t="s">
        <v>16732</v>
      </c>
      <c r="F1970" s="15" t="s">
        <v>13612</v>
      </c>
      <c r="G1970" s="15" t="s">
        <v>1859</v>
      </c>
      <c r="H1970" s="17">
        <v>43641</v>
      </c>
      <c r="I1970" s="17">
        <v>43641</v>
      </c>
      <c r="J1970" s="15" t="s">
        <v>1198</v>
      </c>
      <c r="K1970" s="15" t="s">
        <v>16734</v>
      </c>
      <c r="L1970" s="22">
        <v>12250</v>
      </c>
      <c r="M1970" s="15" t="s">
        <v>37</v>
      </c>
      <c r="N1970" s="15" t="s">
        <v>16733</v>
      </c>
      <c r="O1970" s="15" t="s">
        <v>31</v>
      </c>
      <c r="P1970" s="19">
        <v>0</v>
      </c>
    </row>
    <row r="1971" spans="1:16" ht="14.95" x14ac:dyDescent="0.25">
      <c r="A1971" s="15" t="s">
        <v>29</v>
      </c>
      <c r="B1971" s="15" t="s">
        <v>16731</v>
      </c>
      <c r="C1971" s="16" t="s">
        <v>31</v>
      </c>
      <c r="D1971" s="15" t="s">
        <v>31</v>
      </c>
      <c r="E1971" s="15" t="s">
        <v>16732</v>
      </c>
      <c r="F1971" s="15" t="s">
        <v>13612</v>
      </c>
      <c r="G1971" s="15" t="s">
        <v>1859</v>
      </c>
      <c r="H1971" s="17">
        <v>43641</v>
      </c>
      <c r="I1971" s="17">
        <v>43641</v>
      </c>
      <c r="J1971" s="15" t="s">
        <v>1198</v>
      </c>
      <c r="K1971" s="15" t="s">
        <v>13685</v>
      </c>
      <c r="L1971" s="22">
        <v>8763781</v>
      </c>
      <c r="M1971" s="15" t="s">
        <v>37</v>
      </c>
      <c r="N1971" s="15" t="s">
        <v>16733</v>
      </c>
      <c r="O1971" s="15" t="s">
        <v>31</v>
      </c>
      <c r="P1971" s="19">
        <v>0</v>
      </c>
    </row>
    <row r="1972" spans="1:16" ht="14.95" x14ac:dyDescent="0.25">
      <c r="A1972" s="15" t="s">
        <v>29</v>
      </c>
      <c r="B1972" s="15" t="s">
        <v>16731</v>
      </c>
      <c r="C1972" s="16" t="s">
        <v>31</v>
      </c>
      <c r="D1972" s="15" t="s">
        <v>31</v>
      </c>
      <c r="E1972" s="15" t="s">
        <v>16732</v>
      </c>
      <c r="F1972" s="15" t="s">
        <v>13612</v>
      </c>
      <c r="G1972" s="15" t="s">
        <v>1859</v>
      </c>
      <c r="H1972" s="17">
        <v>43641</v>
      </c>
      <c r="I1972" s="17">
        <v>43641</v>
      </c>
      <c r="J1972" s="15" t="s">
        <v>1198</v>
      </c>
      <c r="K1972" s="15" t="s">
        <v>15014</v>
      </c>
      <c r="L1972" s="22">
        <v>679</v>
      </c>
      <c r="M1972" s="15" t="s">
        <v>37</v>
      </c>
      <c r="N1972" s="15" t="s">
        <v>16733</v>
      </c>
      <c r="O1972" s="15" t="s">
        <v>31</v>
      </c>
      <c r="P1972" s="19">
        <v>0</v>
      </c>
    </row>
    <row r="1973" spans="1:16" ht="14.95" x14ac:dyDescent="0.25">
      <c r="A1973" s="15" t="s">
        <v>29</v>
      </c>
      <c r="B1973" s="15" t="s">
        <v>16731</v>
      </c>
      <c r="C1973" s="16" t="s">
        <v>31</v>
      </c>
      <c r="D1973" s="15" t="s">
        <v>31</v>
      </c>
      <c r="E1973" s="15" t="s">
        <v>16732</v>
      </c>
      <c r="F1973" s="15" t="s">
        <v>13612</v>
      </c>
      <c r="G1973" s="15" t="s">
        <v>1859</v>
      </c>
      <c r="H1973" s="17">
        <v>43641</v>
      </c>
      <c r="I1973" s="17">
        <v>43641</v>
      </c>
      <c r="J1973" s="15" t="s">
        <v>1198</v>
      </c>
      <c r="K1973" s="15" t="s">
        <v>16013</v>
      </c>
      <c r="L1973" s="22">
        <v>172360</v>
      </c>
      <c r="M1973" s="15" t="s">
        <v>37</v>
      </c>
      <c r="N1973" s="15" t="s">
        <v>16733</v>
      </c>
      <c r="O1973" s="15" t="s">
        <v>31</v>
      </c>
      <c r="P1973" s="19">
        <v>0</v>
      </c>
    </row>
    <row r="1974" spans="1:16" ht="14.95" x14ac:dyDescent="0.25">
      <c r="A1974" s="15" t="s">
        <v>29</v>
      </c>
      <c r="B1974" s="15" t="s">
        <v>16731</v>
      </c>
      <c r="C1974" s="16" t="s">
        <v>31</v>
      </c>
      <c r="D1974" s="15" t="s">
        <v>31</v>
      </c>
      <c r="E1974" s="15" t="s">
        <v>16732</v>
      </c>
      <c r="F1974" s="15" t="s">
        <v>13612</v>
      </c>
      <c r="G1974" s="15" t="s">
        <v>1859</v>
      </c>
      <c r="H1974" s="17">
        <v>43641</v>
      </c>
      <c r="I1974" s="17">
        <v>43641</v>
      </c>
      <c r="J1974" s="15" t="s">
        <v>1198</v>
      </c>
      <c r="K1974" s="15" t="s">
        <v>13685</v>
      </c>
      <c r="L1974" s="22">
        <v>1867705</v>
      </c>
      <c r="M1974" s="15" t="s">
        <v>37</v>
      </c>
      <c r="N1974" s="15" t="s">
        <v>16733</v>
      </c>
      <c r="O1974" s="15" t="s">
        <v>31</v>
      </c>
      <c r="P1974" s="19">
        <v>0</v>
      </c>
    </row>
    <row r="1975" spans="1:16" ht="14.95" x14ac:dyDescent="0.25">
      <c r="A1975" s="15" t="s">
        <v>29</v>
      </c>
      <c r="B1975" s="15" t="s">
        <v>16183</v>
      </c>
      <c r="C1975" s="16" t="s">
        <v>31</v>
      </c>
      <c r="D1975" s="15" t="s">
        <v>31</v>
      </c>
      <c r="E1975" s="15" t="s">
        <v>16735</v>
      </c>
      <c r="F1975" s="15" t="s">
        <v>13612</v>
      </c>
      <c r="G1975" s="15" t="s">
        <v>1859</v>
      </c>
      <c r="H1975" s="17">
        <v>43646</v>
      </c>
      <c r="I1975" s="17">
        <v>43646</v>
      </c>
      <c r="J1975" s="15" t="s">
        <v>35</v>
      </c>
      <c r="K1975" s="15" t="s">
        <v>13685</v>
      </c>
      <c r="L1975" s="22">
        <v>-10631486</v>
      </c>
      <c r="M1975" s="15" t="s">
        <v>37</v>
      </c>
      <c r="N1975" s="15" t="s">
        <v>16187</v>
      </c>
      <c r="O1975" s="15" t="s">
        <v>31</v>
      </c>
      <c r="P1975" s="19">
        <v>0</v>
      </c>
    </row>
    <row r="1976" spans="1:16" ht="14.95" x14ac:dyDescent="0.25">
      <c r="A1976" s="15" t="s">
        <v>29</v>
      </c>
      <c r="B1976" s="15" t="s">
        <v>16183</v>
      </c>
      <c r="C1976" s="16" t="s">
        <v>31</v>
      </c>
      <c r="D1976" s="15" t="s">
        <v>31</v>
      </c>
      <c r="E1976" s="15" t="s">
        <v>16735</v>
      </c>
      <c r="F1976" s="15" t="s">
        <v>13612</v>
      </c>
      <c r="G1976" s="15" t="s">
        <v>1859</v>
      </c>
      <c r="H1976" s="17">
        <v>43646</v>
      </c>
      <c r="I1976" s="17">
        <v>43646</v>
      </c>
      <c r="J1976" s="15" t="s">
        <v>1198</v>
      </c>
      <c r="K1976" s="15" t="s">
        <v>13685</v>
      </c>
      <c r="L1976" s="22">
        <v>10631486</v>
      </c>
      <c r="M1976" s="15" t="s">
        <v>37</v>
      </c>
      <c r="N1976" s="15" t="s">
        <v>16187</v>
      </c>
      <c r="O1976" s="15" t="s">
        <v>31</v>
      </c>
      <c r="P1976" s="19">
        <v>0</v>
      </c>
    </row>
    <row r="1977" spans="1:16" ht="14.95" x14ac:dyDescent="0.25">
      <c r="A1977" s="15" t="s">
        <v>29</v>
      </c>
      <c r="B1977" s="15" t="s">
        <v>16736</v>
      </c>
      <c r="C1977" s="16" t="s">
        <v>31</v>
      </c>
      <c r="D1977" s="15" t="s">
        <v>31</v>
      </c>
      <c r="E1977" s="15" t="s">
        <v>16737</v>
      </c>
      <c r="F1977" s="15" t="s">
        <v>13612</v>
      </c>
      <c r="G1977" s="15" t="s">
        <v>1859</v>
      </c>
      <c r="H1977" s="17">
        <v>43587</v>
      </c>
      <c r="I1977" s="17">
        <v>43657</v>
      </c>
      <c r="J1977" s="15" t="s">
        <v>35</v>
      </c>
      <c r="K1977" s="15" t="s">
        <v>16738</v>
      </c>
      <c r="L1977" s="22">
        <v>-18815</v>
      </c>
      <c r="M1977" s="15" t="s">
        <v>37</v>
      </c>
      <c r="N1977" s="15" t="s">
        <v>16739</v>
      </c>
      <c r="O1977" s="15" t="s">
        <v>31</v>
      </c>
      <c r="P1977" s="19">
        <v>0</v>
      </c>
    </row>
    <row r="1978" spans="1:16" ht="14.95" x14ac:dyDescent="0.25">
      <c r="A1978" s="15" t="s">
        <v>29</v>
      </c>
      <c r="B1978" s="15" t="s">
        <v>16740</v>
      </c>
      <c r="C1978" s="16" t="s">
        <v>31</v>
      </c>
      <c r="D1978" s="15" t="s">
        <v>31</v>
      </c>
      <c r="E1978" s="15" t="s">
        <v>16741</v>
      </c>
      <c r="F1978" s="15" t="s">
        <v>13612</v>
      </c>
      <c r="G1978" s="15" t="s">
        <v>1859</v>
      </c>
      <c r="H1978" s="17">
        <v>43658</v>
      </c>
      <c r="I1978" s="17">
        <v>43669</v>
      </c>
      <c r="J1978" s="15" t="s">
        <v>35</v>
      </c>
      <c r="K1978" s="15" t="s">
        <v>15007</v>
      </c>
      <c r="L1978" s="22">
        <v>-295443</v>
      </c>
      <c r="M1978" s="15" t="s">
        <v>37</v>
      </c>
      <c r="N1978" s="15" t="s">
        <v>16742</v>
      </c>
      <c r="O1978" s="15" t="s">
        <v>31</v>
      </c>
      <c r="P1978" s="19">
        <v>0</v>
      </c>
    </row>
    <row r="1979" spans="1:16" ht="14.95" x14ac:dyDescent="0.25">
      <c r="A1979" s="15" t="s">
        <v>29</v>
      </c>
      <c r="B1979" s="15" t="s">
        <v>16740</v>
      </c>
      <c r="C1979" s="16" t="s">
        <v>31</v>
      </c>
      <c r="D1979" s="15" t="s">
        <v>31</v>
      </c>
      <c r="E1979" s="15" t="s">
        <v>16741</v>
      </c>
      <c r="F1979" s="15" t="s">
        <v>13612</v>
      </c>
      <c r="G1979" s="15" t="s">
        <v>1859</v>
      </c>
      <c r="H1979" s="17">
        <v>43658</v>
      </c>
      <c r="I1979" s="17">
        <v>43669</v>
      </c>
      <c r="J1979" s="15" t="s">
        <v>35</v>
      </c>
      <c r="K1979" s="15" t="s">
        <v>15007</v>
      </c>
      <c r="L1979" s="22">
        <v>-300000</v>
      </c>
      <c r="M1979" s="15" t="s">
        <v>37</v>
      </c>
      <c r="N1979" s="15" t="s">
        <v>16743</v>
      </c>
      <c r="O1979" s="15" t="s">
        <v>31</v>
      </c>
      <c r="P1979" s="19">
        <v>0</v>
      </c>
    </row>
    <row r="1980" spans="1:16" ht="14.95" x14ac:dyDescent="0.25">
      <c r="A1980" s="15" t="s">
        <v>29</v>
      </c>
      <c r="B1980" s="15" t="s">
        <v>16744</v>
      </c>
      <c r="C1980" s="16" t="s">
        <v>31</v>
      </c>
      <c r="D1980" s="15" t="s">
        <v>31</v>
      </c>
      <c r="E1980" s="15" t="s">
        <v>16745</v>
      </c>
      <c r="F1980" s="15" t="s">
        <v>13612</v>
      </c>
      <c r="G1980" s="15" t="s">
        <v>1859</v>
      </c>
      <c r="H1980" s="17">
        <v>43650</v>
      </c>
      <c r="I1980" s="17">
        <v>43669</v>
      </c>
      <c r="J1980" s="15" t="s">
        <v>35</v>
      </c>
      <c r="K1980" s="15" t="s">
        <v>13950</v>
      </c>
      <c r="L1980" s="22">
        <v>-3706</v>
      </c>
      <c r="M1980" s="15" t="s">
        <v>37</v>
      </c>
      <c r="N1980" s="15" t="s">
        <v>16746</v>
      </c>
      <c r="O1980" s="15" t="s">
        <v>31</v>
      </c>
      <c r="P1980" s="19">
        <v>0</v>
      </c>
    </row>
    <row r="1981" spans="1:16" ht="14.95" x14ac:dyDescent="0.25">
      <c r="A1981" s="15" t="s">
        <v>29</v>
      </c>
      <c r="B1981" s="15" t="s">
        <v>16708</v>
      </c>
      <c r="C1981" s="16" t="s">
        <v>31</v>
      </c>
      <c r="D1981" s="15" t="s">
        <v>31</v>
      </c>
      <c r="E1981" s="15" t="s">
        <v>16747</v>
      </c>
      <c r="F1981" s="15" t="s">
        <v>13612</v>
      </c>
      <c r="G1981" s="15" t="s">
        <v>1859</v>
      </c>
      <c r="H1981" s="17">
        <v>43630</v>
      </c>
      <c r="I1981" s="17">
        <v>43672</v>
      </c>
      <c r="J1981" s="15" t="s">
        <v>35</v>
      </c>
      <c r="K1981" s="15" t="s">
        <v>13646</v>
      </c>
      <c r="L1981" s="22">
        <v>-25000</v>
      </c>
      <c r="M1981" s="15" t="s">
        <v>37</v>
      </c>
      <c r="N1981" s="15" t="s">
        <v>16748</v>
      </c>
      <c r="O1981" s="15" t="s">
        <v>31</v>
      </c>
      <c r="P1981" s="19">
        <v>0</v>
      </c>
    </row>
    <row r="1982" spans="1:16" ht="14.95" x14ac:dyDescent="0.25">
      <c r="A1982" s="15" t="s">
        <v>29</v>
      </c>
      <c r="B1982" s="15" t="s">
        <v>16498</v>
      </c>
      <c r="C1982" s="16" t="s">
        <v>31</v>
      </c>
      <c r="D1982" s="15" t="s">
        <v>31</v>
      </c>
      <c r="E1982" s="15" t="s">
        <v>16749</v>
      </c>
      <c r="F1982" s="15" t="s">
        <v>13612</v>
      </c>
      <c r="G1982" s="15" t="s">
        <v>1859</v>
      </c>
      <c r="H1982" s="17">
        <v>43661</v>
      </c>
      <c r="I1982" s="17">
        <v>43672</v>
      </c>
      <c r="J1982" s="15" t="s">
        <v>35</v>
      </c>
      <c r="K1982" s="15" t="s">
        <v>16342</v>
      </c>
      <c r="L1982" s="22">
        <v>-5225</v>
      </c>
      <c r="M1982" s="15" t="s">
        <v>37</v>
      </c>
      <c r="N1982" s="15" t="s">
        <v>16750</v>
      </c>
      <c r="O1982" s="15" t="s">
        <v>31</v>
      </c>
      <c r="P1982" s="19">
        <v>0</v>
      </c>
    </row>
    <row r="1983" spans="1:16" ht="14.95" x14ac:dyDescent="0.25">
      <c r="A1983" s="15" t="s">
        <v>29</v>
      </c>
      <c r="B1983" s="15" t="s">
        <v>16498</v>
      </c>
      <c r="C1983" s="16" t="s">
        <v>31</v>
      </c>
      <c r="D1983" s="15" t="s">
        <v>31</v>
      </c>
      <c r="E1983" s="15" t="s">
        <v>16749</v>
      </c>
      <c r="F1983" s="15" t="s">
        <v>13612</v>
      </c>
      <c r="G1983" s="15" t="s">
        <v>1859</v>
      </c>
      <c r="H1983" s="17">
        <v>43661</v>
      </c>
      <c r="I1983" s="17">
        <v>43672</v>
      </c>
      <c r="J1983" s="15" t="s">
        <v>35</v>
      </c>
      <c r="K1983" s="15" t="s">
        <v>16342</v>
      </c>
      <c r="L1983" s="22">
        <v>-382</v>
      </c>
      <c r="M1983" s="15" t="s">
        <v>37</v>
      </c>
      <c r="N1983" s="15" t="s">
        <v>16751</v>
      </c>
      <c r="O1983" s="15" t="s">
        <v>31</v>
      </c>
      <c r="P1983" s="19">
        <v>0</v>
      </c>
    </row>
    <row r="1984" spans="1:16" ht="14.95" x14ac:dyDescent="0.25">
      <c r="A1984" s="15" t="s">
        <v>29</v>
      </c>
      <c r="B1984" s="15" t="s">
        <v>16752</v>
      </c>
      <c r="C1984" s="16" t="s">
        <v>31</v>
      </c>
      <c r="D1984" s="15" t="s">
        <v>31</v>
      </c>
      <c r="E1984" s="15" t="s">
        <v>16753</v>
      </c>
      <c r="F1984" s="15" t="s">
        <v>13612</v>
      </c>
      <c r="G1984" s="15" t="s">
        <v>1859</v>
      </c>
      <c r="H1984" s="17">
        <v>43558</v>
      </c>
      <c r="I1984" s="17">
        <v>43677</v>
      </c>
      <c r="J1984" s="15" t="s">
        <v>31</v>
      </c>
      <c r="K1984" s="15" t="s">
        <v>13685</v>
      </c>
      <c r="L1984" s="22">
        <v>1564099</v>
      </c>
      <c r="M1984" s="15" t="s">
        <v>37</v>
      </c>
      <c r="N1984" s="15" t="s">
        <v>16754</v>
      </c>
      <c r="O1984" s="15" t="s">
        <v>31</v>
      </c>
      <c r="P1984" s="19">
        <v>0</v>
      </c>
    </row>
    <row r="1985" spans="1:16" ht="14.95" x14ac:dyDescent="0.25">
      <c r="A1985" s="15" t="s">
        <v>29</v>
      </c>
      <c r="B1985" s="15" t="s">
        <v>16752</v>
      </c>
      <c r="C1985" s="16" t="s">
        <v>31</v>
      </c>
      <c r="D1985" s="15" t="s">
        <v>31</v>
      </c>
      <c r="E1985" s="15" t="s">
        <v>16753</v>
      </c>
      <c r="F1985" s="15" t="s">
        <v>13612</v>
      </c>
      <c r="G1985" s="15" t="s">
        <v>1859</v>
      </c>
      <c r="H1985" s="17">
        <v>43558</v>
      </c>
      <c r="I1985" s="17">
        <v>43677</v>
      </c>
      <c r="J1985" s="15" t="s">
        <v>1198</v>
      </c>
      <c r="K1985" s="15" t="s">
        <v>13685</v>
      </c>
      <c r="L1985" s="22">
        <v>517414</v>
      </c>
      <c r="M1985" s="15" t="s">
        <v>37</v>
      </c>
      <c r="N1985" s="15" t="s">
        <v>16754</v>
      </c>
      <c r="O1985" s="15" t="s">
        <v>31</v>
      </c>
      <c r="P1985" s="19">
        <v>0</v>
      </c>
    </row>
    <row r="1986" spans="1:16" ht="14.95" x14ac:dyDescent="0.25">
      <c r="A1986" s="15" t="s">
        <v>29</v>
      </c>
      <c r="B1986" s="15" t="s">
        <v>16752</v>
      </c>
      <c r="C1986" s="16" t="s">
        <v>31</v>
      </c>
      <c r="D1986" s="15" t="s">
        <v>31</v>
      </c>
      <c r="E1986" s="15" t="s">
        <v>16753</v>
      </c>
      <c r="F1986" s="15" t="s">
        <v>13612</v>
      </c>
      <c r="G1986" s="15" t="s">
        <v>1859</v>
      </c>
      <c r="H1986" s="17">
        <v>43558</v>
      </c>
      <c r="I1986" s="17">
        <v>43677</v>
      </c>
      <c r="J1986" s="15" t="s">
        <v>31</v>
      </c>
      <c r="K1986" s="15" t="s">
        <v>13685</v>
      </c>
      <c r="L1986" s="22">
        <v>572520</v>
      </c>
      <c r="M1986" s="15" t="s">
        <v>37</v>
      </c>
      <c r="N1986" s="15" t="s">
        <v>16754</v>
      </c>
      <c r="O1986" s="15" t="s">
        <v>31</v>
      </c>
      <c r="P1986" s="19">
        <v>0</v>
      </c>
    </row>
    <row r="1987" spans="1:16" ht="14.95" x14ac:dyDescent="0.25">
      <c r="A1987" s="15" t="s">
        <v>29</v>
      </c>
      <c r="B1987" s="15" t="s">
        <v>16183</v>
      </c>
      <c r="C1987" s="16" t="s">
        <v>31</v>
      </c>
      <c r="D1987" s="15" t="s">
        <v>31</v>
      </c>
      <c r="E1987" s="15" t="s">
        <v>16755</v>
      </c>
      <c r="F1987" s="15" t="s">
        <v>13612</v>
      </c>
      <c r="G1987" s="15" t="s">
        <v>1859</v>
      </c>
      <c r="H1987" s="17">
        <v>43677</v>
      </c>
      <c r="I1987" s="17">
        <v>43677</v>
      </c>
      <c r="J1987" s="15" t="s">
        <v>1198</v>
      </c>
      <c r="K1987" s="15" t="s">
        <v>16586</v>
      </c>
      <c r="L1987" s="22">
        <v>5939022</v>
      </c>
      <c r="M1987" s="15" t="s">
        <v>37</v>
      </c>
      <c r="N1987" s="15" t="s">
        <v>16187</v>
      </c>
      <c r="O1987" s="15" t="s">
        <v>31</v>
      </c>
      <c r="P1987" s="19">
        <v>0</v>
      </c>
    </row>
    <row r="1988" spans="1:16" ht="14.95" x14ac:dyDescent="0.25">
      <c r="A1988" s="15" t="s">
        <v>29</v>
      </c>
      <c r="B1988" s="15" t="s">
        <v>16183</v>
      </c>
      <c r="C1988" s="16" t="s">
        <v>31</v>
      </c>
      <c r="D1988" s="15" t="s">
        <v>31</v>
      </c>
      <c r="E1988" s="15" t="s">
        <v>16755</v>
      </c>
      <c r="F1988" s="15" t="s">
        <v>13612</v>
      </c>
      <c r="G1988" s="15" t="s">
        <v>1859</v>
      </c>
      <c r="H1988" s="17">
        <v>43677</v>
      </c>
      <c r="I1988" s="17">
        <v>43677</v>
      </c>
      <c r="J1988" s="15" t="s">
        <v>35</v>
      </c>
      <c r="K1988" s="15" t="s">
        <v>16586</v>
      </c>
      <c r="L1988" s="22">
        <v>-5939022</v>
      </c>
      <c r="M1988" s="15" t="s">
        <v>37</v>
      </c>
      <c r="N1988" s="15" t="s">
        <v>16187</v>
      </c>
      <c r="O1988" s="15" t="s">
        <v>31</v>
      </c>
      <c r="P1988" s="19">
        <v>0</v>
      </c>
    </row>
    <row r="1989" spans="1:16" ht="14.95" x14ac:dyDescent="0.25">
      <c r="A1989" s="15" t="s">
        <v>29</v>
      </c>
      <c r="B1989" s="15" t="s">
        <v>16756</v>
      </c>
      <c r="C1989" s="16" t="s">
        <v>31</v>
      </c>
      <c r="D1989" s="15" t="s">
        <v>31</v>
      </c>
      <c r="E1989" s="15" t="s">
        <v>16757</v>
      </c>
      <c r="F1989" s="15" t="s">
        <v>13612</v>
      </c>
      <c r="G1989" s="15" t="s">
        <v>1859</v>
      </c>
      <c r="H1989" s="17">
        <v>43595</v>
      </c>
      <c r="I1989" s="17">
        <v>43677</v>
      </c>
      <c r="J1989" s="15" t="s">
        <v>35</v>
      </c>
      <c r="K1989" s="15" t="s">
        <v>13850</v>
      </c>
      <c r="L1989" s="22">
        <v>-259390</v>
      </c>
      <c r="M1989" s="15" t="s">
        <v>37</v>
      </c>
      <c r="N1989" s="15" t="s">
        <v>16758</v>
      </c>
      <c r="O1989" s="15" t="s">
        <v>31</v>
      </c>
      <c r="P1989" s="19">
        <v>0</v>
      </c>
    </row>
    <row r="1990" spans="1:16" ht="14.95" x14ac:dyDescent="0.25">
      <c r="A1990" s="15" t="s">
        <v>29</v>
      </c>
      <c r="B1990" s="15" t="s">
        <v>16756</v>
      </c>
      <c r="C1990" s="16" t="s">
        <v>31</v>
      </c>
      <c r="D1990" s="15" t="s">
        <v>31</v>
      </c>
      <c r="E1990" s="15" t="s">
        <v>16757</v>
      </c>
      <c r="F1990" s="15" t="s">
        <v>13612</v>
      </c>
      <c r="G1990" s="15" t="s">
        <v>1859</v>
      </c>
      <c r="H1990" s="17">
        <v>43595</v>
      </c>
      <c r="I1990" s="17">
        <v>43677</v>
      </c>
      <c r="J1990" s="15" t="s">
        <v>35</v>
      </c>
      <c r="K1990" s="15" t="s">
        <v>13850</v>
      </c>
      <c r="L1990" s="22">
        <v>-272360</v>
      </c>
      <c r="M1990" s="15" t="s">
        <v>37</v>
      </c>
      <c r="N1990" s="15" t="s">
        <v>16759</v>
      </c>
      <c r="O1990" s="15" t="s">
        <v>31</v>
      </c>
      <c r="P1990" s="19">
        <v>0</v>
      </c>
    </row>
    <row r="1991" spans="1:16" ht="14.95" x14ac:dyDescent="0.25">
      <c r="A1991" s="15" t="s">
        <v>29</v>
      </c>
      <c r="B1991" s="15" t="s">
        <v>16756</v>
      </c>
      <c r="C1991" s="16" t="s">
        <v>31</v>
      </c>
      <c r="D1991" s="15" t="s">
        <v>31</v>
      </c>
      <c r="E1991" s="15" t="s">
        <v>16757</v>
      </c>
      <c r="F1991" s="15" t="s">
        <v>13612</v>
      </c>
      <c r="G1991" s="15" t="s">
        <v>1859</v>
      </c>
      <c r="H1991" s="17">
        <v>43595</v>
      </c>
      <c r="I1991" s="17">
        <v>43677</v>
      </c>
      <c r="J1991" s="15" t="s">
        <v>35</v>
      </c>
      <c r="K1991" s="15" t="s">
        <v>13850</v>
      </c>
      <c r="L1991" s="22">
        <v>-259390</v>
      </c>
      <c r="M1991" s="15" t="s">
        <v>37</v>
      </c>
      <c r="N1991" s="15" t="s">
        <v>16760</v>
      </c>
      <c r="O1991" s="15" t="s">
        <v>31</v>
      </c>
      <c r="P1991" s="19">
        <v>0</v>
      </c>
    </row>
    <row r="1992" spans="1:16" ht="14.95" x14ac:dyDescent="0.25">
      <c r="A1992" s="15" t="s">
        <v>29</v>
      </c>
      <c r="B1992" s="15" t="s">
        <v>16756</v>
      </c>
      <c r="C1992" s="16" t="s">
        <v>31</v>
      </c>
      <c r="D1992" s="15" t="s">
        <v>31</v>
      </c>
      <c r="E1992" s="15" t="s">
        <v>16757</v>
      </c>
      <c r="F1992" s="15" t="s">
        <v>13612</v>
      </c>
      <c r="G1992" s="15" t="s">
        <v>1859</v>
      </c>
      <c r="H1992" s="17">
        <v>43595</v>
      </c>
      <c r="I1992" s="17">
        <v>43677</v>
      </c>
      <c r="J1992" s="15" t="s">
        <v>35</v>
      </c>
      <c r="K1992" s="15" t="s">
        <v>13850</v>
      </c>
      <c r="L1992" s="22">
        <v>-25939</v>
      </c>
      <c r="M1992" s="15" t="s">
        <v>37</v>
      </c>
      <c r="N1992" s="15" t="s">
        <v>16761</v>
      </c>
      <c r="O1992" s="15" t="s">
        <v>31</v>
      </c>
      <c r="P1992" s="19">
        <v>0</v>
      </c>
    </row>
    <row r="1993" spans="1:16" ht="14.95" x14ac:dyDescent="0.25">
      <c r="A1993" s="15" t="s">
        <v>29</v>
      </c>
      <c r="B1993" s="15" t="s">
        <v>16762</v>
      </c>
      <c r="C1993" s="16" t="s">
        <v>31</v>
      </c>
      <c r="D1993" s="15" t="s">
        <v>31</v>
      </c>
      <c r="E1993" s="15" t="s">
        <v>16763</v>
      </c>
      <c r="F1993" s="15" t="s">
        <v>13612</v>
      </c>
      <c r="G1993" s="15" t="s">
        <v>1859</v>
      </c>
      <c r="H1993" s="17">
        <v>43595</v>
      </c>
      <c r="I1993" s="17">
        <v>43677</v>
      </c>
      <c r="J1993" s="15" t="s">
        <v>35</v>
      </c>
      <c r="K1993" s="15" t="s">
        <v>13850</v>
      </c>
      <c r="L1993" s="22">
        <v>-163701</v>
      </c>
      <c r="M1993" s="15" t="s">
        <v>37</v>
      </c>
      <c r="N1993" s="15" t="s">
        <v>16764</v>
      </c>
      <c r="O1993" s="15" t="s">
        <v>31</v>
      </c>
      <c r="P1993" s="19">
        <v>0</v>
      </c>
    </row>
    <row r="1994" spans="1:16" ht="14.95" x14ac:dyDescent="0.25">
      <c r="A1994" s="15" t="s">
        <v>29</v>
      </c>
      <c r="B1994" s="15" t="s">
        <v>16762</v>
      </c>
      <c r="C1994" s="16" t="s">
        <v>31</v>
      </c>
      <c r="D1994" s="15" t="s">
        <v>31</v>
      </c>
      <c r="E1994" s="15" t="s">
        <v>16763</v>
      </c>
      <c r="F1994" s="15" t="s">
        <v>13612</v>
      </c>
      <c r="G1994" s="15" t="s">
        <v>1859</v>
      </c>
      <c r="H1994" s="17">
        <v>43595</v>
      </c>
      <c r="I1994" s="17">
        <v>43677</v>
      </c>
      <c r="J1994" s="15" t="s">
        <v>35</v>
      </c>
      <c r="K1994" s="15" t="s">
        <v>13850</v>
      </c>
      <c r="L1994" s="22">
        <v>-20061</v>
      </c>
      <c r="M1994" s="15" t="s">
        <v>37</v>
      </c>
      <c r="N1994" s="15" t="s">
        <v>16765</v>
      </c>
      <c r="O1994" s="15" t="s">
        <v>31</v>
      </c>
      <c r="P1994" s="19">
        <v>0</v>
      </c>
    </row>
    <row r="1995" spans="1:16" ht="14.95" x14ac:dyDescent="0.25">
      <c r="A1995" s="15" t="s">
        <v>29</v>
      </c>
      <c r="B1995" s="15" t="s">
        <v>16762</v>
      </c>
      <c r="C1995" s="16" t="s">
        <v>31</v>
      </c>
      <c r="D1995" s="15" t="s">
        <v>31</v>
      </c>
      <c r="E1995" s="15" t="s">
        <v>16763</v>
      </c>
      <c r="F1995" s="15" t="s">
        <v>13612</v>
      </c>
      <c r="G1995" s="15" t="s">
        <v>1859</v>
      </c>
      <c r="H1995" s="17">
        <v>43595</v>
      </c>
      <c r="I1995" s="17">
        <v>43677</v>
      </c>
      <c r="J1995" s="15" t="s">
        <v>35</v>
      </c>
      <c r="K1995" s="15" t="s">
        <v>13850</v>
      </c>
      <c r="L1995" s="22">
        <v>-200614</v>
      </c>
      <c r="M1995" s="15" t="s">
        <v>37</v>
      </c>
      <c r="N1995" s="15" t="s">
        <v>16766</v>
      </c>
      <c r="O1995" s="15" t="s">
        <v>31</v>
      </c>
      <c r="P1995" s="19">
        <v>0</v>
      </c>
    </row>
    <row r="1996" spans="1:16" ht="14.95" x14ac:dyDescent="0.25">
      <c r="A1996" s="15" t="s">
        <v>29</v>
      </c>
      <c r="B1996" s="15" t="s">
        <v>16762</v>
      </c>
      <c r="C1996" s="16" t="s">
        <v>31</v>
      </c>
      <c r="D1996" s="15" t="s">
        <v>31</v>
      </c>
      <c r="E1996" s="15" t="s">
        <v>16763</v>
      </c>
      <c r="F1996" s="15" t="s">
        <v>13612</v>
      </c>
      <c r="G1996" s="15" t="s">
        <v>1859</v>
      </c>
      <c r="H1996" s="17">
        <v>43595</v>
      </c>
      <c r="I1996" s="17">
        <v>43677</v>
      </c>
      <c r="J1996" s="15" t="s">
        <v>35</v>
      </c>
      <c r="K1996" s="15" t="s">
        <v>13850</v>
      </c>
      <c r="L1996" s="22">
        <v>-200614</v>
      </c>
      <c r="M1996" s="15" t="s">
        <v>37</v>
      </c>
      <c r="N1996" s="15" t="s">
        <v>16767</v>
      </c>
      <c r="O1996" s="15" t="s">
        <v>31</v>
      </c>
      <c r="P1996" s="19">
        <v>0</v>
      </c>
    </row>
    <row r="1997" spans="1:16" ht="14.95" x14ac:dyDescent="0.25">
      <c r="A1997" s="15" t="s">
        <v>29</v>
      </c>
      <c r="B1997" s="15" t="s">
        <v>16768</v>
      </c>
      <c r="C1997" s="16" t="s">
        <v>31</v>
      </c>
      <c r="D1997" s="15" t="s">
        <v>16768</v>
      </c>
      <c r="E1997" s="15" t="s">
        <v>16769</v>
      </c>
      <c r="F1997" s="15" t="s">
        <v>13612</v>
      </c>
      <c r="G1997" s="15" t="s">
        <v>1859</v>
      </c>
      <c r="H1997" s="17">
        <v>43685</v>
      </c>
      <c r="I1997" s="17">
        <v>43712</v>
      </c>
      <c r="J1997" s="15" t="s">
        <v>35</v>
      </c>
      <c r="K1997" s="15" t="s">
        <v>13950</v>
      </c>
      <c r="L1997" s="22">
        <v>-3935</v>
      </c>
      <c r="M1997" s="15" t="s">
        <v>37</v>
      </c>
      <c r="N1997" s="15" t="s">
        <v>16770</v>
      </c>
      <c r="O1997" s="15" t="s">
        <v>31</v>
      </c>
      <c r="P1997" s="19">
        <v>0</v>
      </c>
    </row>
    <row r="1998" spans="1:16" ht="14.95" x14ac:dyDescent="0.25">
      <c r="A1998" s="15" t="s">
        <v>29</v>
      </c>
      <c r="B1998" s="15" t="s">
        <v>16771</v>
      </c>
      <c r="C1998" s="16" t="s">
        <v>31</v>
      </c>
      <c r="D1998" s="15" t="s">
        <v>31</v>
      </c>
      <c r="E1998" s="15" t="s">
        <v>5957</v>
      </c>
      <c r="F1998" s="15" t="s">
        <v>13612</v>
      </c>
      <c r="G1998" s="15" t="s">
        <v>1859</v>
      </c>
      <c r="H1998" s="17">
        <v>43686</v>
      </c>
      <c r="I1998" s="17">
        <v>43725</v>
      </c>
      <c r="J1998" s="15" t="s">
        <v>31</v>
      </c>
      <c r="K1998" s="15" t="s">
        <v>16480</v>
      </c>
      <c r="L1998" s="22">
        <v>126998</v>
      </c>
      <c r="M1998" s="15" t="s">
        <v>37</v>
      </c>
      <c r="N1998" s="15" t="s">
        <v>16772</v>
      </c>
      <c r="O1998" s="15" t="s">
        <v>31</v>
      </c>
      <c r="P1998" s="19">
        <v>0</v>
      </c>
    </row>
    <row r="1999" spans="1:16" ht="14.95" x14ac:dyDescent="0.25">
      <c r="A1999" s="15" t="s">
        <v>29</v>
      </c>
      <c r="B1999" s="15" t="s">
        <v>16771</v>
      </c>
      <c r="C1999" s="16" t="s">
        <v>31</v>
      </c>
      <c r="D1999" s="15" t="s">
        <v>31</v>
      </c>
      <c r="E1999" s="15" t="s">
        <v>5957</v>
      </c>
      <c r="F1999" s="15" t="s">
        <v>13612</v>
      </c>
      <c r="G1999" s="15" t="s">
        <v>1859</v>
      </c>
      <c r="H1999" s="17">
        <v>43686</v>
      </c>
      <c r="I1999" s="17">
        <v>43725</v>
      </c>
      <c r="J1999" s="15" t="s">
        <v>35</v>
      </c>
      <c r="K1999" s="15" t="s">
        <v>16480</v>
      </c>
      <c r="L1999" s="22">
        <v>-126998</v>
      </c>
      <c r="M1999" s="15" t="s">
        <v>37</v>
      </c>
      <c r="N1999" s="15" t="s">
        <v>31</v>
      </c>
      <c r="O1999" s="15" t="s">
        <v>31</v>
      </c>
      <c r="P1999" s="19">
        <v>0</v>
      </c>
    </row>
    <row r="2000" spans="1:16" ht="14.95" x14ac:dyDescent="0.25">
      <c r="A2000" s="15" t="s">
        <v>29</v>
      </c>
      <c r="B2000" s="15" t="s">
        <v>16408</v>
      </c>
      <c r="C2000" s="16" t="s">
        <v>31</v>
      </c>
      <c r="D2000" s="15" t="s">
        <v>31</v>
      </c>
      <c r="E2000" s="15" t="s">
        <v>16773</v>
      </c>
      <c r="F2000" s="15" t="s">
        <v>13612</v>
      </c>
      <c r="G2000" s="15" t="s">
        <v>3385</v>
      </c>
      <c r="H2000" s="17">
        <v>43686</v>
      </c>
      <c r="I2000" s="17">
        <v>43728</v>
      </c>
      <c r="J2000" s="15" t="s">
        <v>1198</v>
      </c>
      <c r="K2000" s="15" t="s">
        <v>16480</v>
      </c>
      <c r="L2000" s="22">
        <v>126998</v>
      </c>
      <c r="M2000" s="15" t="s">
        <v>37</v>
      </c>
      <c r="N2000" s="15" t="s">
        <v>16774</v>
      </c>
      <c r="O2000" s="15" t="s">
        <v>31</v>
      </c>
      <c r="P2000" s="19">
        <v>0</v>
      </c>
    </row>
    <row r="2001" spans="1:16" ht="14.95" x14ac:dyDescent="0.25">
      <c r="A2001" s="15" t="s">
        <v>29</v>
      </c>
      <c r="B2001" s="15" t="s">
        <v>16775</v>
      </c>
      <c r="C2001" s="16" t="s">
        <v>31</v>
      </c>
      <c r="D2001" s="15" t="s">
        <v>31</v>
      </c>
      <c r="E2001" s="15" t="s">
        <v>16776</v>
      </c>
      <c r="F2001" s="15" t="s">
        <v>13612</v>
      </c>
      <c r="G2001" s="15" t="s">
        <v>1859</v>
      </c>
      <c r="H2001" s="17">
        <v>43719</v>
      </c>
      <c r="I2001" s="17">
        <v>43742</v>
      </c>
      <c r="J2001" s="15" t="s">
        <v>35</v>
      </c>
      <c r="K2001" s="15" t="s">
        <v>13950</v>
      </c>
      <c r="L2001" s="22">
        <v>-3770</v>
      </c>
      <c r="M2001" s="15" t="s">
        <v>37</v>
      </c>
      <c r="N2001" s="15" t="s">
        <v>16777</v>
      </c>
      <c r="O2001" s="15" t="s">
        <v>31</v>
      </c>
      <c r="P2001" s="19">
        <v>0</v>
      </c>
    </row>
    <row r="2002" spans="1:16" ht="14.95" x14ac:dyDescent="0.25">
      <c r="A2002" s="15" t="s">
        <v>29</v>
      </c>
      <c r="B2002" s="15" t="s">
        <v>16778</v>
      </c>
      <c r="C2002" s="16" t="s">
        <v>31</v>
      </c>
      <c r="D2002" s="15" t="s">
        <v>31</v>
      </c>
      <c r="E2002" s="15" t="s">
        <v>16779</v>
      </c>
      <c r="F2002" s="15" t="s">
        <v>13612</v>
      </c>
      <c r="G2002" s="15" t="s">
        <v>1859</v>
      </c>
      <c r="H2002" s="17">
        <v>43664</v>
      </c>
      <c r="I2002" s="17">
        <v>43743</v>
      </c>
      <c r="J2002" s="15" t="s">
        <v>35</v>
      </c>
      <c r="K2002" s="15" t="s">
        <v>16780</v>
      </c>
      <c r="L2002" s="22">
        <v>-7016</v>
      </c>
      <c r="M2002" s="15" t="s">
        <v>37</v>
      </c>
      <c r="N2002" s="15" t="s">
        <v>16781</v>
      </c>
      <c r="O2002" s="15" t="s">
        <v>31</v>
      </c>
      <c r="P2002" s="19">
        <v>0</v>
      </c>
    </row>
    <row r="2003" spans="1:16" ht="14.95" x14ac:dyDescent="0.25">
      <c r="A2003" s="15" t="s">
        <v>29</v>
      </c>
      <c r="B2003" s="15" t="s">
        <v>16778</v>
      </c>
      <c r="C2003" s="16" t="s">
        <v>31</v>
      </c>
      <c r="D2003" s="15" t="s">
        <v>31</v>
      </c>
      <c r="E2003" s="15" t="s">
        <v>16782</v>
      </c>
      <c r="F2003" s="15" t="s">
        <v>13612</v>
      </c>
      <c r="G2003" s="15" t="s">
        <v>75</v>
      </c>
      <c r="H2003" s="17">
        <v>43664</v>
      </c>
      <c r="I2003" s="17">
        <v>43743</v>
      </c>
      <c r="J2003" s="15" t="s">
        <v>1198</v>
      </c>
      <c r="K2003" s="15" t="s">
        <v>16780</v>
      </c>
      <c r="L2003" s="22">
        <v>7016</v>
      </c>
      <c r="M2003" s="15" t="s">
        <v>37</v>
      </c>
      <c r="N2003" s="15" t="s">
        <v>16781</v>
      </c>
      <c r="O2003" s="15" t="s">
        <v>31</v>
      </c>
      <c r="P2003" s="19">
        <v>0</v>
      </c>
    </row>
    <row r="2004" spans="1:16" ht="14.95" x14ac:dyDescent="0.25">
      <c r="A2004" s="15" t="s">
        <v>29</v>
      </c>
      <c r="B2004" s="15" t="s">
        <v>16778</v>
      </c>
      <c r="C2004" s="16" t="s">
        <v>31</v>
      </c>
      <c r="D2004" s="15" t="s">
        <v>31</v>
      </c>
      <c r="E2004" s="15" t="s">
        <v>16783</v>
      </c>
      <c r="F2004" s="15" t="s">
        <v>13612</v>
      </c>
      <c r="G2004" s="15" t="s">
        <v>1859</v>
      </c>
      <c r="H2004" s="17">
        <v>43664</v>
      </c>
      <c r="I2004" s="17">
        <v>43743</v>
      </c>
      <c r="J2004" s="15" t="s">
        <v>35</v>
      </c>
      <c r="K2004" s="15" t="s">
        <v>16472</v>
      </c>
      <c r="L2004" s="22">
        <v>-7016</v>
      </c>
      <c r="M2004" s="15" t="s">
        <v>37</v>
      </c>
      <c r="N2004" s="15" t="s">
        <v>16781</v>
      </c>
      <c r="O2004" s="15" t="s">
        <v>31</v>
      </c>
      <c r="P2004" s="19">
        <v>0</v>
      </c>
    </row>
    <row r="2005" spans="1:16" ht="14.95" x14ac:dyDescent="0.25">
      <c r="A2005" s="15" t="s">
        <v>29</v>
      </c>
      <c r="B2005" s="15" t="s">
        <v>16784</v>
      </c>
      <c r="C2005" s="16" t="s">
        <v>31</v>
      </c>
      <c r="D2005" s="15" t="s">
        <v>31</v>
      </c>
      <c r="E2005" s="15" t="s">
        <v>16785</v>
      </c>
      <c r="F2005" s="15" t="s">
        <v>13612</v>
      </c>
      <c r="G2005" s="15" t="s">
        <v>1859</v>
      </c>
      <c r="H2005" s="17">
        <v>43654</v>
      </c>
      <c r="I2005" s="17">
        <v>43745</v>
      </c>
      <c r="J2005" s="15" t="s">
        <v>35</v>
      </c>
      <c r="K2005" s="15" t="s">
        <v>15513</v>
      </c>
      <c r="L2005" s="22">
        <v>-3847</v>
      </c>
      <c r="M2005" s="15" t="s">
        <v>37</v>
      </c>
      <c r="N2005" s="15" t="s">
        <v>16786</v>
      </c>
      <c r="O2005" s="15" t="s">
        <v>31</v>
      </c>
      <c r="P2005" s="19">
        <v>0</v>
      </c>
    </row>
    <row r="2006" spans="1:16" ht="14.95" x14ac:dyDescent="0.25">
      <c r="A2006" s="15" t="s">
        <v>29</v>
      </c>
      <c r="B2006" s="15" t="s">
        <v>16784</v>
      </c>
      <c r="C2006" s="16" t="s">
        <v>31</v>
      </c>
      <c r="D2006" s="15" t="s">
        <v>31</v>
      </c>
      <c r="E2006" s="15" t="s">
        <v>16785</v>
      </c>
      <c r="F2006" s="15" t="s">
        <v>13612</v>
      </c>
      <c r="G2006" s="15" t="s">
        <v>1859</v>
      </c>
      <c r="H2006" s="17">
        <v>43654</v>
      </c>
      <c r="I2006" s="17">
        <v>43745</v>
      </c>
      <c r="J2006" s="15" t="s">
        <v>35</v>
      </c>
      <c r="K2006" s="15" t="s">
        <v>15513</v>
      </c>
      <c r="L2006" s="22">
        <v>-14410</v>
      </c>
      <c r="M2006" s="15" t="s">
        <v>37</v>
      </c>
      <c r="N2006" s="15" t="s">
        <v>16787</v>
      </c>
      <c r="O2006" s="15" t="s">
        <v>31</v>
      </c>
      <c r="P2006" s="19">
        <v>0</v>
      </c>
    </row>
    <row r="2007" spans="1:16" ht="14.95" x14ac:dyDescent="0.25">
      <c r="A2007" s="15" t="s">
        <v>29</v>
      </c>
      <c r="B2007" s="15" t="s">
        <v>16788</v>
      </c>
      <c r="C2007" s="16" t="s">
        <v>31</v>
      </c>
      <c r="D2007" s="15" t="s">
        <v>31</v>
      </c>
      <c r="E2007" s="15" t="s">
        <v>16789</v>
      </c>
      <c r="F2007" s="15" t="s">
        <v>13612</v>
      </c>
      <c r="G2007" s="15" t="s">
        <v>1859</v>
      </c>
      <c r="H2007" s="17">
        <v>43728</v>
      </c>
      <c r="I2007" s="17">
        <v>43755</v>
      </c>
      <c r="J2007" s="15" t="s">
        <v>35</v>
      </c>
      <c r="K2007" s="15" t="s">
        <v>13646</v>
      </c>
      <c r="L2007" s="22">
        <v>-55768</v>
      </c>
      <c r="M2007" s="15" t="s">
        <v>37</v>
      </c>
      <c r="N2007" s="15" t="s">
        <v>16790</v>
      </c>
      <c r="O2007" s="15" t="s">
        <v>31</v>
      </c>
      <c r="P2007" s="19">
        <v>0</v>
      </c>
    </row>
    <row r="2008" spans="1:16" ht="14.95" x14ac:dyDescent="0.25">
      <c r="A2008" s="15" t="s">
        <v>29</v>
      </c>
      <c r="B2008" s="15" t="s">
        <v>16791</v>
      </c>
      <c r="C2008" s="16" t="s">
        <v>31</v>
      </c>
      <c r="D2008" s="15" t="s">
        <v>31</v>
      </c>
      <c r="E2008" s="15" t="s">
        <v>16792</v>
      </c>
      <c r="F2008" s="15" t="s">
        <v>13612</v>
      </c>
      <c r="G2008" s="15" t="s">
        <v>1859</v>
      </c>
      <c r="H2008" s="17">
        <v>43745</v>
      </c>
      <c r="I2008" s="17">
        <v>43755</v>
      </c>
      <c r="J2008" s="15" t="s">
        <v>35</v>
      </c>
      <c r="K2008" s="15" t="s">
        <v>13646</v>
      </c>
      <c r="L2008" s="22">
        <v>-24313</v>
      </c>
      <c r="M2008" s="15" t="s">
        <v>37</v>
      </c>
      <c r="N2008" s="15" t="s">
        <v>16793</v>
      </c>
      <c r="O2008" s="15" t="s">
        <v>31</v>
      </c>
      <c r="P2008" s="19">
        <v>0</v>
      </c>
    </row>
    <row r="2009" spans="1:16" ht="14.95" x14ac:dyDescent="0.25">
      <c r="A2009" s="15" t="s">
        <v>29</v>
      </c>
      <c r="B2009" s="15" t="s">
        <v>16794</v>
      </c>
      <c r="C2009" s="16" t="s">
        <v>31</v>
      </c>
      <c r="D2009" s="15" t="s">
        <v>31</v>
      </c>
      <c r="E2009" s="15" t="s">
        <v>16795</v>
      </c>
      <c r="F2009" s="15" t="s">
        <v>13612</v>
      </c>
      <c r="G2009" s="15" t="s">
        <v>1859</v>
      </c>
      <c r="H2009" s="17">
        <v>43755</v>
      </c>
      <c r="I2009" s="17">
        <v>43761</v>
      </c>
      <c r="J2009" s="15" t="s">
        <v>1198</v>
      </c>
      <c r="K2009" s="15" t="s">
        <v>13613</v>
      </c>
      <c r="L2009" s="22">
        <v>934848</v>
      </c>
      <c r="M2009" s="15" t="s">
        <v>37</v>
      </c>
      <c r="N2009" s="15" t="s">
        <v>16796</v>
      </c>
      <c r="O2009" s="15" t="s">
        <v>31</v>
      </c>
      <c r="P2009" s="19">
        <v>0</v>
      </c>
    </row>
    <row r="2010" spans="1:16" ht="14.95" x14ac:dyDescent="0.25">
      <c r="A2010" s="15" t="s">
        <v>29</v>
      </c>
      <c r="B2010" s="15" t="s">
        <v>16794</v>
      </c>
      <c r="C2010" s="16" t="s">
        <v>31</v>
      </c>
      <c r="D2010" s="15" t="s">
        <v>31</v>
      </c>
      <c r="E2010" s="15" t="s">
        <v>16795</v>
      </c>
      <c r="F2010" s="15" t="s">
        <v>13612</v>
      </c>
      <c r="G2010" s="15" t="s">
        <v>1859</v>
      </c>
      <c r="H2010" s="17">
        <v>43755</v>
      </c>
      <c r="I2010" s="17">
        <v>43761</v>
      </c>
      <c r="J2010" s="15" t="s">
        <v>35</v>
      </c>
      <c r="K2010" s="15" t="s">
        <v>13613</v>
      </c>
      <c r="L2010" s="22">
        <v>-934848</v>
      </c>
      <c r="M2010" s="15" t="s">
        <v>37</v>
      </c>
      <c r="N2010" s="15" t="s">
        <v>16796</v>
      </c>
      <c r="O2010" s="15" t="s">
        <v>31</v>
      </c>
      <c r="P2010" s="19">
        <v>0</v>
      </c>
    </row>
    <row r="2011" spans="1:16" ht="14.95" x14ac:dyDescent="0.25">
      <c r="A2011" s="15" t="s">
        <v>29</v>
      </c>
      <c r="B2011" s="15" t="s">
        <v>16794</v>
      </c>
      <c r="C2011" s="16" t="s">
        <v>31</v>
      </c>
      <c r="D2011" s="15" t="s">
        <v>31</v>
      </c>
      <c r="E2011" s="15" t="s">
        <v>16797</v>
      </c>
      <c r="F2011" s="15" t="s">
        <v>13612</v>
      </c>
      <c r="G2011" s="15" t="s">
        <v>1859</v>
      </c>
      <c r="H2011" s="17">
        <v>43755</v>
      </c>
      <c r="I2011" s="17">
        <v>43761</v>
      </c>
      <c r="J2011" s="15" t="s">
        <v>31</v>
      </c>
      <c r="K2011" s="15" t="s">
        <v>13613</v>
      </c>
      <c r="L2011" s="22">
        <v>-621941</v>
      </c>
      <c r="M2011" s="15" t="s">
        <v>37</v>
      </c>
      <c r="N2011" s="15" t="s">
        <v>16798</v>
      </c>
      <c r="O2011" s="15" t="s">
        <v>31</v>
      </c>
      <c r="P2011" s="19">
        <v>0</v>
      </c>
    </row>
    <row r="2012" spans="1:16" ht="14.95" x14ac:dyDescent="0.25">
      <c r="A2012" s="15" t="s">
        <v>29</v>
      </c>
      <c r="B2012" s="15" t="s">
        <v>16794</v>
      </c>
      <c r="C2012" s="16" t="s">
        <v>31</v>
      </c>
      <c r="D2012" s="15" t="s">
        <v>31</v>
      </c>
      <c r="E2012" s="15" t="s">
        <v>16797</v>
      </c>
      <c r="F2012" s="15" t="s">
        <v>13612</v>
      </c>
      <c r="G2012" s="15" t="s">
        <v>1859</v>
      </c>
      <c r="H2012" s="17">
        <v>43755</v>
      </c>
      <c r="I2012" s="17">
        <v>43761</v>
      </c>
      <c r="J2012" s="15" t="s">
        <v>1198</v>
      </c>
      <c r="K2012" s="15" t="s">
        <v>13613</v>
      </c>
      <c r="L2012" s="22">
        <v>46124</v>
      </c>
      <c r="M2012" s="15" t="s">
        <v>37</v>
      </c>
      <c r="N2012" s="15" t="s">
        <v>16798</v>
      </c>
      <c r="O2012" s="15" t="s">
        <v>31</v>
      </c>
      <c r="P2012" s="19">
        <v>0</v>
      </c>
    </row>
    <row r="2013" spans="1:16" ht="14.95" x14ac:dyDescent="0.25">
      <c r="A2013" s="15" t="s">
        <v>29</v>
      </c>
      <c r="B2013" s="15" t="s">
        <v>16794</v>
      </c>
      <c r="C2013" s="16" t="s">
        <v>31</v>
      </c>
      <c r="D2013" s="15" t="s">
        <v>31</v>
      </c>
      <c r="E2013" s="15" t="s">
        <v>16797</v>
      </c>
      <c r="F2013" s="15" t="s">
        <v>13612</v>
      </c>
      <c r="G2013" s="15" t="s">
        <v>1859</v>
      </c>
      <c r="H2013" s="17">
        <v>43755</v>
      </c>
      <c r="I2013" s="17">
        <v>43761</v>
      </c>
      <c r="J2013" s="15" t="s">
        <v>31</v>
      </c>
      <c r="K2013" s="15" t="s">
        <v>13613</v>
      </c>
      <c r="L2013" s="22">
        <v>575817</v>
      </c>
      <c r="M2013" s="15" t="s">
        <v>37</v>
      </c>
      <c r="N2013" s="15" t="s">
        <v>16798</v>
      </c>
      <c r="O2013" s="15" t="s">
        <v>31</v>
      </c>
      <c r="P2013" s="19">
        <v>0</v>
      </c>
    </row>
    <row r="2014" spans="1:16" ht="14.95" x14ac:dyDescent="0.25">
      <c r="A2014" s="15" t="s">
        <v>29</v>
      </c>
      <c r="B2014" s="15" t="s">
        <v>16794</v>
      </c>
      <c r="C2014" s="16" t="s">
        <v>31</v>
      </c>
      <c r="D2014" s="15" t="s">
        <v>31</v>
      </c>
      <c r="E2014" s="15" t="s">
        <v>16799</v>
      </c>
      <c r="F2014" s="15" t="s">
        <v>13612</v>
      </c>
      <c r="G2014" s="15" t="s">
        <v>1859</v>
      </c>
      <c r="H2014" s="17">
        <v>43652</v>
      </c>
      <c r="I2014" s="17">
        <v>43761</v>
      </c>
      <c r="J2014" s="15" t="s">
        <v>31</v>
      </c>
      <c r="K2014" s="15" t="s">
        <v>13613</v>
      </c>
      <c r="L2014" s="22">
        <v>2745975</v>
      </c>
      <c r="M2014" s="15" t="s">
        <v>37</v>
      </c>
      <c r="N2014" s="15" t="s">
        <v>16800</v>
      </c>
      <c r="O2014" s="15" t="s">
        <v>31</v>
      </c>
      <c r="P2014" s="19">
        <v>0</v>
      </c>
    </row>
    <row r="2015" spans="1:16" ht="14.95" x14ac:dyDescent="0.25">
      <c r="A2015" s="15" t="s">
        <v>29</v>
      </c>
      <c r="B2015" s="15" t="s">
        <v>16794</v>
      </c>
      <c r="C2015" s="16" t="s">
        <v>31</v>
      </c>
      <c r="D2015" s="15" t="s">
        <v>31</v>
      </c>
      <c r="E2015" s="15" t="s">
        <v>16799</v>
      </c>
      <c r="F2015" s="15" t="s">
        <v>13612</v>
      </c>
      <c r="G2015" s="15" t="s">
        <v>1859</v>
      </c>
      <c r="H2015" s="17">
        <v>43652</v>
      </c>
      <c r="I2015" s="17">
        <v>43761</v>
      </c>
      <c r="J2015" s="15" t="s">
        <v>35</v>
      </c>
      <c r="K2015" s="15" t="s">
        <v>13613</v>
      </c>
      <c r="L2015" s="22">
        <v>-2745975</v>
      </c>
      <c r="M2015" s="15" t="s">
        <v>37</v>
      </c>
      <c r="N2015" s="15" t="s">
        <v>16801</v>
      </c>
      <c r="O2015" s="15" t="s">
        <v>31</v>
      </c>
      <c r="P2015" s="19">
        <v>0</v>
      </c>
    </row>
    <row r="2016" spans="1:16" ht="14.95" x14ac:dyDescent="0.25">
      <c r="A2016" s="15" t="s">
        <v>29</v>
      </c>
      <c r="B2016" s="15" t="s">
        <v>16794</v>
      </c>
      <c r="C2016" s="16" t="s">
        <v>31</v>
      </c>
      <c r="D2016" s="15" t="s">
        <v>31</v>
      </c>
      <c r="E2016" s="15" t="s">
        <v>16802</v>
      </c>
      <c r="F2016" s="15" t="s">
        <v>13612</v>
      </c>
      <c r="G2016" s="15" t="s">
        <v>75</v>
      </c>
      <c r="H2016" s="17">
        <v>43755</v>
      </c>
      <c r="I2016" s="17">
        <v>43761</v>
      </c>
      <c r="J2016" s="15" t="s">
        <v>35</v>
      </c>
      <c r="K2016" s="15" t="s">
        <v>13613</v>
      </c>
      <c r="L2016" s="22">
        <v>-46124</v>
      </c>
      <c r="M2016" s="15" t="s">
        <v>37</v>
      </c>
      <c r="N2016" s="15" t="s">
        <v>16798</v>
      </c>
      <c r="O2016" s="15" t="s">
        <v>31</v>
      </c>
      <c r="P2016" s="19">
        <v>0</v>
      </c>
    </row>
    <row r="2017" spans="1:16" ht="14.95" x14ac:dyDescent="0.25">
      <c r="A2017" s="15" t="s">
        <v>29</v>
      </c>
      <c r="B2017" s="15" t="s">
        <v>16794</v>
      </c>
      <c r="C2017" s="16" t="s">
        <v>31</v>
      </c>
      <c r="D2017" s="15" t="s">
        <v>31</v>
      </c>
      <c r="E2017" s="15" t="s">
        <v>16802</v>
      </c>
      <c r="F2017" s="15" t="s">
        <v>13612</v>
      </c>
      <c r="G2017" s="15" t="s">
        <v>75</v>
      </c>
      <c r="H2017" s="17">
        <v>43755</v>
      </c>
      <c r="I2017" s="17">
        <v>43761</v>
      </c>
      <c r="J2017" s="15" t="s">
        <v>31</v>
      </c>
      <c r="K2017" s="15" t="s">
        <v>13613</v>
      </c>
      <c r="L2017" s="22">
        <v>621941</v>
      </c>
      <c r="M2017" s="15" t="s">
        <v>37</v>
      </c>
      <c r="N2017" s="15" t="s">
        <v>16798</v>
      </c>
      <c r="O2017" s="15" t="s">
        <v>31</v>
      </c>
      <c r="P2017" s="19">
        <v>0</v>
      </c>
    </row>
    <row r="2018" spans="1:16" ht="14.95" x14ac:dyDescent="0.25">
      <c r="A2018" s="15" t="s">
        <v>29</v>
      </c>
      <c r="B2018" s="15" t="s">
        <v>16794</v>
      </c>
      <c r="C2018" s="16" t="s">
        <v>31</v>
      </c>
      <c r="D2018" s="15" t="s">
        <v>31</v>
      </c>
      <c r="E2018" s="15" t="s">
        <v>16802</v>
      </c>
      <c r="F2018" s="15" t="s">
        <v>13612</v>
      </c>
      <c r="G2018" s="15" t="s">
        <v>75</v>
      </c>
      <c r="H2018" s="17">
        <v>43755</v>
      </c>
      <c r="I2018" s="17">
        <v>43761</v>
      </c>
      <c r="J2018" s="15" t="s">
        <v>31</v>
      </c>
      <c r="K2018" s="15" t="s">
        <v>13613</v>
      </c>
      <c r="L2018" s="22">
        <v>-575817</v>
      </c>
      <c r="M2018" s="15" t="s">
        <v>37</v>
      </c>
      <c r="N2018" s="15" t="s">
        <v>16798</v>
      </c>
      <c r="O2018" s="15" t="s">
        <v>31</v>
      </c>
      <c r="P2018" s="19">
        <v>0</v>
      </c>
    </row>
    <row r="2019" spans="1:16" ht="14.95" x14ac:dyDescent="0.25">
      <c r="A2019" s="15" t="s">
        <v>29</v>
      </c>
      <c r="B2019" s="15" t="s">
        <v>16794</v>
      </c>
      <c r="C2019" s="16" t="s">
        <v>31</v>
      </c>
      <c r="D2019" s="15" t="s">
        <v>31</v>
      </c>
      <c r="E2019" s="15" t="s">
        <v>16803</v>
      </c>
      <c r="F2019" s="15" t="s">
        <v>13612</v>
      </c>
      <c r="G2019" s="15" t="s">
        <v>75</v>
      </c>
      <c r="H2019" s="17">
        <v>43755</v>
      </c>
      <c r="I2019" s="17">
        <v>43761</v>
      </c>
      <c r="J2019" s="15" t="s">
        <v>31</v>
      </c>
      <c r="K2019" s="15" t="s">
        <v>13613</v>
      </c>
      <c r="L2019" s="22">
        <v>-621941</v>
      </c>
      <c r="M2019" s="15" t="s">
        <v>37</v>
      </c>
      <c r="N2019" s="15" t="s">
        <v>16798</v>
      </c>
      <c r="O2019" s="15" t="s">
        <v>31</v>
      </c>
      <c r="P2019" s="19">
        <v>0</v>
      </c>
    </row>
    <row r="2020" spans="1:16" ht="14.95" x14ac:dyDescent="0.25">
      <c r="A2020" s="15" t="s">
        <v>29</v>
      </c>
      <c r="B2020" s="15" t="s">
        <v>16794</v>
      </c>
      <c r="C2020" s="16" t="s">
        <v>31</v>
      </c>
      <c r="D2020" s="15" t="s">
        <v>31</v>
      </c>
      <c r="E2020" s="15" t="s">
        <v>16803</v>
      </c>
      <c r="F2020" s="15" t="s">
        <v>13612</v>
      </c>
      <c r="G2020" s="15" t="s">
        <v>75</v>
      </c>
      <c r="H2020" s="17">
        <v>43755</v>
      </c>
      <c r="I2020" s="17">
        <v>43761</v>
      </c>
      <c r="J2020" s="15" t="s">
        <v>1198</v>
      </c>
      <c r="K2020" s="15" t="s">
        <v>13613</v>
      </c>
      <c r="L2020" s="22">
        <v>46124</v>
      </c>
      <c r="M2020" s="15" t="s">
        <v>37</v>
      </c>
      <c r="N2020" s="15" t="s">
        <v>16798</v>
      </c>
      <c r="O2020" s="15" t="s">
        <v>31</v>
      </c>
      <c r="P2020" s="19">
        <v>0</v>
      </c>
    </row>
    <row r="2021" spans="1:16" ht="14.95" x14ac:dyDescent="0.25">
      <c r="A2021" s="15" t="s">
        <v>29</v>
      </c>
      <c r="B2021" s="15" t="s">
        <v>16794</v>
      </c>
      <c r="C2021" s="16" t="s">
        <v>31</v>
      </c>
      <c r="D2021" s="15" t="s">
        <v>31</v>
      </c>
      <c r="E2021" s="15" t="s">
        <v>16803</v>
      </c>
      <c r="F2021" s="15" t="s">
        <v>13612</v>
      </c>
      <c r="G2021" s="15" t="s">
        <v>75</v>
      </c>
      <c r="H2021" s="17">
        <v>43755</v>
      </c>
      <c r="I2021" s="17">
        <v>43761</v>
      </c>
      <c r="J2021" s="15" t="s">
        <v>31</v>
      </c>
      <c r="K2021" s="15" t="s">
        <v>13613</v>
      </c>
      <c r="L2021" s="22">
        <v>575817</v>
      </c>
      <c r="M2021" s="15" t="s">
        <v>37</v>
      </c>
      <c r="N2021" s="15" t="s">
        <v>16798</v>
      </c>
      <c r="O2021" s="15" t="s">
        <v>31</v>
      </c>
      <c r="P2021" s="19">
        <v>0</v>
      </c>
    </row>
    <row r="2022" spans="1:16" ht="14.95" x14ac:dyDescent="0.25">
      <c r="A2022" s="15" t="s">
        <v>29</v>
      </c>
      <c r="B2022" s="15" t="s">
        <v>16794</v>
      </c>
      <c r="C2022" s="16" t="s">
        <v>31</v>
      </c>
      <c r="D2022" s="15" t="s">
        <v>31</v>
      </c>
      <c r="E2022" s="15" t="s">
        <v>16804</v>
      </c>
      <c r="F2022" s="15" t="s">
        <v>13612</v>
      </c>
      <c r="G2022" s="15" t="s">
        <v>75</v>
      </c>
      <c r="H2022" s="17">
        <v>43755</v>
      </c>
      <c r="I2022" s="17">
        <v>43761</v>
      </c>
      <c r="J2022" s="15" t="s">
        <v>31</v>
      </c>
      <c r="K2022" s="15" t="s">
        <v>13613</v>
      </c>
      <c r="L2022" s="22">
        <v>621941</v>
      </c>
      <c r="M2022" s="15" t="s">
        <v>37</v>
      </c>
      <c r="N2022" s="15" t="s">
        <v>16798</v>
      </c>
      <c r="O2022" s="15" t="s">
        <v>31</v>
      </c>
      <c r="P2022" s="19">
        <v>0</v>
      </c>
    </row>
    <row r="2023" spans="1:16" ht="14.95" x14ac:dyDescent="0.25">
      <c r="A2023" s="15" t="s">
        <v>29</v>
      </c>
      <c r="B2023" s="15" t="s">
        <v>16794</v>
      </c>
      <c r="C2023" s="16" t="s">
        <v>31</v>
      </c>
      <c r="D2023" s="15" t="s">
        <v>31</v>
      </c>
      <c r="E2023" s="15" t="s">
        <v>16804</v>
      </c>
      <c r="F2023" s="15" t="s">
        <v>13612</v>
      </c>
      <c r="G2023" s="15" t="s">
        <v>75</v>
      </c>
      <c r="H2023" s="17">
        <v>43755</v>
      </c>
      <c r="I2023" s="17">
        <v>43761</v>
      </c>
      <c r="J2023" s="15" t="s">
        <v>35</v>
      </c>
      <c r="K2023" s="15" t="s">
        <v>13613</v>
      </c>
      <c r="L2023" s="22">
        <v>-46124</v>
      </c>
      <c r="M2023" s="15" t="s">
        <v>37</v>
      </c>
      <c r="N2023" s="15" t="s">
        <v>16798</v>
      </c>
      <c r="O2023" s="15" t="s">
        <v>31</v>
      </c>
      <c r="P2023" s="19">
        <v>0</v>
      </c>
    </row>
    <row r="2024" spans="1:16" ht="14.95" x14ac:dyDescent="0.25">
      <c r="A2024" s="15" t="s">
        <v>29</v>
      </c>
      <c r="B2024" s="15" t="s">
        <v>16794</v>
      </c>
      <c r="C2024" s="16" t="s">
        <v>31</v>
      </c>
      <c r="D2024" s="15" t="s">
        <v>31</v>
      </c>
      <c r="E2024" s="15" t="s">
        <v>16804</v>
      </c>
      <c r="F2024" s="15" t="s">
        <v>13612</v>
      </c>
      <c r="G2024" s="15" t="s">
        <v>75</v>
      </c>
      <c r="H2024" s="17">
        <v>43755</v>
      </c>
      <c r="I2024" s="17">
        <v>43761</v>
      </c>
      <c r="J2024" s="15" t="s">
        <v>31</v>
      </c>
      <c r="K2024" s="15" t="s">
        <v>13613</v>
      </c>
      <c r="L2024" s="22">
        <v>-575817</v>
      </c>
      <c r="M2024" s="15" t="s">
        <v>37</v>
      </c>
      <c r="N2024" s="15" t="s">
        <v>16798</v>
      </c>
      <c r="O2024" s="15" t="s">
        <v>31</v>
      </c>
      <c r="P2024" s="19">
        <v>0</v>
      </c>
    </row>
    <row r="2025" spans="1:16" ht="14.95" x14ac:dyDescent="0.25">
      <c r="A2025" s="15" t="s">
        <v>29</v>
      </c>
      <c r="B2025" s="15" t="s">
        <v>16805</v>
      </c>
      <c r="C2025" s="16" t="s">
        <v>31</v>
      </c>
      <c r="D2025" s="15" t="s">
        <v>31</v>
      </c>
      <c r="E2025" s="15" t="s">
        <v>16806</v>
      </c>
      <c r="F2025" s="15" t="s">
        <v>13612</v>
      </c>
      <c r="G2025" s="15" t="s">
        <v>1859</v>
      </c>
      <c r="H2025" s="17">
        <v>43755</v>
      </c>
      <c r="I2025" s="17">
        <v>43761</v>
      </c>
      <c r="J2025" s="15" t="s">
        <v>35</v>
      </c>
      <c r="K2025" s="15" t="s">
        <v>13613</v>
      </c>
      <c r="L2025" s="22">
        <v>-621941</v>
      </c>
      <c r="M2025" s="15" t="s">
        <v>37</v>
      </c>
      <c r="N2025" s="15" t="s">
        <v>16807</v>
      </c>
      <c r="O2025" s="15" t="s">
        <v>31</v>
      </c>
      <c r="P2025" s="19">
        <v>0</v>
      </c>
    </row>
    <row r="2026" spans="1:16" ht="14.95" x14ac:dyDescent="0.25">
      <c r="A2026" s="15" t="s">
        <v>29</v>
      </c>
      <c r="B2026" s="15" t="s">
        <v>16805</v>
      </c>
      <c r="C2026" s="16" t="s">
        <v>31</v>
      </c>
      <c r="D2026" s="15" t="s">
        <v>31</v>
      </c>
      <c r="E2026" s="15" t="s">
        <v>16806</v>
      </c>
      <c r="F2026" s="15" t="s">
        <v>13612</v>
      </c>
      <c r="G2026" s="15" t="s">
        <v>1859</v>
      </c>
      <c r="H2026" s="17">
        <v>43755</v>
      </c>
      <c r="I2026" s="17">
        <v>43761</v>
      </c>
      <c r="J2026" s="15" t="s">
        <v>1198</v>
      </c>
      <c r="K2026" s="15" t="s">
        <v>13613</v>
      </c>
      <c r="L2026" s="22">
        <v>46124</v>
      </c>
      <c r="M2026" s="15" t="s">
        <v>37</v>
      </c>
      <c r="N2026" s="15" t="s">
        <v>16808</v>
      </c>
      <c r="O2026" s="15" t="s">
        <v>31</v>
      </c>
      <c r="P2026" s="19">
        <v>0</v>
      </c>
    </row>
    <row r="2027" spans="1:16" ht="14.95" x14ac:dyDescent="0.25">
      <c r="A2027" s="15" t="s">
        <v>29</v>
      </c>
      <c r="B2027" s="15" t="s">
        <v>16805</v>
      </c>
      <c r="C2027" s="16" t="s">
        <v>31</v>
      </c>
      <c r="D2027" s="15" t="s">
        <v>31</v>
      </c>
      <c r="E2027" s="15" t="s">
        <v>16806</v>
      </c>
      <c r="F2027" s="15" t="s">
        <v>13612</v>
      </c>
      <c r="G2027" s="15" t="s">
        <v>1859</v>
      </c>
      <c r="H2027" s="17">
        <v>43755</v>
      </c>
      <c r="I2027" s="17">
        <v>43761</v>
      </c>
      <c r="J2027" s="15" t="s">
        <v>31</v>
      </c>
      <c r="K2027" s="15" t="s">
        <v>13613</v>
      </c>
      <c r="L2027" s="22">
        <v>575817</v>
      </c>
      <c r="M2027" s="15" t="s">
        <v>37</v>
      </c>
      <c r="N2027" s="15" t="s">
        <v>16808</v>
      </c>
      <c r="O2027" s="15" t="s">
        <v>31</v>
      </c>
      <c r="P2027" s="19">
        <v>0</v>
      </c>
    </row>
    <row r="2028" spans="1:16" ht="14.95" x14ac:dyDescent="0.25">
      <c r="A2028" s="15" t="s">
        <v>29</v>
      </c>
      <c r="B2028" s="15" t="s">
        <v>16809</v>
      </c>
      <c r="C2028" s="16" t="s">
        <v>31</v>
      </c>
      <c r="D2028" s="15" t="s">
        <v>31</v>
      </c>
      <c r="E2028" s="15" t="s">
        <v>16810</v>
      </c>
      <c r="F2028" s="15" t="s">
        <v>13612</v>
      </c>
      <c r="G2028" s="15" t="s">
        <v>1859</v>
      </c>
      <c r="H2028" s="17">
        <v>43745</v>
      </c>
      <c r="I2028" s="17">
        <v>43782</v>
      </c>
      <c r="J2028" s="15" t="s">
        <v>35</v>
      </c>
      <c r="K2028" s="15" t="s">
        <v>13950</v>
      </c>
      <c r="L2028" s="22">
        <v>-3485</v>
      </c>
      <c r="M2028" s="15" t="s">
        <v>37</v>
      </c>
      <c r="N2028" s="15" t="s">
        <v>16811</v>
      </c>
      <c r="O2028" s="15" t="s">
        <v>31</v>
      </c>
      <c r="P2028" s="19">
        <v>0</v>
      </c>
    </row>
    <row r="2029" spans="1:16" ht="14.95" x14ac:dyDescent="0.25">
      <c r="A2029" s="15" t="s">
        <v>29</v>
      </c>
      <c r="B2029" s="15" t="s">
        <v>16812</v>
      </c>
      <c r="C2029" s="16" t="s">
        <v>31</v>
      </c>
      <c r="D2029" s="15" t="s">
        <v>31</v>
      </c>
      <c r="E2029" s="15" t="s">
        <v>16813</v>
      </c>
      <c r="F2029" s="15" t="s">
        <v>13612</v>
      </c>
      <c r="G2029" s="15" t="s">
        <v>1859</v>
      </c>
      <c r="H2029" s="17">
        <v>43803</v>
      </c>
      <c r="I2029" s="17">
        <v>43823</v>
      </c>
      <c r="J2029" s="15" t="s">
        <v>35</v>
      </c>
      <c r="K2029" s="15" t="s">
        <v>15007</v>
      </c>
      <c r="L2029" s="22">
        <v>-15129</v>
      </c>
      <c r="M2029" s="15" t="s">
        <v>37</v>
      </c>
      <c r="N2029" s="15" t="s">
        <v>16814</v>
      </c>
      <c r="O2029" s="15" t="s">
        <v>31</v>
      </c>
      <c r="P2029" s="19">
        <v>0</v>
      </c>
    </row>
    <row r="2030" spans="1:16" ht="14.95" x14ac:dyDescent="0.25">
      <c r="A2030" s="15" t="s">
        <v>29</v>
      </c>
      <c r="B2030" s="15" t="s">
        <v>16812</v>
      </c>
      <c r="C2030" s="16" t="s">
        <v>31</v>
      </c>
      <c r="D2030" s="15" t="s">
        <v>31</v>
      </c>
      <c r="E2030" s="15" t="s">
        <v>16813</v>
      </c>
      <c r="F2030" s="15" t="s">
        <v>13612</v>
      </c>
      <c r="G2030" s="15" t="s">
        <v>1859</v>
      </c>
      <c r="H2030" s="17">
        <v>43803</v>
      </c>
      <c r="I2030" s="17">
        <v>43823</v>
      </c>
      <c r="J2030" s="15" t="s">
        <v>35</v>
      </c>
      <c r="K2030" s="15" t="s">
        <v>15007</v>
      </c>
      <c r="L2030" s="22">
        <v>-15129</v>
      </c>
      <c r="M2030" s="15" t="s">
        <v>37</v>
      </c>
      <c r="N2030" s="15" t="s">
        <v>16815</v>
      </c>
      <c r="O2030" s="15" t="s">
        <v>31</v>
      </c>
      <c r="P2030" s="19">
        <v>0</v>
      </c>
    </row>
    <row r="2031" spans="1:16" ht="14.95" x14ac:dyDescent="0.25">
      <c r="A2031" s="15" t="s">
        <v>29</v>
      </c>
      <c r="B2031" s="15" t="s">
        <v>16816</v>
      </c>
      <c r="C2031" s="16" t="s">
        <v>31</v>
      </c>
      <c r="D2031" s="15" t="s">
        <v>31</v>
      </c>
      <c r="E2031" s="15" t="s">
        <v>16817</v>
      </c>
      <c r="F2031" s="15" t="s">
        <v>13612</v>
      </c>
      <c r="G2031" s="15" t="s">
        <v>1859</v>
      </c>
      <c r="H2031" s="17">
        <v>43803</v>
      </c>
      <c r="I2031" s="17">
        <v>43823</v>
      </c>
      <c r="J2031" s="15" t="s">
        <v>35</v>
      </c>
      <c r="K2031" s="15" t="s">
        <v>15007</v>
      </c>
      <c r="L2031" s="22">
        <v>-151785</v>
      </c>
      <c r="M2031" s="15" t="s">
        <v>37</v>
      </c>
      <c r="N2031" s="15" t="s">
        <v>16818</v>
      </c>
      <c r="O2031" s="15" t="s">
        <v>31</v>
      </c>
      <c r="P2031" s="19">
        <v>0</v>
      </c>
    </row>
    <row r="2032" spans="1:16" ht="14.95" x14ac:dyDescent="0.25">
      <c r="A2032" s="15" t="s">
        <v>29</v>
      </c>
      <c r="B2032" s="15" t="s">
        <v>16816</v>
      </c>
      <c r="C2032" s="16" t="s">
        <v>31</v>
      </c>
      <c r="D2032" s="15" t="s">
        <v>31</v>
      </c>
      <c r="E2032" s="15" t="s">
        <v>16817</v>
      </c>
      <c r="F2032" s="15" t="s">
        <v>13612</v>
      </c>
      <c r="G2032" s="15" t="s">
        <v>1859</v>
      </c>
      <c r="H2032" s="17">
        <v>43803</v>
      </c>
      <c r="I2032" s="17">
        <v>43823</v>
      </c>
      <c r="J2032" s="15" t="s">
        <v>35</v>
      </c>
      <c r="K2032" s="15" t="s">
        <v>15007</v>
      </c>
      <c r="L2032" s="22">
        <v>-151785</v>
      </c>
      <c r="M2032" s="15" t="s">
        <v>37</v>
      </c>
      <c r="N2032" s="15" t="s">
        <v>16819</v>
      </c>
      <c r="O2032" s="15" t="s">
        <v>31</v>
      </c>
      <c r="P2032" s="19">
        <v>0</v>
      </c>
    </row>
    <row r="2033" spans="1:16" ht="14.95" x14ac:dyDescent="0.25">
      <c r="A2033" s="15" t="s">
        <v>29</v>
      </c>
      <c r="B2033" s="15" t="s">
        <v>16820</v>
      </c>
      <c r="C2033" s="16" t="s">
        <v>31</v>
      </c>
      <c r="D2033" s="15" t="s">
        <v>31</v>
      </c>
      <c r="E2033" s="15" t="s">
        <v>16821</v>
      </c>
      <c r="F2033" s="15" t="s">
        <v>13612</v>
      </c>
      <c r="G2033" s="15" t="s">
        <v>1859</v>
      </c>
      <c r="H2033" s="17">
        <v>43803</v>
      </c>
      <c r="I2033" s="17">
        <v>43823</v>
      </c>
      <c r="J2033" s="15" t="s">
        <v>35</v>
      </c>
      <c r="K2033" s="15" t="s">
        <v>15007</v>
      </c>
      <c r="L2033" s="22">
        <v>-792</v>
      </c>
      <c r="M2033" s="15" t="s">
        <v>37</v>
      </c>
      <c r="N2033" s="15" t="s">
        <v>16822</v>
      </c>
      <c r="O2033" s="15" t="s">
        <v>31</v>
      </c>
      <c r="P2033" s="19">
        <v>0</v>
      </c>
    </row>
    <row r="2034" spans="1:16" ht="14.95" x14ac:dyDescent="0.25">
      <c r="A2034" s="15" t="s">
        <v>29</v>
      </c>
      <c r="B2034" s="15" t="s">
        <v>16820</v>
      </c>
      <c r="C2034" s="16" t="s">
        <v>31</v>
      </c>
      <c r="D2034" s="15" t="s">
        <v>31</v>
      </c>
      <c r="E2034" s="15" t="s">
        <v>16821</v>
      </c>
      <c r="F2034" s="15" t="s">
        <v>13612</v>
      </c>
      <c r="G2034" s="15" t="s">
        <v>1859</v>
      </c>
      <c r="H2034" s="17">
        <v>43803</v>
      </c>
      <c r="I2034" s="17">
        <v>43823</v>
      </c>
      <c r="J2034" s="15" t="s">
        <v>35</v>
      </c>
      <c r="K2034" s="15" t="s">
        <v>15007</v>
      </c>
      <c r="L2034" s="22">
        <v>-792</v>
      </c>
      <c r="M2034" s="15" t="s">
        <v>37</v>
      </c>
      <c r="N2034" s="15" t="s">
        <v>16823</v>
      </c>
      <c r="O2034" s="15" t="s">
        <v>31</v>
      </c>
      <c r="P2034" s="19">
        <v>0</v>
      </c>
    </row>
    <row r="2035" spans="1:16" ht="14.95" x14ac:dyDescent="0.25">
      <c r="A2035" s="15" t="s">
        <v>29</v>
      </c>
      <c r="B2035" s="15" t="s">
        <v>16824</v>
      </c>
      <c r="C2035" s="16" t="s">
        <v>31</v>
      </c>
      <c r="D2035" s="15" t="s">
        <v>31</v>
      </c>
      <c r="E2035" s="15" t="s">
        <v>16825</v>
      </c>
      <c r="F2035" s="15" t="s">
        <v>13612</v>
      </c>
      <c r="G2035" s="15" t="s">
        <v>1859</v>
      </c>
      <c r="H2035" s="17">
        <v>43803</v>
      </c>
      <c r="I2035" s="17">
        <v>43823</v>
      </c>
      <c r="J2035" s="15" t="s">
        <v>35</v>
      </c>
      <c r="K2035" s="15" t="s">
        <v>15007</v>
      </c>
      <c r="L2035" s="22">
        <v>-41524</v>
      </c>
      <c r="M2035" s="15" t="s">
        <v>37</v>
      </c>
      <c r="N2035" s="15" t="s">
        <v>16826</v>
      </c>
      <c r="O2035" s="15" t="s">
        <v>31</v>
      </c>
      <c r="P2035" s="19">
        <v>0</v>
      </c>
    </row>
    <row r="2036" spans="1:16" ht="14.95" x14ac:dyDescent="0.25">
      <c r="A2036" s="15" t="s">
        <v>29</v>
      </c>
      <c r="B2036" s="15" t="s">
        <v>16824</v>
      </c>
      <c r="C2036" s="16" t="s">
        <v>31</v>
      </c>
      <c r="D2036" s="15" t="s">
        <v>31</v>
      </c>
      <c r="E2036" s="15" t="s">
        <v>16825</v>
      </c>
      <c r="F2036" s="15" t="s">
        <v>13612</v>
      </c>
      <c r="G2036" s="15" t="s">
        <v>1859</v>
      </c>
      <c r="H2036" s="17">
        <v>43803</v>
      </c>
      <c r="I2036" s="17">
        <v>43823</v>
      </c>
      <c r="J2036" s="15" t="s">
        <v>35</v>
      </c>
      <c r="K2036" s="15" t="s">
        <v>15007</v>
      </c>
      <c r="L2036" s="22">
        <v>-41524</v>
      </c>
      <c r="M2036" s="15" t="s">
        <v>37</v>
      </c>
      <c r="N2036" s="15" t="s">
        <v>16827</v>
      </c>
      <c r="O2036" s="15" t="s">
        <v>31</v>
      </c>
      <c r="P2036" s="19">
        <v>0</v>
      </c>
    </row>
    <row r="2037" spans="1:16" ht="14.95" x14ac:dyDescent="0.25">
      <c r="A2037" s="15" t="s">
        <v>29</v>
      </c>
      <c r="B2037" s="15" t="s">
        <v>16828</v>
      </c>
      <c r="C2037" s="16" t="s">
        <v>31</v>
      </c>
      <c r="D2037" s="15" t="s">
        <v>31</v>
      </c>
      <c r="E2037" s="15" t="s">
        <v>16829</v>
      </c>
      <c r="F2037" s="15" t="s">
        <v>13612</v>
      </c>
      <c r="G2037" s="15" t="s">
        <v>1859</v>
      </c>
      <c r="H2037" s="17">
        <v>43803</v>
      </c>
      <c r="I2037" s="17">
        <v>43823</v>
      </c>
      <c r="J2037" s="15" t="s">
        <v>35</v>
      </c>
      <c r="K2037" s="15" t="s">
        <v>15007</v>
      </c>
      <c r="L2037" s="22">
        <v>-35811</v>
      </c>
      <c r="M2037" s="15" t="s">
        <v>37</v>
      </c>
      <c r="N2037" s="15" t="s">
        <v>16830</v>
      </c>
      <c r="O2037" s="15" t="s">
        <v>31</v>
      </c>
      <c r="P2037" s="19">
        <v>0</v>
      </c>
    </row>
    <row r="2038" spans="1:16" ht="14.95" x14ac:dyDescent="0.25">
      <c r="A2038" s="15" t="s">
        <v>29</v>
      </c>
      <c r="B2038" s="15" t="s">
        <v>16828</v>
      </c>
      <c r="C2038" s="16" t="s">
        <v>31</v>
      </c>
      <c r="D2038" s="15" t="s">
        <v>31</v>
      </c>
      <c r="E2038" s="15" t="s">
        <v>16829</v>
      </c>
      <c r="F2038" s="15" t="s">
        <v>13612</v>
      </c>
      <c r="G2038" s="15" t="s">
        <v>1859</v>
      </c>
      <c r="H2038" s="17">
        <v>43803</v>
      </c>
      <c r="I2038" s="17">
        <v>43823</v>
      </c>
      <c r="J2038" s="15" t="s">
        <v>35</v>
      </c>
      <c r="K2038" s="15" t="s">
        <v>15007</v>
      </c>
      <c r="L2038" s="22">
        <v>-35811</v>
      </c>
      <c r="M2038" s="15" t="s">
        <v>37</v>
      </c>
      <c r="N2038" s="15" t="s">
        <v>16831</v>
      </c>
      <c r="O2038" s="15" t="s">
        <v>31</v>
      </c>
      <c r="P2038" s="19">
        <v>0</v>
      </c>
    </row>
    <row r="2039" spans="1:16" ht="14.95" x14ac:dyDescent="0.25">
      <c r="A2039" s="15" t="s">
        <v>29</v>
      </c>
      <c r="B2039" s="15" t="s">
        <v>16832</v>
      </c>
      <c r="C2039" s="16" t="s">
        <v>31</v>
      </c>
      <c r="D2039" s="15" t="s">
        <v>31</v>
      </c>
      <c r="E2039" s="15" t="s">
        <v>16833</v>
      </c>
      <c r="F2039" s="15" t="s">
        <v>13612</v>
      </c>
      <c r="G2039" s="15" t="s">
        <v>1859</v>
      </c>
      <c r="H2039" s="17">
        <v>43840</v>
      </c>
      <c r="I2039" s="17">
        <v>43844</v>
      </c>
      <c r="J2039" s="15" t="s">
        <v>35</v>
      </c>
      <c r="K2039" s="15" t="s">
        <v>13850</v>
      </c>
      <c r="L2039" s="22">
        <v>-3620000</v>
      </c>
      <c r="M2039" s="15" t="s">
        <v>37</v>
      </c>
      <c r="N2039" s="15" t="s">
        <v>16834</v>
      </c>
      <c r="O2039" s="15" t="s">
        <v>31</v>
      </c>
      <c r="P2039" s="19">
        <v>0</v>
      </c>
    </row>
    <row r="2040" spans="1:16" ht="14.95" x14ac:dyDescent="0.25">
      <c r="A2040" s="15" t="s">
        <v>29</v>
      </c>
      <c r="B2040" s="15" t="s">
        <v>16832</v>
      </c>
      <c r="C2040" s="16" t="s">
        <v>31</v>
      </c>
      <c r="D2040" s="15" t="s">
        <v>31</v>
      </c>
      <c r="E2040" s="15" t="s">
        <v>16833</v>
      </c>
      <c r="F2040" s="15" t="s">
        <v>13612</v>
      </c>
      <c r="G2040" s="15" t="s">
        <v>1859</v>
      </c>
      <c r="H2040" s="17">
        <v>43840</v>
      </c>
      <c r="I2040" s="17">
        <v>43844</v>
      </c>
      <c r="J2040" s="15" t="s">
        <v>1198</v>
      </c>
      <c r="K2040" s="15" t="s">
        <v>13850</v>
      </c>
      <c r="L2040" s="22">
        <v>3620000</v>
      </c>
      <c r="M2040" s="15" t="s">
        <v>37</v>
      </c>
      <c r="N2040" s="15" t="s">
        <v>16835</v>
      </c>
      <c r="O2040" s="15" t="s">
        <v>31</v>
      </c>
      <c r="P2040" s="19">
        <v>0</v>
      </c>
    </row>
    <row r="2041" spans="1:16" ht="14.95" x14ac:dyDescent="0.25">
      <c r="A2041" s="15" t="s">
        <v>29</v>
      </c>
      <c r="B2041" s="15" t="s">
        <v>31</v>
      </c>
      <c r="C2041" s="16" t="s">
        <v>31</v>
      </c>
      <c r="D2041" s="15" t="s">
        <v>31</v>
      </c>
      <c r="E2041" s="15" t="s">
        <v>16836</v>
      </c>
      <c r="F2041" s="15" t="s">
        <v>13612</v>
      </c>
      <c r="G2041" s="15" t="s">
        <v>1859</v>
      </c>
      <c r="H2041" s="17">
        <v>43844</v>
      </c>
      <c r="I2041" s="17">
        <v>43853</v>
      </c>
      <c r="J2041" s="15" t="s">
        <v>35</v>
      </c>
      <c r="K2041" s="15" t="s">
        <v>13950</v>
      </c>
      <c r="L2041" s="22">
        <v>-18640</v>
      </c>
      <c r="M2041" s="15" t="s">
        <v>37</v>
      </c>
      <c r="N2041" s="15" t="s">
        <v>16837</v>
      </c>
      <c r="O2041" s="15" t="s">
        <v>31</v>
      </c>
      <c r="P2041" s="19">
        <v>0</v>
      </c>
    </row>
    <row r="2042" spans="1:16" ht="14.95" x14ac:dyDescent="0.25">
      <c r="A2042" s="15" t="s">
        <v>29</v>
      </c>
      <c r="B2042" s="15" t="s">
        <v>31</v>
      </c>
      <c r="C2042" s="16" t="s">
        <v>31</v>
      </c>
      <c r="D2042" s="15" t="s">
        <v>31</v>
      </c>
      <c r="E2042" s="15" t="s">
        <v>16836</v>
      </c>
      <c r="F2042" s="15" t="s">
        <v>13612</v>
      </c>
      <c r="G2042" s="15" t="s">
        <v>1859</v>
      </c>
      <c r="H2042" s="17">
        <v>43844</v>
      </c>
      <c r="I2042" s="17">
        <v>43853</v>
      </c>
      <c r="J2042" s="15" t="s">
        <v>35</v>
      </c>
      <c r="K2042" s="15" t="s">
        <v>13950</v>
      </c>
      <c r="L2042" s="22">
        <v>-11507</v>
      </c>
      <c r="M2042" s="15" t="s">
        <v>37</v>
      </c>
      <c r="N2042" s="15" t="s">
        <v>16838</v>
      </c>
      <c r="O2042" s="15" t="s">
        <v>31</v>
      </c>
      <c r="P2042" s="19">
        <v>0</v>
      </c>
    </row>
    <row r="2043" spans="1:16" ht="14.95" x14ac:dyDescent="0.25">
      <c r="A2043" s="15" t="s">
        <v>29</v>
      </c>
      <c r="B2043" s="15" t="s">
        <v>31</v>
      </c>
      <c r="C2043" s="16" t="s">
        <v>31</v>
      </c>
      <c r="D2043" s="15" t="s">
        <v>31</v>
      </c>
      <c r="E2043" s="15" t="s">
        <v>16839</v>
      </c>
      <c r="F2043" s="15" t="s">
        <v>13612</v>
      </c>
      <c r="G2043" s="15" t="s">
        <v>1859</v>
      </c>
      <c r="H2043" s="17">
        <v>43852</v>
      </c>
      <c r="I2043" s="17">
        <v>43858</v>
      </c>
      <c r="J2043" s="15" t="s">
        <v>35</v>
      </c>
      <c r="K2043" s="15" t="s">
        <v>15169</v>
      </c>
      <c r="L2043" s="22">
        <v>-3169</v>
      </c>
      <c r="M2043" s="15" t="s">
        <v>37</v>
      </c>
      <c r="N2043" s="15" t="s">
        <v>16840</v>
      </c>
      <c r="O2043" s="15" t="s">
        <v>31</v>
      </c>
      <c r="P2043" s="19">
        <v>0</v>
      </c>
    </row>
    <row r="2044" spans="1:16" ht="14.95" x14ac:dyDescent="0.25">
      <c r="A2044" s="15" t="s">
        <v>29</v>
      </c>
      <c r="B2044" s="15" t="s">
        <v>16841</v>
      </c>
      <c r="C2044" s="16" t="s">
        <v>31</v>
      </c>
      <c r="D2044" s="15" t="s">
        <v>31</v>
      </c>
      <c r="E2044" s="15" t="s">
        <v>16842</v>
      </c>
      <c r="F2044" s="15" t="s">
        <v>13612</v>
      </c>
      <c r="G2044" s="15" t="s">
        <v>1197</v>
      </c>
      <c r="H2044" s="17">
        <v>43859</v>
      </c>
      <c r="I2044" s="17">
        <v>43859</v>
      </c>
      <c r="J2044" s="15" t="s">
        <v>1198</v>
      </c>
      <c r="K2044" s="15" t="s">
        <v>13850</v>
      </c>
      <c r="L2044" s="22">
        <v>3620000</v>
      </c>
      <c r="M2044" s="15" t="s">
        <v>37</v>
      </c>
      <c r="N2044" s="15" t="s">
        <v>16843</v>
      </c>
      <c r="O2044" s="15" t="s">
        <v>31</v>
      </c>
      <c r="P2044" s="19">
        <v>0</v>
      </c>
    </row>
    <row r="2045" spans="1:16" ht="14.95" x14ac:dyDescent="0.25">
      <c r="A2045" s="15" t="s">
        <v>29</v>
      </c>
      <c r="B2045" s="15" t="s">
        <v>16844</v>
      </c>
      <c r="C2045" s="16" t="s">
        <v>31</v>
      </c>
      <c r="D2045" s="15" t="s">
        <v>31</v>
      </c>
      <c r="E2045" s="15" t="s">
        <v>16845</v>
      </c>
      <c r="F2045" s="15" t="s">
        <v>13612</v>
      </c>
      <c r="G2045" s="15" t="s">
        <v>3385</v>
      </c>
      <c r="H2045" s="17">
        <v>43878</v>
      </c>
      <c r="I2045" s="17">
        <v>43878</v>
      </c>
      <c r="J2045" s="15" t="s">
        <v>31</v>
      </c>
      <c r="K2045" s="15" t="s">
        <v>13950</v>
      </c>
      <c r="L2045" s="22">
        <v>41081</v>
      </c>
      <c r="M2045" s="15" t="s">
        <v>37</v>
      </c>
      <c r="N2045" s="15" t="s">
        <v>16846</v>
      </c>
      <c r="O2045" s="15" t="s">
        <v>31</v>
      </c>
      <c r="P2045" s="19">
        <v>0</v>
      </c>
    </row>
    <row r="2046" spans="1:16" ht="14.95" x14ac:dyDescent="0.25">
      <c r="A2046" s="15" t="s">
        <v>29</v>
      </c>
      <c r="B2046" s="15" t="s">
        <v>16847</v>
      </c>
      <c r="C2046" s="16" t="s">
        <v>31</v>
      </c>
      <c r="D2046" s="15" t="s">
        <v>31</v>
      </c>
      <c r="E2046" s="15" t="s">
        <v>16848</v>
      </c>
      <c r="F2046" s="15" t="s">
        <v>13612</v>
      </c>
      <c r="G2046" s="15" t="s">
        <v>1859</v>
      </c>
      <c r="H2046" s="17">
        <v>43862</v>
      </c>
      <c r="I2046" s="17">
        <v>43881</v>
      </c>
      <c r="J2046" s="15" t="s">
        <v>35</v>
      </c>
      <c r="K2046" s="15" t="s">
        <v>13850</v>
      </c>
      <c r="L2046" s="22">
        <v>-5060132</v>
      </c>
      <c r="M2046" s="15" t="s">
        <v>37</v>
      </c>
      <c r="N2046" s="15" t="s">
        <v>31</v>
      </c>
      <c r="O2046" s="15" t="s">
        <v>31</v>
      </c>
      <c r="P2046" s="19">
        <v>0</v>
      </c>
    </row>
    <row r="2047" spans="1:16" ht="14.95" x14ac:dyDescent="0.25">
      <c r="A2047" s="15" t="s">
        <v>29</v>
      </c>
      <c r="B2047" s="15" t="s">
        <v>16847</v>
      </c>
      <c r="C2047" s="16" t="s">
        <v>31</v>
      </c>
      <c r="D2047" s="15" t="s">
        <v>31</v>
      </c>
      <c r="E2047" s="15" t="s">
        <v>16848</v>
      </c>
      <c r="F2047" s="15" t="s">
        <v>13612</v>
      </c>
      <c r="G2047" s="15" t="s">
        <v>1859</v>
      </c>
      <c r="H2047" s="17">
        <v>43862</v>
      </c>
      <c r="I2047" s="17">
        <v>43881</v>
      </c>
      <c r="J2047" s="15" t="s">
        <v>1198</v>
      </c>
      <c r="K2047" s="15" t="s">
        <v>13850</v>
      </c>
      <c r="L2047" s="22">
        <v>5060132</v>
      </c>
      <c r="M2047" s="15" t="s">
        <v>37</v>
      </c>
      <c r="N2047" s="15" t="s">
        <v>16849</v>
      </c>
      <c r="O2047" s="15" t="s">
        <v>31</v>
      </c>
      <c r="P2047" s="19">
        <v>0</v>
      </c>
    </row>
    <row r="2048" spans="1:16" ht="14.95" x14ac:dyDescent="0.25">
      <c r="A2048" s="15" t="s">
        <v>29</v>
      </c>
      <c r="B2048" s="15" t="s">
        <v>16850</v>
      </c>
      <c r="C2048" s="16" t="s">
        <v>31</v>
      </c>
      <c r="D2048" s="15" t="s">
        <v>31</v>
      </c>
      <c r="E2048" s="15" t="s">
        <v>16851</v>
      </c>
      <c r="F2048" s="15" t="s">
        <v>13612</v>
      </c>
      <c r="G2048" s="15" t="s">
        <v>1859</v>
      </c>
      <c r="H2048" s="17">
        <v>43836</v>
      </c>
      <c r="I2048" s="17">
        <v>43907</v>
      </c>
      <c r="J2048" s="15" t="s">
        <v>35</v>
      </c>
      <c r="K2048" s="15" t="s">
        <v>16852</v>
      </c>
      <c r="L2048" s="22">
        <v>-1818</v>
      </c>
      <c r="M2048" s="15" t="s">
        <v>37</v>
      </c>
      <c r="N2048" s="15" t="s">
        <v>16853</v>
      </c>
      <c r="O2048" s="15" t="s">
        <v>31</v>
      </c>
      <c r="P2048" s="19">
        <v>0</v>
      </c>
    </row>
    <row r="2049" spans="1:16" ht="14.95" x14ac:dyDescent="0.25">
      <c r="A2049" s="15" t="s">
        <v>29</v>
      </c>
      <c r="B2049" s="15" t="s">
        <v>16854</v>
      </c>
      <c r="C2049" s="16" t="s">
        <v>31</v>
      </c>
      <c r="D2049" s="15" t="s">
        <v>31</v>
      </c>
      <c r="E2049" s="15" t="s">
        <v>16855</v>
      </c>
      <c r="F2049" s="15" t="s">
        <v>13612</v>
      </c>
      <c r="G2049" s="15" t="s">
        <v>1859</v>
      </c>
      <c r="H2049" s="17">
        <v>43336</v>
      </c>
      <c r="I2049" s="17">
        <v>43907</v>
      </c>
      <c r="J2049" s="15" t="s">
        <v>1198</v>
      </c>
      <c r="K2049" s="15" t="s">
        <v>16046</v>
      </c>
      <c r="L2049" s="22">
        <v>942870</v>
      </c>
      <c r="M2049" s="15" t="s">
        <v>37</v>
      </c>
      <c r="N2049" s="15" t="s">
        <v>16508</v>
      </c>
      <c r="O2049" s="15" t="s">
        <v>31</v>
      </c>
      <c r="P2049" s="19">
        <v>0</v>
      </c>
    </row>
    <row r="2050" spans="1:16" ht="14.95" x14ac:dyDescent="0.25">
      <c r="A2050" s="15" t="s">
        <v>29</v>
      </c>
      <c r="B2050" s="15" t="s">
        <v>16854</v>
      </c>
      <c r="C2050" s="16" t="s">
        <v>31</v>
      </c>
      <c r="D2050" s="15" t="s">
        <v>31</v>
      </c>
      <c r="E2050" s="15" t="s">
        <v>16855</v>
      </c>
      <c r="F2050" s="15" t="s">
        <v>13612</v>
      </c>
      <c r="G2050" s="15" t="s">
        <v>1859</v>
      </c>
      <c r="H2050" s="17">
        <v>43336</v>
      </c>
      <c r="I2050" s="17">
        <v>43907</v>
      </c>
      <c r="J2050" s="15" t="s">
        <v>35</v>
      </c>
      <c r="K2050" s="15" t="s">
        <v>16046</v>
      </c>
      <c r="L2050" s="22">
        <v>-942870</v>
      </c>
      <c r="M2050" s="15" t="s">
        <v>37</v>
      </c>
      <c r="N2050" s="15" t="s">
        <v>31</v>
      </c>
      <c r="O2050" s="15" t="s">
        <v>31</v>
      </c>
      <c r="P2050" s="19">
        <v>0</v>
      </c>
    </row>
    <row r="2051" spans="1:16" ht="14.95" x14ac:dyDescent="0.25">
      <c r="A2051" s="15" t="s">
        <v>29</v>
      </c>
      <c r="B2051" s="15" t="s">
        <v>16854</v>
      </c>
      <c r="C2051" s="16" t="s">
        <v>31</v>
      </c>
      <c r="D2051" s="15" t="s">
        <v>31</v>
      </c>
      <c r="E2051" s="15" t="s">
        <v>16856</v>
      </c>
      <c r="F2051" s="15" t="s">
        <v>13612</v>
      </c>
      <c r="G2051" s="15" t="s">
        <v>1859</v>
      </c>
      <c r="H2051" s="17">
        <v>43336</v>
      </c>
      <c r="I2051" s="17">
        <v>43907</v>
      </c>
      <c r="J2051" s="15" t="s">
        <v>1198</v>
      </c>
      <c r="K2051" s="15" t="s">
        <v>16046</v>
      </c>
      <c r="L2051" s="22">
        <v>942870</v>
      </c>
      <c r="M2051" s="15" t="s">
        <v>37</v>
      </c>
      <c r="N2051" s="15" t="s">
        <v>16857</v>
      </c>
      <c r="O2051" s="15" t="s">
        <v>31</v>
      </c>
      <c r="P2051" s="19">
        <v>0</v>
      </c>
    </row>
    <row r="2052" spans="1:16" ht="14.95" x14ac:dyDescent="0.25">
      <c r="A2052" s="15" t="s">
        <v>29</v>
      </c>
      <c r="B2052" s="15" t="s">
        <v>16858</v>
      </c>
      <c r="C2052" s="16" t="s">
        <v>31</v>
      </c>
      <c r="D2052" s="15" t="s">
        <v>31</v>
      </c>
      <c r="E2052" s="15" t="s">
        <v>16859</v>
      </c>
      <c r="F2052" s="15" t="s">
        <v>13612</v>
      </c>
      <c r="G2052" s="15" t="s">
        <v>1859</v>
      </c>
      <c r="H2052" s="17">
        <v>43850</v>
      </c>
      <c r="I2052" s="17">
        <v>43909</v>
      </c>
      <c r="J2052" s="15" t="s">
        <v>35</v>
      </c>
      <c r="K2052" s="15" t="s">
        <v>16463</v>
      </c>
      <c r="L2052" s="22">
        <v>-664871</v>
      </c>
      <c r="M2052" s="15" t="s">
        <v>37</v>
      </c>
      <c r="N2052" s="15" t="s">
        <v>16860</v>
      </c>
      <c r="O2052" s="15" t="s">
        <v>31</v>
      </c>
      <c r="P2052" s="19">
        <v>0</v>
      </c>
    </row>
    <row r="2053" spans="1:16" ht="14.95" x14ac:dyDescent="0.25">
      <c r="A2053" s="15" t="s">
        <v>29</v>
      </c>
      <c r="B2053" s="15" t="s">
        <v>16858</v>
      </c>
      <c r="C2053" s="16" t="s">
        <v>31</v>
      </c>
      <c r="D2053" s="15" t="s">
        <v>31</v>
      </c>
      <c r="E2053" s="15" t="s">
        <v>16859</v>
      </c>
      <c r="F2053" s="15" t="s">
        <v>13612</v>
      </c>
      <c r="G2053" s="15" t="s">
        <v>1859</v>
      </c>
      <c r="H2053" s="17">
        <v>43850</v>
      </c>
      <c r="I2053" s="17">
        <v>43909</v>
      </c>
      <c r="J2053" s="15" t="s">
        <v>35</v>
      </c>
      <c r="K2053" s="15" t="s">
        <v>16463</v>
      </c>
      <c r="L2053" s="22">
        <v>-19500</v>
      </c>
      <c r="M2053" s="15" t="s">
        <v>37</v>
      </c>
      <c r="N2053" s="15" t="s">
        <v>16861</v>
      </c>
      <c r="O2053" s="15" t="s">
        <v>31</v>
      </c>
      <c r="P2053" s="19">
        <v>0</v>
      </c>
    </row>
    <row r="2054" spans="1:16" ht="14.95" x14ac:dyDescent="0.25">
      <c r="A2054" s="15" t="s">
        <v>29</v>
      </c>
      <c r="B2054" s="15" t="s">
        <v>16858</v>
      </c>
      <c r="C2054" s="16" t="s">
        <v>31</v>
      </c>
      <c r="D2054" s="15" t="s">
        <v>31</v>
      </c>
      <c r="E2054" s="15" t="s">
        <v>16859</v>
      </c>
      <c r="F2054" s="15" t="s">
        <v>13612</v>
      </c>
      <c r="G2054" s="15" t="s">
        <v>1859</v>
      </c>
      <c r="H2054" s="17">
        <v>43850</v>
      </c>
      <c r="I2054" s="17">
        <v>43909</v>
      </c>
      <c r="J2054" s="15" t="s">
        <v>35</v>
      </c>
      <c r="K2054" s="15" t="s">
        <v>16463</v>
      </c>
      <c r="L2054" s="22">
        <v>-132974</v>
      </c>
      <c r="M2054" s="15" t="s">
        <v>37</v>
      </c>
      <c r="N2054" s="15" t="s">
        <v>16862</v>
      </c>
      <c r="O2054" s="15" t="s">
        <v>31</v>
      </c>
      <c r="P2054" s="19">
        <v>0</v>
      </c>
    </row>
    <row r="2055" spans="1:16" ht="14.95" x14ac:dyDescent="0.25">
      <c r="A2055" s="15" t="s">
        <v>29</v>
      </c>
      <c r="B2055" s="15" t="s">
        <v>16863</v>
      </c>
      <c r="C2055" s="16" t="s">
        <v>31</v>
      </c>
      <c r="D2055" s="15" t="s">
        <v>31</v>
      </c>
      <c r="E2055" s="15" t="s">
        <v>16864</v>
      </c>
      <c r="F2055" s="15" t="s">
        <v>13612</v>
      </c>
      <c r="G2055" s="15" t="s">
        <v>1859</v>
      </c>
      <c r="H2055" s="17">
        <v>43881</v>
      </c>
      <c r="I2055" s="17">
        <v>43910</v>
      </c>
      <c r="J2055" s="15" t="s">
        <v>35</v>
      </c>
      <c r="K2055" s="15" t="s">
        <v>16013</v>
      </c>
      <c r="L2055" s="22">
        <v>-199556</v>
      </c>
      <c r="M2055" s="15" t="s">
        <v>37</v>
      </c>
      <c r="N2055" s="15" t="s">
        <v>16865</v>
      </c>
      <c r="O2055" s="15" t="s">
        <v>31</v>
      </c>
      <c r="P2055" s="19">
        <v>0</v>
      </c>
    </row>
    <row r="2056" spans="1:16" ht="14.95" x14ac:dyDescent="0.25">
      <c r="A2056" s="15" t="s">
        <v>29</v>
      </c>
      <c r="B2056" s="15" t="s">
        <v>16863</v>
      </c>
      <c r="C2056" s="16" t="s">
        <v>31</v>
      </c>
      <c r="D2056" s="15" t="s">
        <v>31</v>
      </c>
      <c r="E2056" s="15" t="s">
        <v>16864</v>
      </c>
      <c r="F2056" s="15" t="s">
        <v>13612</v>
      </c>
      <c r="G2056" s="15" t="s">
        <v>1859</v>
      </c>
      <c r="H2056" s="17">
        <v>43881</v>
      </c>
      <c r="I2056" s="17">
        <v>43910</v>
      </c>
      <c r="J2056" s="15" t="s">
        <v>35</v>
      </c>
      <c r="K2056" s="15" t="s">
        <v>16013</v>
      </c>
      <c r="L2056" s="22">
        <v>-39911</v>
      </c>
      <c r="M2056" s="15" t="s">
        <v>37</v>
      </c>
      <c r="N2056" s="15" t="s">
        <v>16866</v>
      </c>
      <c r="O2056" s="15" t="s">
        <v>31</v>
      </c>
      <c r="P2056" s="19">
        <v>0</v>
      </c>
    </row>
    <row r="2057" spans="1:16" ht="14.95" x14ac:dyDescent="0.25">
      <c r="A2057" s="15" t="s">
        <v>29</v>
      </c>
      <c r="B2057" s="15" t="s">
        <v>16867</v>
      </c>
      <c r="C2057" s="16" t="s">
        <v>31</v>
      </c>
      <c r="D2057" s="15" t="s">
        <v>31</v>
      </c>
      <c r="E2057" s="15" t="s">
        <v>16868</v>
      </c>
      <c r="F2057" s="15" t="s">
        <v>13612</v>
      </c>
      <c r="G2057" s="15" t="s">
        <v>1859</v>
      </c>
      <c r="H2057" s="17">
        <v>43910</v>
      </c>
      <c r="I2057" s="17">
        <v>43910</v>
      </c>
      <c r="J2057" s="15" t="s">
        <v>1198</v>
      </c>
      <c r="K2057" s="15" t="s">
        <v>16013</v>
      </c>
      <c r="L2057" s="22">
        <v>173442</v>
      </c>
      <c r="M2057" s="15" t="s">
        <v>37</v>
      </c>
      <c r="N2057" s="15" t="s">
        <v>16869</v>
      </c>
      <c r="O2057" s="15" t="s">
        <v>31</v>
      </c>
      <c r="P2057" s="19">
        <v>0</v>
      </c>
    </row>
    <row r="2058" spans="1:16" ht="14.95" x14ac:dyDescent="0.25">
      <c r="A2058" s="15" t="s">
        <v>29</v>
      </c>
      <c r="B2058" s="15" t="s">
        <v>16867</v>
      </c>
      <c r="C2058" s="16" t="s">
        <v>31</v>
      </c>
      <c r="D2058" s="15" t="s">
        <v>31</v>
      </c>
      <c r="E2058" s="15" t="s">
        <v>16868</v>
      </c>
      <c r="F2058" s="15" t="s">
        <v>13612</v>
      </c>
      <c r="G2058" s="15" t="s">
        <v>1859</v>
      </c>
      <c r="H2058" s="17">
        <v>43910</v>
      </c>
      <c r="I2058" s="17">
        <v>43910</v>
      </c>
      <c r="J2058" s="15" t="s">
        <v>1198</v>
      </c>
      <c r="K2058" s="15" t="s">
        <v>16013</v>
      </c>
      <c r="L2058" s="22">
        <v>234338</v>
      </c>
      <c r="M2058" s="15" t="s">
        <v>37</v>
      </c>
      <c r="N2058" s="15" t="s">
        <v>16869</v>
      </c>
      <c r="O2058" s="15" t="s">
        <v>31</v>
      </c>
      <c r="P2058" s="19">
        <v>0</v>
      </c>
    </row>
    <row r="2059" spans="1:16" ht="14.95" x14ac:dyDescent="0.25">
      <c r="A2059" s="15" t="s">
        <v>29</v>
      </c>
      <c r="B2059" s="15" t="s">
        <v>16867</v>
      </c>
      <c r="C2059" s="16" t="s">
        <v>31</v>
      </c>
      <c r="D2059" s="15" t="s">
        <v>31</v>
      </c>
      <c r="E2059" s="15" t="s">
        <v>16868</v>
      </c>
      <c r="F2059" s="15" t="s">
        <v>13612</v>
      </c>
      <c r="G2059" s="15" t="s">
        <v>1859</v>
      </c>
      <c r="H2059" s="17">
        <v>43910</v>
      </c>
      <c r="I2059" s="17">
        <v>43910</v>
      </c>
      <c r="J2059" s="15" t="s">
        <v>35</v>
      </c>
      <c r="K2059" s="15" t="s">
        <v>16013</v>
      </c>
      <c r="L2059" s="22">
        <v>-81556</v>
      </c>
      <c r="M2059" s="15" t="s">
        <v>37</v>
      </c>
      <c r="N2059" s="15" t="s">
        <v>16870</v>
      </c>
      <c r="O2059" s="15" t="s">
        <v>31</v>
      </c>
      <c r="P2059" s="19">
        <v>0</v>
      </c>
    </row>
    <row r="2060" spans="1:16" ht="14.95" x14ac:dyDescent="0.25">
      <c r="A2060" s="15" t="s">
        <v>29</v>
      </c>
      <c r="B2060" s="15" t="s">
        <v>16871</v>
      </c>
      <c r="C2060" s="16" t="s">
        <v>31</v>
      </c>
      <c r="D2060" s="15" t="s">
        <v>31</v>
      </c>
      <c r="E2060" s="15" t="s">
        <v>16872</v>
      </c>
      <c r="F2060" s="15" t="s">
        <v>13612</v>
      </c>
      <c r="G2060" s="15" t="s">
        <v>1859</v>
      </c>
      <c r="H2060" s="17">
        <v>43907</v>
      </c>
      <c r="I2060" s="17">
        <v>43913</v>
      </c>
      <c r="J2060" s="15" t="s">
        <v>35</v>
      </c>
      <c r="K2060" s="15" t="s">
        <v>16046</v>
      </c>
      <c r="L2060" s="22">
        <v>-454248</v>
      </c>
      <c r="M2060" s="15" t="s">
        <v>37</v>
      </c>
      <c r="N2060" s="15" t="s">
        <v>16873</v>
      </c>
      <c r="O2060" s="15" t="s">
        <v>31</v>
      </c>
      <c r="P2060" s="19">
        <v>0</v>
      </c>
    </row>
    <row r="2061" spans="1:16" ht="14.95" x14ac:dyDescent="0.25">
      <c r="A2061" s="15" t="s">
        <v>29</v>
      </c>
      <c r="B2061" s="15" t="s">
        <v>16874</v>
      </c>
      <c r="C2061" s="16" t="s">
        <v>31</v>
      </c>
      <c r="D2061" s="15" t="s">
        <v>31</v>
      </c>
      <c r="E2061" s="15" t="s">
        <v>16875</v>
      </c>
      <c r="F2061" s="15" t="s">
        <v>13612</v>
      </c>
      <c r="G2061" s="15" t="s">
        <v>1859</v>
      </c>
      <c r="H2061" s="17">
        <v>43873</v>
      </c>
      <c r="I2061" s="17">
        <v>43921</v>
      </c>
      <c r="J2061" s="15" t="s">
        <v>35</v>
      </c>
      <c r="K2061" s="15" t="s">
        <v>13646</v>
      </c>
      <c r="L2061" s="22">
        <v>-38422</v>
      </c>
      <c r="M2061" s="15" t="s">
        <v>37</v>
      </c>
      <c r="N2061" s="15" t="s">
        <v>16876</v>
      </c>
      <c r="O2061" s="15" t="s">
        <v>31</v>
      </c>
      <c r="P2061" s="19">
        <v>0</v>
      </c>
    </row>
    <row r="2062" spans="1:16" ht="14.95" x14ac:dyDescent="0.25">
      <c r="A2062" s="15" t="s">
        <v>29</v>
      </c>
      <c r="B2062" s="15" t="s">
        <v>16877</v>
      </c>
      <c r="C2062" s="16" t="s">
        <v>31</v>
      </c>
      <c r="D2062" s="15" t="s">
        <v>31</v>
      </c>
      <c r="E2062" s="15" t="s">
        <v>16878</v>
      </c>
      <c r="F2062" s="15" t="s">
        <v>13612</v>
      </c>
      <c r="G2062" s="15" t="s">
        <v>1859</v>
      </c>
      <c r="H2062" s="17">
        <v>43921</v>
      </c>
      <c r="I2062" s="17">
        <v>43936</v>
      </c>
      <c r="J2062" s="15" t="s">
        <v>35</v>
      </c>
      <c r="K2062" s="15" t="s">
        <v>13950</v>
      </c>
      <c r="L2062" s="22">
        <v>-8500</v>
      </c>
      <c r="M2062" s="15" t="s">
        <v>37</v>
      </c>
      <c r="N2062" s="15" t="s">
        <v>16879</v>
      </c>
      <c r="O2062" s="15" t="s">
        <v>31</v>
      </c>
      <c r="P2062" s="19">
        <v>0</v>
      </c>
    </row>
    <row r="2063" spans="1:16" ht="14.95" x14ac:dyDescent="0.25">
      <c r="A2063" s="15" t="s">
        <v>29</v>
      </c>
      <c r="B2063" s="15" t="s">
        <v>16880</v>
      </c>
      <c r="C2063" s="16" t="s">
        <v>31</v>
      </c>
      <c r="D2063" s="15" t="s">
        <v>31</v>
      </c>
      <c r="E2063" s="15" t="s">
        <v>16881</v>
      </c>
      <c r="F2063" s="15" t="s">
        <v>13612</v>
      </c>
      <c r="G2063" s="15" t="s">
        <v>1859</v>
      </c>
      <c r="H2063" s="17">
        <v>43652</v>
      </c>
      <c r="I2063" s="17">
        <v>43944</v>
      </c>
      <c r="J2063" s="15" t="s">
        <v>35</v>
      </c>
      <c r="K2063" s="15" t="s">
        <v>13613</v>
      </c>
      <c r="L2063" s="22">
        <v>-169835</v>
      </c>
      <c r="M2063" s="15" t="s">
        <v>37</v>
      </c>
      <c r="N2063" s="15" t="s">
        <v>16882</v>
      </c>
      <c r="O2063" s="15" t="s">
        <v>31</v>
      </c>
      <c r="P2063" s="19">
        <v>0</v>
      </c>
    </row>
    <row r="2064" spans="1:16" ht="14.95" x14ac:dyDescent="0.25">
      <c r="A2064" s="15" t="s">
        <v>29</v>
      </c>
      <c r="B2064" s="15" t="s">
        <v>16883</v>
      </c>
      <c r="C2064" s="16" t="s">
        <v>31</v>
      </c>
      <c r="D2064" s="15" t="s">
        <v>31</v>
      </c>
      <c r="E2064" s="15" t="s">
        <v>16884</v>
      </c>
      <c r="F2064" s="15" t="s">
        <v>13612</v>
      </c>
      <c r="G2064" s="15" t="s">
        <v>1859</v>
      </c>
      <c r="H2064" s="17">
        <v>43948</v>
      </c>
      <c r="I2064" s="17">
        <v>43959</v>
      </c>
      <c r="J2064" s="15" t="s">
        <v>35</v>
      </c>
      <c r="K2064" s="15" t="s">
        <v>14000</v>
      </c>
      <c r="L2064" s="22">
        <v>-5874</v>
      </c>
      <c r="M2064" s="15" t="s">
        <v>37</v>
      </c>
      <c r="N2064" s="15" t="s">
        <v>16885</v>
      </c>
      <c r="O2064" s="15" t="s">
        <v>31</v>
      </c>
      <c r="P2064" s="19">
        <v>0</v>
      </c>
    </row>
    <row r="2065" spans="1:16" ht="14.95" x14ac:dyDescent="0.25">
      <c r="A2065" s="15" t="s">
        <v>29</v>
      </c>
      <c r="B2065" s="15" t="s">
        <v>16883</v>
      </c>
      <c r="C2065" s="16" t="s">
        <v>31</v>
      </c>
      <c r="D2065" s="15" t="s">
        <v>31</v>
      </c>
      <c r="E2065" s="15" t="s">
        <v>16884</v>
      </c>
      <c r="F2065" s="15" t="s">
        <v>13612</v>
      </c>
      <c r="G2065" s="15" t="s">
        <v>1859</v>
      </c>
      <c r="H2065" s="17">
        <v>43948</v>
      </c>
      <c r="I2065" s="17">
        <v>43959</v>
      </c>
      <c r="J2065" s="15" t="s">
        <v>31</v>
      </c>
      <c r="K2065" s="15" t="s">
        <v>14000</v>
      </c>
      <c r="L2065" s="22">
        <v>495290</v>
      </c>
      <c r="M2065" s="15" t="s">
        <v>37</v>
      </c>
      <c r="N2065" s="15" t="s">
        <v>16886</v>
      </c>
      <c r="O2065" s="15" t="s">
        <v>31</v>
      </c>
      <c r="P2065" s="19">
        <v>0</v>
      </c>
    </row>
    <row r="2066" spans="1:16" ht="14.95" x14ac:dyDescent="0.25">
      <c r="A2066" s="15" t="s">
        <v>29</v>
      </c>
      <c r="B2066" s="15" t="s">
        <v>16883</v>
      </c>
      <c r="C2066" s="16" t="s">
        <v>31</v>
      </c>
      <c r="D2066" s="15" t="s">
        <v>31</v>
      </c>
      <c r="E2066" s="15" t="s">
        <v>16884</v>
      </c>
      <c r="F2066" s="15" t="s">
        <v>13612</v>
      </c>
      <c r="G2066" s="15" t="s">
        <v>1859</v>
      </c>
      <c r="H2066" s="17">
        <v>43948</v>
      </c>
      <c r="I2066" s="17">
        <v>43959</v>
      </c>
      <c r="J2066" s="15" t="s">
        <v>31</v>
      </c>
      <c r="K2066" s="15" t="s">
        <v>14000</v>
      </c>
      <c r="L2066" s="22">
        <v>5300919</v>
      </c>
      <c r="M2066" s="15" t="s">
        <v>37</v>
      </c>
      <c r="N2066" s="15" t="s">
        <v>16886</v>
      </c>
      <c r="O2066" s="15" t="s">
        <v>31</v>
      </c>
      <c r="P2066" s="19">
        <v>0</v>
      </c>
    </row>
    <row r="2067" spans="1:16" ht="14.95" x14ac:dyDescent="0.25">
      <c r="A2067" s="15" t="s">
        <v>29</v>
      </c>
      <c r="B2067" s="15" t="s">
        <v>16883</v>
      </c>
      <c r="C2067" s="16" t="s">
        <v>31</v>
      </c>
      <c r="D2067" s="15" t="s">
        <v>31</v>
      </c>
      <c r="E2067" s="15" t="s">
        <v>16884</v>
      </c>
      <c r="F2067" s="15" t="s">
        <v>13612</v>
      </c>
      <c r="G2067" s="15" t="s">
        <v>1859</v>
      </c>
      <c r="H2067" s="17">
        <v>43948</v>
      </c>
      <c r="I2067" s="17">
        <v>43959</v>
      </c>
      <c r="J2067" s="15" t="s">
        <v>31</v>
      </c>
      <c r="K2067" s="15" t="s">
        <v>14000</v>
      </c>
      <c r="L2067" s="22">
        <v>882562</v>
      </c>
      <c r="M2067" s="15" t="s">
        <v>37</v>
      </c>
      <c r="N2067" s="15" t="s">
        <v>16886</v>
      </c>
      <c r="O2067" s="15" t="s">
        <v>31</v>
      </c>
      <c r="P2067" s="19">
        <v>0</v>
      </c>
    </row>
    <row r="2068" spans="1:16" ht="14.95" x14ac:dyDescent="0.25">
      <c r="A2068" s="15" t="s">
        <v>29</v>
      </c>
      <c r="B2068" s="15" t="s">
        <v>16883</v>
      </c>
      <c r="C2068" s="16" t="s">
        <v>31</v>
      </c>
      <c r="D2068" s="15" t="s">
        <v>31</v>
      </c>
      <c r="E2068" s="15" t="s">
        <v>16884</v>
      </c>
      <c r="F2068" s="15" t="s">
        <v>13612</v>
      </c>
      <c r="G2068" s="15" t="s">
        <v>1859</v>
      </c>
      <c r="H2068" s="17">
        <v>43948</v>
      </c>
      <c r="I2068" s="17">
        <v>43959</v>
      </c>
      <c r="J2068" s="15" t="s">
        <v>35</v>
      </c>
      <c r="K2068" s="15" t="s">
        <v>14000</v>
      </c>
      <c r="L2068" s="22">
        <v>-1070</v>
      </c>
      <c r="M2068" s="15" t="s">
        <v>37</v>
      </c>
      <c r="N2068" s="15" t="s">
        <v>16887</v>
      </c>
      <c r="O2068" s="15" t="s">
        <v>31</v>
      </c>
      <c r="P2068" s="19">
        <v>0</v>
      </c>
    </row>
    <row r="2069" spans="1:16" ht="14.95" x14ac:dyDescent="0.25">
      <c r="A2069" s="15" t="s">
        <v>29</v>
      </c>
      <c r="B2069" s="15" t="s">
        <v>16888</v>
      </c>
      <c r="C2069" s="16" t="s">
        <v>31</v>
      </c>
      <c r="D2069" s="15" t="s">
        <v>31</v>
      </c>
      <c r="E2069" s="15" t="s">
        <v>16889</v>
      </c>
      <c r="F2069" s="15" t="s">
        <v>13612</v>
      </c>
      <c r="G2069" s="15" t="s">
        <v>1859</v>
      </c>
      <c r="H2069" s="17">
        <v>43948</v>
      </c>
      <c r="I2069" s="17">
        <v>43959</v>
      </c>
      <c r="J2069" s="15" t="s">
        <v>35</v>
      </c>
      <c r="K2069" s="15" t="s">
        <v>14000</v>
      </c>
      <c r="L2069" s="22">
        <v>-228193</v>
      </c>
      <c r="M2069" s="15" t="s">
        <v>37</v>
      </c>
      <c r="N2069" s="15" t="s">
        <v>16890</v>
      </c>
      <c r="O2069" s="15" t="s">
        <v>31</v>
      </c>
      <c r="P2069" s="19">
        <v>0</v>
      </c>
    </row>
    <row r="2070" spans="1:16" ht="14.95" x14ac:dyDescent="0.25">
      <c r="A2070" s="15" t="s">
        <v>29</v>
      </c>
      <c r="B2070" s="15" t="s">
        <v>16888</v>
      </c>
      <c r="C2070" s="16" t="s">
        <v>31</v>
      </c>
      <c r="D2070" s="15" t="s">
        <v>31</v>
      </c>
      <c r="E2070" s="15" t="s">
        <v>16889</v>
      </c>
      <c r="F2070" s="15" t="s">
        <v>13612</v>
      </c>
      <c r="G2070" s="15" t="s">
        <v>1859</v>
      </c>
      <c r="H2070" s="17">
        <v>43948</v>
      </c>
      <c r="I2070" s="17">
        <v>43959</v>
      </c>
      <c r="J2070" s="15" t="s">
        <v>31</v>
      </c>
      <c r="K2070" s="15" t="s">
        <v>14000</v>
      </c>
      <c r="L2070" s="22">
        <v>415743</v>
      </c>
      <c r="M2070" s="15" t="s">
        <v>37</v>
      </c>
      <c r="N2070" s="15" t="s">
        <v>16891</v>
      </c>
      <c r="O2070" s="15" t="s">
        <v>31</v>
      </c>
      <c r="P2070" s="19">
        <v>0</v>
      </c>
    </row>
    <row r="2071" spans="1:16" ht="14.95" x14ac:dyDescent="0.25">
      <c r="A2071" s="15" t="s">
        <v>29</v>
      </c>
      <c r="B2071" s="15" t="s">
        <v>16888</v>
      </c>
      <c r="C2071" s="16" t="s">
        <v>31</v>
      </c>
      <c r="D2071" s="15" t="s">
        <v>31</v>
      </c>
      <c r="E2071" s="15" t="s">
        <v>16889</v>
      </c>
      <c r="F2071" s="15" t="s">
        <v>13612</v>
      </c>
      <c r="G2071" s="15" t="s">
        <v>1859</v>
      </c>
      <c r="H2071" s="17">
        <v>43948</v>
      </c>
      <c r="I2071" s="17">
        <v>43959</v>
      </c>
      <c r="J2071" s="15" t="s">
        <v>31</v>
      </c>
      <c r="K2071" s="15" t="s">
        <v>14000</v>
      </c>
      <c r="L2071" s="22">
        <v>3463152</v>
      </c>
      <c r="M2071" s="15" t="s">
        <v>37</v>
      </c>
      <c r="N2071" s="15" t="s">
        <v>16891</v>
      </c>
      <c r="O2071" s="15" t="s">
        <v>31</v>
      </c>
      <c r="P2071" s="19">
        <v>0</v>
      </c>
    </row>
    <row r="2072" spans="1:16" ht="14.95" x14ac:dyDescent="0.25">
      <c r="A2072" s="15" t="s">
        <v>29</v>
      </c>
      <c r="B2072" s="15" t="s">
        <v>16888</v>
      </c>
      <c r="C2072" s="16" t="s">
        <v>31</v>
      </c>
      <c r="D2072" s="15" t="s">
        <v>31</v>
      </c>
      <c r="E2072" s="15" t="s">
        <v>16889</v>
      </c>
      <c r="F2072" s="15" t="s">
        <v>13612</v>
      </c>
      <c r="G2072" s="15" t="s">
        <v>1859</v>
      </c>
      <c r="H2072" s="17">
        <v>43948</v>
      </c>
      <c r="I2072" s="17">
        <v>43959</v>
      </c>
      <c r="J2072" s="15" t="s">
        <v>35</v>
      </c>
      <c r="K2072" s="15" t="s">
        <v>14000</v>
      </c>
      <c r="L2072" s="22">
        <v>-33263</v>
      </c>
      <c r="M2072" s="15" t="s">
        <v>37</v>
      </c>
      <c r="N2072" s="15" t="s">
        <v>16892</v>
      </c>
      <c r="O2072" s="15" t="s">
        <v>31</v>
      </c>
      <c r="P2072" s="19">
        <v>0</v>
      </c>
    </row>
    <row r="2073" spans="1:16" ht="14.95" x14ac:dyDescent="0.25">
      <c r="A2073" s="15" t="s">
        <v>29</v>
      </c>
      <c r="B2073" s="15" t="s">
        <v>16888</v>
      </c>
      <c r="C2073" s="16" t="s">
        <v>31</v>
      </c>
      <c r="D2073" s="15" t="s">
        <v>31</v>
      </c>
      <c r="E2073" s="15" t="s">
        <v>16889</v>
      </c>
      <c r="F2073" s="15" t="s">
        <v>13612</v>
      </c>
      <c r="G2073" s="15" t="s">
        <v>1859</v>
      </c>
      <c r="H2073" s="17">
        <v>43948</v>
      </c>
      <c r="I2073" s="17">
        <v>43959</v>
      </c>
      <c r="J2073" s="15" t="s">
        <v>35</v>
      </c>
      <c r="K2073" s="15" t="s">
        <v>14000</v>
      </c>
      <c r="L2073" s="22">
        <v>-8316</v>
      </c>
      <c r="M2073" s="15" t="s">
        <v>37</v>
      </c>
      <c r="N2073" s="15" t="s">
        <v>16893</v>
      </c>
      <c r="O2073" s="15" t="s">
        <v>31</v>
      </c>
      <c r="P2073" s="19">
        <v>0</v>
      </c>
    </row>
    <row r="2074" spans="1:16" ht="14.95" x14ac:dyDescent="0.25">
      <c r="A2074" s="15" t="s">
        <v>29</v>
      </c>
      <c r="B2074" s="15" t="s">
        <v>16888</v>
      </c>
      <c r="C2074" s="16" t="s">
        <v>31</v>
      </c>
      <c r="D2074" s="15" t="s">
        <v>31</v>
      </c>
      <c r="E2074" s="15" t="s">
        <v>16894</v>
      </c>
      <c r="F2074" s="15" t="s">
        <v>13612</v>
      </c>
      <c r="G2074" s="15" t="s">
        <v>1859</v>
      </c>
      <c r="H2074" s="17">
        <v>43948</v>
      </c>
      <c r="I2074" s="17">
        <v>43959</v>
      </c>
      <c r="J2074" s="15" t="s">
        <v>35</v>
      </c>
      <c r="K2074" s="15" t="s">
        <v>14000</v>
      </c>
      <c r="L2074" s="22">
        <v>-195123</v>
      </c>
      <c r="M2074" s="15" t="s">
        <v>37</v>
      </c>
      <c r="N2074" s="15" t="s">
        <v>16895</v>
      </c>
      <c r="O2074" s="15" t="s">
        <v>31</v>
      </c>
      <c r="P2074" s="19">
        <v>0</v>
      </c>
    </row>
    <row r="2075" spans="1:16" ht="14.95" x14ac:dyDescent="0.25">
      <c r="A2075" s="15" t="s">
        <v>29</v>
      </c>
      <c r="B2075" s="15" t="s">
        <v>16883</v>
      </c>
      <c r="C2075" s="16" t="s">
        <v>31</v>
      </c>
      <c r="D2075" s="15" t="s">
        <v>31</v>
      </c>
      <c r="E2075" s="15" t="s">
        <v>16896</v>
      </c>
      <c r="F2075" s="15" t="s">
        <v>13612</v>
      </c>
      <c r="G2075" s="15" t="s">
        <v>1859</v>
      </c>
      <c r="H2075" s="17">
        <v>43952</v>
      </c>
      <c r="I2075" s="17">
        <v>43959</v>
      </c>
      <c r="J2075" s="15" t="s">
        <v>1198</v>
      </c>
      <c r="K2075" s="15" t="s">
        <v>14000</v>
      </c>
      <c r="L2075" s="22">
        <v>253974</v>
      </c>
      <c r="M2075" s="15" t="s">
        <v>37</v>
      </c>
      <c r="N2075" s="15" t="s">
        <v>16897</v>
      </c>
      <c r="O2075" s="15" t="s">
        <v>31</v>
      </c>
      <c r="P2075" s="19">
        <v>0</v>
      </c>
    </row>
    <row r="2076" spans="1:16" ht="14.95" x14ac:dyDescent="0.25">
      <c r="A2076" s="15" t="s">
        <v>29</v>
      </c>
      <c r="B2076" s="15" t="s">
        <v>16883</v>
      </c>
      <c r="C2076" s="16" t="s">
        <v>31</v>
      </c>
      <c r="D2076" s="15" t="s">
        <v>31</v>
      </c>
      <c r="E2076" s="15" t="s">
        <v>16896</v>
      </c>
      <c r="F2076" s="15" t="s">
        <v>13612</v>
      </c>
      <c r="G2076" s="15" t="s">
        <v>1859</v>
      </c>
      <c r="H2076" s="17">
        <v>43952</v>
      </c>
      <c r="I2076" s="17">
        <v>43959</v>
      </c>
      <c r="J2076" s="15" t="s">
        <v>31</v>
      </c>
      <c r="K2076" s="15" t="s">
        <v>14000</v>
      </c>
      <c r="L2076" s="22">
        <v>265579</v>
      </c>
      <c r="M2076" s="15" t="s">
        <v>37</v>
      </c>
      <c r="N2076" s="15" t="s">
        <v>16897</v>
      </c>
      <c r="O2076" s="15" t="s">
        <v>31</v>
      </c>
      <c r="P2076" s="19">
        <v>0</v>
      </c>
    </row>
    <row r="2077" spans="1:16" ht="14.95" x14ac:dyDescent="0.25">
      <c r="A2077" s="15" t="s">
        <v>29</v>
      </c>
      <c r="B2077" s="15" t="s">
        <v>16888</v>
      </c>
      <c r="C2077" s="16" t="s">
        <v>31</v>
      </c>
      <c r="D2077" s="15" t="s">
        <v>31</v>
      </c>
      <c r="E2077" s="15" t="s">
        <v>16018</v>
      </c>
      <c r="F2077" s="15" t="s">
        <v>13612</v>
      </c>
      <c r="G2077" s="15" t="s">
        <v>1859</v>
      </c>
      <c r="H2077" s="17">
        <v>43952</v>
      </c>
      <c r="I2077" s="17">
        <v>43959</v>
      </c>
      <c r="J2077" s="15" t="s">
        <v>1198</v>
      </c>
      <c r="K2077" s="15" t="s">
        <v>14000</v>
      </c>
      <c r="L2077" s="22">
        <v>171451</v>
      </c>
      <c r="M2077" s="15" t="s">
        <v>37</v>
      </c>
      <c r="N2077" s="15" t="s">
        <v>16898</v>
      </c>
      <c r="O2077" s="15" t="s">
        <v>31</v>
      </c>
      <c r="P2077" s="19">
        <v>0</v>
      </c>
    </row>
    <row r="2078" spans="1:16" ht="14.95" x14ac:dyDescent="0.25">
      <c r="A2078" s="15" t="s">
        <v>29</v>
      </c>
      <c r="B2078" s="15" t="s">
        <v>16794</v>
      </c>
      <c r="C2078" s="16" t="s">
        <v>31</v>
      </c>
      <c r="D2078" s="15" t="s">
        <v>31</v>
      </c>
      <c r="E2078" s="15" t="s">
        <v>16899</v>
      </c>
      <c r="F2078" s="15" t="s">
        <v>13612</v>
      </c>
      <c r="G2078" s="15" t="s">
        <v>1859</v>
      </c>
      <c r="H2078" s="17">
        <v>43761</v>
      </c>
      <c r="I2078" s="17">
        <v>43962</v>
      </c>
      <c r="J2078" s="15" t="s">
        <v>35</v>
      </c>
      <c r="K2078" s="15" t="s">
        <v>13613</v>
      </c>
      <c r="L2078" s="22">
        <v>-922399</v>
      </c>
      <c r="M2078" s="15" t="s">
        <v>37</v>
      </c>
      <c r="N2078" s="15" t="s">
        <v>16900</v>
      </c>
      <c r="O2078" s="15" t="s">
        <v>31</v>
      </c>
      <c r="P2078" s="19">
        <v>0</v>
      </c>
    </row>
    <row r="2079" spans="1:16" ht="14.95" x14ac:dyDescent="0.25">
      <c r="A2079" s="15" t="s">
        <v>29</v>
      </c>
      <c r="B2079" s="15" t="s">
        <v>16794</v>
      </c>
      <c r="C2079" s="16" t="s">
        <v>31</v>
      </c>
      <c r="D2079" s="15" t="s">
        <v>31</v>
      </c>
      <c r="E2079" s="15" t="s">
        <v>16899</v>
      </c>
      <c r="F2079" s="15" t="s">
        <v>13612</v>
      </c>
      <c r="G2079" s="15" t="s">
        <v>1859</v>
      </c>
      <c r="H2079" s="17">
        <v>43761</v>
      </c>
      <c r="I2079" s="17">
        <v>43962</v>
      </c>
      <c r="J2079" s="15" t="s">
        <v>1198</v>
      </c>
      <c r="K2079" s="15" t="s">
        <v>13613</v>
      </c>
      <c r="L2079" s="22">
        <v>934848</v>
      </c>
      <c r="M2079" s="15" t="s">
        <v>37</v>
      </c>
      <c r="N2079" s="15" t="s">
        <v>16901</v>
      </c>
      <c r="O2079" s="15" t="s">
        <v>31</v>
      </c>
      <c r="P2079" s="19">
        <v>0</v>
      </c>
    </row>
    <row r="2080" spans="1:16" ht="14.95" x14ac:dyDescent="0.25">
      <c r="A2080" s="15" t="s">
        <v>29</v>
      </c>
      <c r="B2080" s="15" t="s">
        <v>16794</v>
      </c>
      <c r="C2080" s="16" t="s">
        <v>31</v>
      </c>
      <c r="D2080" s="15" t="s">
        <v>31</v>
      </c>
      <c r="E2080" s="15" t="s">
        <v>16899</v>
      </c>
      <c r="F2080" s="15" t="s">
        <v>13612</v>
      </c>
      <c r="G2080" s="15" t="s">
        <v>1859</v>
      </c>
      <c r="H2080" s="17">
        <v>43761</v>
      </c>
      <c r="I2080" s="17">
        <v>43962</v>
      </c>
      <c r="J2080" s="15" t="s">
        <v>35</v>
      </c>
      <c r="K2080" s="15" t="s">
        <v>13613</v>
      </c>
      <c r="L2080" s="22">
        <v>-12449</v>
      </c>
      <c r="M2080" s="15" t="s">
        <v>37</v>
      </c>
      <c r="N2080" s="15" t="s">
        <v>16902</v>
      </c>
      <c r="O2080" s="15" t="s">
        <v>31</v>
      </c>
      <c r="P2080" s="19">
        <v>0</v>
      </c>
    </row>
    <row r="2081" spans="1:16" ht="14.95" x14ac:dyDescent="0.25">
      <c r="A2081" s="15" t="s">
        <v>29</v>
      </c>
      <c r="B2081" s="15" t="s">
        <v>16903</v>
      </c>
      <c r="C2081" s="16" t="s">
        <v>31</v>
      </c>
      <c r="D2081" s="15" t="s">
        <v>31</v>
      </c>
      <c r="E2081" s="15" t="s">
        <v>16904</v>
      </c>
      <c r="F2081" s="15" t="s">
        <v>13612</v>
      </c>
      <c r="G2081" s="15" t="s">
        <v>1859</v>
      </c>
      <c r="H2081" s="17">
        <v>43971</v>
      </c>
      <c r="I2081" s="17">
        <v>44000</v>
      </c>
      <c r="J2081" s="15" t="s">
        <v>35</v>
      </c>
      <c r="K2081" s="15" t="s">
        <v>16905</v>
      </c>
      <c r="L2081" s="22">
        <v>-20000</v>
      </c>
      <c r="M2081" s="15" t="s">
        <v>37</v>
      </c>
      <c r="N2081" s="15" t="s">
        <v>16906</v>
      </c>
      <c r="O2081" s="15" t="s">
        <v>31</v>
      </c>
      <c r="P2081" s="19">
        <v>0</v>
      </c>
    </row>
    <row r="2082" spans="1:16" ht="14.95" x14ac:dyDescent="0.25">
      <c r="A2082" s="15" t="s">
        <v>29</v>
      </c>
      <c r="B2082" s="15" t="s">
        <v>16903</v>
      </c>
      <c r="C2082" s="16" t="s">
        <v>31</v>
      </c>
      <c r="D2082" s="15" t="s">
        <v>31</v>
      </c>
      <c r="E2082" s="15" t="s">
        <v>16904</v>
      </c>
      <c r="F2082" s="15" t="s">
        <v>13612</v>
      </c>
      <c r="G2082" s="15" t="s">
        <v>1859</v>
      </c>
      <c r="H2082" s="17">
        <v>43971</v>
      </c>
      <c r="I2082" s="17">
        <v>44000</v>
      </c>
      <c r="J2082" s="15" t="s">
        <v>35</v>
      </c>
      <c r="K2082" s="15" t="s">
        <v>16905</v>
      </c>
      <c r="L2082" s="22">
        <v>-12000</v>
      </c>
      <c r="M2082" s="15" t="s">
        <v>37</v>
      </c>
      <c r="N2082" s="15" t="s">
        <v>16907</v>
      </c>
      <c r="O2082" s="15" t="s">
        <v>31</v>
      </c>
      <c r="P2082" s="19">
        <v>0</v>
      </c>
    </row>
    <row r="2083" spans="1:16" ht="14.95" x14ac:dyDescent="0.25">
      <c r="A2083" s="15" t="s">
        <v>29</v>
      </c>
      <c r="B2083" s="15" t="s">
        <v>16908</v>
      </c>
      <c r="C2083" s="16" t="s">
        <v>31</v>
      </c>
      <c r="D2083" s="15" t="s">
        <v>31</v>
      </c>
      <c r="E2083" s="15" t="s">
        <v>16909</v>
      </c>
      <c r="F2083" s="15" t="s">
        <v>13612</v>
      </c>
      <c r="G2083" s="15" t="s">
        <v>1859</v>
      </c>
      <c r="H2083" s="17">
        <v>43992</v>
      </c>
      <c r="I2083" s="17">
        <v>44012</v>
      </c>
      <c r="J2083" s="15" t="s">
        <v>35</v>
      </c>
      <c r="K2083" s="15" t="s">
        <v>13950</v>
      </c>
      <c r="L2083" s="22">
        <v>-8000</v>
      </c>
      <c r="M2083" s="15" t="s">
        <v>37</v>
      </c>
      <c r="N2083" s="15" t="s">
        <v>16910</v>
      </c>
      <c r="O2083" s="15" t="s">
        <v>31</v>
      </c>
      <c r="P2083" s="19">
        <v>0</v>
      </c>
    </row>
    <row r="2084" spans="1:16" ht="14.95" x14ac:dyDescent="0.25">
      <c r="A2084" s="15" t="s">
        <v>29</v>
      </c>
      <c r="B2084" s="15" t="s">
        <v>16911</v>
      </c>
      <c r="C2084" s="16" t="s">
        <v>31</v>
      </c>
      <c r="D2084" s="15" t="s">
        <v>31</v>
      </c>
      <c r="E2084" s="15" t="s">
        <v>16912</v>
      </c>
      <c r="F2084" s="15" t="s">
        <v>13612</v>
      </c>
      <c r="G2084" s="15" t="s">
        <v>3385</v>
      </c>
      <c r="H2084" s="17">
        <v>44012</v>
      </c>
      <c r="I2084" s="17">
        <v>44012</v>
      </c>
      <c r="J2084" s="15" t="s">
        <v>1198</v>
      </c>
      <c r="K2084" s="15" t="s">
        <v>13613</v>
      </c>
      <c r="L2084" s="22">
        <v>922399</v>
      </c>
      <c r="M2084" s="15" t="s">
        <v>37</v>
      </c>
      <c r="N2084" s="15" t="s">
        <v>16913</v>
      </c>
      <c r="O2084" s="15" t="s">
        <v>31</v>
      </c>
      <c r="P2084" s="19">
        <v>0</v>
      </c>
    </row>
    <row r="2085" spans="1:16" ht="14.95" x14ac:dyDescent="0.25">
      <c r="A2085" s="15" t="s">
        <v>29</v>
      </c>
      <c r="B2085" s="15" t="s">
        <v>16911</v>
      </c>
      <c r="C2085" s="16" t="s">
        <v>31</v>
      </c>
      <c r="D2085" s="15" t="s">
        <v>31</v>
      </c>
      <c r="E2085" s="15" t="s">
        <v>16912</v>
      </c>
      <c r="F2085" s="15" t="s">
        <v>13612</v>
      </c>
      <c r="G2085" s="15" t="s">
        <v>3385</v>
      </c>
      <c r="H2085" s="17">
        <v>44012</v>
      </c>
      <c r="I2085" s="17">
        <v>44012</v>
      </c>
      <c r="J2085" s="15" t="s">
        <v>1198</v>
      </c>
      <c r="K2085" s="15" t="s">
        <v>13613</v>
      </c>
      <c r="L2085" s="22">
        <v>3367916</v>
      </c>
      <c r="M2085" s="15" t="s">
        <v>37</v>
      </c>
      <c r="N2085" s="15" t="s">
        <v>16913</v>
      </c>
      <c r="O2085" s="15" t="s">
        <v>31</v>
      </c>
      <c r="P2085" s="19">
        <v>0</v>
      </c>
    </row>
    <row r="2086" spans="1:16" ht="14.95" x14ac:dyDescent="0.25">
      <c r="A2086" s="15" t="s">
        <v>29</v>
      </c>
      <c r="B2086" s="15" t="s">
        <v>16914</v>
      </c>
      <c r="C2086" s="16" t="s">
        <v>31</v>
      </c>
      <c r="D2086" s="15" t="s">
        <v>31</v>
      </c>
      <c r="E2086" s="15" t="s">
        <v>16915</v>
      </c>
      <c r="F2086" s="15" t="s">
        <v>13612</v>
      </c>
      <c r="G2086" s="15" t="s">
        <v>3385</v>
      </c>
      <c r="H2086" s="17">
        <v>44012</v>
      </c>
      <c r="I2086" s="17">
        <v>44012</v>
      </c>
      <c r="J2086" s="15" t="s">
        <v>1198</v>
      </c>
      <c r="K2086" s="15" t="s">
        <v>13850</v>
      </c>
      <c r="L2086" s="22">
        <v>5060132</v>
      </c>
      <c r="M2086" s="15" t="s">
        <v>37</v>
      </c>
      <c r="N2086" s="15" t="s">
        <v>16916</v>
      </c>
      <c r="O2086" s="15" t="s">
        <v>31</v>
      </c>
      <c r="P2086" s="19">
        <v>0</v>
      </c>
    </row>
    <row r="2087" spans="1:16" ht="14.95" x14ac:dyDescent="0.25">
      <c r="A2087" s="15" t="s">
        <v>29</v>
      </c>
      <c r="B2087" s="15" t="s">
        <v>16917</v>
      </c>
      <c r="C2087" s="16" t="s">
        <v>31</v>
      </c>
      <c r="D2087" s="15" t="s">
        <v>31</v>
      </c>
      <c r="E2087" s="15" t="s">
        <v>16918</v>
      </c>
      <c r="F2087" s="15" t="s">
        <v>13612</v>
      </c>
      <c r="G2087" s="15" t="s">
        <v>1859</v>
      </c>
      <c r="H2087" s="17">
        <v>43971</v>
      </c>
      <c r="I2087" s="17">
        <v>44036</v>
      </c>
      <c r="J2087" s="15" t="s">
        <v>35</v>
      </c>
      <c r="K2087" s="15" t="s">
        <v>13950</v>
      </c>
      <c r="L2087" s="22">
        <v>-6000</v>
      </c>
      <c r="M2087" s="15" t="s">
        <v>37</v>
      </c>
      <c r="N2087" s="15" t="s">
        <v>16919</v>
      </c>
      <c r="O2087" s="15" t="s">
        <v>31</v>
      </c>
      <c r="P2087" s="19">
        <v>0</v>
      </c>
    </row>
    <row r="2088" spans="1:16" ht="14.95" x14ac:dyDescent="0.25">
      <c r="A2088" s="15" t="s">
        <v>29</v>
      </c>
      <c r="B2088" s="15" t="s">
        <v>16920</v>
      </c>
      <c r="C2088" s="16" t="s">
        <v>31</v>
      </c>
      <c r="D2088" s="15" t="s">
        <v>31</v>
      </c>
      <c r="E2088" s="15" t="s">
        <v>16921</v>
      </c>
      <c r="F2088" s="15" t="s">
        <v>13612</v>
      </c>
      <c r="G2088" s="15" t="s">
        <v>1859</v>
      </c>
      <c r="H2088" s="17">
        <v>44043</v>
      </c>
      <c r="I2088" s="17">
        <v>44068</v>
      </c>
      <c r="J2088" s="15" t="s">
        <v>35</v>
      </c>
      <c r="K2088" s="15" t="s">
        <v>16905</v>
      </c>
      <c r="L2088" s="22">
        <v>-19000</v>
      </c>
      <c r="M2088" s="15" t="s">
        <v>37</v>
      </c>
      <c r="N2088" s="15" t="s">
        <v>16922</v>
      </c>
      <c r="O2088" s="15" t="s">
        <v>31</v>
      </c>
      <c r="P2088" s="19">
        <v>0</v>
      </c>
    </row>
    <row r="2089" spans="1:16" ht="14.95" x14ac:dyDescent="0.25">
      <c r="A2089" s="15" t="s">
        <v>29</v>
      </c>
      <c r="B2089" s="15" t="s">
        <v>16923</v>
      </c>
      <c r="C2089" s="16" t="s">
        <v>31</v>
      </c>
      <c r="D2089" s="15" t="s">
        <v>31</v>
      </c>
      <c r="E2089" s="15" t="s">
        <v>16924</v>
      </c>
      <c r="F2089" s="15" t="s">
        <v>13612</v>
      </c>
      <c r="G2089" s="15" t="s">
        <v>1859</v>
      </c>
      <c r="H2089" s="17">
        <v>44023</v>
      </c>
      <c r="I2089" s="17">
        <v>44069</v>
      </c>
      <c r="J2089" s="15" t="s">
        <v>35</v>
      </c>
      <c r="K2089" s="15" t="s">
        <v>16905</v>
      </c>
      <c r="L2089" s="22">
        <v>-14000</v>
      </c>
      <c r="M2089" s="15" t="s">
        <v>37</v>
      </c>
      <c r="N2089" s="15" t="s">
        <v>16925</v>
      </c>
      <c r="O2089" s="15" t="s">
        <v>31</v>
      </c>
      <c r="P2089" s="19">
        <v>0</v>
      </c>
    </row>
    <row r="2090" spans="1:16" ht="14.95" x14ac:dyDescent="0.25">
      <c r="A2090" s="15" t="s">
        <v>29</v>
      </c>
      <c r="B2090" s="15" t="s">
        <v>16926</v>
      </c>
      <c r="C2090" s="16" t="s">
        <v>31</v>
      </c>
      <c r="D2090" s="15" t="s">
        <v>31</v>
      </c>
      <c r="E2090" s="15" t="s">
        <v>16927</v>
      </c>
      <c r="F2090" s="15" t="s">
        <v>13612</v>
      </c>
      <c r="G2090" s="15" t="s">
        <v>1859</v>
      </c>
      <c r="H2090" s="17">
        <v>44064</v>
      </c>
      <c r="I2090" s="17">
        <v>44082</v>
      </c>
      <c r="J2090" s="15" t="s">
        <v>35</v>
      </c>
      <c r="K2090" s="15" t="s">
        <v>13950</v>
      </c>
      <c r="L2090" s="22">
        <v>-6000</v>
      </c>
      <c r="M2090" s="15" t="s">
        <v>37</v>
      </c>
      <c r="N2090" s="15" t="s">
        <v>16928</v>
      </c>
      <c r="O2090" s="15" t="s">
        <v>31</v>
      </c>
      <c r="P2090" s="19">
        <v>0</v>
      </c>
    </row>
    <row r="2091" spans="1:16" ht="14.95" x14ac:dyDescent="0.25">
      <c r="A2091" s="15" t="s">
        <v>29</v>
      </c>
      <c r="B2091" s="15" t="s">
        <v>16929</v>
      </c>
      <c r="C2091" s="16" t="s">
        <v>31</v>
      </c>
      <c r="D2091" s="15" t="s">
        <v>31</v>
      </c>
      <c r="E2091" s="15" t="s">
        <v>16930</v>
      </c>
      <c r="F2091" s="15" t="s">
        <v>13612</v>
      </c>
      <c r="G2091" s="15" t="s">
        <v>1859</v>
      </c>
      <c r="H2091" s="17">
        <v>44095</v>
      </c>
      <c r="I2091" s="17">
        <v>44103</v>
      </c>
      <c r="J2091" s="15" t="s">
        <v>35</v>
      </c>
      <c r="K2091" s="15" t="s">
        <v>16905</v>
      </c>
      <c r="L2091" s="22">
        <v>-17000</v>
      </c>
      <c r="M2091" s="15" t="s">
        <v>37</v>
      </c>
      <c r="N2091" s="15" t="s">
        <v>16931</v>
      </c>
      <c r="O2091" s="15" t="s">
        <v>31</v>
      </c>
      <c r="P2091" s="19">
        <v>0</v>
      </c>
    </row>
    <row r="2092" spans="1:16" ht="14.95" x14ac:dyDescent="0.25">
      <c r="A2092" s="15" t="s">
        <v>29</v>
      </c>
      <c r="B2092" s="15" t="s">
        <v>16932</v>
      </c>
      <c r="C2092" s="16" t="s">
        <v>31</v>
      </c>
      <c r="D2092" s="15" t="s">
        <v>31</v>
      </c>
      <c r="E2092" s="15" t="s">
        <v>16933</v>
      </c>
      <c r="F2092" s="15" t="s">
        <v>13612</v>
      </c>
      <c r="G2092" s="15" t="s">
        <v>1859</v>
      </c>
      <c r="H2092" s="17">
        <v>44078</v>
      </c>
      <c r="I2092" s="17">
        <v>44104</v>
      </c>
      <c r="J2092" s="15" t="s">
        <v>35</v>
      </c>
      <c r="K2092" s="15" t="s">
        <v>16046</v>
      </c>
      <c r="L2092" s="22">
        <v>-300000</v>
      </c>
      <c r="M2092" s="15" t="s">
        <v>37</v>
      </c>
      <c r="N2092" s="15" t="s">
        <v>16934</v>
      </c>
      <c r="O2092" s="15" t="s">
        <v>31</v>
      </c>
      <c r="P2092" s="19">
        <v>0</v>
      </c>
    </row>
    <row r="2093" spans="1:16" ht="14.95" x14ac:dyDescent="0.25">
      <c r="A2093" s="15" t="s">
        <v>29</v>
      </c>
      <c r="B2093" s="15" t="s">
        <v>16932</v>
      </c>
      <c r="C2093" s="16" t="s">
        <v>31</v>
      </c>
      <c r="D2093" s="15" t="s">
        <v>31</v>
      </c>
      <c r="E2093" s="15" t="s">
        <v>16933</v>
      </c>
      <c r="F2093" s="15" t="s">
        <v>13612</v>
      </c>
      <c r="G2093" s="15" t="s">
        <v>1859</v>
      </c>
      <c r="H2093" s="17">
        <v>44078</v>
      </c>
      <c r="I2093" s="17">
        <v>44104</v>
      </c>
      <c r="J2093" s="15" t="s">
        <v>35</v>
      </c>
      <c r="K2093" s="15" t="s">
        <v>16046</v>
      </c>
      <c r="L2093" s="22">
        <v>-43674</v>
      </c>
      <c r="M2093" s="15" t="s">
        <v>37</v>
      </c>
      <c r="N2093" s="15" t="s">
        <v>16935</v>
      </c>
      <c r="O2093" s="15" t="s">
        <v>31</v>
      </c>
      <c r="P2093" s="19">
        <v>0</v>
      </c>
    </row>
    <row r="2094" spans="1:16" ht="14.95" x14ac:dyDescent="0.25">
      <c r="A2094" s="15" t="s">
        <v>29</v>
      </c>
      <c r="B2094" s="15" t="s">
        <v>16932</v>
      </c>
      <c r="C2094" s="16" t="s">
        <v>31</v>
      </c>
      <c r="D2094" s="15" t="s">
        <v>31</v>
      </c>
      <c r="E2094" s="15" t="s">
        <v>16933</v>
      </c>
      <c r="F2094" s="15" t="s">
        <v>13612</v>
      </c>
      <c r="G2094" s="15" t="s">
        <v>1859</v>
      </c>
      <c r="H2094" s="17">
        <v>44078</v>
      </c>
      <c r="I2094" s="17">
        <v>44104</v>
      </c>
      <c r="J2094" s="15" t="s">
        <v>35</v>
      </c>
      <c r="K2094" s="15" t="s">
        <v>16046</v>
      </c>
      <c r="L2094" s="22">
        <v>-50971</v>
      </c>
      <c r="M2094" s="15" t="s">
        <v>37</v>
      </c>
      <c r="N2094" s="15" t="s">
        <v>16936</v>
      </c>
      <c r="O2094" s="15" t="s">
        <v>31</v>
      </c>
      <c r="P2094" s="19">
        <v>0</v>
      </c>
    </row>
    <row r="2095" spans="1:16" ht="14.95" x14ac:dyDescent="0.25">
      <c r="A2095" s="15" t="s">
        <v>29</v>
      </c>
      <c r="B2095" s="15" t="s">
        <v>16937</v>
      </c>
      <c r="C2095" s="16" t="s">
        <v>31</v>
      </c>
      <c r="D2095" s="15" t="s">
        <v>31</v>
      </c>
      <c r="E2095" s="15" t="s">
        <v>16938</v>
      </c>
      <c r="F2095" s="15" t="s">
        <v>13612</v>
      </c>
      <c r="G2095" s="15" t="s">
        <v>75</v>
      </c>
      <c r="H2095" s="17">
        <v>44096</v>
      </c>
      <c r="I2095" s="17">
        <v>44124</v>
      </c>
      <c r="J2095" s="15" t="s">
        <v>35</v>
      </c>
      <c r="K2095" s="15" t="s">
        <v>16905</v>
      </c>
      <c r="L2095" s="22">
        <v>-18000</v>
      </c>
      <c r="M2095" s="15" t="s">
        <v>37</v>
      </c>
      <c r="N2095" s="15" t="s">
        <v>16939</v>
      </c>
      <c r="O2095" s="15" t="s">
        <v>31</v>
      </c>
      <c r="P2095" s="19">
        <v>0</v>
      </c>
    </row>
    <row r="2096" spans="1:16" ht="14.95" x14ac:dyDescent="0.25">
      <c r="A2096" s="15" t="s">
        <v>29</v>
      </c>
      <c r="B2096" s="15" t="s">
        <v>16940</v>
      </c>
      <c r="C2096" s="16" t="s">
        <v>31</v>
      </c>
      <c r="D2096" s="15" t="s">
        <v>31</v>
      </c>
      <c r="E2096" s="15" t="s">
        <v>16941</v>
      </c>
      <c r="F2096" s="15" t="s">
        <v>13612</v>
      </c>
      <c r="G2096" s="15" t="s">
        <v>75</v>
      </c>
      <c r="H2096" s="17">
        <v>44117</v>
      </c>
      <c r="I2096" s="17">
        <v>44137</v>
      </c>
      <c r="J2096" s="15" t="s">
        <v>35</v>
      </c>
      <c r="K2096" s="15" t="s">
        <v>13950</v>
      </c>
      <c r="L2096" s="22">
        <v>-6000</v>
      </c>
      <c r="M2096" s="15" t="s">
        <v>37</v>
      </c>
      <c r="N2096" s="15" t="s">
        <v>16942</v>
      </c>
      <c r="O2096" s="15" t="s">
        <v>31</v>
      </c>
      <c r="P2096" s="19">
        <v>0</v>
      </c>
    </row>
    <row r="2097" spans="1:16" ht="14.95" x14ac:dyDescent="0.25">
      <c r="A2097" s="15" t="s">
        <v>29</v>
      </c>
      <c r="B2097" s="15" t="s">
        <v>16943</v>
      </c>
      <c r="C2097" s="16" t="s">
        <v>31</v>
      </c>
      <c r="D2097" s="15" t="s">
        <v>31</v>
      </c>
      <c r="E2097" s="15" t="s">
        <v>16944</v>
      </c>
      <c r="F2097" s="15" t="s">
        <v>13612</v>
      </c>
      <c r="G2097" s="15" t="s">
        <v>75</v>
      </c>
      <c r="H2097" s="17">
        <v>44141</v>
      </c>
      <c r="I2097" s="17">
        <v>44141</v>
      </c>
      <c r="J2097" s="15" t="s">
        <v>35</v>
      </c>
      <c r="K2097" s="15" t="s">
        <v>16905</v>
      </c>
      <c r="L2097" s="22">
        <v>-18000</v>
      </c>
      <c r="M2097" s="15" t="s">
        <v>37</v>
      </c>
      <c r="N2097" s="15" t="s">
        <v>16945</v>
      </c>
      <c r="O2097" s="15" t="s">
        <v>31</v>
      </c>
      <c r="P2097" s="19">
        <v>0</v>
      </c>
    </row>
    <row r="2098" spans="1:16" ht="14.95" x14ac:dyDescent="0.25">
      <c r="A2098" s="15" t="s">
        <v>29</v>
      </c>
      <c r="B2098" s="15" t="s">
        <v>16946</v>
      </c>
      <c r="C2098" s="16" t="s">
        <v>31</v>
      </c>
      <c r="D2098" s="15" t="s">
        <v>31</v>
      </c>
      <c r="E2098" s="15" t="s">
        <v>16947</v>
      </c>
      <c r="F2098" s="15" t="s">
        <v>13612</v>
      </c>
      <c r="G2098" s="15" t="s">
        <v>75</v>
      </c>
      <c r="H2098" s="17">
        <v>44141</v>
      </c>
      <c r="I2098" s="17">
        <v>44145</v>
      </c>
      <c r="J2098" s="15" t="s">
        <v>35</v>
      </c>
      <c r="K2098" s="15" t="s">
        <v>13950</v>
      </c>
      <c r="L2098" s="22">
        <v>-6000</v>
      </c>
      <c r="M2098" s="15" t="s">
        <v>37</v>
      </c>
      <c r="N2098" s="15" t="s">
        <v>16948</v>
      </c>
      <c r="O2098" s="15" t="s">
        <v>31</v>
      </c>
      <c r="P2098" s="19">
        <v>0</v>
      </c>
    </row>
    <row r="2099" spans="1:16" ht="14.95" x14ac:dyDescent="0.25">
      <c r="A2099" s="15" t="s">
        <v>29</v>
      </c>
      <c r="B2099" s="15" t="s">
        <v>16946</v>
      </c>
      <c r="C2099" s="16" t="s">
        <v>31</v>
      </c>
      <c r="D2099" s="15" t="s">
        <v>31</v>
      </c>
      <c r="E2099" s="15" t="s">
        <v>16947</v>
      </c>
      <c r="F2099" s="15" t="s">
        <v>13612</v>
      </c>
      <c r="G2099" s="15" t="s">
        <v>75</v>
      </c>
      <c r="H2099" s="17">
        <v>44141</v>
      </c>
      <c r="I2099" s="17">
        <v>44145</v>
      </c>
      <c r="J2099" s="15" t="s">
        <v>35</v>
      </c>
      <c r="K2099" s="15" t="s">
        <v>13950</v>
      </c>
      <c r="L2099" s="22">
        <v>-27475</v>
      </c>
      <c r="M2099" s="15" t="s">
        <v>37</v>
      </c>
      <c r="N2099" s="15" t="s">
        <v>16949</v>
      </c>
      <c r="O2099" s="15" t="s">
        <v>31</v>
      </c>
      <c r="P2099" s="19">
        <v>0</v>
      </c>
    </row>
    <row r="2100" spans="1:16" ht="14.95" x14ac:dyDescent="0.25">
      <c r="A2100" s="15" t="s">
        <v>29</v>
      </c>
      <c r="B2100" s="15" t="s">
        <v>16950</v>
      </c>
      <c r="C2100" s="16" t="s">
        <v>31</v>
      </c>
      <c r="D2100" s="15" t="s">
        <v>31</v>
      </c>
      <c r="E2100" s="15" t="s">
        <v>16951</v>
      </c>
      <c r="F2100" s="15" t="s">
        <v>13612</v>
      </c>
      <c r="G2100" s="15" t="s">
        <v>75</v>
      </c>
      <c r="H2100" s="17">
        <v>44188</v>
      </c>
      <c r="I2100" s="17">
        <v>44215</v>
      </c>
      <c r="J2100" s="15" t="s">
        <v>35</v>
      </c>
      <c r="K2100" s="15" t="s">
        <v>13950</v>
      </c>
      <c r="L2100" s="22">
        <v>-7000</v>
      </c>
      <c r="M2100" s="15" t="s">
        <v>37</v>
      </c>
      <c r="N2100" s="15" t="s">
        <v>16952</v>
      </c>
      <c r="O2100" s="15" t="s">
        <v>31</v>
      </c>
      <c r="P2100" s="19">
        <v>0</v>
      </c>
    </row>
    <row r="2101" spans="1:16" ht="14.95" x14ac:dyDescent="0.25">
      <c r="A2101" s="15" t="s">
        <v>29</v>
      </c>
      <c r="B2101" s="15" t="s">
        <v>16953</v>
      </c>
      <c r="C2101" s="16" t="s">
        <v>31</v>
      </c>
      <c r="D2101" s="15" t="s">
        <v>31</v>
      </c>
      <c r="E2101" s="15" t="s">
        <v>16954</v>
      </c>
      <c r="F2101" s="15" t="s">
        <v>13612</v>
      </c>
      <c r="G2101" s="15" t="s">
        <v>75</v>
      </c>
      <c r="H2101" s="17">
        <v>44256</v>
      </c>
      <c r="I2101" s="17">
        <v>44274</v>
      </c>
      <c r="J2101" s="15" t="s">
        <v>35</v>
      </c>
      <c r="K2101" s="15" t="s">
        <v>13950</v>
      </c>
      <c r="L2101" s="22">
        <v>-2360</v>
      </c>
      <c r="M2101" s="15" t="s">
        <v>37</v>
      </c>
      <c r="N2101" s="15" t="s">
        <v>16955</v>
      </c>
      <c r="O2101" s="15" t="s">
        <v>31</v>
      </c>
      <c r="P2101" s="19">
        <v>0</v>
      </c>
    </row>
    <row r="2102" spans="1:16" ht="14.95" x14ac:dyDescent="0.25">
      <c r="A2102" s="15" t="s">
        <v>29</v>
      </c>
      <c r="B2102" s="15" t="s">
        <v>16956</v>
      </c>
      <c r="C2102" s="16" t="s">
        <v>31</v>
      </c>
      <c r="D2102" s="15" t="s">
        <v>31</v>
      </c>
      <c r="E2102" s="15" t="s">
        <v>16957</v>
      </c>
      <c r="F2102" s="15" t="s">
        <v>13612</v>
      </c>
      <c r="G2102" s="15" t="s">
        <v>75</v>
      </c>
      <c r="H2102" s="17">
        <v>44274</v>
      </c>
      <c r="I2102" s="17">
        <v>44274</v>
      </c>
      <c r="J2102" s="15" t="s">
        <v>35</v>
      </c>
      <c r="K2102" s="15" t="s">
        <v>13950</v>
      </c>
      <c r="L2102" s="22">
        <v>-29500</v>
      </c>
      <c r="M2102" s="15" t="s">
        <v>37</v>
      </c>
      <c r="N2102" s="15" t="s">
        <v>31</v>
      </c>
      <c r="O2102" s="15" t="s">
        <v>31</v>
      </c>
      <c r="P2102" s="19">
        <v>0</v>
      </c>
    </row>
    <row r="2103" spans="1:16" ht="14.95" x14ac:dyDescent="0.25">
      <c r="A2103" s="15" t="s">
        <v>29</v>
      </c>
      <c r="B2103" s="15" t="s">
        <v>16956</v>
      </c>
      <c r="C2103" s="16" t="s">
        <v>31</v>
      </c>
      <c r="D2103" s="15" t="s">
        <v>31</v>
      </c>
      <c r="E2103" s="15" t="s">
        <v>16957</v>
      </c>
      <c r="F2103" s="15" t="s">
        <v>13612</v>
      </c>
      <c r="G2103" s="15" t="s">
        <v>75</v>
      </c>
      <c r="H2103" s="17">
        <v>44274</v>
      </c>
      <c r="I2103" s="17">
        <v>44274</v>
      </c>
      <c r="J2103" s="15" t="s">
        <v>1198</v>
      </c>
      <c r="K2103" s="15" t="s">
        <v>13950</v>
      </c>
      <c r="L2103" s="22">
        <v>29500</v>
      </c>
      <c r="M2103" s="15" t="s">
        <v>37</v>
      </c>
      <c r="N2103" s="15" t="s">
        <v>31</v>
      </c>
      <c r="O2103" s="15" t="s">
        <v>31</v>
      </c>
      <c r="P2103" s="19">
        <v>0</v>
      </c>
    </row>
    <row r="2104" spans="1:16" ht="14.95" x14ac:dyDescent="0.25">
      <c r="A2104" s="15" t="s">
        <v>29</v>
      </c>
      <c r="B2104" s="15" t="s">
        <v>16956</v>
      </c>
      <c r="C2104" s="16" t="s">
        <v>31</v>
      </c>
      <c r="D2104" s="15" t="s">
        <v>31</v>
      </c>
      <c r="E2104" s="15" t="s">
        <v>16958</v>
      </c>
      <c r="F2104" s="15" t="s">
        <v>13612</v>
      </c>
      <c r="G2104" s="15" t="s">
        <v>3385</v>
      </c>
      <c r="H2104" s="17">
        <v>44274</v>
      </c>
      <c r="I2104" s="17">
        <v>44274</v>
      </c>
      <c r="J2104" s="15" t="s">
        <v>1198</v>
      </c>
      <c r="K2104" s="15" t="s">
        <v>13950</v>
      </c>
      <c r="L2104" s="22">
        <v>29500</v>
      </c>
      <c r="M2104" s="15" t="s">
        <v>37</v>
      </c>
      <c r="N2104" s="15" t="s">
        <v>31</v>
      </c>
      <c r="O2104" s="15" t="s">
        <v>31</v>
      </c>
      <c r="P2104" s="19">
        <v>0</v>
      </c>
    </row>
    <row r="2105" spans="1:16" ht="14.95" x14ac:dyDescent="0.25">
      <c r="A2105" s="15" t="s">
        <v>29</v>
      </c>
      <c r="B2105" s="15" t="s">
        <v>16956</v>
      </c>
      <c r="C2105" s="16" t="s">
        <v>31</v>
      </c>
      <c r="D2105" s="15" t="s">
        <v>31</v>
      </c>
      <c r="E2105" s="15" t="s">
        <v>16959</v>
      </c>
      <c r="F2105" s="15" t="s">
        <v>13612</v>
      </c>
      <c r="G2105" s="15" t="s">
        <v>3385</v>
      </c>
      <c r="H2105" s="17">
        <v>44274</v>
      </c>
      <c r="I2105" s="17">
        <v>44274</v>
      </c>
      <c r="J2105" s="15" t="s">
        <v>35</v>
      </c>
      <c r="K2105" s="15" t="s">
        <v>13950</v>
      </c>
      <c r="L2105" s="22">
        <v>-29500</v>
      </c>
      <c r="M2105" s="15" t="s">
        <v>37</v>
      </c>
      <c r="N2105" s="15" t="s">
        <v>31</v>
      </c>
      <c r="O2105" s="15" t="s">
        <v>31</v>
      </c>
      <c r="P2105" s="19">
        <v>0</v>
      </c>
    </row>
    <row r="2106" spans="1:16" ht="14.95" x14ac:dyDescent="0.25">
      <c r="A2106" s="15" t="s">
        <v>29</v>
      </c>
      <c r="B2106" s="15" t="s">
        <v>16960</v>
      </c>
      <c r="C2106" s="16" t="s">
        <v>31</v>
      </c>
      <c r="D2106" s="15" t="s">
        <v>31</v>
      </c>
      <c r="E2106" s="15" t="s">
        <v>16961</v>
      </c>
      <c r="F2106" s="15" t="s">
        <v>13612</v>
      </c>
      <c r="G2106" s="15" t="s">
        <v>75</v>
      </c>
      <c r="H2106" s="17">
        <v>44274</v>
      </c>
      <c r="I2106" s="17">
        <v>44298</v>
      </c>
      <c r="J2106" s="15" t="s">
        <v>1198</v>
      </c>
      <c r="K2106" s="15" t="s">
        <v>13950</v>
      </c>
      <c r="L2106" s="22">
        <v>29500</v>
      </c>
      <c r="M2106" s="15" t="s">
        <v>37</v>
      </c>
      <c r="N2106" s="15" t="s">
        <v>16962</v>
      </c>
      <c r="O2106" s="15" t="s">
        <v>31</v>
      </c>
      <c r="P2106" s="19">
        <v>0</v>
      </c>
    </row>
    <row r="2107" spans="1:16" ht="14.95" x14ac:dyDescent="0.25">
      <c r="A2107" s="15" t="s">
        <v>29</v>
      </c>
      <c r="B2107" s="15" t="s">
        <v>16963</v>
      </c>
      <c r="C2107" s="16" t="s">
        <v>31</v>
      </c>
      <c r="D2107" s="15" t="s">
        <v>31</v>
      </c>
      <c r="E2107" s="15" t="s">
        <v>16964</v>
      </c>
      <c r="F2107" s="15" t="s">
        <v>13612</v>
      </c>
      <c r="G2107" s="15" t="s">
        <v>75</v>
      </c>
      <c r="H2107" s="17">
        <v>44258</v>
      </c>
      <c r="I2107" s="17">
        <v>44330</v>
      </c>
      <c r="J2107" s="15" t="s">
        <v>35</v>
      </c>
      <c r="K2107" s="15" t="s">
        <v>16965</v>
      </c>
      <c r="L2107" s="22">
        <v>-3030</v>
      </c>
      <c r="M2107" s="15" t="s">
        <v>37</v>
      </c>
      <c r="N2107" s="15" t="s">
        <v>16966</v>
      </c>
      <c r="O2107" s="15" t="s">
        <v>31</v>
      </c>
      <c r="P2107" s="19">
        <v>0</v>
      </c>
    </row>
    <row r="2108" spans="1:16" ht="14.95" x14ac:dyDescent="0.25">
      <c r="A2108" s="15" t="s">
        <v>29</v>
      </c>
      <c r="B2108" s="15" t="s">
        <v>13870</v>
      </c>
      <c r="C2108" s="16" t="s">
        <v>31</v>
      </c>
      <c r="D2108" s="15" t="s">
        <v>31</v>
      </c>
      <c r="E2108" s="15" t="s">
        <v>16967</v>
      </c>
      <c r="F2108" s="15" t="s">
        <v>13612</v>
      </c>
      <c r="G2108" s="15" t="s">
        <v>75</v>
      </c>
      <c r="H2108" s="17">
        <v>44242</v>
      </c>
      <c r="I2108" s="17">
        <v>44330</v>
      </c>
      <c r="J2108" s="15" t="s">
        <v>35</v>
      </c>
      <c r="K2108" s="15" t="s">
        <v>16968</v>
      </c>
      <c r="L2108" s="22">
        <v>-776</v>
      </c>
      <c r="M2108" s="15" t="s">
        <v>37</v>
      </c>
      <c r="N2108" s="15" t="s">
        <v>16969</v>
      </c>
      <c r="O2108" s="15" t="s">
        <v>31</v>
      </c>
      <c r="P2108" s="19">
        <v>0</v>
      </c>
    </row>
    <row r="2109" spans="1:16" ht="14.95" x14ac:dyDescent="0.25">
      <c r="A2109" s="15" t="s">
        <v>29</v>
      </c>
      <c r="B2109" s="15" t="s">
        <v>16970</v>
      </c>
      <c r="C2109" s="16" t="s">
        <v>31</v>
      </c>
      <c r="D2109" s="15" t="s">
        <v>16971</v>
      </c>
      <c r="E2109" s="15" t="s">
        <v>16972</v>
      </c>
      <c r="F2109" s="15" t="s">
        <v>13612</v>
      </c>
      <c r="G2109" s="15" t="s">
        <v>75</v>
      </c>
      <c r="H2109" s="17">
        <v>44315</v>
      </c>
      <c r="I2109" s="17">
        <v>44330</v>
      </c>
      <c r="J2109" s="15" t="s">
        <v>35</v>
      </c>
      <c r="K2109" s="15" t="s">
        <v>13654</v>
      </c>
      <c r="L2109" s="22">
        <v>-89</v>
      </c>
      <c r="M2109" s="15" t="s">
        <v>37</v>
      </c>
      <c r="N2109" s="15" t="s">
        <v>16973</v>
      </c>
      <c r="O2109" s="15" t="s">
        <v>31</v>
      </c>
      <c r="P2109" s="19">
        <v>0</v>
      </c>
    </row>
    <row r="2110" spans="1:16" ht="14.95" x14ac:dyDescent="0.25">
      <c r="A2110" s="15" t="s">
        <v>29</v>
      </c>
      <c r="B2110" s="15" t="s">
        <v>16974</v>
      </c>
      <c r="C2110" s="16" t="s">
        <v>31</v>
      </c>
      <c r="D2110" s="15" t="s">
        <v>16975</v>
      </c>
      <c r="E2110" s="15" t="s">
        <v>16976</v>
      </c>
      <c r="F2110" s="15" t="s">
        <v>13612</v>
      </c>
      <c r="G2110" s="15" t="s">
        <v>75</v>
      </c>
      <c r="H2110" s="17">
        <v>44292</v>
      </c>
      <c r="I2110" s="17">
        <v>44333</v>
      </c>
      <c r="J2110" s="15" t="s">
        <v>35</v>
      </c>
      <c r="K2110" s="15" t="s">
        <v>16977</v>
      </c>
      <c r="L2110" s="22">
        <v>-704282</v>
      </c>
      <c r="M2110" s="15" t="s">
        <v>37</v>
      </c>
      <c r="N2110" s="15" t="s">
        <v>16978</v>
      </c>
      <c r="O2110" s="15" t="s">
        <v>31</v>
      </c>
      <c r="P2110" s="19">
        <v>0</v>
      </c>
    </row>
    <row r="2111" spans="1:16" ht="14.95" x14ac:dyDescent="0.25">
      <c r="A2111" s="15" t="s">
        <v>29</v>
      </c>
      <c r="B2111" s="15" t="s">
        <v>16974</v>
      </c>
      <c r="C2111" s="16" t="s">
        <v>31</v>
      </c>
      <c r="D2111" s="15" t="s">
        <v>16975</v>
      </c>
      <c r="E2111" s="15" t="s">
        <v>16976</v>
      </c>
      <c r="F2111" s="15" t="s">
        <v>13612</v>
      </c>
      <c r="G2111" s="15" t="s">
        <v>75</v>
      </c>
      <c r="H2111" s="17">
        <v>44292</v>
      </c>
      <c r="I2111" s="17">
        <v>44333</v>
      </c>
      <c r="J2111" s="15" t="s">
        <v>35</v>
      </c>
      <c r="K2111" s="15" t="s">
        <v>16977</v>
      </c>
      <c r="L2111" s="22">
        <v>-59685</v>
      </c>
      <c r="M2111" s="15" t="s">
        <v>37</v>
      </c>
      <c r="N2111" s="15" t="s">
        <v>16979</v>
      </c>
      <c r="O2111" s="15" t="s">
        <v>31</v>
      </c>
      <c r="P2111" s="19">
        <v>0</v>
      </c>
    </row>
    <row r="2112" spans="1:16" ht="14.95" x14ac:dyDescent="0.25">
      <c r="A2112" s="15" t="s">
        <v>29</v>
      </c>
      <c r="B2112" s="15" t="s">
        <v>16974</v>
      </c>
      <c r="C2112" s="16" t="s">
        <v>31</v>
      </c>
      <c r="D2112" s="15" t="s">
        <v>16975</v>
      </c>
      <c r="E2112" s="15" t="s">
        <v>16976</v>
      </c>
      <c r="F2112" s="15" t="s">
        <v>13612</v>
      </c>
      <c r="G2112" s="15" t="s">
        <v>75</v>
      </c>
      <c r="H2112" s="17">
        <v>44292</v>
      </c>
      <c r="I2112" s="17">
        <v>44333</v>
      </c>
      <c r="J2112" s="15" t="s">
        <v>35</v>
      </c>
      <c r="K2112" s="15" t="s">
        <v>16977</v>
      </c>
      <c r="L2112" s="22">
        <v>-298424</v>
      </c>
      <c r="M2112" s="15" t="s">
        <v>37</v>
      </c>
      <c r="N2112" s="15" t="s">
        <v>16980</v>
      </c>
      <c r="O2112" s="15" t="s">
        <v>31</v>
      </c>
      <c r="P2112" s="19">
        <v>0</v>
      </c>
    </row>
    <row r="2113" spans="1:16" ht="14.95" x14ac:dyDescent="0.25">
      <c r="A2113" s="15" t="s">
        <v>29</v>
      </c>
      <c r="B2113" s="15" t="s">
        <v>16981</v>
      </c>
      <c r="C2113" s="16" t="s">
        <v>31</v>
      </c>
      <c r="D2113" s="15" t="s">
        <v>31</v>
      </c>
      <c r="E2113" s="15" t="s">
        <v>16982</v>
      </c>
      <c r="F2113" s="15" t="s">
        <v>13612</v>
      </c>
      <c r="G2113" s="15" t="s">
        <v>75</v>
      </c>
      <c r="H2113" s="17">
        <v>44340</v>
      </c>
      <c r="I2113" s="17">
        <v>44349</v>
      </c>
      <c r="J2113" s="15" t="s">
        <v>35</v>
      </c>
      <c r="K2113" s="15" t="s">
        <v>16342</v>
      </c>
      <c r="L2113" s="22">
        <v>-24024</v>
      </c>
      <c r="M2113" s="15" t="s">
        <v>37</v>
      </c>
      <c r="N2113" s="15" t="s">
        <v>16983</v>
      </c>
      <c r="O2113" s="15" t="s">
        <v>31</v>
      </c>
      <c r="P2113" s="19">
        <v>0</v>
      </c>
    </row>
    <row r="2114" spans="1:16" ht="14.95" x14ac:dyDescent="0.25">
      <c r="A2114" s="15" t="s">
        <v>29</v>
      </c>
      <c r="B2114" s="15" t="s">
        <v>16981</v>
      </c>
      <c r="C2114" s="16" t="s">
        <v>31</v>
      </c>
      <c r="D2114" s="15" t="s">
        <v>31</v>
      </c>
      <c r="E2114" s="15" t="s">
        <v>16982</v>
      </c>
      <c r="F2114" s="15" t="s">
        <v>13612</v>
      </c>
      <c r="G2114" s="15" t="s">
        <v>75</v>
      </c>
      <c r="H2114" s="17">
        <v>44340</v>
      </c>
      <c r="I2114" s="17">
        <v>44349</v>
      </c>
      <c r="J2114" s="15" t="s">
        <v>35</v>
      </c>
      <c r="K2114" s="15" t="s">
        <v>16342</v>
      </c>
      <c r="L2114" s="22">
        <v>-24024</v>
      </c>
      <c r="M2114" s="15" t="s">
        <v>37</v>
      </c>
      <c r="N2114" s="15" t="s">
        <v>16984</v>
      </c>
      <c r="O2114" s="15" t="s">
        <v>31</v>
      </c>
      <c r="P2114" s="19">
        <v>0</v>
      </c>
    </row>
    <row r="2115" spans="1:16" ht="14.95" x14ac:dyDescent="0.25">
      <c r="A2115" s="15" t="s">
        <v>29</v>
      </c>
      <c r="B2115" s="15" t="s">
        <v>16981</v>
      </c>
      <c r="C2115" s="16" t="s">
        <v>31</v>
      </c>
      <c r="D2115" s="15" t="s">
        <v>31</v>
      </c>
      <c r="E2115" s="15" t="s">
        <v>16982</v>
      </c>
      <c r="F2115" s="15" t="s">
        <v>13612</v>
      </c>
      <c r="G2115" s="15" t="s">
        <v>75</v>
      </c>
      <c r="H2115" s="17">
        <v>44340</v>
      </c>
      <c r="I2115" s="17">
        <v>44349</v>
      </c>
      <c r="J2115" s="15" t="s">
        <v>35</v>
      </c>
      <c r="K2115" s="15" t="s">
        <v>16342</v>
      </c>
      <c r="L2115" s="22">
        <v>-13174</v>
      </c>
      <c r="M2115" s="15" t="s">
        <v>37</v>
      </c>
      <c r="N2115" s="15" t="s">
        <v>16985</v>
      </c>
      <c r="O2115" s="15" t="s">
        <v>31</v>
      </c>
      <c r="P2115" s="19">
        <v>0</v>
      </c>
    </row>
    <row r="2116" spans="1:16" ht="14.95" x14ac:dyDescent="0.25">
      <c r="A2116" s="15" t="s">
        <v>29</v>
      </c>
      <c r="B2116" s="15" t="s">
        <v>16981</v>
      </c>
      <c r="C2116" s="16" t="s">
        <v>31</v>
      </c>
      <c r="D2116" s="15" t="s">
        <v>31</v>
      </c>
      <c r="E2116" s="15" t="s">
        <v>16982</v>
      </c>
      <c r="F2116" s="15" t="s">
        <v>13612</v>
      </c>
      <c r="G2116" s="15" t="s">
        <v>75</v>
      </c>
      <c r="H2116" s="17">
        <v>44340</v>
      </c>
      <c r="I2116" s="17">
        <v>44349</v>
      </c>
      <c r="J2116" s="15" t="s">
        <v>35</v>
      </c>
      <c r="K2116" s="15" t="s">
        <v>16342</v>
      </c>
      <c r="L2116" s="22">
        <v>-13173</v>
      </c>
      <c r="M2116" s="15" t="s">
        <v>37</v>
      </c>
      <c r="N2116" s="15" t="s">
        <v>16986</v>
      </c>
      <c r="O2116" s="15" t="s">
        <v>31</v>
      </c>
      <c r="P2116" s="19">
        <v>0</v>
      </c>
    </row>
    <row r="2117" spans="1:16" ht="14.95" x14ac:dyDescent="0.25">
      <c r="A2117" s="15" t="s">
        <v>29</v>
      </c>
      <c r="B2117" s="15" t="s">
        <v>16981</v>
      </c>
      <c r="C2117" s="16" t="s">
        <v>31</v>
      </c>
      <c r="D2117" s="15" t="s">
        <v>31</v>
      </c>
      <c r="E2117" s="15" t="s">
        <v>16982</v>
      </c>
      <c r="F2117" s="15" t="s">
        <v>13612</v>
      </c>
      <c r="G2117" s="15" t="s">
        <v>75</v>
      </c>
      <c r="H2117" s="17">
        <v>44340</v>
      </c>
      <c r="I2117" s="17">
        <v>44349</v>
      </c>
      <c r="J2117" s="15" t="s">
        <v>35</v>
      </c>
      <c r="K2117" s="15" t="s">
        <v>16342</v>
      </c>
      <c r="L2117" s="22">
        <v>-16339</v>
      </c>
      <c r="M2117" s="15" t="s">
        <v>37</v>
      </c>
      <c r="N2117" s="15" t="s">
        <v>16987</v>
      </c>
      <c r="O2117" s="15" t="s">
        <v>31</v>
      </c>
      <c r="P2117" s="19">
        <v>0</v>
      </c>
    </row>
    <row r="2118" spans="1:16" ht="14.95" x14ac:dyDescent="0.25">
      <c r="A2118" s="15" t="s">
        <v>29</v>
      </c>
      <c r="B2118" s="15" t="s">
        <v>16981</v>
      </c>
      <c r="C2118" s="16" t="s">
        <v>31</v>
      </c>
      <c r="D2118" s="15" t="s">
        <v>31</v>
      </c>
      <c r="E2118" s="15" t="s">
        <v>16982</v>
      </c>
      <c r="F2118" s="15" t="s">
        <v>13612</v>
      </c>
      <c r="G2118" s="15" t="s">
        <v>75</v>
      </c>
      <c r="H2118" s="17">
        <v>44340</v>
      </c>
      <c r="I2118" s="17">
        <v>44349</v>
      </c>
      <c r="J2118" s="15" t="s">
        <v>35</v>
      </c>
      <c r="K2118" s="15" t="s">
        <v>16342</v>
      </c>
      <c r="L2118" s="22">
        <v>-24000</v>
      </c>
      <c r="M2118" s="15" t="s">
        <v>37</v>
      </c>
      <c r="N2118" s="15" t="s">
        <v>16987</v>
      </c>
      <c r="O2118" s="15" t="s">
        <v>31</v>
      </c>
      <c r="P2118" s="19">
        <v>0</v>
      </c>
    </row>
    <row r="2119" spans="1:16" ht="14.95" x14ac:dyDescent="0.25">
      <c r="A2119" s="15" t="s">
        <v>29</v>
      </c>
      <c r="B2119" s="15" t="s">
        <v>16988</v>
      </c>
      <c r="C2119" s="16" t="s">
        <v>31</v>
      </c>
      <c r="D2119" s="15" t="s">
        <v>16498</v>
      </c>
      <c r="E2119" s="15" t="s">
        <v>16989</v>
      </c>
      <c r="F2119" s="15" t="s">
        <v>13612</v>
      </c>
      <c r="G2119" s="15" t="s">
        <v>75</v>
      </c>
      <c r="H2119" s="17">
        <v>44340</v>
      </c>
      <c r="I2119" s="17">
        <v>44349</v>
      </c>
      <c r="J2119" s="15" t="s">
        <v>35</v>
      </c>
      <c r="K2119" s="15" t="s">
        <v>16342</v>
      </c>
      <c r="L2119" s="22">
        <v>-15000</v>
      </c>
      <c r="M2119" s="15" t="s">
        <v>37</v>
      </c>
      <c r="N2119" s="15" t="s">
        <v>16990</v>
      </c>
      <c r="O2119" s="15" t="s">
        <v>31</v>
      </c>
      <c r="P2119" s="19">
        <v>0</v>
      </c>
    </row>
    <row r="2120" spans="1:16" ht="14.95" x14ac:dyDescent="0.25">
      <c r="A2120" s="15" t="s">
        <v>29</v>
      </c>
      <c r="B2120" s="15" t="s">
        <v>16988</v>
      </c>
      <c r="C2120" s="16" t="s">
        <v>31</v>
      </c>
      <c r="D2120" s="15" t="s">
        <v>16498</v>
      </c>
      <c r="E2120" s="15" t="s">
        <v>16989</v>
      </c>
      <c r="F2120" s="15" t="s">
        <v>13612</v>
      </c>
      <c r="G2120" s="15" t="s">
        <v>75</v>
      </c>
      <c r="H2120" s="17">
        <v>44340</v>
      </c>
      <c r="I2120" s="17">
        <v>44349</v>
      </c>
      <c r="J2120" s="15" t="s">
        <v>35</v>
      </c>
      <c r="K2120" s="15" t="s">
        <v>16342</v>
      </c>
      <c r="L2120" s="22">
        <v>-23952</v>
      </c>
      <c r="M2120" s="15" t="s">
        <v>37</v>
      </c>
      <c r="N2120" s="15" t="s">
        <v>16991</v>
      </c>
      <c r="O2120" s="15" t="s">
        <v>31</v>
      </c>
      <c r="P2120" s="19">
        <v>0</v>
      </c>
    </row>
    <row r="2121" spans="1:16" ht="14.95" x14ac:dyDescent="0.25">
      <c r="A2121" s="15" t="s">
        <v>29</v>
      </c>
      <c r="B2121" s="15" t="s">
        <v>16988</v>
      </c>
      <c r="C2121" s="16" t="s">
        <v>31</v>
      </c>
      <c r="D2121" s="15" t="s">
        <v>16498</v>
      </c>
      <c r="E2121" s="15" t="s">
        <v>16989</v>
      </c>
      <c r="F2121" s="15" t="s">
        <v>13612</v>
      </c>
      <c r="G2121" s="15" t="s">
        <v>75</v>
      </c>
      <c r="H2121" s="17">
        <v>44340</v>
      </c>
      <c r="I2121" s="17">
        <v>44349</v>
      </c>
      <c r="J2121" s="15" t="s">
        <v>35</v>
      </c>
      <c r="K2121" s="15" t="s">
        <v>16342</v>
      </c>
      <c r="L2121" s="22">
        <v>-23953</v>
      </c>
      <c r="M2121" s="15" t="s">
        <v>37</v>
      </c>
      <c r="N2121" s="15" t="s">
        <v>16992</v>
      </c>
      <c r="O2121" s="15" t="s">
        <v>31</v>
      </c>
      <c r="P2121" s="19">
        <v>0</v>
      </c>
    </row>
    <row r="2122" spans="1:16" ht="14.95" x14ac:dyDescent="0.25">
      <c r="A2122" s="15" t="s">
        <v>29</v>
      </c>
      <c r="B2122" s="15" t="s">
        <v>16993</v>
      </c>
      <c r="C2122" s="16" t="s">
        <v>31</v>
      </c>
      <c r="D2122" s="15" t="s">
        <v>16994</v>
      </c>
      <c r="E2122" s="15" t="s">
        <v>16995</v>
      </c>
      <c r="F2122" s="15" t="s">
        <v>13612</v>
      </c>
      <c r="G2122" s="15" t="s">
        <v>75</v>
      </c>
      <c r="H2122" s="17">
        <v>44334</v>
      </c>
      <c r="I2122" s="17">
        <v>44358</v>
      </c>
      <c r="J2122" s="15" t="s">
        <v>35</v>
      </c>
      <c r="K2122" s="15" t="s">
        <v>16046</v>
      </c>
      <c r="L2122" s="22">
        <v>-1000000</v>
      </c>
      <c r="M2122" s="15" t="s">
        <v>37</v>
      </c>
      <c r="N2122" s="15" t="s">
        <v>16996</v>
      </c>
      <c r="O2122" s="15" t="s">
        <v>31</v>
      </c>
      <c r="P2122" s="19">
        <v>0</v>
      </c>
    </row>
    <row r="2123" spans="1:16" ht="14.95" x14ac:dyDescent="0.25">
      <c r="A2123" s="15" t="s">
        <v>29</v>
      </c>
      <c r="B2123" s="15" t="s">
        <v>16993</v>
      </c>
      <c r="C2123" s="16" t="s">
        <v>31</v>
      </c>
      <c r="D2123" s="15" t="s">
        <v>16997</v>
      </c>
      <c r="E2123" s="15" t="s">
        <v>16995</v>
      </c>
      <c r="F2123" s="15" t="s">
        <v>13612</v>
      </c>
      <c r="G2123" s="15" t="s">
        <v>75</v>
      </c>
      <c r="H2123" s="17">
        <v>44334</v>
      </c>
      <c r="I2123" s="17">
        <v>44358</v>
      </c>
      <c r="J2123" s="15" t="s">
        <v>35</v>
      </c>
      <c r="K2123" s="15" t="s">
        <v>16046</v>
      </c>
      <c r="L2123" s="22">
        <v>-58697</v>
      </c>
      <c r="M2123" s="15" t="s">
        <v>37</v>
      </c>
      <c r="N2123" s="15" t="s">
        <v>16996</v>
      </c>
      <c r="O2123" s="15" t="s">
        <v>31</v>
      </c>
      <c r="P2123" s="19">
        <v>0</v>
      </c>
    </row>
    <row r="2124" spans="1:16" ht="14.95" x14ac:dyDescent="0.25">
      <c r="A2124" s="15" t="s">
        <v>29</v>
      </c>
      <c r="B2124" s="15" t="s">
        <v>16993</v>
      </c>
      <c r="C2124" s="16" t="s">
        <v>31</v>
      </c>
      <c r="D2124" s="15" t="s">
        <v>16998</v>
      </c>
      <c r="E2124" s="15" t="s">
        <v>16995</v>
      </c>
      <c r="F2124" s="15" t="s">
        <v>13612</v>
      </c>
      <c r="G2124" s="15" t="s">
        <v>75</v>
      </c>
      <c r="H2124" s="17">
        <v>44334</v>
      </c>
      <c r="I2124" s="17">
        <v>44358</v>
      </c>
      <c r="J2124" s="15" t="s">
        <v>35</v>
      </c>
      <c r="K2124" s="15" t="s">
        <v>16046</v>
      </c>
      <c r="L2124" s="22">
        <v>-1809427</v>
      </c>
      <c r="M2124" s="15" t="s">
        <v>37</v>
      </c>
      <c r="N2124" s="15" t="s">
        <v>16996</v>
      </c>
      <c r="O2124" s="15" t="s">
        <v>31</v>
      </c>
      <c r="P2124" s="19">
        <v>0</v>
      </c>
    </row>
    <row r="2125" spans="1:16" ht="14.95" x14ac:dyDescent="0.25">
      <c r="A2125" s="15" t="s">
        <v>29</v>
      </c>
      <c r="B2125" s="15" t="s">
        <v>16999</v>
      </c>
      <c r="C2125" s="16" t="s">
        <v>31</v>
      </c>
      <c r="D2125" s="15" t="s">
        <v>17000</v>
      </c>
      <c r="E2125" s="15" t="s">
        <v>17001</v>
      </c>
      <c r="F2125" s="15" t="s">
        <v>13612</v>
      </c>
      <c r="G2125" s="15" t="s">
        <v>75</v>
      </c>
      <c r="H2125" s="17">
        <v>44343</v>
      </c>
      <c r="I2125" s="17">
        <v>44372</v>
      </c>
      <c r="J2125" s="15" t="s">
        <v>35</v>
      </c>
      <c r="K2125" s="15" t="s">
        <v>17002</v>
      </c>
      <c r="L2125" s="22">
        <v>-1428</v>
      </c>
      <c r="M2125" s="15" t="s">
        <v>37</v>
      </c>
      <c r="N2125" s="15" t="s">
        <v>17003</v>
      </c>
      <c r="O2125" s="15" t="s">
        <v>31</v>
      </c>
      <c r="P2125" s="19">
        <v>0</v>
      </c>
    </row>
    <row r="2126" spans="1:16" ht="14.95" x14ac:dyDescent="0.25">
      <c r="A2126" s="15" t="s">
        <v>29</v>
      </c>
      <c r="B2126" s="15" t="s">
        <v>17004</v>
      </c>
      <c r="C2126" s="16" t="s">
        <v>31</v>
      </c>
      <c r="D2126" s="15" t="s">
        <v>17005</v>
      </c>
      <c r="E2126" s="15" t="s">
        <v>17006</v>
      </c>
      <c r="F2126" s="15" t="s">
        <v>13612</v>
      </c>
      <c r="G2126" s="15" t="s">
        <v>75</v>
      </c>
      <c r="H2126" s="17">
        <v>44341</v>
      </c>
      <c r="I2126" s="17">
        <v>44372</v>
      </c>
      <c r="J2126" s="15" t="s">
        <v>35</v>
      </c>
      <c r="K2126" s="15" t="s">
        <v>16092</v>
      </c>
      <c r="L2126" s="22">
        <v>-2390</v>
      </c>
      <c r="M2126" s="15" t="s">
        <v>37</v>
      </c>
      <c r="N2126" s="15" t="s">
        <v>17007</v>
      </c>
      <c r="O2126" s="15" t="s">
        <v>31</v>
      </c>
      <c r="P2126" s="19">
        <v>0</v>
      </c>
    </row>
    <row r="2127" spans="1:16" ht="14.95" x14ac:dyDescent="0.25">
      <c r="A2127" s="15" t="s">
        <v>29</v>
      </c>
      <c r="B2127" s="15" t="s">
        <v>17008</v>
      </c>
      <c r="C2127" s="16" t="s">
        <v>31</v>
      </c>
      <c r="D2127" s="15" t="s">
        <v>17009</v>
      </c>
      <c r="E2127" s="15" t="s">
        <v>17010</v>
      </c>
      <c r="F2127" s="15" t="s">
        <v>13612</v>
      </c>
      <c r="G2127" s="15" t="s">
        <v>75</v>
      </c>
      <c r="H2127" s="17">
        <v>44316</v>
      </c>
      <c r="I2127" s="17">
        <v>44382</v>
      </c>
      <c r="J2127" s="15" t="s">
        <v>31</v>
      </c>
      <c r="K2127" s="15" t="s">
        <v>13616</v>
      </c>
      <c r="L2127" s="22">
        <v>-200000</v>
      </c>
      <c r="M2127" s="15" t="s">
        <v>37</v>
      </c>
      <c r="N2127" s="15" t="s">
        <v>17011</v>
      </c>
      <c r="O2127" s="15" t="s">
        <v>31</v>
      </c>
      <c r="P2127" s="19">
        <v>0</v>
      </c>
    </row>
    <row r="2128" spans="1:16" ht="14.95" x14ac:dyDescent="0.25">
      <c r="A2128" s="15" t="s">
        <v>29</v>
      </c>
      <c r="B2128" s="15" t="s">
        <v>17012</v>
      </c>
      <c r="C2128" s="16" t="s">
        <v>31</v>
      </c>
      <c r="D2128" s="15" t="s">
        <v>31</v>
      </c>
      <c r="E2128" s="15" t="s">
        <v>17013</v>
      </c>
      <c r="F2128" s="15" t="s">
        <v>13612</v>
      </c>
      <c r="G2128" s="15" t="s">
        <v>75</v>
      </c>
      <c r="H2128" s="17">
        <v>44289</v>
      </c>
      <c r="I2128" s="17">
        <v>44384</v>
      </c>
      <c r="J2128" s="15" t="s">
        <v>35</v>
      </c>
      <c r="K2128" s="15" t="s">
        <v>13950</v>
      </c>
      <c r="L2128" s="22">
        <v>-8100</v>
      </c>
      <c r="M2128" s="15" t="s">
        <v>37</v>
      </c>
      <c r="N2128" s="15" t="s">
        <v>17014</v>
      </c>
      <c r="O2128" s="15" t="s">
        <v>31</v>
      </c>
      <c r="P2128" s="19">
        <v>0</v>
      </c>
    </row>
    <row r="2129" spans="1:16" ht="14.95" x14ac:dyDescent="0.25">
      <c r="A2129" s="15" t="s">
        <v>29</v>
      </c>
      <c r="B2129" s="15" t="s">
        <v>17015</v>
      </c>
      <c r="C2129" s="16" t="s">
        <v>31</v>
      </c>
      <c r="D2129" s="15" t="s">
        <v>31</v>
      </c>
      <c r="E2129" s="15" t="s">
        <v>17016</v>
      </c>
      <c r="F2129" s="15" t="s">
        <v>13612</v>
      </c>
      <c r="G2129" s="15" t="s">
        <v>75</v>
      </c>
      <c r="H2129" s="17">
        <v>44406</v>
      </c>
      <c r="I2129" s="17">
        <v>44426</v>
      </c>
      <c r="J2129" s="15" t="s">
        <v>35</v>
      </c>
      <c r="K2129" s="15" t="s">
        <v>13950</v>
      </c>
      <c r="L2129" s="22">
        <v>-12900</v>
      </c>
      <c r="M2129" s="15" t="s">
        <v>37</v>
      </c>
      <c r="N2129" s="15" t="s">
        <v>17014</v>
      </c>
      <c r="O2129" s="15" t="s">
        <v>31</v>
      </c>
      <c r="P2129" s="19">
        <v>0</v>
      </c>
    </row>
    <row r="2130" spans="1:16" ht="14.95" x14ac:dyDescent="0.25">
      <c r="A2130" s="15" t="s">
        <v>29</v>
      </c>
      <c r="B2130" s="15" t="s">
        <v>17017</v>
      </c>
      <c r="C2130" s="16" t="s">
        <v>31</v>
      </c>
      <c r="D2130" s="15" t="s">
        <v>31</v>
      </c>
      <c r="E2130" s="15" t="s">
        <v>17018</v>
      </c>
      <c r="F2130" s="15" t="s">
        <v>13612</v>
      </c>
      <c r="G2130" s="15" t="s">
        <v>75</v>
      </c>
      <c r="H2130" s="17">
        <v>44383</v>
      </c>
      <c r="I2130" s="17">
        <v>44426</v>
      </c>
      <c r="J2130" s="15" t="s">
        <v>35</v>
      </c>
      <c r="K2130" s="15" t="s">
        <v>16342</v>
      </c>
      <c r="L2130" s="22">
        <v>-16000</v>
      </c>
      <c r="M2130" s="15" t="s">
        <v>37</v>
      </c>
      <c r="N2130" s="15" t="s">
        <v>17019</v>
      </c>
      <c r="O2130" s="15" t="s">
        <v>31</v>
      </c>
      <c r="P2130" s="19">
        <v>0</v>
      </c>
    </row>
    <row r="2131" spans="1:16" ht="14.95" x14ac:dyDescent="0.25">
      <c r="A2131" s="15" t="s">
        <v>29</v>
      </c>
      <c r="B2131" s="15" t="s">
        <v>17017</v>
      </c>
      <c r="C2131" s="16" t="s">
        <v>31</v>
      </c>
      <c r="D2131" s="15" t="s">
        <v>31</v>
      </c>
      <c r="E2131" s="15" t="s">
        <v>17018</v>
      </c>
      <c r="F2131" s="15" t="s">
        <v>13612</v>
      </c>
      <c r="G2131" s="15" t="s">
        <v>75</v>
      </c>
      <c r="H2131" s="17">
        <v>44383</v>
      </c>
      <c r="I2131" s="17">
        <v>44426</v>
      </c>
      <c r="J2131" s="15" t="s">
        <v>35</v>
      </c>
      <c r="K2131" s="15" t="s">
        <v>16342</v>
      </c>
      <c r="L2131" s="22">
        <v>-14587</v>
      </c>
      <c r="M2131" s="15" t="s">
        <v>37</v>
      </c>
      <c r="N2131" s="15" t="s">
        <v>17020</v>
      </c>
      <c r="O2131" s="15" t="s">
        <v>31</v>
      </c>
      <c r="P2131" s="19">
        <v>0</v>
      </c>
    </row>
    <row r="2132" spans="1:16" ht="14.95" x14ac:dyDescent="0.25">
      <c r="A2132" s="15" t="s">
        <v>29</v>
      </c>
      <c r="B2132" s="15" t="s">
        <v>17021</v>
      </c>
      <c r="C2132" s="16" t="s">
        <v>31</v>
      </c>
      <c r="D2132" s="15" t="s">
        <v>31</v>
      </c>
      <c r="E2132" s="15" t="s">
        <v>17022</v>
      </c>
      <c r="F2132" s="15" t="s">
        <v>13612</v>
      </c>
      <c r="G2132" s="15" t="s">
        <v>75</v>
      </c>
      <c r="H2132" s="17">
        <v>44470</v>
      </c>
      <c r="I2132" s="17">
        <v>44470</v>
      </c>
      <c r="J2132" s="15" t="s">
        <v>1198</v>
      </c>
      <c r="K2132" s="15" t="s">
        <v>13623</v>
      </c>
      <c r="L2132" s="22">
        <v>295955</v>
      </c>
      <c r="M2132" s="15" t="s">
        <v>37</v>
      </c>
      <c r="N2132" s="15" t="s">
        <v>31</v>
      </c>
      <c r="O2132" s="15" t="s">
        <v>31</v>
      </c>
      <c r="P2132" s="19">
        <v>0</v>
      </c>
    </row>
    <row r="2133" spans="1:16" ht="14.95" x14ac:dyDescent="0.25">
      <c r="A2133" s="15" t="s">
        <v>29</v>
      </c>
      <c r="B2133" s="15" t="s">
        <v>17023</v>
      </c>
      <c r="C2133" s="16" t="s">
        <v>31</v>
      </c>
      <c r="D2133" s="15" t="s">
        <v>17024</v>
      </c>
      <c r="E2133" s="15" t="s">
        <v>17025</v>
      </c>
      <c r="F2133" s="15" t="s">
        <v>13612</v>
      </c>
      <c r="G2133" s="15" t="s">
        <v>75</v>
      </c>
      <c r="H2133" s="17">
        <v>44448</v>
      </c>
      <c r="I2133" s="17">
        <v>44476</v>
      </c>
      <c r="J2133" s="15" t="s">
        <v>31</v>
      </c>
      <c r="K2133" s="15" t="s">
        <v>16463</v>
      </c>
      <c r="L2133" s="22">
        <v>-470492</v>
      </c>
      <c r="M2133" s="15" t="s">
        <v>37</v>
      </c>
      <c r="N2133" s="15" t="s">
        <v>17026</v>
      </c>
      <c r="O2133" s="15" t="s">
        <v>31</v>
      </c>
      <c r="P2133" s="19">
        <v>0</v>
      </c>
    </row>
    <row r="2134" spans="1:16" ht="14.95" x14ac:dyDescent="0.25">
      <c r="A2134" s="15" t="s">
        <v>29</v>
      </c>
      <c r="B2134" s="15" t="s">
        <v>17023</v>
      </c>
      <c r="C2134" s="16" t="s">
        <v>31</v>
      </c>
      <c r="D2134" s="15" t="s">
        <v>17024</v>
      </c>
      <c r="E2134" s="15" t="s">
        <v>17025</v>
      </c>
      <c r="F2134" s="15" t="s">
        <v>13612</v>
      </c>
      <c r="G2134" s="15" t="s">
        <v>75</v>
      </c>
      <c r="H2134" s="17">
        <v>44448</v>
      </c>
      <c r="I2134" s="17">
        <v>44476</v>
      </c>
      <c r="J2134" s="15" t="s">
        <v>31</v>
      </c>
      <c r="K2134" s="15" t="s">
        <v>16463</v>
      </c>
      <c r="L2134" s="22">
        <v>-94098</v>
      </c>
      <c r="M2134" s="15" t="s">
        <v>37</v>
      </c>
      <c r="N2134" s="15" t="s">
        <v>17027</v>
      </c>
      <c r="O2134" s="15" t="s">
        <v>31</v>
      </c>
      <c r="P2134" s="19">
        <v>0</v>
      </c>
    </row>
    <row r="2135" spans="1:16" ht="14.95" x14ac:dyDescent="0.25">
      <c r="A2135" s="15" t="s">
        <v>29</v>
      </c>
      <c r="B2135" s="15" t="s">
        <v>17023</v>
      </c>
      <c r="C2135" s="16" t="s">
        <v>31</v>
      </c>
      <c r="D2135" s="15" t="s">
        <v>17024</v>
      </c>
      <c r="E2135" s="15" t="s">
        <v>17025</v>
      </c>
      <c r="F2135" s="15" t="s">
        <v>13612</v>
      </c>
      <c r="G2135" s="15" t="s">
        <v>75</v>
      </c>
      <c r="H2135" s="17">
        <v>44448</v>
      </c>
      <c r="I2135" s="17">
        <v>44476</v>
      </c>
      <c r="J2135" s="15" t="s">
        <v>31</v>
      </c>
      <c r="K2135" s="15" t="s">
        <v>16463</v>
      </c>
      <c r="L2135" s="22">
        <v>-13000</v>
      </c>
      <c r="M2135" s="15" t="s">
        <v>37</v>
      </c>
      <c r="N2135" s="15" t="s">
        <v>17028</v>
      </c>
      <c r="O2135" s="15" t="s">
        <v>31</v>
      </c>
      <c r="P2135" s="19">
        <v>0</v>
      </c>
    </row>
    <row r="2136" spans="1:16" ht="14.95" x14ac:dyDescent="0.25">
      <c r="A2136" s="15" t="s">
        <v>29</v>
      </c>
      <c r="B2136" s="15" t="s">
        <v>17023</v>
      </c>
      <c r="C2136" s="16" t="s">
        <v>31</v>
      </c>
      <c r="D2136" s="15" t="s">
        <v>17024</v>
      </c>
      <c r="E2136" s="15" t="s">
        <v>17029</v>
      </c>
      <c r="F2136" s="15" t="s">
        <v>13612</v>
      </c>
      <c r="G2136" s="15" t="s">
        <v>75</v>
      </c>
      <c r="H2136" s="17">
        <v>44448</v>
      </c>
      <c r="I2136" s="17">
        <v>44476</v>
      </c>
      <c r="J2136" s="15" t="s">
        <v>31</v>
      </c>
      <c r="K2136" s="15" t="s">
        <v>16463</v>
      </c>
      <c r="L2136" s="22">
        <v>470492</v>
      </c>
      <c r="M2136" s="15" t="s">
        <v>37</v>
      </c>
      <c r="N2136" s="15" t="s">
        <v>17026</v>
      </c>
      <c r="O2136" s="15" t="s">
        <v>31</v>
      </c>
      <c r="P2136" s="19">
        <v>0</v>
      </c>
    </row>
    <row r="2137" spans="1:16" ht="14.95" x14ac:dyDescent="0.25">
      <c r="A2137" s="15" t="s">
        <v>29</v>
      </c>
      <c r="B2137" s="15" t="s">
        <v>17023</v>
      </c>
      <c r="C2137" s="16" t="s">
        <v>31</v>
      </c>
      <c r="D2137" s="15" t="s">
        <v>17024</v>
      </c>
      <c r="E2137" s="15" t="s">
        <v>17029</v>
      </c>
      <c r="F2137" s="15" t="s">
        <v>13612</v>
      </c>
      <c r="G2137" s="15" t="s">
        <v>75</v>
      </c>
      <c r="H2137" s="17">
        <v>44448</v>
      </c>
      <c r="I2137" s="17">
        <v>44476</v>
      </c>
      <c r="J2137" s="15" t="s">
        <v>31</v>
      </c>
      <c r="K2137" s="15" t="s">
        <v>16463</v>
      </c>
      <c r="L2137" s="22">
        <v>94098</v>
      </c>
      <c r="M2137" s="15" t="s">
        <v>37</v>
      </c>
      <c r="N2137" s="15" t="s">
        <v>17027</v>
      </c>
      <c r="O2137" s="15" t="s">
        <v>31</v>
      </c>
      <c r="P2137" s="19">
        <v>0</v>
      </c>
    </row>
    <row r="2138" spans="1:16" ht="14.95" x14ac:dyDescent="0.25">
      <c r="A2138" s="15" t="s">
        <v>29</v>
      </c>
      <c r="B2138" s="15" t="s">
        <v>17023</v>
      </c>
      <c r="C2138" s="16" t="s">
        <v>31</v>
      </c>
      <c r="D2138" s="15" t="s">
        <v>17024</v>
      </c>
      <c r="E2138" s="15" t="s">
        <v>17029</v>
      </c>
      <c r="F2138" s="15" t="s">
        <v>13612</v>
      </c>
      <c r="G2138" s="15" t="s">
        <v>75</v>
      </c>
      <c r="H2138" s="17">
        <v>44448</v>
      </c>
      <c r="I2138" s="17">
        <v>44476</v>
      </c>
      <c r="J2138" s="15" t="s">
        <v>31</v>
      </c>
      <c r="K2138" s="15" t="s">
        <v>16463</v>
      </c>
      <c r="L2138" s="22">
        <v>13000</v>
      </c>
      <c r="M2138" s="15" t="s">
        <v>37</v>
      </c>
      <c r="N2138" s="15" t="s">
        <v>17028</v>
      </c>
      <c r="O2138" s="15" t="s">
        <v>31</v>
      </c>
      <c r="P2138" s="19">
        <v>0</v>
      </c>
    </row>
    <row r="2139" spans="1:16" ht="14.95" x14ac:dyDescent="0.25">
      <c r="A2139" s="15" t="s">
        <v>29</v>
      </c>
      <c r="B2139" s="15" t="s">
        <v>17023</v>
      </c>
      <c r="C2139" s="16" t="s">
        <v>31</v>
      </c>
      <c r="D2139" s="15" t="s">
        <v>17024</v>
      </c>
      <c r="E2139" s="15" t="s">
        <v>17030</v>
      </c>
      <c r="F2139" s="15" t="s">
        <v>13612</v>
      </c>
      <c r="G2139" s="15" t="s">
        <v>75</v>
      </c>
      <c r="H2139" s="17">
        <v>44448</v>
      </c>
      <c r="I2139" s="17">
        <v>44497</v>
      </c>
      <c r="J2139" s="15" t="s">
        <v>31</v>
      </c>
      <c r="K2139" s="15" t="s">
        <v>16463</v>
      </c>
      <c r="L2139" s="22">
        <v>-13000</v>
      </c>
      <c r="M2139" s="15" t="s">
        <v>37</v>
      </c>
      <c r="N2139" s="15" t="s">
        <v>17028</v>
      </c>
      <c r="O2139" s="15" t="s">
        <v>31</v>
      </c>
      <c r="P2139" s="19">
        <v>0</v>
      </c>
    </row>
    <row r="2140" spans="1:16" ht="14.95" x14ac:dyDescent="0.25">
      <c r="A2140" s="15" t="s">
        <v>29</v>
      </c>
      <c r="B2140" s="15" t="s">
        <v>17023</v>
      </c>
      <c r="C2140" s="16" t="s">
        <v>31</v>
      </c>
      <c r="D2140" s="15" t="s">
        <v>17024</v>
      </c>
      <c r="E2140" s="15" t="s">
        <v>17030</v>
      </c>
      <c r="F2140" s="15" t="s">
        <v>13612</v>
      </c>
      <c r="G2140" s="15" t="s">
        <v>75</v>
      </c>
      <c r="H2140" s="17">
        <v>44448</v>
      </c>
      <c r="I2140" s="17">
        <v>44497</v>
      </c>
      <c r="J2140" s="15" t="s">
        <v>31</v>
      </c>
      <c r="K2140" s="15" t="s">
        <v>16463</v>
      </c>
      <c r="L2140" s="22">
        <v>-94098</v>
      </c>
      <c r="M2140" s="15" t="s">
        <v>37</v>
      </c>
      <c r="N2140" s="15" t="s">
        <v>17027</v>
      </c>
      <c r="O2140" s="15" t="s">
        <v>31</v>
      </c>
      <c r="P2140" s="19">
        <v>0</v>
      </c>
    </row>
    <row r="2141" spans="1:16" ht="14.95" x14ac:dyDescent="0.25">
      <c r="A2141" s="15" t="s">
        <v>29</v>
      </c>
      <c r="B2141" s="15" t="s">
        <v>17023</v>
      </c>
      <c r="C2141" s="16" t="s">
        <v>31</v>
      </c>
      <c r="D2141" s="15" t="s">
        <v>17024</v>
      </c>
      <c r="E2141" s="15" t="s">
        <v>17030</v>
      </c>
      <c r="F2141" s="15" t="s">
        <v>13612</v>
      </c>
      <c r="G2141" s="15" t="s">
        <v>75</v>
      </c>
      <c r="H2141" s="17">
        <v>44448</v>
      </c>
      <c r="I2141" s="17">
        <v>44497</v>
      </c>
      <c r="J2141" s="15" t="s">
        <v>31</v>
      </c>
      <c r="K2141" s="15" t="s">
        <v>16463</v>
      </c>
      <c r="L2141" s="22">
        <v>-470492</v>
      </c>
      <c r="M2141" s="15" t="s">
        <v>37</v>
      </c>
      <c r="N2141" s="15" t="s">
        <v>17026</v>
      </c>
      <c r="O2141" s="15" t="s">
        <v>31</v>
      </c>
      <c r="P2141" s="19">
        <v>0</v>
      </c>
    </row>
    <row r="2142" spans="1:16" ht="14.95" x14ac:dyDescent="0.25">
      <c r="A2142" s="15" t="s">
        <v>29</v>
      </c>
      <c r="B2142" s="15" t="s">
        <v>17023</v>
      </c>
      <c r="C2142" s="16" t="s">
        <v>31</v>
      </c>
      <c r="D2142" s="15" t="s">
        <v>17024</v>
      </c>
      <c r="E2142" s="15" t="s">
        <v>17030</v>
      </c>
      <c r="F2142" s="15" t="s">
        <v>13612</v>
      </c>
      <c r="G2142" s="15" t="s">
        <v>75</v>
      </c>
      <c r="H2142" s="17">
        <v>44448</v>
      </c>
      <c r="I2142" s="17">
        <v>44497</v>
      </c>
      <c r="J2142" s="15" t="s">
        <v>31</v>
      </c>
      <c r="K2142" s="15" t="s">
        <v>16463</v>
      </c>
      <c r="L2142" s="22">
        <v>-1544094</v>
      </c>
      <c r="M2142" s="15" t="s">
        <v>37</v>
      </c>
      <c r="N2142" s="15" t="s">
        <v>17031</v>
      </c>
      <c r="O2142" s="15" t="s">
        <v>31</v>
      </c>
      <c r="P2142" s="19">
        <v>0</v>
      </c>
    </row>
    <row r="2143" spans="1:16" ht="14.95" x14ac:dyDescent="0.25">
      <c r="A2143" s="15" t="s">
        <v>29</v>
      </c>
      <c r="B2143" s="15" t="s">
        <v>17032</v>
      </c>
      <c r="C2143" s="16" t="s">
        <v>31</v>
      </c>
      <c r="D2143" s="15" t="s">
        <v>31</v>
      </c>
      <c r="E2143" s="15" t="s">
        <v>17033</v>
      </c>
      <c r="F2143" s="15" t="s">
        <v>13612</v>
      </c>
      <c r="G2143" s="15" t="s">
        <v>75</v>
      </c>
      <c r="H2143" s="17">
        <v>44516</v>
      </c>
      <c r="I2143" s="17">
        <v>44523</v>
      </c>
      <c r="J2143" s="15" t="s">
        <v>31</v>
      </c>
      <c r="K2143" s="15" t="s">
        <v>14106</v>
      </c>
      <c r="L2143" s="22">
        <v>406621</v>
      </c>
      <c r="M2143" s="15" t="s">
        <v>37</v>
      </c>
      <c r="N2143" s="15" t="s">
        <v>17034</v>
      </c>
      <c r="O2143" s="15" t="s">
        <v>31</v>
      </c>
      <c r="P2143" s="19">
        <v>0</v>
      </c>
    </row>
    <row r="2144" spans="1:16" ht="14.95" x14ac:dyDescent="0.25">
      <c r="A2144" s="15" t="s">
        <v>29</v>
      </c>
      <c r="B2144" s="15" t="s">
        <v>17035</v>
      </c>
      <c r="C2144" s="16" t="s">
        <v>31</v>
      </c>
      <c r="D2144" s="15" t="s">
        <v>31</v>
      </c>
      <c r="E2144" s="15" t="s">
        <v>17036</v>
      </c>
      <c r="F2144" s="15" t="s">
        <v>13612</v>
      </c>
      <c r="G2144" s="15" t="s">
        <v>75</v>
      </c>
      <c r="H2144" s="17">
        <v>44516</v>
      </c>
      <c r="I2144" s="17">
        <v>44523</v>
      </c>
      <c r="J2144" s="15" t="s">
        <v>31</v>
      </c>
      <c r="K2144" s="15" t="s">
        <v>14106</v>
      </c>
      <c r="L2144" s="22">
        <v>60776</v>
      </c>
      <c r="M2144" s="15" t="s">
        <v>37</v>
      </c>
      <c r="N2144" s="15" t="s">
        <v>17034</v>
      </c>
      <c r="O2144" s="15" t="s">
        <v>31</v>
      </c>
      <c r="P2144" s="19">
        <v>0</v>
      </c>
    </row>
    <row r="2145" spans="1:16" ht="14.95" x14ac:dyDescent="0.25">
      <c r="A2145" s="15" t="s">
        <v>29</v>
      </c>
      <c r="B2145" s="15" t="s">
        <v>17037</v>
      </c>
      <c r="C2145" s="16" t="s">
        <v>31</v>
      </c>
      <c r="D2145" s="15" t="s">
        <v>17024</v>
      </c>
      <c r="E2145" s="15" t="s">
        <v>17038</v>
      </c>
      <c r="F2145" s="15" t="s">
        <v>13612</v>
      </c>
      <c r="G2145" s="15" t="s">
        <v>75</v>
      </c>
      <c r="H2145" s="17">
        <v>44487</v>
      </c>
      <c r="I2145" s="17">
        <v>44526</v>
      </c>
      <c r="J2145" s="15" t="s">
        <v>31</v>
      </c>
      <c r="K2145" s="15" t="s">
        <v>16463</v>
      </c>
      <c r="L2145" s="22">
        <v>-10400</v>
      </c>
      <c r="M2145" s="15" t="s">
        <v>37</v>
      </c>
      <c r="N2145" s="15" t="s">
        <v>17039</v>
      </c>
      <c r="O2145" s="15" t="s">
        <v>31</v>
      </c>
      <c r="P2145" s="19">
        <v>0</v>
      </c>
    </row>
    <row r="2146" spans="1:16" ht="14.95" x14ac:dyDescent="0.25">
      <c r="A2146" s="15" t="s">
        <v>29</v>
      </c>
      <c r="B2146" s="15" t="s">
        <v>17037</v>
      </c>
      <c r="C2146" s="16" t="s">
        <v>31</v>
      </c>
      <c r="D2146" s="15" t="s">
        <v>17024</v>
      </c>
      <c r="E2146" s="15" t="s">
        <v>17038</v>
      </c>
      <c r="F2146" s="15" t="s">
        <v>13612</v>
      </c>
      <c r="G2146" s="15" t="s">
        <v>75</v>
      </c>
      <c r="H2146" s="17">
        <v>44487</v>
      </c>
      <c r="I2146" s="17">
        <v>44526</v>
      </c>
      <c r="J2146" s="15" t="s">
        <v>31</v>
      </c>
      <c r="K2146" s="15" t="s">
        <v>16463</v>
      </c>
      <c r="L2146" s="22">
        <v>-73905</v>
      </c>
      <c r="M2146" s="15" t="s">
        <v>37</v>
      </c>
      <c r="N2146" s="15" t="s">
        <v>17040</v>
      </c>
      <c r="O2146" s="15" t="s">
        <v>31</v>
      </c>
      <c r="P2146" s="19">
        <v>0</v>
      </c>
    </row>
    <row r="2147" spans="1:16" ht="14.95" x14ac:dyDescent="0.25">
      <c r="A2147" s="15" t="s">
        <v>29</v>
      </c>
      <c r="B2147" s="15" t="s">
        <v>17037</v>
      </c>
      <c r="C2147" s="16" t="s">
        <v>31</v>
      </c>
      <c r="D2147" s="15" t="s">
        <v>17024</v>
      </c>
      <c r="E2147" s="15" t="s">
        <v>17038</v>
      </c>
      <c r="F2147" s="15" t="s">
        <v>13612</v>
      </c>
      <c r="G2147" s="15" t="s">
        <v>75</v>
      </c>
      <c r="H2147" s="17">
        <v>44487</v>
      </c>
      <c r="I2147" s="17">
        <v>44526</v>
      </c>
      <c r="J2147" s="15" t="s">
        <v>31</v>
      </c>
      <c r="K2147" s="15" t="s">
        <v>16463</v>
      </c>
      <c r="L2147" s="22">
        <v>-369525</v>
      </c>
      <c r="M2147" s="15" t="s">
        <v>37</v>
      </c>
      <c r="N2147" s="15" t="s">
        <v>17041</v>
      </c>
      <c r="O2147" s="15" t="s">
        <v>31</v>
      </c>
      <c r="P2147" s="19">
        <v>0</v>
      </c>
    </row>
    <row r="2148" spans="1:16" ht="14.95" x14ac:dyDescent="0.25">
      <c r="A2148" s="15" t="s">
        <v>29</v>
      </c>
      <c r="B2148" s="15" t="s">
        <v>17037</v>
      </c>
      <c r="C2148" s="16" t="s">
        <v>31</v>
      </c>
      <c r="D2148" s="15" t="s">
        <v>17024</v>
      </c>
      <c r="E2148" s="15" t="s">
        <v>17038</v>
      </c>
      <c r="F2148" s="15" t="s">
        <v>13612</v>
      </c>
      <c r="G2148" s="15" t="s">
        <v>75</v>
      </c>
      <c r="H2148" s="17">
        <v>44487</v>
      </c>
      <c r="I2148" s="17">
        <v>44526</v>
      </c>
      <c r="J2148" s="15" t="s">
        <v>31</v>
      </c>
      <c r="K2148" s="15" t="s">
        <v>16463</v>
      </c>
      <c r="L2148" s="22">
        <v>-10000</v>
      </c>
      <c r="M2148" s="15" t="s">
        <v>37</v>
      </c>
      <c r="N2148" s="15" t="s">
        <v>17042</v>
      </c>
      <c r="O2148" s="15" t="s">
        <v>31</v>
      </c>
      <c r="P2148" s="19">
        <v>0</v>
      </c>
    </row>
    <row r="2149" spans="1:16" ht="14.95" x14ac:dyDescent="0.25">
      <c r="A2149" s="15" t="s">
        <v>29</v>
      </c>
      <c r="B2149" s="15" t="s">
        <v>17037</v>
      </c>
      <c r="C2149" s="16" t="s">
        <v>31</v>
      </c>
      <c r="D2149" s="15" t="s">
        <v>17024</v>
      </c>
      <c r="E2149" s="15" t="s">
        <v>17038</v>
      </c>
      <c r="F2149" s="15" t="s">
        <v>13612</v>
      </c>
      <c r="G2149" s="15" t="s">
        <v>75</v>
      </c>
      <c r="H2149" s="17">
        <v>44487</v>
      </c>
      <c r="I2149" s="17">
        <v>44526</v>
      </c>
      <c r="J2149" s="15" t="s">
        <v>31</v>
      </c>
      <c r="K2149" s="15" t="s">
        <v>16463</v>
      </c>
      <c r="L2149" s="22">
        <v>-502555</v>
      </c>
      <c r="M2149" s="15" t="s">
        <v>37</v>
      </c>
      <c r="N2149" s="15" t="s">
        <v>17043</v>
      </c>
      <c r="O2149" s="15" t="s">
        <v>31</v>
      </c>
      <c r="P2149" s="19">
        <v>0</v>
      </c>
    </row>
    <row r="2150" spans="1:16" ht="14.95" x14ac:dyDescent="0.25">
      <c r="A2150" s="15" t="s">
        <v>29</v>
      </c>
      <c r="B2150" s="15" t="s">
        <v>17044</v>
      </c>
      <c r="C2150" s="16" t="s">
        <v>31</v>
      </c>
      <c r="D2150" s="15" t="s">
        <v>17045</v>
      </c>
      <c r="E2150" s="15" t="s">
        <v>17046</v>
      </c>
      <c r="F2150" s="15" t="s">
        <v>13612</v>
      </c>
      <c r="G2150" s="15" t="s">
        <v>75</v>
      </c>
      <c r="H2150" s="17">
        <v>44530</v>
      </c>
      <c r="I2150" s="17">
        <v>44537</v>
      </c>
      <c r="J2150" s="15" t="s">
        <v>35</v>
      </c>
      <c r="K2150" s="15" t="s">
        <v>16342</v>
      </c>
      <c r="L2150" s="22">
        <v>-15000</v>
      </c>
      <c r="M2150" s="15" t="s">
        <v>37</v>
      </c>
      <c r="N2150" s="15" t="s">
        <v>17047</v>
      </c>
      <c r="O2150" s="15" t="s">
        <v>31</v>
      </c>
      <c r="P2150" s="19">
        <v>0</v>
      </c>
    </row>
    <row r="2151" spans="1:16" ht="14.95" x14ac:dyDescent="0.25">
      <c r="A2151" s="15" t="s">
        <v>29</v>
      </c>
      <c r="B2151" s="15" t="s">
        <v>17048</v>
      </c>
      <c r="C2151" s="16" t="s">
        <v>31</v>
      </c>
      <c r="D2151" s="15" t="s">
        <v>17045</v>
      </c>
      <c r="E2151" s="15" t="s">
        <v>17049</v>
      </c>
      <c r="F2151" s="15" t="s">
        <v>13612</v>
      </c>
      <c r="G2151" s="15" t="s">
        <v>75</v>
      </c>
      <c r="H2151" s="17">
        <v>44530</v>
      </c>
      <c r="I2151" s="17">
        <v>44537</v>
      </c>
      <c r="J2151" s="15" t="s">
        <v>35</v>
      </c>
      <c r="K2151" s="15" t="s">
        <v>16342</v>
      </c>
      <c r="L2151" s="22">
        <v>-15000</v>
      </c>
      <c r="M2151" s="15" t="s">
        <v>37</v>
      </c>
      <c r="N2151" s="15" t="s">
        <v>17050</v>
      </c>
      <c r="O2151" s="15" t="s">
        <v>31</v>
      </c>
      <c r="P2151" s="19">
        <v>0</v>
      </c>
    </row>
    <row r="2152" spans="1:16" ht="14.95" x14ac:dyDescent="0.25">
      <c r="A2152" s="15" t="s">
        <v>29</v>
      </c>
      <c r="B2152" s="15" t="s">
        <v>17051</v>
      </c>
      <c r="C2152" s="16" t="s">
        <v>31</v>
      </c>
      <c r="D2152" s="15" t="s">
        <v>17045</v>
      </c>
      <c r="E2152" s="15" t="s">
        <v>17052</v>
      </c>
      <c r="F2152" s="15" t="s">
        <v>13612</v>
      </c>
      <c r="G2152" s="15" t="s">
        <v>75</v>
      </c>
      <c r="H2152" s="17">
        <v>44530</v>
      </c>
      <c r="I2152" s="17">
        <v>44537</v>
      </c>
      <c r="J2152" s="15" t="s">
        <v>35</v>
      </c>
      <c r="K2152" s="15" t="s">
        <v>16342</v>
      </c>
      <c r="L2152" s="22">
        <v>-6000</v>
      </c>
      <c r="M2152" s="15" t="s">
        <v>37</v>
      </c>
      <c r="N2152" s="15" t="s">
        <v>17053</v>
      </c>
      <c r="O2152" s="15" t="s">
        <v>31</v>
      </c>
      <c r="P2152" s="19">
        <v>0</v>
      </c>
    </row>
    <row r="2153" spans="1:16" ht="14.95" x14ac:dyDescent="0.25">
      <c r="A2153" s="15" t="s">
        <v>29</v>
      </c>
      <c r="B2153" s="15" t="s">
        <v>17054</v>
      </c>
      <c r="C2153" s="16" t="s">
        <v>31</v>
      </c>
      <c r="D2153" s="15" t="s">
        <v>31</v>
      </c>
      <c r="E2153" s="15" t="s">
        <v>17055</v>
      </c>
      <c r="F2153" s="15" t="s">
        <v>13612</v>
      </c>
      <c r="G2153" s="15" t="s">
        <v>75</v>
      </c>
      <c r="H2153" s="17">
        <v>44601</v>
      </c>
      <c r="I2153" s="17">
        <v>44631</v>
      </c>
      <c r="J2153" s="15" t="s">
        <v>1198</v>
      </c>
      <c r="K2153" s="15" t="s">
        <v>16342</v>
      </c>
      <c r="L2153" s="22">
        <v>122300</v>
      </c>
      <c r="M2153" s="15" t="s">
        <v>37</v>
      </c>
      <c r="N2153" s="15" t="s">
        <v>17056</v>
      </c>
      <c r="O2153" s="15" t="s">
        <v>31</v>
      </c>
      <c r="P2153" s="19">
        <v>0</v>
      </c>
    </row>
    <row r="2154" spans="1:16" ht="14.95" x14ac:dyDescent="0.25">
      <c r="A2154" s="15" t="s">
        <v>29</v>
      </c>
      <c r="B2154" s="15" t="s">
        <v>17057</v>
      </c>
      <c r="C2154" s="16" t="s">
        <v>31</v>
      </c>
      <c r="D2154" s="15" t="s">
        <v>17058</v>
      </c>
      <c r="E2154" s="15" t="s">
        <v>17059</v>
      </c>
      <c r="F2154" s="15" t="s">
        <v>13612</v>
      </c>
      <c r="G2154" s="15" t="s">
        <v>75</v>
      </c>
      <c r="H2154" s="17">
        <v>44631</v>
      </c>
      <c r="I2154" s="17">
        <v>44649</v>
      </c>
      <c r="J2154" s="15" t="s">
        <v>31</v>
      </c>
      <c r="K2154" s="15" t="s">
        <v>15014</v>
      </c>
      <c r="L2154" s="22">
        <v>-14528</v>
      </c>
      <c r="M2154" s="15" t="s">
        <v>37</v>
      </c>
      <c r="N2154" s="15" t="s">
        <v>17060</v>
      </c>
      <c r="O2154" s="15" t="s">
        <v>31</v>
      </c>
      <c r="P2154" s="19">
        <v>0</v>
      </c>
    </row>
    <row r="2155" spans="1:16" ht="14.95" x14ac:dyDescent="0.25">
      <c r="A2155" s="15" t="s">
        <v>29</v>
      </c>
      <c r="B2155" s="15" t="s">
        <v>17061</v>
      </c>
      <c r="C2155" s="16" t="s">
        <v>31</v>
      </c>
      <c r="D2155" s="15" t="s">
        <v>17062</v>
      </c>
      <c r="E2155" s="15" t="s">
        <v>17063</v>
      </c>
      <c r="F2155" s="15" t="s">
        <v>13612</v>
      </c>
      <c r="G2155" s="15" t="s">
        <v>75</v>
      </c>
      <c r="H2155" s="17">
        <v>44655</v>
      </c>
      <c r="I2155" s="17">
        <v>44686</v>
      </c>
      <c r="J2155" s="15" t="s">
        <v>31</v>
      </c>
      <c r="K2155" s="15" t="s">
        <v>16463</v>
      </c>
      <c r="L2155" s="27">
        <v>-22100</v>
      </c>
      <c r="M2155" s="15" t="s">
        <v>37</v>
      </c>
      <c r="N2155" s="15" t="s">
        <v>17064</v>
      </c>
      <c r="O2155" s="15" t="s">
        <v>31</v>
      </c>
      <c r="P2155" s="19">
        <v>0</v>
      </c>
    </row>
    <row r="2156" spans="1:16" ht="14.95" x14ac:dyDescent="0.25">
      <c r="A2156" s="15" t="s">
        <v>29</v>
      </c>
      <c r="B2156" s="15" t="s">
        <v>17061</v>
      </c>
      <c r="C2156" s="16" t="s">
        <v>31</v>
      </c>
      <c r="D2156" s="15" t="s">
        <v>17062</v>
      </c>
      <c r="E2156" s="15" t="s">
        <v>17063</v>
      </c>
      <c r="F2156" s="15" t="s">
        <v>13612</v>
      </c>
      <c r="G2156" s="15" t="s">
        <v>75</v>
      </c>
      <c r="H2156" s="17">
        <v>44655</v>
      </c>
      <c r="I2156" s="17">
        <v>44686</v>
      </c>
      <c r="J2156" s="15" t="s">
        <v>31</v>
      </c>
      <c r="K2156" s="15" t="s">
        <v>16463</v>
      </c>
      <c r="L2156" s="27">
        <v>-139431</v>
      </c>
      <c r="M2156" s="15" t="s">
        <v>37</v>
      </c>
      <c r="N2156" s="15" t="s">
        <v>17065</v>
      </c>
      <c r="O2156" s="15" t="s">
        <v>31</v>
      </c>
      <c r="P2156" s="19">
        <v>0</v>
      </c>
    </row>
    <row r="2157" spans="1:16" ht="14.95" x14ac:dyDescent="0.25">
      <c r="A2157" s="15" t="s">
        <v>29</v>
      </c>
      <c r="B2157" s="15" t="s">
        <v>17061</v>
      </c>
      <c r="C2157" s="16" t="s">
        <v>31</v>
      </c>
      <c r="D2157" s="15" t="s">
        <v>17062</v>
      </c>
      <c r="E2157" s="15" t="s">
        <v>17063</v>
      </c>
      <c r="F2157" s="15" t="s">
        <v>13612</v>
      </c>
      <c r="G2157" s="15" t="s">
        <v>75</v>
      </c>
      <c r="H2157" s="17">
        <v>44655</v>
      </c>
      <c r="I2157" s="17">
        <v>44686</v>
      </c>
      <c r="J2157" s="15" t="s">
        <v>31</v>
      </c>
      <c r="K2157" s="15" t="s">
        <v>16463</v>
      </c>
      <c r="L2157" s="27">
        <v>-697153</v>
      </c>
      <c r="M2157" s="15" t="s">
        <v>37</v>
      </c>
      <c r="N2157" s="15" t="s">
        <v>17066</v>
      </c>
      <c r="O2157" s="15" t="s">
        <v>31</v>
      </c>
      <c r="P2157" s="19">
        <v>0</v>
      </c>
    </row>
    <row r="2158" spans="1:16" ht="14.95" x14ac:dyDescent="0.25">
      <c r="A2158" s="15" t="s">
        <v>29</v>
      </c>
      <c r="B2158" s="15" t="s">
        <v>17061</v>
      </c>
      <c r="C2158" s="16" t="s">
        <v>31</v>
      </c>
      <c r="D2158" s="15" t="s">
        <v>17062</v>
      </c>
      <c r="E2158" s="15" t="s">
        <v>17063</v>
      </c>
      <c r="F2158" s="15" t="s">
        <v>13612</v>
      </c>
      <c r="G2158" s="15" t="s">
        <v>75</v>
      </c>
      <c r="H2158" s="17">
        <v>44655</v>
      </c>
      <c r="I2158" s="17">
        <v>44686</v>
      </c>
      <c r="J2158" s="15" t="s">
        <v>31</v>
      </c>
      <c r="K2158" s="15" t="s">
        <v>16463</v>
      </c>
      <c r="L2158" s="27">
        <v>-948127</v>
      </c>
      <c r="M2158" s="15" t="s">
        <v>37</v>
      </c>
      <c r="N2158" s="15" t="s">
        <v>17067</v>
      </c>
      <c r="O2158" s="15" t="s">
        <v>31</v>
      </c>
      <c r="P2158" s="19">
        <v>0</v>
      </c>
    </row>
    <row r="2159" spans="1:16" ht="14.95" x14ac:dyDescent="0.25">
      <c r="A2159" s="15" t="s">
        <v>29</v>
      </c>
      <c r="B2159" s="15" t="s">
        <v>17068</v>
      </c>
      <c r="C2159" s="16" t="s">
        <v>31</v>
      </c>
      <c r="D2159" s="15" t="s">
        <v>17069</v>
      </c>
      <c r="E2159" s="15" t="s">
        <v>17070</v>
      </c>
      <c r="F2159" s="15" t="s">
        <v>13612</v>
      </c>
      <c r="G2159" s="15" t="s">
        <v>75</v>
      </c>
      <c r="H2159" s="17">
        <v>44655</v>
      </c>
      <c r="I2159" s="17">
        <v>44708</v>
      </c>
      <c r="J2159" s="15" t="s">
        <v>31</v>
      </c>
      <c r="K2159" s="15" t="s">
        <v>16977</v>
      </c>
      <c r="L2159" s="27">
        <v>-330172</v>
      </c>
      <c r="M2159" s="15" t="s">
        <v>37</v>
      </c>
      <c r="N2159" s="15" t="s">
        <v>17071</v>
      </c>
      <c r="O2159" s="15" t="s">
        <v>31</v>
      </c>
      <c r="P2159" s="19">
        <v>0</v>
      </c>
    </row>
    <row r="2160" spans="1:16" ht="14.95" x14ac:dyDescent="0.25">
      <c r="A2160" s="15" t="s">
        <v>29</v>
      </c>
      <c r="B2160" s="15" t="s">
        <v>17068</v>
      </c>
      <c r="C2160" s="16" t="s">
        <v>31</v>
      </c>
      <c r="D2160" s="15" t="s">
        <v>17069</v>
      </c>
      <c r="E2160" s="15" t="s">
        <v>17070</v>
      </c>
      <c r="F2160" s="15" t="s">
        <v>13612</v>
      </c>
      <c r="G2160" s="15" t="s">
        <v>75</v>
      </c>
      <c r="H2160" s="17">
        <v>44655</v>
      </c>
      <c r="I2160" s="17">
        <v>44708</v>
      </c>
      <c r="J2160" s="15" t="s">
        <v>31</v>
      </c>
      <c r="K2160" s="15" t="s">
        <v>16977</v>
      </c>
      <c r="L2160" s="27">
        <v>-779206</v>
      </c>
      <c r="M2160" s="15" t="s">
        <v>37</v>
      </c>
      <c r="N2160" s="15" t="s">
        <v>17072</v>
      </c>
      <c r="O2160" s="15" t="s">
        <v>31</v>
      </c>
      <c r="P2160" s="19">
        <v>0</v>
      </c>
    </row>
    <row r="2161" spans="1:16" ht="14.95" x14ac:dyDescent="0.25">
      <c r="A2161" s="15" t="s">
        <v>29</v>
      </c>
      <c r="B2161" s="15" t="s">
        <v>17068</v>
      </c>
      <c r="C2161" s="16" t="s">
        <v>31</v>
      </c>
      <c r="D2161" s="15" t="s">
        <v>17069</v>
      </c>
      <c r="E2161" s="15" t="s">
        <v>17070</v>
      </c>
      <c r="F2161" s="15" t="s">
        <v>13612</v>
      </c>
      <c r="G2161" s="15" t="s">
        <v>75</v>
      </c>
      <c r="H2161" s="17">
        <v>44655</v>
      </c>
      <c r="I2161" s="17">
        <v>44708</v>
      </c>
      <c r="J2161" s="15" t="s">
        <v>31</v>
      </c>
      <c r="K2161" s="15" t="s">
        <v>16977</v>
      </c>
      <c r="L2161" s="27">
        <v>-22790</v>
      </c>
      <c r="M2161" s="15" t="s">
        <v>37</v>
      </c>
      <c r="N2161" s="15" t="s">
        <v>17073</v>
      </c>
      <c r="O2161" s="15" t="s">
        <v>31</v>
      </c>
      <c r="P2161" s="19">
        <v>0</v>
      </c>
    </row>
    <row r="2162" spans="1:16" ht="14.95" x14ac:dyDescent="0.25">
      <c r="A2162" s="15" t="s">
        <v>29</v>
      </c>
      <c r="B2162" s="15" t="s">
        <v>17068</v>
      </c>
      <c r="C2162" s="16" t="s">
        <v>31</v>
      </c>
      <c r="D2162" s="15" t="s">
        <v>17069</v>
      </c>
      <c r="E2162" s="15" t="s">
        <v>17070</v>
      </c>
      <c r="F2162" s="15" t="s">
        <v>13612</v>
      </c>
      <c r="G2162" s="15" t="s">
        <v>75</v>
      </c>
      <c r="H2162" s="17">
        <v>44655</v>
      </c>
      <c r="I2162" s="17">
        <v>44708</v>
      </c>
      <c r="J2162" s="15" t="s">
        <v>31</v>
      </c>
      <c r="K2162" s="15" t="s">
        <v>16977</v>
      </c>
      <c r="L2162" s="27">
        <v>-200000</v>
      </c>
      <c r="M2162" s="15" t="s">
        <v>37</v>
      </c>
      <c r="N2162" s="15" t="s">
        <v>17074</v>
      </c>
      <c r="O2162" s="15" t="s">
        <v>31</v>
      </c>
      <c r="P2162" s="19">
        <v>0</v>
      </c>
    </row>
    <row r="2163" spans="1:16" ht="14.95" x14ac:dyDescent="0.25">
      <c r="A2163" s="15" t="s">
        <v>29</v>
      </c>
      <c r="B2163" s="15" t="s">
        <v>17075</v>
      </c>
      <c r="C2163" s="16" t="s">
        <v>31</v>
      </c>
      <c r="D2163" s="15" t="s">
        <v>17076</v>
      </c>
      <c r="E2163" s="15" t="s">
        <v>17077</v>
      </c>
      <c r="F2163" s="15" t="s">
        <v>13612</v>
      </c>
      <c r="G2163" s="15" t="s">
        <v>75</v>
      </c>
      <c r="H2163" s="17">
        <v>110448</v>
      </c>
      <c r="I2163" s="17">
        <v>44749</v>
      </c>
      <c r="J2163" s="15" t="s">
        <v>35</v>
      </c>
      <c r="K2163" s="15" t="s">
        <v>13850</v>
      </c>
      <c r="L2163" s="27">
        <v>-3016863</v>
      </c>
      <c r="M2163" s="15" t="s">
        <v>37</v>
      </c>
      <c r="N2163" s="15" t="s">
        <v>17078</v>
      </c>
      <c r="O2163" s="15" t="s">
        <v>31</v>
      </c>
      <c r="P2163" s="19">
        <v>0</v>
      </c>
    </row>
    <row r="2164" spans="1:16" ht="14.95" x14ac:dyDescent="0.25">
      <c r="A2164" s="15" t="s">
        <v>29</v>
      </c>
      <c r="B2164" s="15" t="s">
        <v>17075</v>
      </c>
      <c r="C2164" s="16" t="s">
        <v>31</v>
      </c>
      <c r="D2164" s="15" t="s">
        <v>17076</v>
      </c>
      <c r="E2164" s="15" t="s">
        <v>17077</v>
      </c>
      <c r="F2164" s="15" t="s">
        <v>13612</v>
      </c>
      <c r="G2164" s="15" t="s">
        <v>75</v>
      </c>
      <c r="H2164" s="17">
        <v>110448</v>
      </c>
      <c r="I2164" s="17">
        <v>44749</v>
      </c>
      <c r="J2164" s="15" t="s">
        <v>35</v>
      </c>
      <c r="K2164" s="15" t="s">
        <v>13850</v>
      </c>
      <c r="L2164" s="27">
        <v>-174221</v>
      </c>
      <c r="M2164" s="15" t="s">
        <v>37</v>
      </c>
      <c r="N2164" s="15" t="s">
        <v>17079</v>
      </c>
      <c r="O2164" s="15" t="s">
        <v>31</v>
      </c>
      <c r="P2164" s="19">
        <v>0</v>
      </c>
    </row>
    <row r="2165" spans="1:16" ht="14.95" x14ac:dyDescent="0.25">
      <c r="A2165" s="15" t="s">
        <v>29</v>
      </c>
      <c r="B2165" s="15" t="s">
        <v>17080</v>
      </c>
      <c r="C2165" s="16" t="s">
        <v>31</v>
      </c>
      <c r="D2165" s="15" t="s">
        <v>17081</v>
      </c>
      <c r="E2165" s="15" t="s">
        <v>17082</v>
      </c>
      <c r="F2165" s="15" t="s">
        <v>13612</v>
      </c>
      <c r="G2165" s="15" t="s">
        <v>75</v>
      </c>
      <c r="H2165" s="17">
        <v>110448</v>
      </c>
      <c r="I2165" s="17">
        <v>44749</v>
      </c>
      <c r="J2165" s="15" t="s">
        <v>31</v>
      </c>
      <c r="K2165" s="15" t="s">
        <v>13850</v>
      </c>
      <c r="L2165" s="27">
        <v>-59230</v>
      </c>
      <c r="M2165" s="15" t="s">
        <v>37</v>
      </c>
      <c r="N2165" s="15" t="s">
        <v>17083</v>
      </c>
      <c r="O2165" s="15" t="s">
        <v>31</v>
      </c>
      <c r="P2165" s="19">
        <v>0</v>
      </c>
    </row>
    <row r="2166" spans="1:16" ht="14.95" x14ac:dyDescent="0.25">
      <c r="A2166" s="15" t="s">
        <v>29</v>
      </c>
      <c r="B2166" s="15" t="s">
        <v>17080</v>
      </c>
      <c r="C2166" s="16" t="s">
        <v>31</v>
      </c>
      <c r="D2166" s="15" t="s">
        <v>17081</v>
      </c>
      <c r="E2166" s="15" t="s">
        <v>17082</v>
      </c>
      <c r="F2166" s="15" t="s">
        <v>13612</v>
      </c>
      <c r="G2166" s="15" t="s">
        <v>75</v>
      </c>
      <c r="H2166" s="17">
        <v>110448</v>
      </c>
      <c r="I2166" s="17">
        <v>44749</v>
      </c>
      <c r="J2166" s="15" t="s">
        <v>31</v>
      </c>
      <c r="K2166" s="15" t="s">
        <v>13850</v>
      </c>
      <c r="L2166" s="27">
        <v>-244000</v>
      </c>
      <c r="M2166" s="15" t="s">
        <v>37</v>
      </c>
      <c r="N2166" s="15" t="s">
        <v>17084</v>
      </c>
      <c r="O2166" s="15" t="s">
        <v>31</v>
      </c>
      <c r="P2166" s="19">
        <v>0</v>
      </c>
    </row>
    <row r="2167" spans="1:16" s="13" customFormat="1" ht="14.95" x14ac:dyDescent="0.25">
      <c r="A2167" s="24" t="s">
        <v>29</v>
      </c>
      <c r="B2167" s="24" t="s">
        <v>17085</v>
      </c>
      <c r="C2167" s="25" t="s">
        <v>31</v>
      </c>
      <c r="D2167" s="24" t="s">
        <v>31</v>
      </c>
      <c r="E2167" s="24" t="s">
        <v>17086</v>
      </c>
      <c r="F2167" s="24" t="s">
        <v>13612</v>
      </c>
      <c r="G2167" s="24" t="s">
        <v>75</v>
      </c>
      <c r="H2167" s="20">
        <v>110448</v>
      </c>
      <c r="I2167" s="20">
        <v>44749</v>
      </c>
      <c r="J2167" s="24" t="s">
        <v>1198</v>
      </c>
      <c r="K2167" s="24" t="s">
        <v>13850</v>
      </c>
      <c r="L2167" s="21">
        <v>301127</v>
      </c>
      <c r="M2167" s="24" t="s">
        <v>37</v>
      </c>
      <c r="N2167" s="24" t="s">
        <v>17087</v>
      </c>
      <c r="O2167" s="24" t="s">
        <v>31</v>
      </c>
      <c r="P2167" s="26">
        <v>0</v>
      </c>
    </row>
    <row r="2168" spans="1:16" s="13" customFormat="1" ht="14.95" x14ac:dyDescent="0.25">
      <c r="A2168" s="24" t="s">
        <v>29</v>
      </c>
      <c r="B2168" s="24" t="s">
        <v>17085</v>
      </c>
      <c r="C2168" s="25" t="s">
        <v>31</v>
      </c>
      <c r="D2168" s="24" t="s">
        <v>31</v>
      </c>
      <c r="E2168" s="24" t="s">
        <v>17086</v>
      </c>
      <c r="F2168" s="24" t="s">
        <v>13612</v>
      </c>
      <c r="G2168" s="24" t="s">
        <v>75</v>
      </c>
      <c r="H2168" s="20">
        <v>110448</v>
      </c>
      <c r="I2168" s="20">
        <v>44749</v>
      </c>
      <c r="J2168" s="24" t="s">
        <v>31</v>
      </c>
      <c r="K2168" s="24" t="s">
        <v>13850</v>
      </c>
      <c r="L2168" s="21">
        <v>283003</v>
      </c>
      <c r="M2168" s="24" t="s">
        <v>37</v>
      </c>
      <c r="N2168" s="24" t="s">
        <v>17087</v>
      </c>
      <c r="O2168" s="24" t="s">
        <v>31</v>
      </c>
      <c r="P2168" s="26">
        <v>0</v>
      </c>
    </row>
    <row r="2169" spans="1:16" s="13" customFormat="1" ht="14.95" x14ac:dyDescent="0.25">
      <c r="A2169" s="24" t="s">
        <v>29</v>
      </c>
      <c r="B2169" s="24" t="s">
        <v>17085</v>
      </c>
      <c r="C2169" s="25" t="s">
        <v>31</v>
      </c>
      <c r="D2169" s="24" t="s">
        <v>31</v>
      </c>
      <c r="E2169" s="24" t="s">
        <v>17086</v>
      </c>
      <c r="F2169" s="24" t="s">
        <v>13612</v>
      </c>
      <c r="G2169" s="24" t="s">
        <v>75</v>
      </c>
      <c r="H2169" s="20">
        <v>110448</v>
      </c>
      <c r="I2169" s="20">
        <v>44749</v>
      </c>
      <c r="J2169" s="24" t="s">
        <v>31</v>
      </c>
      <c r="K2169" s="24" t="s">
        <v>13850</v>
      </c>
      <c r="L2169" s="21">
        <v>1344826</v>
      </c>
      <c r="M2169" s="24" t="s">
        <v>37</v>
      </c>
      <c r="N2169" s="24" t="s">
        <v>17087</v>
      </c>
      <c r="O2169" s="24" t="s">
        <v>31</v>
      </c>
      <c r="P2169" s="26">
        <v>0</v>
      </c>
    </row>
    <row r="2170" spans="1:16" s="13" customFormat="1" ht="14.95" x14ac:dyDescent="0.25">
      <c r="A2170" s="24" t="s">
        <v>29</v>
      </c>
      <c r="B2170" s="24" t="s">
        <v>17085</v>
      </c>
      <c r="C2170" s="25" t="s">
        <v>31</v>
      </c>
      <c r="D2170" s="24" t="s">
        <v>31</v>
      </c>
      <c r="E2170" s="24" t="s">
        <v>17086</v>
      </c>
      <c r="F2170" s="24" t="s">
        <v>13612</v>
      </c>
      <c r="G2170" s="24" t="s">
        <v>75</v>
      </c>
      <c r="H2170" s="20">
        <v>110448</v>
      </c>
      <c r="I2170" s="20">
        <v>44749</v>
      </c>
      <c r="J2170" s="24" t="s">
        <v>31</v>
      </c>
      <c r="K2170" s="24" t="s">
        <v>13850</v>
      </c>
      <c r="L2170" s="21">
        <v>7130202</v>
      </c>
      <c r="M2170" s="24" t="s">
        <v>37</v>
      </c>
      <c r="N2170" s="24" t="s">
        <v>17087</v>
      </c>
      <c r="O2170" s="24" t="s">
        <v>31</v>
      </c>
      <c r="P2170" s="26">
        <v>0</v>
      </c>
    </row>
    <row r="2171" spans="1:16" s="13" customFormat="1" ht="14.95" x14ac:dyDescent="0.25">
      <c r="A2171" s="24" t="s">
        <v>29</v>
      </c>
      <c r="B2171" s="24" t="s">
        <v>17085</v>
      </c>
      <c r="C2171" s="25" t="s">
        <v>31</v>
      </c>
      <c r="D2171" s="24" t="s">
        <v>31</v>
      </c>
      <c r="E2171" s="24" t="s">
        <v>17088</v>
      </c>
      <c r="F2171" s="24" t="s">
        <v>13612</v>
      </c>
      <c r="G2171" s="24" t="s">
        <v>75</v>
      </c>
      <c r="H2171" s="20">
        <v>110448</v>
      </c>
      <c r="I2171" s="20">
        <v>44749</v>
      </c>
      <c r="J2171" s="24" t="s">
        <v>1198</v>
      </c>
      <c r="K2171" s="24" t="s">
        <v>13850</v>
      </c>
      <c r="L2171" s="21">
        <v>150000</v>
      </c>
      <c r="M2171" s="24" t="s">
        <v>37</v>
      </c>
      <c r="N2171" s="24" t="s">
        <v>17089</v>
      </c>
      <c r="O2171" s="24" t="s">
        <v>31</v>
      </c>
      <c r="P2171" s="26">
        <v>0</v>
      </c>
    </row>
    <row r="2172" spans="1:16" s="13" customFormat="1" ht="14.95" x14ac:dyDescent="0.25">
      <c r="A2172" s="24" t="s">
        <v>29</v>
      </c>
      <c r="B2172" s="24" t="s">
        <v>17085</v>
      </c>
      <c r="C2172" s="25" t="s">
        <v>31</v>
      </c>
      <c r="D2172" s="24" t="s">
        <v>31</v>
      </c>
      <c r="E2172" s="24" t="s">
        <v>17088</v>
      </c>
      <c r="F2172" s="24" t="s">
        <v>13612</v>
      </c>
      <c r="G2172" s="24" t="s">
        <v>75</v>
      </c>
      <c r="H2172" s="20">
        <v>110448</v>
      </c>
      <c r="I2172" s="20">
        <v>44749</v>
      </c>
      <c r="J2172" s="24" t="s">
        <v>31</v>
      </c>
      <c r="K2172" s="24" t="s">
        <v>13850</v>
      </c>
      <c r="L2172" s="21">
        <v>7814152</v>
      </c>
      <c r="M2172" s="24" t="s">
        <v>37</v>
      </c>
      <c r="N2172" s="24" t="s">
        <v>17089</v>
      </c>
      <c r="O2172" s="24" t="s">
        <v>31</v>
      </c>
      <c r="P2172" s="26">
        <v>0</v>
      </c>
    </row>
    <row r="2173" spans="1:16" s="13" customFormat="1" ht="14.95" x14ac:dyDescent="0.25">
      <c r="A2173" s="24" t="s">
        <v>29</v>
      </c>
      <c r="B2173" s="24" t="s">
        <v>17085</v>
      </c>
      <c r="C2173" s="25" t="s">
        <v>31</v>
      </c>
      <c r="D2173" s="24" t="s">
        <v>31</v>
      </c>
      <c r="E2173" s="24" t="s">
        <v>17088</v>
      </c>
      <c r="F2173" s="24" t="s">
        <v>13612</v>
      </c>
      <c r="G2173" s="24" t="s">
        <v>75</v>
      </c>
      <c r="H2173" s="20">
        <v>110448</v>
      </c>
      <c r="I2173" s="20">
        <v>44749</v>
      </c>
      <c r="J2173" s="24" t="s">
        <v>31</v>
      </c>
      <c r="K2173" s="24" t="s">
        <v>13850</v>
      </c>
      <c r="L2173" s="21">
        <v>400000</v>
      </c>
      <c r="M2173" s="24" t="s">
        <v>37</v>
      </c>
      <c r="N2173" s="24" t="s">
        <v>17089</v>
      </c>
      <c r="O2173" s="24" t="s">
        <v>31</v>
      </c>
      <c r="P2173" s="26">
        <v>0</v>
      </c>
    </row>
    <row r="2174" spans="1:16" s="13" customFormat="1" ht="14.95" x14ac:dyDescent="0.25">
      <c r="A2174" s="24" t="s">
        <v>29</v>
      </c>
      <c r="B2174" s="24" t="s">
        <v>17085</v>
      </c>
      <c r="C2174" s="25" t="s">
        <v>31</v>
      </c>
      <c r="D2174" s="24" t="s">
        <v>31</v>
      </c>
      <c r="E2174" s="24" t="s">
        <v>17088</v>
      </c>
      <c r="F2174" s="24" t="s">
        <v>13612</v>
      </c>
      <c r="G2174" s="24" t="s">
        <v>75</v>
      </c>
      <c r="H2174" s="20">
        <v>110448</v>
      </c>
      <c r="I2174" s="20">
        <v>44749</v>
      </c>
      <c r="J2174" s="24" t="s">
        <v>1198</v>
      </c>
      <c r="K2174" s="24" t="s">
        <v>13850</v>
      </c>
      <c r="L2174" s="21">
        <v>200000</v>
      </c>
      <c r="M2174" s="24" t="s">
        <v>37</v>
      </c>
      <c r="N2174" s="24" t="s">
        <v>17089</v>
      </c>
      <c r="O2174" s="24" t="s">
        <v>31</v>
      </c>
      <c r="P2174" s="26">
        <v>0</v>
      </c>
    </row>
    <row r="2175" spans="1:16" s="13" customFormat="1" ht="14.95" x14ac:dyDescent="0.25">
      <c r="A2175" s="24" t="s">
        <v>29</v>
      </c>
      <c r="B2175" s="24" t="s">
        <v>17090</v>
      </c>
      <c r="C2175" s="25" t="s">
        <v>31</v>
      </c>
      <c r="D2175" s="24" t="s">
        <v>31</v>
      </c>
      <c r="E2175" s="24" t="s">
        <v>17091</v>
      </c>
      <c r="F2175" s="24" t="s">
        <v>13612</v>
      </c>
      <c r="G2175" s="24" t="s">
        <v>75</v>
      </c>
      <c r="H2175" s="20">
        <v>110448</v>
      </c>
      <c r="I2175" s="20">
        <v>44749</v>
      </c>
      <c r="J2175" s="24" t="s">
        <v>1198</v>
      </c>
      <c r="K2175" s="24" t="s">
        <v>13850</v>
      </c>
      <c r="L2175" s="21">
        <v>434662</v>
      </c>
      <c r="M2175" s="24" t="s">
        <v>37</v>
      </c>
      <c r="N2175" s="24" t="s">
        <v>17092</v>
      </c>
      <c r="O2175" s="24" t="s">
        <v>31</v>
      </c>
      <c r="P2175" s="26">
        <v>0</v>
      </c>
    </row>
    <row r="2176" spans="1:16" s="13" customFormat="1" ht="14.95" x14ac:dyDescent="0.25">
      <c r="A2176" s="24" t="s">
        <v>29</v>
      </c>
      <c r="B2176" s="24" t="s">
        <v>17090</v>
      </c>
      <c r="C2176" s="25" t="s">
        <v>31</v>
      </c>
      <c r="D2176" s="24" t="s">
        <v>31</v>
      </c>
      <c r="E2176" s="24" t="s">
        <v>17091</v>
      </c>
      <c r="F2176" s="24" t="s">
        <v>13612</v>
      </c>
      <c r="G2176" s="24" t="s">
        <v>75</v>
      </c>
      <c r="H2176" s="20">
        <v>110448</v>
      </c>
      <c r="I2176" s="20">
        <v>44749</v>
      </c>
      <c r="J2176" s="24" t="s">
        <v>31</v>
      </c>
      <c r="K2176" s="24" t="s">
        <v>13850</v>
      </c>
      <c r="L2176" s="21">
        <v>4482612</v>
      </c>
      <c r="M2176" s="24" t="s">
        <v>37</v>
      </c>
      <c r="N2176" s="24" t="s">
        <v>17092</v>
      </c>
      <c r="O2176" s="24" t="s">
        <v>31</v>
      </c>
      <c r="P2176" s="26">
        <v>0</v>
      </c>
    </row>
    <row r="2177" spans="1:16" s="13" customFormat="1" ht="14.95" x14ac:dyDescent="0.25">
      <c r="A2177" s="24" t="s">
        <v>29</v>
      </c>
      <c r="B2177" s="24" t="s">
        <v>17093</v>
      </c>
      <c r="C2177" s="25" t="s">
        <v>31</v>
      </c>
      <c r="D2177" s="24" t="s">
        <v>31</v>
      </c>
      <c r="E2177" s="24" t="s">
        <v>17094</v>
      </c>
      <c r="F2177" s="24" t="s">
        <v>13612</v>
      </c>
      <c r="G2177" s="24" t="s">
        <v>75</v>
      </c>
      <c r="H2177" s="20">
        <v>110448</v>
      </c>
      <c r="I2177" s="20">
        <v>44749</v>
      </c>
      <c r="J2177" s="24" t="s">
        <v>31</v>
      </c>
      <c r="K2177" s="24" t="s">
        <v>13850</v>
      </c>
      <c r="L2177" s="21">
        <v>200000</v>
      </c>
      <c r="M2177" s="24" t="s">
        <v>37</v>
      </c>
      <c r="N2177" s="24" t="s">
        <v>17095</v>
      </c>
      <c r="O2177" s="24" t="s">
        <v>31</v>
      </c>
      <c r="P2177" s="26">
        <v>0</v>
      </c>
    </row>
    <row r="2178" spans="1:16" s="13" customFormat="1" ht="14.95" x14ac:dyDescent="0.25">
      <c r="A2178" s="24" t="s">
        <v>29</v>
      </c>
      <c r="B2178" s="24" t="s">
        <v>17093</v>
      </c>
      <c r="C2178" s="25" t="s">
        <v>31</v>
      </c>
      <c r="D2178" s="24" t="s">
        <v>31</v>
      </c>
      <c r="E2178" s="24" t="s">
        <v>17094</v>
      </c>
      <c r="F2178" s="24" t="s">
        <v>13612</v>
      </c>
      <c r="G2178" s="24" t="s">
        <v>75</v>
      </c>
      <c r="H2178" s="20">
        <v>110448</v>
      </c>
      <c r="I2178" s="20">
        <v>44749</v>
      </c>
      <c r="J2178" s="24" t="s">
        <v>31</v>
      </c>
      <c r="K2178" s="24" t="s">
        <v>13850</v>
      </c>
      <c r="L2178" s="21">
        <v>5614875</v>
      </c>
      <c r="M2178" s="24" t="s">
        <v>37</v>
      </c>
      <c r="N2178" s="24" t="s">
        <v>17095</v>
      </c>
      <c r="O2178" s="24" t="s">
        <v>31</v>
      </c>
      <c r="P2178" s="26">
        <v>0</v>
      </c>
    </row>
    <row r="2179" spans="1:16" s="13" customFormat="1" ht="14.95" x14ac:dyDescent="0.25">
      <c r="A2179" s="24" t="s">
        <v>29</v>
      </c>
      <c r="B2179" s="24" t="s">
        <v>17075</v>
      </c>
      <c r="C2179" s="25" t="s">
        <v>31</v>
      </c>
      <c r="D2179" s="24" t="s">
        <v>31</v>
      </c>
      <c r="E2179" s="24" t="s">
        <v>17096</v>
      </c>
      <c r="F2179" s="24" t="s">
        <v>13612</v>
      </c>
      <c r="G2179" s="24" t="s">
        <v>2873</v>
      </c>
      <c r="H2179" s="20">
        <v>110448</v>
      </c>
      <c r="I2179" s="20">
        <v>44749</v>
      </c>
      <c r="J2179" s="24" t="s">
        <v>1198</v>
      </c>
      <c r="K2179" s="24" t="s">
        <v>13850</v>
      </c>
      <c r="L2179" s="21">
        <v>337870</v>
      </c>
      <c r="M2179" s="24" t="s">
        <v>37</v>
      </c>
      <c r="N2179" s="24" t="s">
        <v>17097</v>
      </c>
      <c r="O2179" s="24" t="s">
        <v>31</v>
      </c>
      <c r="P2179" s="26">
        <v>0</v>
      </c>
    </row>
    <row r="2180" spans="1:16" s="13" customFormat="1" ht="14.95" x14ac:dyDescent="0.25">
      <c r="A2180" s="24" t="s">
        <v>29</v>
      </c>
      <c r="B2180" s="24" t="s">
        <v>17098</v>
      </c>
      <c r="C2180" s="25" t="s">
        <v>31</v>
      </c>
      <c r="D2180" s="24" t="s">
        <v>31</v>
      </c>
      <c r="E2180" s="24" t="s">
        <v>17099</v>
      </c>
      <c r="F2180" s="24" t="s">
        <v>13612</v>
      </c>
      <c r="G2180" s="24" t="s">
        <v>75</v>
      </c>
      <c r="H2180" s="20">
        <v>44280</v>
      </c>
      <c r="I2180" s="20">
        <v>44753</v>
      </c>
      <c r="J2180" s="24" t="s">
        <v>1198</v>
      </c>
      <c r="K2180" s="24" t="s">
        <v>16342</v>
      </c>
      <c r="L2180" s="21">
        <v>107339</v>
      </c>
      <c r="M2180" s="24" t="s">
        <v>37</v>
      </c>
      <c r="N2180" s="24" t="s">
        <v>17100</v>
      </c>
      <c r="O2180" s="24" t="s">
        <v>31</v>
      </c>
      <c r="P2180" s="26">
        <v>0</v>
      </c>
    </row>
    <row r="2181" spans="1:16" ht="14.95" x14ac:dyDescent="0.25">
      <c r="A2181" s="15" t="s">
        <v>29</v>
      </c>
      <c r="B2181" s="15" t="s">
        <v>17101</v>
      </c>
      <c r="C2181" s="16" t="s">
        <v>31</v>
      </c>
      <c r="D2181" s="15" t="s">
        <v>17102</v>
      </c>
      <c r="E2181" s="15" t="s">
        <v>17103</v>
      </c>
      <c r="F2181" s="15" t="s">
        <v>13612</v>
      </c>
      <c r="G2181" s="15" t="s">
        <v>75</v>
      </c>
      <c r="H2181" s="17">
        <v>44337</v>
      </c>
      <c r="I2181" s="17">
        <v>44785</v>
      </c>
      <c r="J2181" s="15" t="s">
        <v>35</v>
      </c>
      <c r="K2181" s="15" t="s">
        <v>16905</v>
      </c>
      <c r="L2181" s="27">
        <v>-14310</v>
      </c>
      <c r="M2181" s="15" t="s">
        <v>37</v>
      </c>
      <c r="N2181" s="15" t="s">
        <v>17104</v>
      </c>
      <c r="O2181" s="15" t="s">
        <v>31</v>
      </c>
      <c r="P2181" s="19">
        <v>0</v>
      </c>
    </row>
    <row r="2182" spans="1:16" ht="14.95" x14ac:dyDescent="0.25">
      <c r="A2182" s="15" t="s">
        <v>29</v>
      </c>
      <c r="B2182" s="15" t="s">
        <v>17105</v>
      </c>
      <c r="C2182" s="16" t="s">
        <v>31</v>
      </c>
      <c r="D2182" s="15" t="s">
        <v>17105</v>
      </c>
      <c r="E2182" s="15" t="s">
        <v>17106</v>
      </c>
      <c r="F2182" s="15" t="s">
        <v>13612</v>
      </c>
      <c r="G2182" s="15" t="s">
        <v>75</v>
      </c>
      <c r="H2182" s="17">
        <v>44337</v>
      </c>
      <c r="I2182" s="17">
        <v>44785</v>
      </c>
      <c r="J2182" s="15" t="s">
        <v>35</v>
      </c>
      <c r="K2182" s="15" t="s">
        <v>16905</v>
      </c>
      <c r="L2182" s="27">
        <v>-15802</v>
      </c>
      <c r="M2182" s="15" t="s">
        <v>37</v>
      </c>
      <c r="N2182" s="15" t="s">
        <v>17104</v>
      </c>
      <c r="O2182" s="15" t="s">
        <v>31</v>
      </c>
      <c r="P2182" s="19">
        <v>0</v>
      </c>
    </row>
    <row r="2183" spans="1:16" s="13" customFormat="1" ht="14.95" x14ac:dyDescent="0.25">
      <c r="A2183" s="24" t="s">
        <v>29</v>
      </c>
      <c r="B2183" s="24" t="s">
        <v>17107</v>
      </c>
      <c r="C2183" s="25" t="s">
        <v>31</v>
      </c>
      <c r="D2183" s="24" t="s">
        <v>31</v>
      </c>
      <c r="E2183" s="24" t="s">
        <v>17108</v>
      </c>
      <c r="F2183" s="24" t="s">
        <v>13612</v>
      </c>
      <c r="G2183" s="24" t="s">
        <v>75</v>
      </c>
      <c r="H2183" s="20">
        <v>44802</v>
      </c>
      <c r="I2183" s="20">
        <v>44811</v>
      </c>
      <c r="J2183" s="24" t="s">
        <v>1198</v>
      </c>
      <c r="K2183" s="24" t="s">
        <v>13850</v>
      </c>
      <c r="L2183" s="21">
        <v>72915</v>
      </c>
      <c r="M2183" s="24" t="s">
        <v>37</v>
      </c>
      <c r="N2183" s="24" t="s">
        <v>17109</v>
      </c>
      <c r="O2183" s="24" t="s">
        <v>31</v>
      </c>
      <c r="P2183" s="26">
        <v>0</v>
      </c>
    </row>
    <row r="2184" spans="1:16" s="13" customFormat="1" ht="14.95" x14ac:dyDescent="0.25">
      <c r="A2184" s="24" t="s">
        <v>29</v>
      </c>
      <c r="B2184" s="24" t="s">
        <v>17107</v>
      </c>
      <c r="C2184" s="25" t="s">
        <v>31</v>
      </c>
      <c r="D2184" s="24" t="s">
        <v>31</v>
      </c>
      <c r="E2184" s="24" t="s">
        <v>17108</v>
      </c>
      <c r="F2184" s="24" t="s">
        <v>13612</v>
      </c>
      <c r="G2184" s="24" t="s">
        <v>75</v>
      </c>
      <c r="H2184" s="20">
        <v>44802</v>
      </c>
      <c r="I2184" s="20">
        <v>44811</v>
      </c>
      <c r="J2184" s="24" t="s">
        <v>31</v>
      </c>
      <c r="K2184" s="24" t="s">
        <v>13850</v>
      </c>
      <c r="L2184" s="21">
        <v>56601</v>
      </c>
      <c r="M2184" s="24" t="s">
        <v>37</v>
      </c>
      <c r="N2184" s="24" t="s">
        <v>17109</v>
      </c>
      <c r="O2184" s="24" t="s">
        <v>31</v>
      </c>
      <c r="P2184" s="26">
        <v>0</v>
      </c>
    </row>
    <row r="2185" spans="1:16" s="13" customFormat="1" ht="14.95" x14ac:dyDescent="0.25">
      <c r="A2185" s="24" t="s">
        <v>29</v>
      </c>
      <c r="B2185" s="24" t="s">
        <v>17107</v>
      </c>
      <c r="C2185" s="25" t="s">
        <v>31</v>
      </c>
      <c r="D2185" s="24" t="s">
        <v>31</v>
      </c>
      <c r="E2185" s="24" t="s">
        <v>17108</v>
      </c>
      <c r="F2185" s="24" t="s">
        <v>13612</v>
      </c>
      <c r="G2185" s="24" t="s">
        <v>75</v>
      </c>
      <c r="H2185" s="20">
        <v>44802</v>
      </c>
      <c r="I2185" s="20">
        <v>44811</v>
      </c>
      <c r="J2185" s="24" t="s">
        <v>31</v>
      </c>
      <c r="K2185" s="24" t="s">
        <v>13850</v>
      </c>
      <c r="L2185" s="21">
        <v>276412</v>
      </c>
      <c r="M2185" s="24" t="s">
        <v>37</v>
      </c>
      <c r="N2185" s="24" t="s">
        <v>17109</v>
      </c>
      <c r="O2185" s="24" t="s">
        <v>31</v>
      </c>
      <c r="P2185" s="26">
        <v>0</v>
      </c>
    </row>
    <row r="2186" spans="1:16" s="13" customFormat="1" ht="14.95" x14ac:dyDescent="0.25">
      <c r="A2186" s="24" t="s">
        <v>29</v>
      </c>
      <c r="B2186" s="24" t="s">
        <v>17107</v>
      </c>
      <c r="C2186" s="25" t="s">
        <v>31</v>
      </c>
      <c r="D2186" s="24" t="s">
        <v>31</v>
      </c>
      <c r="E2186" s="24" t="s">
        <v>17108</v>
      </c>
      <c r="F2186" s="24" t="s">
        <v>13612</v>
      </c>
      <c r="G2186" s="24" t="s">
        <v>75</v>
      </c>
      <c r="H2186" s="20">
        <v>44802</v>
      </c>
      <c r="I2186" s="20">
        <v>44811</v>
      </c>
      <c r="J2186" s="24" t="s">
        <v>31</v>
      </c>
      <c r="K2186" s="24" t="s">
        <v>13850</v>
      </c>
      <c r="L2186" s="21">
        <v>2903466</v>
      </c>
      <c r="M2186" s="24" t="s">
        <v>37</v>
      </c>
      <c r="N2186" s="24" t="s">
        <v>17109</v>
      </c>
      <c r="O2186" s="24" t="s">
        <v>31</v>
      </c>
      <c r="P2186" s="26">
        <v>0</v>
      </c>
    </row>
    <row r="2187" spans="1:16" ht="14.95" x14ac:dyDescent="0.25">
      <c r="A2187" s="15" t="s">
        <v>29</v>
      </c>
      <c r="B2187" s="15" t="s">
        <v>17110</v>
      </c>
      <c r="C2187" s="16" t="s">
        <v>31</v>
      </c>
      <c r="D2187" s="15" t="s">
        <v>17110</v>
      </c>
      <c r="E2187" s="15" t="s">
        <v>17111</v>
      </c>
      <c r="F2187" s="15" t="s">
        <v>13612</v>
      </c>
      <c r="G2187" s="15" t="s">
        <v>75</v>
      </c>
      <c r="H2187" s="17">
        <v>44825</v>
      </c>
      <c r="I2187" s="17">
        <v>44841</v>
      </c>
      <c r="J2187" s="15" t="s">
        <v>31</v>
      </c>
      <c r="K2187" s="15" t="s">
        <v>16046</v>
      </c>
      <c r="L2187" s="27">
        <v>-138281</v>
      </c>
      <c r="M2187" s="15" t="s">
        <v>37</v>
      </c>
      <c r="N2187" s="15" t="s">
        <v>17112</v>
      </c>
      <c r="O2187" s="15" t="s">
        <v>31</v>
      </c>
      <c r="P2187" s="19">
        <v>0</v>
      </c>
    </row>
    <row r="2188" spans="1:16" ht="14.95" x14ac:dyDescent="0.25">
      <c r="A2188" s="15" t="s">
        <v>29</v>
      </c>
      <c r="B2188" s="15" t="s">
        <v>17110</v>
      </c>
      <c r="C2188" s="16" t="s">
        <v>31</v>
      </c>
      <c r="D2188" s="15" t="s">
        <v>17110</v>
      </c>
      <c r="E2188" s="15" t="s">
        <v>17111</v>
      </c>
      <c r="F2188" s="15" t="s">
        <v>13612</v>
      </c>
      <c r="G2188" s="15" t="s">
        <v>75</v>
      </c>
      <c r="H2188" s="17">
        <v>44825</v>
      </c>
      <c r="I2188" s="17">
        <v>44841</v>
      </c>
      <c r="J2188" s="15" t="s">
        <v>31</v>
      </c>
      <c r="K2188" s="15" t="s">
        <v>16046</v>
      </c>
      <c r="L2188" s="27">
        <v>-200000</v>
      </c>
      <c r="M2188" s="15" t="s">
        <v>37</v>
      </c>
      <c r="N2188" s="15" t="s">
        <v>17113</v>
      </c>
      <c r="O2188" s="15" t="s">
        <v>31</v>
      </c>
      <c r="P2188" s="19">
        <v>0</v>
      </c>
    </row>
    <row r="2189" spans="1:16" ht="14.95" x14ac:dyDescent="0.25">
      <c r="A2189" s="15" t="s">
        <v>29</v>
      </c>
      <c r="B2189" s="15" t="s">
        <v>17110</v>
      </c>
      <c r="C2189" s="16" t="s">
        <v>31</v>
      </c>
      <c r="D2189" s="15" t="s">
        <v>17110</v>
      </c>
      <c r="E2189" s="15" t="s">
        <v>17111</v>
      </c>
      <c r="F2189" s="15" t="s">
        <v>13612</v>
      </c>
      <c r="G2189" s="15" t="s">
        <v>75</v>
      </c>
      <c r="H2189" s="17">
        <v>44825</v>
      </c>
      <c r="I2189" s="17">
        <v>44841</v>
      </c>
      <c r="J2189" s="15" t="s">
        <v>31</v>
      </c>
      <c r="K2189" s="15" t="s">
        <v>16046</v>
      </c>
      <c r="L2189" s="27">
        <v>-1942824</v>
      </c>
      <c r="M2189" s="15" t="s">
        <v>37</v>
      </c>
      <c r="N2189" s="15" t="s">
        <v>17114</v>
      </c>
      <c r="O2189" s="15" t="s">
        <v>31</v>
      </c>
      <c r="P2189" s="19">
        <v>0</v>
      </c>
    </row>
    <row r="2190" spans="1:16" ht="14.95" x14ac:dyDescent="0.25">
      <c r="A2190" s="15" t="s">
        <v>29</v>
      </c>
      <c r="B2190" s="15" t="s">
        <v>17110</v>
      </c>
      <c r="C2190" s="16" t="s">
        <v>31</v>
      </c>
      <c r="D2190" s="15" t="s">
        <v>31</v>
      </c>
      <c r="E2190" s="15" t="s">
        <v>17115</v>
      </c>
      <c r="F2190" s="15" t="s">
        <v>13612</v>
      </c>
      <c r="G2190" s="15" t="s">
        <v>75</v>
      </c>
      <c r="H2190" s="17">
        <v>44825</v>
      </c>
      <c r="I2190" s="17">
        <v>44841</v>
      </c>
      <c r="J2190" s="15" t="s">
        <v>1198</v>
      </c>
      <c r="K2190" s="15" t="s">
        <v>16046</v>
      </c>
      <c r="L2190" s="33">
        <v>1754248</v>
      </c>
      <c r="M2190" s="15" t="s">
        <v>37</v>
      </c>
      <c r="N2190" s="15" t="s">
        <v>17116</v>
      </c>
      <c r="O2190" s="15" t="s">
        <v>31</v>
      </c>
      <c r="P2190" s="19">
        <v>0</v>
      </c>
    </row>
    <row r="2191" spans="1:16" ht="14.95" x14ac:dyDescent="0.25">
      <c r="A2191" s="15" t="s">
        <v>29</v>
      </c>
      <c r="B2191" s="15" t="s">
        <v>17110</v>
      </c>
      <c r="C2191" s="16" t="s">
        <v>31</v>
      </c>
      <c r="D2191" s="15" t="s">
        <v>31</v>
      </c>
      <c r="E2191" s="15" t="s">
        <v>17117</v>
      </c>
      <c r="F2191" s="15" t="s">
        <v>13612</v>
      </c>
      <c r="G2191" s="15" t="s">
        <v>75</v>
      </c>
      <c r="H2191" s="17">
        <v>44825</v>
      </c>
      <c r="I2191" s="17">
        <v>44841</v>
      </c>
      <c r="J2191" s="15" t="s">
        <v>35</v>
      </c>
      <c r="K2191" s="15" t="s">
        <v>16046</v>
      </c>
      <c r="L2191" s="33">
        <v>-1754248</v>
      </c>
      <c r="M2191" s="15" t="s">
        <v>37</v>
      </c>
      <c r="N2191" s="15" t="s">
        <v>17116</v>
      </c>
      <c r="O2191" s="15" t="s">
        <v>31</v>
      </c>
      <c r="P2191" s="19">
        <v>0</v>
      </c>
    </row>
    <row r="2192" spans="1:16" ht="14.95" x14ac:dyDescent="0.25">
      <c r="A2192" s="15" t="s">
        <v>29</v>
      </c>
      <c r="B2192" s="15" t="s">
        <v>17118</v>
      </c>
      <c r="C2192" s="16" t="s">
        <v>31</v>
      </c>
      <c r="D2192" s="15" t="s">
        <v>17118</v>
      </c>
      <c r="E2192" s="15" t="s">
        <v>17119</v>
      </c>
      <c r="F2192" s="15" t="s">
        <v>13612</v>
      </c>
      <c r="G2192" s="15" t="s">
        <v>75</v>
      </c>
      <c r="H2192" s="17">
        <v>44812</v>
      </c>
      <c r="I2192" s="17">
        <v>44841</v>
      </c>
      <c r="J2192" s="15" t="s">
        <v>31</v>
      </c>
      <c r="K2192" s="15" t="s">
        <v>15007</v>
      </c>
      <c r="L2192" s="27">
        <v>-138141</v>
      </c>
      <c r="M2192" s="15" t="s">
        <v>37</v>
      </c>
      <c r="N2192" s="15" t="s">
        <v>17120</v>
      </c>
      <c r="O2192" s="15" t="s">
        <v>31</v>
      </c>
      <c r="P2192" s="19">
        <v>0</v>
      </c>
    </row>
    <row r="2193" spans="1:16" ht="14.95" x14ac:dyDescent="0.25">
      <c r="A2193" s="15" t="s">
        <v>29</v>
      </c>
      <c r="B2193" s="15" t="s">
        <v>17118</v>
      </c>
      <c r="C2193" s="16" t="s">
        <v>31</v>
      </c>
      <c r="D2193" s="15" t="s">
        <v>17118</v>
      </c>
      <c r="E2193" s="15" t="s">
        <v>17119</v>
      </c>
      <c r="F2193" s="15" t="s">
        <v>13612</v>
      </c>
      <c r="G2193" s="15" t="s">
        <v>75</v>
      </c>
      <c r="H2193" s="17">
        <v>44812</v>
      </c>
      <c r="I2193" s="17">
        <v>44841</v>
      </c>
      <c r="J2193" s="15" t="s">
        <v>31</v>
      </c>
      <c r="K2193" s="15" t="s">
        <v>15007</v>
      </c>
      <c r="L2193" s="27">
        <v>-1171837</v>
      </c>
      <c r="M2193" s="15" t="s">
        <v>37</v>
      </c>
      <c r="N2193" s="15" t="s">
        <v>17121</v>
      </c>
      <c r="O2193" s="15" t="s">
        <v>31</v>
      </c>
      <c r="P2193" s="19">
        <v>0</v>
      </c>
    </row>
    <row r="2194" spans="1:16" ht="14.95" x14ac:dyDescent="0.25">
      <c r="A2194" s="15" t="s">
        <v>29</v>
      </c>
      <c r="B2194" s="15" t="s">
        <v>17118</v>
      </c>
      <c r="C2194" s="16" t="s">
        <v>31</v>
      </c>
      <c r="D2194" s="15" t="s">
        <v>17118</v>
      </c>
      <c r="E2194" s="15" t="s">
        <v>17119</v>
      </c>
      <c r="F2194" s="15" t="s">
        <v>13612</v>
      </c>
      <c r="G2194" s="15" t="s">
        <v>75</v>
      </c>
      <c r="H2194" s="17">
        <v>44812</v>
      </c>
      <c r="I2194" s="17">
        <v>44841</v>
      </c>
      <c r="J2194" s="15" t="s">
        <v>31</v>
      </c>
      <c r="K2194" s="15" t="s">
        <v>15007</v>
      </c>
      <c r="L2194" s="27">
        <v>-1171837</v>
      </c>
      <c r="M2194" s="15" t="s">
        <v>37</v>
      </c>
      <c r="N2194" s="15" t="s">
        <v>17122</v>
      </c>
      <c r="O2194" s="15" t="s">
        <v>31</v>
      </c>
      <c r="P2194" s="19">
        <v>0</v>
      </c>
    </row>
    <row r="2195" spans="1:16" ht="14.95" x14ac:dyDescent="0.25">
      <c r="A2195" s="15" t="s">
        <v>29</v>
      </c>
      <c r="B2195" s="15" t="s">
        <v>17118</v>
      </c>
      <c r="C2195" s="16" t="s">
        <v>31</v>
      </c>
      <c r="D2195" s="15" t="s">
        <v>17118</v>
      </c>
      <c r="E2195" s="15" t="s">
        <v>17119</v>
      </c>
      <c r="F2195" s="15" t="s">
        <v>13612</v>
      </c>
      <c r="G2195" s="15" t="s">
        <v>75</v>
      </c>
      <c r="H2195" s="17">
        <v>44812</v>
      </c>
      <c r="I2195" s="17">
        <v>44841</v>
      </c>
      <c r="J2195" s="15" t="s">
        <v>31</v>
      </c>
      <c r="K2195" s="15" t="s">
        <v>15007</v>
      </c>
      <c r="L2195" s="27">
        <v>-18700</v>
      </c>
      <c r="M2195" s="15" t="s">
        <v>37</v>
      </c>
      <c r="N2195" s="15" t="s">
        <v>17123</v>
      </c>
      <c r="O2195" s="15" t="s">
        <v>31</v>
      </c>
      <c r="P2195" s="19">
        <v>0</v>
      </c>
    </row>
    <row r="2196" spans="1:16" s="13" customFormat="1" ht="14.95" x14ac:dyDescent="0.25">
      <c r="A2196" s="24" t="s">
        <v>29</v>
      </c>
      <c r="B2196" s="24" t="s">
        <v>17110</v>
      </c>
      <c r="C2196" s="25" t="s">
        <v>31</v>
      </c>
      <c r="D2196" s="24" t="s">
        <v>31</v>
      </c>
      <c r="E2196" s="24" t="s">
        <v>17124</v>
      </c>
      <c r="F2196" s="24" t="s">
        <v>13612</v>
      </c>
      <c r="G2196" s="24" t="s">
        <v>2873</v>
      </c>
      <c r="H2196" s="20">
        <v>44825</v>
      </c>
      <c r="I2196" s="20">
        <v>44841</v>
      </c>
      <c r="J2196" s="24" t="s">
        <v>1198</v>
      </c>
      <c r="K2196" s="24" t="s">
        <v>16046</v>
      </c>
      <c r="L2196" s="21">
        <v>1754248</v>
      </c>
      <c r="M2196" s="24" t="s">
        <v>37</v>
      </c>
      <c r="N2196" s="24" t="s">
        <v>17116</v>
      </c>
      <c r="O2196" s="24" t="s">
        <v>31</v>
      </c>
      <c r="P2196" s="26">
        <v>0</v>
      </c>
    </row>
    <row r="2197" spans="1:16" ht="14.95" x14ac:dyDescent="0.25">
      <c r="A2197" s="15" t="s">
        <v>29</v>
      </c>
      <c r="B2197" s="15" t="s">
        <v>17125</v>
      </c>
      <c r="C2197" s="16" t="s">
        <v>31</v>
      </c>
      <c r="D2197" s="15" t="s">
        <v>17125</v>
      </c>
      <c r="E2197" s="15" t="s">
        <v>6056</v>
      </c>
      <c r="F2197" s="15" t="s">
        <v>13612</v>
      </c>
      <c r="G2197" s="15" t="s">
        <v>75</v>
      </c>
      <c r="H2197" s="17">
        <v>44799</v>
      </c>
      <c r="I2197" s="17">
        <v>44855</v>
      </c>
      <c r="J2197" s="15" t="s">
        <v>31</v>
      </c>
      <c r="K2197" s="15" t="s">
        <v>13850</v>
      </c>
      <c r="L2197" s="27">
        <v>-107496</v>
      </c>
      <c r="M2197" s="15" t="s">
        <v>37</v>
      </c>
      <c r="N2197" s="15" t="s">
        <v>17126</v>
      </c>
      <c r="O2197" s="15" t="s">
        <v>31</v>
      </c>
      <c r="P2197" s="19">
        <v>0</v>
      </c>
    </row>
    <row r="2198" spans="1:16" ht="14.95" x14ac:dyDescent="0.25">
      <c r="A2198" s="15" t="s">
        <v>29</v>
      </c>
      <c r="B2198" s="15" t="s">
        <v>17127</v>
      </c>
      <c r="C2198" s="16" t="s">
        <v>31</v>
      </c>
      <c r="D2198" s="15" t="s">
        <v>17127</v>
      </c>
      <c r="E2198" s="15" t="s">
        <v>17128</v>
      </c>
      <c r="F2198" s="15" t="s">
        <v>13612</v>
      </c>
      <c r="G2198" s="15" t="s">
        <v>75</v>
      </c>
      <c r="H2198" s="17">
        <v>44799</v>
      </c>
      <c r="I2198" s="17">
        <v>44855</v>
      </c>
      <c r="J2198" s="15" t="s">
        <v>31</v>
      </c>
      <c r="K2198" s="15" t="s">
        <v>13850</v>
      </c>
      <c r="L2198" s="27">
        <v>-112230</v>
      </c>
      <c r="M2198" s="15" t="s">
        <v>37</v>
      </c>
      <c r="N2198" s="15" t="s">
        <v>17129</v>
      </c>
      <c r="O2198" s="15" t="s">
        <v>31</v>
      </c>
      <c r="P2198" s="19">
        <v>0</v>
      </c>
    </row>
    <row r="2199" spans="1:16" ht="14.95" x14ac:dyDescent="0.25">
      <c r="A2199" s="15" t="s">
        <v>29</v>
      </c>
      <c r="B2199" s="15" t="s">
        <v>17130</v>
      </c>
      <c r="C2199" s="16" t="s">
        <v>31</v>
      </c>
      <c r="D2199" s="15" t="s">
        <v>17130</v>
      </c>
      <c r="E2199" s="15" t="s">
        <v>17131</v>
      </c>
      <c r="F2199" s="15" t="s">
        <v>13612</v>
      </c>
      <c r="G2199" s="15" t="s">
        <v>75</v>
      </c>
      <c r="H2199" s="17">
        <v>44671</v>
      </c>
      <c r="I2199" s="17">
        <v>44855</v>
      </c>
      <c r="J2199" s="15" t="s">
        <v>35</v>
      </c>
      <c r="K2199" s="15" t="s">
        <v>17132</v>
      </c>
      <c r="L2199" s="27">
        <v>-7030</v>
      </c>
      <c r="M2199" s="15" t="s">
        <v>37</v>
      </c>
      <c r="N2199" s="15" t="s">
        <v>17133</v>
      </c>
      <c r="O2199" s="15" t="s">
        <v>31</v>
      </c>
      <c r="P2199" s="19">
        <v>0</v>
      </c>
    </row>
    <row r="2200" spans="1:16" ht="14.95" x14ac:dyDescent="0.25">
      <c r="A2200" s="15" t="s">
        <v>29</v>
      </c>
      <c r="B2200" s="15" t="s">
        <v>17130</v>
      </c>
      <c r="C2200" s="16" t="s">
        <v>31</v>
      </c>
      <c r="D2200" s="15" t="s">
        <v>17130</v>
      </c>
      <c r="E2200" s="15" t="s">
        <v>17131</v>
      </c>
      <c r="F2200" s="15" t="s">
        <v>13612</v>
      </c>
      <c r="G2200" s="15" t="s">
        <v>75</v>
      </c>
      <c r="H2200" s="17">
        <v>44671</v>
      </c>
      <c r="I2200" s="17">
        <v>44855</v>
      </c>
      <c r="J2200" s="15" t="s">
        <v>35</v>
      </c>
      <c r="K2200" s="15" t="s">
        <v>17132</v>
      </c>
      <c r="L2200" s="27">
        <v>-2760</v>
      </c>
      <c r="M2200" s="15" t="s">
        <v>37</v>
      </c>
      <c r="N2200" s="15" t="s">
        <v>17134</v>
      </c>
      <c r="O2200" s="15" t="s">
        <v>31</v>
      </c>
      <c r="P2200" s="19">
        <v>0</v>
      </c>
    </row>
    <row r="2201" spans="1:16" ht="14.95" x14ac:dyDescent="0.25">
      <c r="A2201" s="15" t="s">
        <v>29</v>
      </c>
      <c r="B2201" s="15" t="s">
        <v>17130</v>
      </c>
      <c r="C2201" s="16" t="s">
        <v>31</v>
      </c>
      <c r="D2201" s="15" t="s">
        <v>17130</v>
      </c>
      <c r="E2201" s="15" t="s">
        <v>17131</v>
      </c>
      <c r="F2201" s="15" t="s">
        <v>13612</v>
      </c>
      <c r="G2201" s="15" t="s">
        <v>75</v>
      </c>
      <c r="H2201" s="17">
        <v>44671</v>
      </c>
      <c r="I2201" s="17">
        <v>44855</v>
      </c>
      <c r="J2201" s="15" t="s">
        <v>35</v>
      </c>
      <c r="K2201" s="15" t="s">
        <v>17132</v>
      </c>
      <c r="L2201" s="27">
        <v>-170</v>
      </c>
      <c r="M2201" s="15" t="s">
        <v>37</v>
      </c>
      <c r="N2201" s="15" t="s">
        <v>17135</v>
      </c>
      <c r="O2201" s="15" t="s">
        <v>31</v>
      </c>
      <c r="P2201" s="19">
        <v>0</v>
      </c>
    </row>
    <row r="2202" spans="1:16" s="13" customFormat="1" ht="14.95" x14ac:dyDescent="0.25">
      <c r="A2202" s="24" t="s">
        <v>29</v>
      </c>
      <c r="B2202" s="24" t="s">
        <v>17125</v>
      </c>
      <c r="C2202" s="25" t="s">
        <v>31</v>
      </c>
      <c r="D2202" s="24" t="s">
        <v>31</v>
      </c>
      <c r="E2202" s="24" t="s">
        <v>17136</v>
      </c>
      <c r="F2202" s="24" t="s">
        <v>13612</v>
      </c>
      <c r="G2202" s="24" t="s">
        <v>2873</v>
      </c>
      <c r="H2202" s="20">
        <v>44799</v>
      </c>
      <c r="I2202" s="20">
        <v>44855</v>
      </c>
      <c r="J2202" s="24" t="s">
        <v>31</v>
      </c>
      <c r="K2202" s="24" t="s">
        <v>13850</v>
      </c>
      <c r="L2202" s="21">
        <v>2840254</v>
      </c>
      <c r="M2202" s="24" t="s">
        <v>37</v>
      </c>
      <c r="N2202" s="24" t="s">
        <v>17137</v>
      </c>
      <c r="O2202" s="24" t="s">
        <v>31</v>
      </c>
      <c r="P2202" s="26">
        <v>0</v>
      </c>
    </row>
    <row r="2203" spans="1:16" s="13" customFormat="1" ht="14.95" x14ac:dyDescent="0.25">
      <c r="A2203" s="24" t="s">
        <v>29</v>
      </c>
      <c r="B2203" s="24" t="s">
        <v>17125</v>
      </c>
      <c r="C2203" s="25" t="s">
        <v>31</v>
      </c>
      <c r="D2203" s="24" t="s">
        <v>31</v>
      </c>
      <c r="E2203" s="24" t="s">
        <v>17136</v>
      </c>
      <c r="F2203" s="24" t="s">
        <v>13612</v>
      </c>
      <c r="G2203" s="24" t="s">
        <v>2873</v>
      </c>
      <c r="H2203" s="20">
        <v>44799</v>
      </c>
      <c r="I2203" s="20">
        <v>44855</v>
      </c>
      <c r="J2203" s="24" t="s">
        <v>1198</v>
      </c>
      <c r="K2203" s="24" t="s">
        <v>13850</v>
      </c>
      <c r="L2203" s="21">
        <v>518780</v>
      </c>
      <c r="M2203" s="24" t="s">
        <v>37</v>
      </c>
      <c r="N2203" s="24" t="s">
        <v>17137</v>
      </c>
      <c r="O2203" s="24" t="s">
        <v>31</v>
      </c>
      <c r="P2203" s="26">
        <v>0</v>
      </c>
    </row>
    <row r="2204" spans="1:16" s="13" customFormat="1" ht="14.95" x14ac:dyDescent="0.25">
      <c r="A2204" s="24" t="s">
        <v>29</v>
      </c>
      <c r="B2204" s="24" t="s">
        <v>17125</v>
      </c>
      <c r="C2204" s="25" t="s">
        <v>31</v>
      </c>
      <c r="D2204" s="24" t="s">
        <v>31</v>
      </c>
      <c r="E2204" s="24" t="s">
        <v>17136</v>
      </c>
      <c r="F2204" s="24" t="s">
        <v>13612</v>
      </c>
      <c r="G2204" s="24" t="s">
        <v>2873</v>
      </c>
      <c r="H2204" s="20">
        <v>44799</v>
      </c>
      <c r="I2204" s="20">
        <v>44855</v>
      </c>
      <c r="J2204" s="24" t="s">
        <v>31</v>
      </c>
      <c r="K2204" s="24" t="s">
        <v>13850</v>
      </c>
      <c r="L2204" s="21">
        <v>74469</v>
      </c>
      <c r="M2204" s="24" t="s">
        <v>37</v>
      </c>
      <c r="N2204" s="24" t="s">
        <v>17137</v>
      </c>
      <c r="O2204" s="24" t="s">
        <v>31</v>
      </c>
      <c r="P2204" s="26">
        <v>0</v>
      </c>
    </row>
    <row r="2205" spans="1:16" s="13" customFormat="1" ht="14.95" x14ac:dyDescent="0.25">
      <c r="A2205" s="24" t="s">
        <v>29</v>
      </c>
      <c r="B2205" s="24" t="s">
        <v>17127</v>
      </c>
      <c r="C2205" s="25" t="s">
        <v>31</v>
      </c>
      <c r="D2205" s="24" t="s">
        <v>31</v>
      </c>
      <c r="E2205" s="24" t="s">
        <v>17138</v>
      </c>
      <c r="F2205" s="24" t="s">
        <v>13612</v>
      </c>
      <c r="G2205" s="24" t="s">
        <v>2873</v>
      </c>
      <c r="H2205" s="20">
        <v>44799</v>
      </c>
      <c r="I2205" s="20">
        <v>44855</v>
      </c>
      <c r="J2205" s="24" t="s">
        <v>1198</v>
      </c>
      <c r="K2205" s="24" t="s">
        <v>13850</v>
      </c>
      <c r="L2205" s="21">
        <v>119694</v>
      </c>
      <c r="M2205" s="24" t="s">
        <v>37</v>
      </c>
      <c r="N2205" s="24" t="s">
        <v>17139</v>
      </c>
      <c r="O2205" s="24" t="s">
        <v>31</v>
      </c>
      <c r="P2205" s="26">
        <v>0</v>
      </c>
    </row>
    <row r="2206" spans="1:16" s="13" customFormat="1" ht="14.95" x14ac:dyDescent="0.25">
      <c r="A2206" s="24" t="s">
        <v>29</v>
      </c>
      <c r="B2206" s="24" t="s">
        <v>17127</v>
      </c>
      <c r="C2206" s="25" t="s">
        <v>31</v>
      </c>
      <c r="D2206" s="24" t="s">
        <v>31</v>
      </c>
      <c r="E2206" s="24" t="s">
        <v>17138</v>
      </c>
      <c r="F2206" s="24" t="s">
        <v>13612</v>
      </c>
      <c r="G2206" s="24" t="s">
        <v>2873</v>
      </c>
      <c r="H2206" s="20">
        <v>44799</v>
      </c>
      <c r="I2206" s="20">
        <v>44855</v>
      </c>
      <c r="J2206" s="24" t="s">
        <v>1198</v>
      </c>
      <c r="K2206" s="24" t="s">
        <v>13850</v>
      </c>
      <c r="L2206" s="21">
        <v>401228</v>
      </c>
      <c r="M2206" s="24" t="s">
        <v>37</v>
      </c>
      <c r="N2206" s="24" t="s">
        <v>17139</v>
      </c>
      <c r="O2206" s="24" t="s">
        <v>31</v>
      </c>
      <c r="P2206" s="26">
        <v>0</v>
      </c>
    </row>
    <row r="2207" spans="1:16" s="13" customFormat="1" ht="14.95" x14ac:dyDescent="0.25">
      <c r="A2207" s="24" t="s">
        <v>29</v>
      </c>
      <c r="B2207" s="24" t="s">
        <v>17127</v>
      </c>
      <c r="C2207" s="25" t="s">
        <v>31</v>
      </c>
      <c r="D2207" s="24" t="s">
        <v>31</v>
      </c>
      <c r="E2207" s="24" t="s">
        <v>17138</v>
      </c>
      <c r="F2207" s="24" t="s">
        <v>13612</v>
      </c>
      <c r="G2207" s="24" t="s">
        <v>2873</v>
      </c>
      <c r="H2207" s="20">
        <v>44799</v>
      </c>
      <c r="I2207" s="20">
        <v>44855</v>
      </c>
      <c r="J2207" s="24" t="s">
        <v>31</v>
      </c>
      <c r="K2207" s="24" t="s">
        <v>13850</v>
      </c>
      <c r="L2207" s="21">
        <v>986741</v>
      </c>
      <c r="M2207" s="24" t="s">
        <v>37</v>
      </c>
      <c r="N2207" s="24" t="s">
        <v>17139</v>
      </c>
      <c r="O2207" s="24" t="s">
        <v>31</v>
      </c>
      <c r="P2207" s="26">
        <v>0</v>
      </c>
    </row>
    <row r="2208" spans="1:16" s="13" customFormat="1" ht="14.95" x14ac:dyDescent="0.25">
      <c r="A2208" s="24" t="s">
        <v>29</v>
      </c>
      <c r="B2208" s="24" t="s">
        <v>17140</v>
      </c>
      <c r="C2208" s="25" t="s">
        <v>31</v>
      </c>
      <c r="D2208" s="24" t="s">
        <v>31</v>
      </c>
      <c r="E2208" s="24" t="s">
        <v>17141</v>
      </c>
      <c r="F2208" s="24" t="s">
        <v>13612</v>
      </c>
      <c r="G2208" s="24" t="s">
        <v>75</v>
      </c>
      <c r="H2208" s="20">
        <v>44865</v>
      </c>
      <c r="I2208" s="20">
        <v>44874</v>
      </c>
      <c r="J2208" s="24" t="s">
        <v>31</v>
      </c>
      <c r="K2208" s="24" t="s">
        <v>15007</v>
      </c>
      <c r="L2208" s="21">
        <v>138141</v>
      </c>
      <c r="M2208" s="24" t="s">
        <v>37</v>
      </c>
      <c r="N2208" s="24" t="s">
        <v>17142</v>
      </c>
      <c r="O2208" s="24" t="s">
        <v>31</v>
      </c>
      <c r="P2208" s="26">
        <v>0</v>
      </c>
    </row>
    <row r="2209" spans="1:18" s="13" customFormat="1" ht="14.95" x14ac:dyDescent="0.25">
      <c r="A2209" s="24" t="s">
        <v>29</v>
      </c>
      <c r="B2209" s="24" t="s">
        <v>17143</v>
      </c>
      <c r="C2209" s="25" t="s">
        <v>31</v>
      </c>
      <c r="D2209" s="24" t="s">
        <v>31</v>
      </c>
      <c r="E2209" s="24" t="s">
        <v>17144</v>
      </c>
      <c r="F2209" s="24" t="s">
        <v>13612</v>
      </c>
      <c r="G2209" s="24" t="s">
        <v>75</v>
      </c>
      <c r="H2209" s="20">
        <v>44865</v>
      </c>
      <c r="I2209" s="20">
        <v>44874</v>
      </c>
      <c r="J2209" s="24" t="s">
        <v>31</v>
      </c>
      <c r="K2209" s="24" t="s">
        <v>16046</v>
      </c>
      <c r="L2209" s="21">
        <v>291623</v>
      </c>
      <c r="M2209" s="24" t="s">
        <v>37</v>
      </c>
      <c r="N2209" s="24" t="s">
        <v>17145</v>
      </c>
      <c r="O2209" s="24" t="s">
        <v>31</v>
      </c>
      <c r="P2209" s="26">
        <v>0</v>
      </c>
    </row>
    <row r="2210" spans="1:18" ht="14.95" x14ac:dyDescent="0.25">
      <c r="A2210" s="15" t="s">
        <v>29</v>
      </c>
      <c r="B2210" s="15" t="s">
        <v>17146</v>
      </c>
      <c r="C2210" s="16" t="s">
        <v>31</v>
      </c>
      <c r="D2210" s="15" t="s">
        <v>17127</v>
      </c>
      <c r="E2210" s="15" t="s">
        <v>17147</v>
      </c>
      <c r="F2210" s="15" t="s">
        <v>13612</v>
      </c>
      <c r="G2210" s="15" t="s">
        <v>75</v>
      </c>
      <c r="H2210" s="17">
        <v>44865</v>
      </c>
      <c r="I2210" s="17">
        <v>44874</v>
      </c>
      <c r="J2210" s="15" t="s">
        <v>31</v>
      </c>
      <c r="K2210" s="15" t="s">
        <v>13850</v>
      </c>
      <c r="L2210" s="27">
        <v>-81812</v>
      </c>
      <c r="M2210" s="15" t="s">
        <v>37</v>
      </c>
      <c r="N2210" s="15" t="s">
        <v>31</v>
      </c>
      <c r="O2210" s="15" t="s">
        <v>31</v>
      </c>
      <c r="P2210" s="19">
        <v>0</v>
      </c>
    </row>
    <row r="2211" spans="1:18" s="13" customFormat="1" ht="14.95" x14ac:dyDescent="0.25">
      <c r="A2211" s="24" t="s">
        <v>29</v>
      </c>
      <c r="B2211" s="24" t="s">
        <v>17146</v>
      </c>
      <c r="C2211" s="25" t="s">
        <v>31</v>
      </c>
      <c r="D2211" s="24" t="s">
        <v>31</v>
      </c>
      <c r="E2211" s="24" t="s">
        <v>17147</v>
      </c>
      <c r="F2211" s="24" t="s">
        <v>13612</v>
      </c>
      <c r="G2211" s="24" t="s">
        <v>75</v>
      </c>
      <c r="H2211" s="20">
        <v>44865</v>
      </c>
      <c r="I2211" s="20">
        <v>44874</v>
      </c>
      <c r="J2211" s="24" t="s">
        <v>31</v>
      </c>
      <c r="K2211" s="24" t="s">
        <v>13850</v>
      </c>
      <c r="L2211" s="21">
        <v>112230</v>
      </c>
      <c r="M2211" s="24" t="s">
        <v>37</v>
      </c>
      <c r="N2211" s="24" t="s">
        <v>17148</v>
      </c>
      <c r="O2211" s="24" t="s">
        <v>31</v>
      </c>
      <c r="P2211" s="26">
        <v>0</v>
      </c>
    </row>
    <row r="2212" spans="1:18" ht="14.95" x14ac:dyDescent="0.25">
      <c r="A2212" s="15" t="s">
        <v>29</v>
      </c>
      <c r="B2212" s="15" t="s">
        <v>17149</v>
      </c>
      <c r="C2212" s="16" t="s">
        <v>31</v>
      </c>
      <c r="D2212" s="15" t="s">
        <v>17149</v>
      </c>
      <c r="E2212" s="15" t="s">
        <v>17150</v>
      </c>
      <c r="F2212" s="15" t="s">
        <v>13612</v>
      </c>
      <c r="G2212" s="15" t="s">
        <v>75</v>
      </c>
      <c r="H2212" s="17">
        <v>45027</v>
      </c>
      <c r="I2212" s="17">
        <v>45056</v>
      </c>
      <c r="J2212" s="15" t="s">
        <v>31</v>
      </c>
      <c r="K2212" s="15" t="s">
        <v>16463</v>
      </c>
      <c r="L2212" s="23">
        <v>-50000</v>
      </c>
      <c r="M2212" s="15" t="s">
        <v>37</v>
      </c>
      <c r="N2212" s="15" t="s">
        <v>17151</v>
      </c>
      <c r="O2212" s="15" t="s">
        <v>31</v>
      </c>
      <c r="P2212" s="19">
        <v>0</v>
      </c>
    </row>
    <row r="2213" spans="1:18" ht="14.95" x14ac:dyDescent="0.25">
      <c r="A2213" s="15" t="s">
        <v>29</v>
      </c>
      <c r="B2213" s="15" t="s">
        <v>17149</v>
      </c>
      <c r="C2213" s="16" t="s">
        <v>31</v>
      </c>
      <c r="D2213" s="15" t="s">
        <v>17149</v>
      </c>
      <c r="E2213" s="15" t="s">
        <v>17150</v>
      </c>
      <c r="F2213" s="15" t="s">
        <v>13612</v>
      </c>
      <c r="G2213" s="15" t="s">
        <v>75</v>
      </c>
      <c r="H2213" s="17">
        <v>45027</v>
      </c>
      <c r="I2213" s="17">
        <v>45056</v>
      </c>
      <c r="J2213" s="15" t="s">
        <v>31</v>
      </c>
      <c r="K2213" s="15" t="s">
        <v>16463</v>
      </c>
      <c r="L2213" s="23">
        <v>-38693</v>
      </c>
      <c r="M2213" s="15" t="s">
        <v>37</v>
      </c>
      <c r="N2213" s="15" t="s">
        <v>17152</v>
      </c>
      <c r="O2213" s="15" t="s">
        <v>31</v>
      </c>
      <c r="P2213" s="19">
        <v>0</v>
      </c>
    </row>
    <row r="2214" spans="1:18" ht="14.95" x14ac:dyDescent="0.25">
      <c r="A2214" s="15" t="s">
        <v>29</v>
      </c>
      <c r="B2214" s="15" t="s">
        <v>17149</v>
      </c>
      <c r="C2214" s="16" t="s">
        <v>31</v>
      </c>
      <c r="D2214" s="15" t="s">
        <v>17149</v>
      </c>
      <c r="E2214" s="15" t="s">
        <v>17150</v>
      </c>
      <c r="F2214" s="15" t="s">
        <v>13612</v>
      </c>
      <c r="G2214" s="15" t="s">
        <v>75</v>
      </c>
      <c r="H2214" s="17">
        <v>45027</v>
      </c>
      <c r="I2214" s="17">
        <v>45056</v>
      </c>
      <c r="J2214" s="15" t="s">
        <v>31</v>
      </c>
      <c r="K2214" s="15" t="s">
        <v>16463</v>
      </c>
      <c r="L2214" s="23">
        <v>-1300</v>
      </c>
      <c r="M2214" s="15" t="s">
        <v>37</v>
      </c>
      <c r="N2214" s="15" t="s">
        <v>17153</v>
      </c>
      <c r="O2214" s="15" t="s">
        <v>31</v>
      </c>
      <c r="P2214" s="19">
        <v>0</v>
      </c>
    </row>
    <row r="2215" spans="1:18" s="32" customFormat="1" ht="14.95" x14ac:dyDescent="0.25">
      <c r="A2215" s="28" t="s">
        <v>29</v>
      </c>
      <c r="B2215" s="28" t="s">
        <v>17149</v>
      </c>
      <c r="C2215" s="29" t="s">
        <v>31</v>
      </c>
      <c r="D2215" s="28" t="s">
        <v>17149</v>
      </c>
      <c r="E2215" s="28" t="s">
        <v>17154</v>
      </c>
      <c r="F2215" s="28" t="s">
        <v>13612</v>
      </c>
      <c r="G2215" s="28" t="s">
        <v>75</v>
      </c>
      <c r="H2215" s="30">
        <v>45027</v>
      </c>
      <c r="I2215" s="30">
        <v>45056</v>
      </c>
      <c r="J2215" s="28" t="s">
        <v>1198</v>
      </c>
      <c r="K2215" s="28" t="s">
        <v>16463</v>
      </c>
      <c r="L2215" s="34">
        <v>10000</v>
      </c>
      <c r="M2215" s="28" t="s">
        <v>37</v>
      </c>
      <c r="N2215" s="28" t="s">
        <v>17155</v>
      </c>
      <c r="O2215" s="28" t="s">
        <v>31</v>
      </c>
      <c r="P2215" s="31">
        <v>0</v>
      </c>
      <c r="R2215" s="32" t="s">
        <v>17839</v>
      </c>
    </row>
    <row r="2216" spans="1:18" s="32" customFormat="1" ht="14.95" x14ac:dyDescent="0.25">
      <c r="A2216" s="28" t="s">
        <v>29</v>
      </c>
      <c r="B2216" s="28" t="s">
        <v>17149</v>
      </c>
      <c r="C2216" s="29" t="s">
        <v>31</v>
      </c>
      <c r="D2216" s="28" t="s">
        <v>17149</v>
      </c>
      <c r="E2216" s="28" t="s">
        <v>17154</v>
      </c>
      <c r="F2216" s="28" t="s">
        <v>13612</v>
      </c>
      <c r="G2216" s="28" t="s">
        <v>75</v>
      </c>
      <c r="H2216" s="30">
        <v>45027</v>
      </c>
      <c r="I2216" s="30">
        <v>45056</v>
      </c>
      <c r="J2216" s="28" t="s">
        <v>1198</v>
      </c>
      <c r="K2216" s="28" t="s">
        <v>16463</v>
      </c>
      <c r="L2216" s="34">
        <v>440408</v>
      </c>
      <c r="M2216" s="28" t="s">
        <v>37</v>
      </c>
      <c r="N2216" s="28" t="s">
        <v>17156</v>
      </c>
      <c r="O2216" s="28" t="s">
        <v>31</v>
      </c>
      <c r="P2216" s="31">
        <v>0</v>
      </c>
      <c r="R2216" s="32" t="s">
        <v>17839</v>
      </c>
    </row>
    <row r="2217" spans="1:18" s="32" customFormat="1" ht="14.95" x14ac:dyDescent="0.25">
      <c r="A2217" s="28" t="s">
        <v>29</v>
      </c>
      <c r="B2217" s="28" t="s">
        <v>17149</v>
      </c>
      <c r="C2217" s="29" t="s">
        <v>31</v>
      </c>
      <c r="D2217" s="28" t="s">
        <v>17149</v>
      </c>
      <c r="E2217" s="28" t="s">
        <v>17154</v>
      </c>
      <c r="F2217" s="28" t="s">
        <v>13612</v>
      </c>
      <c r="G2217" s="28" t="s">
        <v>75</v>
      </c>
      <c r="H2217" s="30">
        <v>45027</v>
      </c>
      <c r="I2217" s="30">
        <v>45056</v>
      </c>
      <c r="J2217" s="28" t="s">
        <v>1198</v>
      </c>
      <c r="K2217" s="28" t="s">
        <v>16463</v>
      </c>
      <c r="L2217" s="34">
        <v>2994776</v>
      </c>
      <c r="M2217" s="28" t="s">
        <v>37</v>
      </c>
      <c r="N2217" s="28" t="s">
        <v>17157</v>
      </c>
      <c r="O2217" s="28" t="s">
        <v>31</v>
      </c>
      <c r="P2217" s="31">
        <v>0</v>
      </c>
      <c r="R2217" s="32" t="s">
        <v>17839</v>
      </c>
    </row>
    <row r="2218" spans="1:18" s="32" customFormat="1" ht="14.95" x14ac:dyDescent="0.25">
      <c r="A2218" s="28" t="s">
        <v>29</v>
      </c>
      <c r="B2218" s="28" t="s">
        <v>17149</v>
      </c>
      <c r="C2218" s="29" t="s">
        <v>31</v>
      </c>
      <c r="D2218" s="28" t="s">
        <v>17149</v>
      </c>
      <c r="E2218" s="28" t="s">
        <v>17154</v>
      </c>
      <c r="F2218" s="28" t="s">
        <v>13612</v>
      </c>
      <c r="G2218" s="28" t="s">
        <v>75</v>
      </c>
      <c r="H2218" s="30">
        <v>45027</v>
      </c>
      <c r="I2218" s="30">
        <v>45056</v>
      </c>
      <c r="J2218" s="28" t="s">
        <v>1198</v>
      </c>
      <c r="K2218" s="28" t="s">
        <v>16463</v>
      </c>
      <c r="L2218" s="34">
        <v>1131975</v>
      </c>
      <c r="M2218" s="28" t="s">
        <v>37</v>
      </c>
      <c r="N2218" s="28" t="s">
        <v>17158</v>
      </c>
      <c r="O2218" s="28" t="s">
        <v>31</v>
      </c>
      <c r="P2218" s="31">
        <v>0</v>
      </c>
      <c r="R2218" s="32" t="s">
        <v>17839</v>
      </c>
    </row>
    <row r="2219" spans="1:18" ht="14.95" x14ac:dyDescent="0.25">
      <c r="A2219" s="15" t="s">
        <v>29</v>
      </c>
      <c r="B2219" s="15" t="s">
        <v>17159</v>
      </c>
      <c r="C2219" s="16" t="s">
        <v>31</v>
      </c>
      <c r="D2219" s="15" t="s">
        <v>17159</v>
      </c>
      <c r="E2219" s="15" t="s">
        <v>17160</v>
      </c>
      <c r="F2219" s="15" t="s">
        <v>13612</v>
      </c>
      <c r="G2219" s="15" t="s">
        <v>75</v>
      </c>
      <c r="H2219" s="17">
        <v>45019</v>
      </c>
      <c r="I2219" s="17">
        <v>45112</v>
      </c>
      <c r="J2219" s="15" t="s">
        <v>35</v>
      </c>
      <c r="K2219" s="15" t="s">
        <v>16977</v>
      </c>
      <c r="L2219" s="23">
        <v>-24555</v>
      </c>
      <c r="M2219" s="15" t="s">
        <v>37</v>
      </c>
      <c r="N2219" s="15" t="s">
        <v>17161</v>
      </c>
      <c r="O2219" s="15" t="s">
        <v>31</v>
      </c>
      <c r="P2219" s="19">
        <v>0</v>
      </c>
    </row>
    <row r="2220" spans="1:18" ht="14.95" x14ac:dyDescent="0.25">
      <c r="A2220" s="15" t="s">
        <v>29</v>
      </c>
      <c r="B2220" s="15" t="s">
        <v>17159</v>
      </c>
      <c r="C2220" s="16" t="s">
        <v>31</v>
      </c>
      <c r="D2220" s="15" t="s">
        <v>17159</v>
      </c>
      <c r="E2220" s="15" t="s">
        <v>17160</v>
      </c>
      <c r="F2220" s="15" t="s">
        <v>13612</v>
      </c>
      <c r="G2220" s="15" t="s">
        <v>75</v>
      </c>
      <c r="H2220" s="17">
        <v>45019</v>
      </c>
      <c r="I2220" s="17">
        <v>45112</v>
      </c>
      <c r="J2220" s="15" t="s">
        <v>35</v>
      </c>
      <c r="K2220" s="15" t="s">
        <v>16977</v>
      </c>
      <c r="L2220" s="23">
        <v>-122773</v>
      </c>
      <c r="M2220" s="15" t="s">
        <v>37</v>
      </c>
      <c r="N2220" s="15" t="s">
        <v>17162</v>
      </c>
      <c r="O2220" s="15" t="s">
        <v>31</v>
      </c>
      <c r="P2220" s="19">
        <v>0</v>
      </c>
    </row>
    <row r="2221" spans="1:18" ht="14.95" x14ac:dyDescent="0.25">
      <c r="A2221" s="15" t="s">
        <v>29</v>
      </c>
      <c r="B2221" s="15" t="s">
        <v>17159</v>
      </c>
      <c r="C2221" s="16" t="s">
        <v>31</v>
      </c>
      <c r="D2221" s="15" t="s">
        <v>17159</v>
      </c>
      <c r="E2221" s="15" t="s">
        <v>17160</v>
      </c>
      <c r="F2221" s="15" t="s">
        <v>13612</v>
      </c>
      <c r="G2221" s="15" t="s">
        <v>75</v>
      </c>
      <c r="H2221" s="17">
        <v>45019</v>
      </c>
      <c r="I2221" s="17">
        <v>45112</v>
      </c>
      <c r="J2221" s="15" t="s">
        <v>35</v>
      </c>
      <c r="K2221" s="15" t="s">
        <v>16977</v>
      </c>
      <c r="L2221" s="23">
        <v>-245545</v>
      </c>
      <c r="M2221" s="15" t="s">
        <v>37</v>
      </c>
      <c r="N2221" s="15" t="s">
        <v>17163</v>
      </c>
      <c r="O2221" s="15" t="s">
        <v>31</v>
      </c>
      <c r="P2221" s="19">
        <v>0</v>
      </c>
    </row>
    <row r="2222" spans="1:18" ht="14.95" x14ac:dyDescent="0.25">
      <c r="A2222" s="15" t="s">
        <v>29</v>
      </c>
      <c r="B2222" s="15" t="s">
        <v>17159</v>
      </c>
      <c r="C2222" s="16" t="s">
        <v>31</v>
      </c>
      <c r="D2222" s="15" t="s">
        <v>17159</v>
      </c>
      <c r="E2222" s="15" t="s">
        <v>17160</v>
      </c>
      <c r="F2222" s="15" t="s">
        <v>13612</v>
      </c>
      <c r="G2222" s="15" t="s">
        <v>75</v>
      </c>
      <c r="H2222" s="17">
        <v>45019</v>
      </c>
      <c r="I2222" s="17">
        <v>45112</v>
      </c>
      <c r="J2222" s="15" t="s">
        <v>35</v>
      </c>
      <c r="K2222" s="15" t="s">
        <v>16977</v>
      </c>
      <c r="L2222" s="23">
        <v>-8000</v>
      </c>
      <c r="M2222" s="15" t="s">
        <v>37</v>
      </c>
      <c r="N2222" s="15" t="s">
        <v>17164</v>
      </c>
      <c r="O2222" s="15" t="s">
        <v>31</v>
      </c>
      <c r="P2222" s="19">
        <v>0</v>
      </c>
    </row>
    <row r="2223" spans="1:18" ht="14.95" x14ac:dyDescent="0.25">
      <c r="A2223" s="15" t="s">
        <v>29</v>
      </c>
      <c r="B2223" s="15" t="s">
        <v>17165</v>
      </c>
      <c r="C2223" s="16" t="s">
        <v>31</v>
      </c>
      <c r="D2223" s="15" t="s">
        <v>17165</v>
      </c>
      <c r="E2223" s="15" t="s">
        <v>17166</v>
      </c>
      <c r="F2223" s="15" t="s">
        <v>13612</v>
      </c>
      <c r="G2223" s="15" t="s">
        <v>75</v>
      </c>
      <c r="H2223" s="17">
        <v>45044</v>
      </c>
      <c r="I2223" s="17">
        <v>45135</v>
      </c>
      <c r="J2223" s="15" t="s">
        <v>31</v>
      </c>
      <c r="K2223" s="15" t="s">
        <v>17167</v>
      </c>
      <c r="L2223" s="23">
        <v>-15743</v>
      </c>
      <c r="M2223" s="15" t="s">
        <v>37</v>
      </c>
      <c r="N2223" s="15" t="s">
        <v>17168</v>
      </c>
      <c r="O2223" s="15" t="s">
        <v>31</v>
      </c>
      <c r="P2223" s="19">
        <v>0</v>
      </c>
    </row>
    <row r="2224" spans="1:18" s="13" customFormat="1" ht="14.95" x14ac:dyDescent="0.25">
      <c r="A2224" s="24" t="s">
        <v>29</v>
      </c>
      <c r="B2224" s="24" t="s">
        <v>17169</v>
      </c>
      <c r="C2224" s="25" t="s">
        <v>31</v>
      </c>
      <c r="D2224" s="24" t="s">
        <v>31</v>
      </c>
      <c r="E2224" s="24" t="s">
        <v>17170</v>
      </c>
      <c r="F2224" s="24" t="s">
        <v>13612</v>
      </c>
      <c r="G2224" s="24" t="s">
        <v>75</v>
      </c>
      <c r="H2224" s="20">
        <v>45014</v>
      </c>
      <c r="I2224" s="20">
        <v>45140</v>
      </c>
      <c r="J2224" s="24" t="s">
        <v>1198</v>
      </c>
      <c r="K2224" s="24" t="s">
        <v>17132</v>
      </c>
      <c r="L2224" s="21">
        <v>9790</v>
      </c>
      <c r="M2224" s="24" t="s">
        <v>37</v>
      </c>
      <c r="N2224" s="24" t="s">
        <v>17171</v>
      </c>
      <c r="O2224" s="24" t="s">
        <v>31</v>
      </c>
      <c r="P2224" s="26">
        <v>0</v>
      </c>
    </row>
    <row r="2225" spans="1:16" s="13" customFormat="1" ht="14.95" x14ac:dyDescent="0.25">
      <c r="A2225" s="24" t="s">
        <v>29</v>
      </c>
      <c r="B2225" s="24" t="s">
        <v>17172</v>
      </c>
      <c r="C2225" s="25" t="s">
        <v>31</v>
      </c>
      <c r="D2225" s="24" t="s">
        <v>31</v>
      </c>
      <c r="E2225" s="24" t="s">
        <v>17173</v>
      </c>
      <c r="F2225" s="24" t="s">
        <v>13612</v>
      </c>
      <c r="G2225" s="24" t="s">
        <v>75</v>
      </c>
      <c r="H2225" s="20">
        <v>45138</v>
      </c>
      <c r="I2225" s="20">
        <v>45152</v>
      </c>
      <c r="J2225" s="24" t="s">
        <v>31</v>
      </c>
      <c r="K2225" s="24" t="s">
        <v>17167</v>
      </c>
      <c r="L2225" s="21">
        <v>15743</v>
      </c>
      <c r="M2225" s="24" t="s">
        <v>37</v>
      </c>
      <c r="N2225" s="24" t="s">
        <v>17174</v>
      </c>
      <c r="O2225" s="24" t="s">
        <v>31</v>
      </c>
      <c r="P2225" s="26">
        <v>0</v>
      </c>
    </row>
    <row r="2226" spans="1:16" ht="14.95" x14ac:dyDescent="0.25">
      <c r="K2226">
        <v>72146</v>
      </c>
      <c r="L2226" s="42">
        <v>1471837</v>
      </c>
      <c r="M2226" t="s">
        <v>37</v>
      </c>
      <c r="N2226" t="s">
        <v>17851</v>
      </c>
    </row>
    <row r="2227" spans="1:16" ht="14.95" x14ac:dyDescent="0.25">
      <c r="K2227">
        <v>72146</v>
      </c>
      <c r="L2227" s="42">
        <v>937470</v>
      </c>
      <c r="M2227" t="s">
        <v>37</v>
      </c>
      <c r="N2227" t="s">
        <v>17852</v>
      </c>
    </row>
    <row r="2228" spans="1:16" ht="14.95" x14ac:dyDescent="0.25">
      <c r="K2228">
        <v>72146</v>
      </c>
      <c r="L2228" s="42">
        <v>545041</v>
      </c>
      <c r="M2228" t="s">
        <v>37</v>
      </c>
      <c r="N2228" t="s">
        <v>17853</v>
      </c>
    </row>
    <row r="2229" spans="1:16" ht="14.95" x14ac:dyDescent="0.25">
      <c r="K2229">
        <v>72146</v>
      </c>
      <c r="L2229" s="42">
        <v>15108722</v>
      </c>
      <c r="M2229" t="s">
        <v>37</v>
      </c>
      <c r="N2229" t="s">
        <v>17852</v>
      </c>
    </row>
    <row r="2230" spans="1:16" ht="14.95" x14ac:dyDescent="0.25">
      <c r="K2230">
        <v>72146</v>
      </c>
      <c r="L2230" s="38">
        <v>-1096199</v>
      </c>
      <c r="M2230" t="s">
        <v>37</v>
      </c>
      <c r="N2230" t="s">
        <v>17854</v>
      </c>
    </row>
    <row r="2231" spans="1:16" ht="14.95" x14ac:dyDescent="0.25">
      <c r="K2231">
        <v>72146</v>
      </c>
      <c r="L2231" s="38">
        <v>-5239</v>
      </c>
      <c r="M2231" t="s">
        <v>37</v>
      </c>
      <c r="N2231" t="s">
        <v>17854</v>
      </c>
    </row>
    <row r="2232" spans="1:16" ht="14.95" x14ac:dyDescent="0.25">
      <c r="K2232">
        <v>72146</v>
      </c>
      <c r="L2232" s="38">
        <v>-10479</v>
      </c>
      <c r="M2232" t="s">
        <v>37</v>
      </c>
      <c r="N2232" t="s">
        <v>17854</v>
      </c>
    </row>
    <row r="2233" spans="1:16" x14ac:dyDescent="0.25">
      <c r="K2233">
        <v>72146</v>
      </c>
      <c r="L2233" s="38">
        <v>-20957</v>
      </c>
      <c r="M2233" t="s">
        <v>37</v>
      </c>
      <c r="N2233" t="s">
        <v>17854</v>
      </c>
    </row>
    <row r="2234" spans="1:16" x14ac:dyDescent="0.25">
      <c r="K2234">
        <v>72146</v>
      </c>
      <c r="L2234" s="38">
        <v>-209576</v>
      </c>
      <c r="M2234" t="s">
        <v>37</v>
      </c>
      <c r="N2234" t="s">
        <v>17854</v>
      </c>
    </row>
    <row r="2235" spans="1:16" x14ac:dyDescent="0.25">
      <c r="K2235">
        <v>72146</v>
      </c>
      <c r="L2235" s="38">
        <v>-267420</v>
      </c>
      <c r="M2235" t="s">
        <v>37</v>
      </c>
      <c r="N2235" t="s">
        <v>17854</v>
      </c>
    </row>
    <row r="2237" spans="1:16" x14ac:dyDescent="0.25">
      <c r="L2237" s="39">
        <f>SUM(L2:L2236)</f>
        <v>70891928.75999999</v>
      </c>
    </row>
    <row r="2239" spans="1:16" x14ac:dyDescent="0.25">
      <c r="J2239" s="35" t="s">
        <v>23</v>
      </c>
      <c r="K2239" s="35"/>
      <c r="L2239" s="35" t="s">
        <v>17881</v>
      </c>
    </row>
    <row r="2240" spans="1:16" x14ac:dyDescent="0.25">
      <c r="J2240" s="35">
        <v>72146</v>
      </c>
      <c r="K2240" s="35" t="s">
        <v>17882</v>
      </c>
      <c r="L2240" s="71">
        <f>SUM(L2226:L2229)/10000000</f>
        <v>1.8063070000000001</v>
      </c>
    </row>
    <row r="2241" spans="10:12" x14ac:dyDescent="0.25">
      <c r="J2241" s="35">
        <v>53476</v>
      </c>
      <c r="K2241" s="35"/>
      <c r="L2241" s="71">
        <f>SUM(L2224:L2225,L2211,L2202:L2209,L2196,L2183:L2186,L2167:L2180)/10000000</f>
        <v>3.9373003</v>
      </c>
    </row>
  </sheetData>
  <autoFilter ref="A1:P2225"/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Pkg wise-year wise Upto Mar-24</vt:lpstr>
      <vt:lpstr>SAP Ledger Project BTG Pkg</vt:lpstr>
      <vt:lpstr>SAP Ledger Project BOP Pkg</vt:lpstr>
      <vt:lpstr>SAP LedgeProj Otherthan BTG-BOP</vt:lpstr>
      <vt:lpstr>SAP Ledger Civil BoP Pkg</vt:lpstr>
      <vt:lpstr>Civil Otherthan BOP Pkg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2024-11-21T12:07:23Z</dcterms:modified>
</cp:coreProperties>
</file>